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3305 Brooklyn Tiedeman Road Bridge Improvements\124038\400-Engineering\Roadway\EngData\Quantities\"/>
    </mc:Choice>
  </mc:AlternateContent>
  <xr:revisionPtr revIDLastSave="0" documentId="13_ncr:1_{893EC088-622D-4E59-8CC4-3C549FC4066C}" xr6:coauthVersionLast="47" xr6:coauthVersionMax="47" xr10:uidLastSave="{00000000-0000-0000-0000-000000000000}"/>
  <bookViews>
    <workbookView xWindow="-28920" yWindow="-120" windowWidth="29040" windowHeight="15720" tabRatio="747" firstSheet="3" activeTab="7" xr2:uid="{00000000-000D-0000-FFFF-FFFF00000000}"/>
  </bookViews>
  <sheets>
    <sheet name="ItemMasterData" sheetId="15" state="hidden" r:id="rId1"/>
    <sheet name="ProjectSheetIndexData" sheetId="16" state="hidden" r:id="rId2"/>
    <sheet name="SubsummaryData" sheetId="18" state="hidden" r:id="rId3"/>
    <sheet name="ListofItemsUsed" sheetId="17" r:id="rId4"/>
    <sheet name="From Subsummaries" sheetId="7" state="hidden" r:id="rId5"/>
    <sheet name="Items Used" sheetId="8" state="hidden" r:id="rId6"/>
    <sheet name="SeeSheetReferenceData" sheetId="9" r:id="rId7"/>
    <sheet name="GeneralSummary" sheetId="1" r:id="rId8"/>
    <sheet name="AutotableSheet1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3" hidden="1">ListofItemsUsed!$R$3:$R$85</definedName>
    <definedName name="_xlnm.Criteria" localSheetId="3">ListofItemsUsed!#REF!</definedName>
    <definedName name="GenSum" localSheetId="4">#REF!</definedName>
    <definedName name="GenSum" localSheetId="2">#REF!</definedName>
    <definedName name="GenSum">#REF!</definedName>
    <definedName name="_xlnm.Print_Area" localSheetId="4">'From Subsummaries'!$C$12:$AA$482</definedName>
    <definedName name="_xlnm.Print_Area" localSheetId="7">GeneralSummary!$C$9:$AE$60</definedName>
    <definedName name="_xlnm.Print_Titles" localSheetId="4">'From Subsummaries'!$1:$11</definedName>
    <definedName name="_xlnm.Print_Titles" localSheetId="7">GeneralSummary!$1:$8</definedName>
    <definedName name="SortedPageNum">#REF!:INDEX(OFFSET(#REF!,0,0,#REF!,1),#REF!-COUNTIF(OFFSET(#REF!,0,0,#REF!,1),"#NUM!"))</definedName>
    <definedName name="Spanner_Auto_File">"C:\TEMP\TRAFFIC .x2a"</definedName>
    <definedName name="Spanner_Auto_Select" localSheetId="0">#REF!</definedName>
    <definedName name="Spanner_Auto_Select" localSheetId="3">#REF!</definedName>
    <definedName name="Spanner_Auto_Select" localSheetId="1">#REF!</definedName>
    <definedName name="Spanner_Auto_Select" localSheetId="2">#REF!</definedName>
    <definedName name="Spanner_Auto_Select">#REF!</definedName>
    <definedName name="Store_PageList">#REF!:INDEX(OFFSET(#REF!,0,0,#REF!,1),#REF!-COUNTIF(OFFSET(#REF!,0,0,#REF!,1),"#NUM!"))</definedName>
    <definedName name="Store_PartList">#REF!:INDEX(OFFSET(#REF!,0,0,#REF!,1),#REF!-COUNTIF(OFFSET(#REF!,0,0,#REF!,1),"#NUM!"))</definedName>
    <definedName name="tbl">ListofItemsUsed!$U$3:$U$79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9" l="1"/>
  <c r="AE30" i="11"/>
  <c r="AE31" i="11"/>
  <c r="AE14" i="11"/>
  <c r="AB37" i="11"/>
  <c r="AB54" i="11"/>
  <c r="AB48" i="11"/>
  <c r="AE33" i="11" l="1"/>
  <c r="B11" i="17"/>
  <c r="B10" i="17"/>
  <c r="B9" i="17"/>
  <c r="B8" i="17"/>
  <c r="B7" i="17"/>
  <c r="B6" i="17"/>
  <c r="B5" i="17"/>
  <c r="B4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D6" i="17"/>
  <c r="D5" i="17"/>
  <c r="D4" i="17"/>
  <c r="C4" i="17"/>
  <c r="AE34" i="11" l="1"/>
  <c r="E10" i="1"/>
  <c r="F10" i="1"/>
  <c r="A28" i="1"/>
  <c r="AH28" i="1" s="1"/>
  <c r="AJ28" i="1"/>
  <c r="D10" i="1"/>
  <c r="AE35" i="11" l="1"/>
  <c r="AD28" i="1"/>
  <c r="AB26" i="11"/>
  <c r="AE36" i="11" l="1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H201" i="9"/>
  <c r="H200" i="9"/>
  <c r="H199" i="9"/>
  <c r="H198" i="9"/>
  <c r="H197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163" i="9"/>
  <c r="H162" i="9"/>
  <c r="H161" i="9"/>
  <c r="H160" i="9"/>
  <c r="H159" i="9"/>
  <c r="H158" i="9"/>
  <c r="H157" i="9"/>
  <c r="H156" i="9"/>
  <c r="H155" i="9"/>
  <c r="H154" i="9"/>
  <c r="H153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6" i="9"/>
  <c r="H5" i="9"/>
  <c r="H4" i="9"/>
  <c r="H3" i="9"/>
  <c r="B1" i="1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1" i="1"/>
  <c r="AE37" i="11" l="1"/>
  <c r="AJ19" i="1"/>
  <c r="AJ38" i="1"/>
  <c r="AJ48" i="1"/>
  <c r="AJ54" i="1"/>
  <c r="A54" i="1"/>
  <c r="AH54" i="1" s="1"/>
  <c r="A48" i="1"/>
  <c r="AH48" i="1" s="1"/>
  <c r="A38" i="1"/>
  <c r="AH38" i="1" s="1"/>
  <c r="AE38" i="11" l="1"/>
  <c r="AE39" i="11"/>
  <c r="AD38" i="1"/>
  <c r="AD48" i="1"/>
  <c r="A19" i="1"/>
  <c r="AH19" i="1" s="1"/>
  <c r="AE40" i="11" l="1"/>
  <c r="AD19" i="1"/>
  <c r="AB16" i="11"/>
  <c r="AE41" i="11" l="1"/>
  <c r="AE8" i="11"/>
  <c r="AE42" i="11" l="1"/>
  <c r="AE9" i="11"/>
  <c r="A1" i="11"/>
  <c r="AE44" i="11" l="1"/>
  <c r="AE45" i="11" s="1"/>
  <c r="AE46" i="11" s="1"/>
  <c r="AE10" i="11"/>
  <c r="AE11" i="11"/>
  <c r="B1" i="11"/>
  <c r="A11" i="1"/>
  <c r="AH11" i="1" s="1"/>
  <c r="N9" i="11"/>
  <c r="P9" i="11"/>
  <c r="L9" i="11"/>
  <c r="R9" i="11"/>
  <c r="Q9" i="11"/>
  <c r="W9" i="11"/>
  <c r="O9" i="11"/>
  <c r="V9" i="11"/>
  <c r="A7" i="11"/>
  <c r="M9" i="11"/>
  <c r="S9" i="11"/>
  <c r="AE47" i="11" l="1"/>
  <c r="C1" i="11"/>
  <c r="AJ11" i="1"/>
  <c r="U3" i="11"/>
  <c r="W5" i="11"/>
  <c r="V5" i="11"/>
  <c r="U5" i="11"/>
  <c r="B3" i="11"/>
  <c r="Q11" i="11"/>
  <c r="L12" i="11"/>
  <c r="V10" i="11"/>
  <c r="R10" i="11"/>
  <c r="N12" i="11"/>
  <c r="O11" i="11"/>
  <c r="B7" i="11"/>
  <c r="S12" i="11"/>
  <c r="Q10" i="11"/>
  <c r="Q12" i="11"/>
  <c r="P11" i="11"/>
  <c r="N11" i="11"/>
  <c r="S10" i="11"/>
  <c r="M11" i="11"/>
  <c r="P10" i="11"/>
  <c r="V12" i="11"/>
  <c r="W12" i="11"/>
  <c r="P12" i="11"/>
  <c r="M10" i="11"/>
  <c r="W10" i="11"/>
  <c r="O12" i="11"/>
  <c r="R12" i="11"/>
  <c r="L11" i="11"/>
  <c r="S11" i="11"/>
  <c r="O10" i="11"/>
  <c r="R11" i="11"/>
  <c r="N10" i="11"/>
  <c r="M12" i="11"/>
  <c r="V11" i="11"/>
  <c r="L10" i="11"/>
  <c r="W11" i="11"/>
  <c r="AE48" i="11" l="1"/>
  <c r="AE15" i="11"/>
  <c r="AE16" i="11" s="1"/>
  <c r="AE17" i="11" s="1"/>
  <c r="D1" i="11"/>
  <c r="AD54" i="1"/>
  <c r="AD11" i="1"/>
  <c r="P13" i="11"/>
  <c r="M13" i="11"/>
  <c r="S13" i="11"/>
  <c r="N13" i="11"/>
  <c r="V13" i="11"/>
  <c r="R13" i="11"/>
  <c r="L13" i="11"/>
  <c r="O13" i="11"/>
  <c r="U13" i="11"/>
  <c r="W13" i="11"/>
  <c r="Q13" i="11"/>
  <c r="Q14" i="11"/>
  <c r="R15" i="11"/>
  <c r="N14" i="11"/>
  <c r="S15" i="11"/>
  <c r="L15" i="11"/>
  <c r="P14" i="11"/>
  <c r="W14" i="11"/>
  <c r="C7" i="11"/>
  <c r="N15" i="11"/>
  <c r="L14" i="11"/>
  <c r="S14" i="11"/>
  <c r="W15" i="11"/>
  <c r="Q15" i="11"/>
  <c r="M15" i="11"/>
  <c r="O15" i="11"/>
  <c r="R14" i="11"/>
  <c r="P15" i="11"/>
  <c r="AB7" i="11"/>
  <c r="V14" i="11"/>
  <c r="O14" i="11"/>
  <c r="M14" i="11"/>
  <c r="V15" i="11"/>
  <c r="AE49" i="11" l="1"/>
  <c r="E1" i="11"/>
  <c r="AE18" i="11"/>
  <c r="Z4" i="17"/>
  <c r="R16" i="11"/>
  <c r="O17" i="11"/>
  <c r="Q16" i="11"/>
  <c r="V17" i="11"/>
  <c r="S16" i="11"/>
  <c r="S17" i="11"/>
  <c r="U16" i="11"/>
  <c r="D7" i="11"/>
  <c r="M17" i="11"/>
  <c r="Q17" i="11"/>
  <c r="V16" i="11"/>
  <c r="W16" i="11"/>
  <c r="N16" i="11"/>
  <c r="N17" i="11"/>
  <c r="P16" i="11"/>
  <c r="P17" i="11"/>
  <c r="M16" i="11"/>
  <c r="L16" i="11"/>
  <c r="R17" i="11"/>
  <c r="L17" i="11"/>
  <c r="O16" i="11"/>
  <c r="W17" i="11"/>
  <c r="AE50" i="11" l="1"/>
  <c r="AE19" i="11"/>
  <c r="AE20" i="11" s="1"/>
  <c r="F1" i="11"/>
  <c r="R1318" i="17"/>
  <c r="R1319" i="17"/>
  <c r="R1320" i="17"/>
  <c r="R1321" i="17"/>
  <c r="R1322" i="17"/>
  <c r="R1323" i="17"/>
  <c r="R1324" i="17"/>
  <c r="R1325" i="17"/>
  <c r="R1326" i="17"/>
  <c r="R1327" i="17"/>
  <c r="R1328" i="17"/>
  <c r="R1329" i="17"/>
  <c r="R1330" i="17"/>
  <c r="R1331" i="17"/>
  <c r="R1332" i="17"/>
  <c r="R1333" i="17"/>
  <c r="R1334" i="17"/>
  <c r="R1335" i="17"/>
  <c r="R1336" i="17"/>
  <c r="R1337" i="17"/>
  <c r="R1338" i="17"/>
  <c r="R1339" i="17"/>
  <c r="R1340" i="17"/>
  <c r="R1341" i="17"/>
  <c r="R1342" i="17"/>
  <c r="R1343" i="17"/>
  <c r="R1344" i="17"/>
  <c r="R1345" i="17"/>
  <c r="R1346" i="17"/>
  <c r="R1347" i="17"/>
  <c r="R1348" i="17"/>
  <c r="R1349" i="17"/>
  <c r="R1350" i="17"/>
  <c r="R1351" i="17"/>
  <c r="R1352" i="17"/>
  <c r="R1353" i="17"/>
  <c r="R1354" i="17"/>
  <c r="R1355" i="17"/>
  <c r="R1356" i="17"/>
  <c r="R1357" i="17"/>
  <c r="R1358" i="17"/>
  <c r="R1359" i="17"/>
  <c r="R1360" i="17"/>
  <c r="R1361" i="17"/>
  <c r="R1362" i="17"/>
  <c r="R1363" i="17"/>
  <c r="R1364" i="17"/>
  <c r="R1365" i="17"/>
  <c r="R1366" i="17"/>
  <c r="R1367" i="17"/>
  <c r="R1368" i="17"/>
  <c r="R1369" i="17"/>
  <c r="R1370" i="17"/>
  <c r="R1371" i="17"/>
  <c r="R1372" i="17"/>
  <c r="R1373" i="17"/>
  <c r="R1374" i="17"/>
  <c r="R1274" i="17"/>
  <c r="R1275" i="17"/>
  <c r="R1276" i="17"/>
  <c r="R898" i="17"/>
  <c r="R899" i="17"/>
  <c r="R900" i="17"/>
  <c r="R901" i="17"/>
  <c r="R902" i="17"/>
  <c r="R903" i="17"/>
  <c r="R904" i="17"/>
  <c r="R905" i="17"/>
  <c r="R906" i="17"/>
  <c r="R907" i="17"/>
  <c r="R908" i="17"/>
  <c r="R909" i="17"/>
  <c r="R910" i="17"/>
  <c r="R911" i="17"/>
  <c r="R912" i="17"/>
  <c r="R913" i="17"/>
  <c r="R914" i="17"/>
  <c r="R915" i="17"/>
  <c r="R916" i="17"/>
  <c r="R917" i="17"/>
  <c r="R918" i="17"/>
  <c r="R919" i="17"/>
  <c r="R920" i="17"/>
  <c r="R921" i="17"/>
  <c r="R922" i="17"/>
  <c r="R923" i="17"/>
  <c r="R924" i="17"/>
  <c r="R925" i="17"/>
  <c r="R926" i="17"/>
  <c r="R927" i="17"/>
  <c r="R928" i="17"/>
  <c r="R929" i="17"/>
  <c r="R930" i="17"/>
  <c r="R931" i="17"/>
  <c r="R932" i="17"/>
  <c r="R933" i="17"/>
  <c r="R934" i="17"/>
  <c r="R935" i="17"/>
  <c r="R936" i="17"/>
  <c r="R937" i="17"/>
  <c r="R938" i="17"/>
  <c r="R939" i="17"/>
  <c r="R940" i="17"/>
  <c r="R941" i="17"/>
  <c r="R942" i="17"/>
  <c r="R943" i="17"/>
  <c r="R944" i="17"/>
  <c r="R945" i="17"/>
  <c r="R946" i="17"/>
  <c r="R947" i="17"/>
  <c r="R948" i="17"/>
  <c r="R949" i="17"/>
  <c r="R950" i="17"/>
  <c r="R951" i="17"/>
  <c r="R952" i="17"/>
  <c r="R953" i="17"/>
  <c r="R954" i="17"/>
  <c r="R955" i="17"/>
  <c r="R956" i="17"/>
  <c r="R957" i="17"/>
  <c r="R958" i="17"/>
  <c r="R959" i="17"/>
  <c r="R960" i="17"/>
  <c r="R961" i="17"/>
  <c r="R962" i="17"/>
  <c r="R963" i="17"/>
  <c r="R964" i="17"/>
  <c r="R965" i="17"/>
  <c r="R966" i="17"/>
  <c r="R967" i="17"/>
  <c r="R968" i="17"/>
  <c r="R969" i="17"/>
  <c r="R970" i="17"/>
  <c r="R971" i="17"/>
  <c r="R972" i="17"/>
  <c r="R973" i="17"/>
  <c r="R974" i="17"/>
  <c r="R975" i="17"/>
  <c r="R976" i="17"/>
  <c r="R977" i="17"/>
  <c r="R978" i="17"/>
  <c r="R979" i="17"/>
  <c r="R980" i="17"/>
  <c r="R981" i="17"/>
  <c r="R982" i="17"/>
  <c r="R766" i="17"/>
  <c r="R767" i="17"/>
  <c r="R768" i="17"/>
  <c r="R769" i="17"/>
  <c r="R770" i="17"/>
  <c r="R771" i="17"/>
  <c r="R772" i="17"/>
  <c r="R773" i="17"/>
  <c r="R774" i="17"/>
  <c r="R775" i="17"/>
  <c r="R776" i="17"/>
  <c r="R777" i="17"/>
  <c r="R778" i="17"/>
  <c r="R779" i="17"/>
  <c r="R780" i="17"/>
  <c r="R781" i="17"/>
  <c r="R782" i="17"/>
  <c r="R783" i="17"/>
  <c r="R784" i="17"/>
  <c r="R785" i="17"/>
  <c r="R786" i="17"/>
  <c r="R686" i="17"/>
  <c r="R687" i="17"/>
  <c r="R688" i="17"/>
  <c r="R588" i="17"/>
  <c r="R589" i="17"/>
  <c r="R590" i="17"/>
  <c r="R196" i="17"/>
  <c r="R197" i="17"/>
  <c r="R198" i="17"/>
  <c r="P18" i="11"/>
  <c r="O18" i="11"/>
  <c r="R18" i="11"/>
  <c r="P19" i="11"/>
  <c r="M19" i="11"/>
  <c r="N19" i="11"/>
  <c r="V18" i="11"/>
  <c r="S18" i="11"/>
  <c r="O19" i="11"/>
  <c r="V19" i="11"/>
  <c r="Q18" i="11"/>
  <c r="S19" i="11"/>
  <c r="E7" i="11"/>
  <c r="M18" i="11"/>
  <c r="R19" i="11"/>
  <c r="W19" i="11"/>
  <c r="L19" i="11"/>
  <c r="Q19" i="11"/>
  <c r="N18" i="11"/>
  <c r="L18" i="11"/>
  <c r="W18" i="11"/>
  <c r="AE51" i="11" l="1"/>
  <c r="G1" i="11"/>
  <c r="AE21" i="11"/>
  <c r="R1416" i="17"/>
  <c r="R1417" i="17"/>
  <c r="R1418" i="17"/>
  <c r="R1419" i="17"/>
  <c r="R1420" i="17"/>
  <c r="R1421" i="17"/>
  <c r="R1422" i="17"/>
  <c r="R1423" i="17"/>
  <c r="R1424" i="17"/>
  <c r="R1425" i="17"/>
  <c r="R1426" i="17"/>
  <c r="R1427" i="17"/>
  <c r="R1428" i="17"/>
  <c r="R1429" i="17"/>
  <c r="R1430" i="17"/>
  <c r="R1431" i="17"/>
  <c r="R1432" i="17"/>
  <c r="R1433" i="17"/>
  <c r="R1434" i="17"/>
  <c r="R1435" i="17"/>
  <c r="R1436" i="17"/>
  <c r="R1437" i="17"/>
  <c r="R1438" i="17"/>
  <c r="R1439" i="17"/>
  <c r="R1440" i="17"/>
  <c r="R1441" i="17"/>
  <c r="R1442" i="17"/>
  <c r="R1443" i="17"/>
  <c r="R1444" i="17"/>
  <c r="R1445" i="17"/>
  <c r="R1446" i="17"/>
  <c r="R1447" i="17"/>
  <c r="R1448" i="17"/>
  <c r="R1449" i="17"/>
  <c r="R1450" i="17"/>
  <c r="R1451" i="17"/>
  <c r="R1452" i="17"/>
  <c r="R1453" i="17"/>
  <c r="R1454" i="17"/>
  <c r="R1455" i="17"/>
  <c r="R1456" i="17"/>
  <c r="R1457" i="17"/>
  <c r="R1458" i="17"/>
  <c r="R1459" i="17"/>
  <c r="R1460" i="17"/>
  <c r="R1461" i="17"/>
  <c r="R1462" i="17"/>
  <c r="R1463" i="17"/>
  <c r="R1464" i="17"/>
  <c r="R1465" i="17"/>
  <c r="R1466" i="17"/>
  <c r="R1467" i="17"/>
  <c r="R1468" i="17"/>
  <c r="R1469" i="17"/>
  <c r="R1470" i="17"/>
  <c r="R1471" i="17"/>
  <c r="R1472" i="17"/>
  <c r="R1473" i="17"/>
  <c r="N20" i="11"/>
  <c r="V20" i="11"/>
  <c r="P20" i="11"/>
  <c r="L20" i="11"/>
  <c r="R20" i="11"/>
  <c r="F7" i="11"/>
  <c r="S20" i="11"/>
  <c r="M20" i="11"/>
  <c r="O20" i="11"/>
  <c r="Q20" i="11"/>
  <c r="W20" i="11"/>
  <c r="AE52" i="11" l="1"/>
  <c r="H1" i="11"/>
  <c r="O5" i="11"/>
  <c r="D5" i="11"/>
  <c r="AB22" i="11"/>
  <c r="R21" i="11"/>
  <c r="Q21" i="11"/>
  <c r="N21" i="11"/>
  <c r="P21" i="11"/>
  <c r="O21" i="11"/>
  <c r="W21" i="11"/>
  <c r="M21" i="11"/>
  <c r="S21" i="11"/>
  <c r="G7" i="11"/>
  <c r="V21" i="11"/>
  <c r="L21" i="11"/>
  <c r="AE53" i="11" l="1"/>
  <c r="I1" i="11"/>
  <c r="AE23" i="11"/>
  <c r="L5" i="11"/>
  <c r="K5" i="11"/>
  <c r="O22" i="11"/>
  <c r="M22" i="11"/>
  <c r="W22" i="11"/>
  <c r="N22" i="11"/>
  <c r="V22" i="11"/>
  <c r="L22" i="11"/>
  <c r="S22" i="11"/>
  <c r="Q22" i="11"/>
  <c r="R22" i="11"/>
  <c r="P22" i="11"/>
  <c r="U22" i="11"/>
  <c r="H7" i="11"/>
  <c r="AE54" i="11" l="1"/>
  <c r="J1" i="11"/>
  <c r="AE24" i="11"/>
  <c r="N5" i="11"/>
  <c r="M23" i="11"/>
  <c r="V23" i="11"/>
  <c r="L23" i="11"/>
  <c r="N23" i="11"/>
  <c r="O23" i="11"/>
  <c r="S23" i="11"/>
  <c r="R23" i="11"/>
  <c r="Q23" i="11"/>
  <c r="P23" i="11"/>
  <c r="W23" i="11"/>
  <c r="I7" i="11"/>
  <c r="AE55" i="11" l="1"/>
  <c r="K1" i="11"/>
  <c r="AE25" i="11"/>
  <c r="M5" i="11"/>
  <c r="L24" i="11"/>
  <c r="V24" i="11"/>
  <c r="P24" i="11"/>
  <c r="N24" i="11"/>
  <c r="W24" i="11"/>
  <c r="Q24" i="11"/>
  <c r="S24" i="11"/>
  <c r="J7" i="11"/>
  <c r="O24" i="11"/>
  <c r="M24" i="11"/>
  <c r="R24" i="11"/>
  <c r="L1" i="11" l="1"/>
  <c r="AE26" i="11"/>
  <c r="C5" i="11"/>
  <c r="O25" i="11"/>
  <c r="N25" i="11"/>
  <c r="W25" i="11"/>
  <c r="S25" i="11"/>
  <c r="M25" i="11"/>
  <c r="L25" i="11"/>
  <c r="Q25" i="11"/>
  <c r="P25" i="11"/>
  <c r="K7" i="11"/>
  <c r="V25" i="11"/>
  <c r="R25" i="11"/>
  <c r="M1" i="11" l="1"/>
  <c r="AE27" i="11"/>
  <c r="S5" i="11"/>
  <c r="T5" i="11"/>
  <c r="N26" i="11"/>
  <c r="W26" i="11"/>
  <c r="M26" i="11"/>
  <c r="O26" i="11"/>
  <c r="L7" i="11"/>
  <c r="P26" i="11"/>
  <c r="R26" i="11"/>
  <c r="Q26" i="11"/>
  <c r="S26" i="11"/>
  <c r="L8" i="11"/>
  <c r="V26" i="11"/>
  <c r="L26" i="11"/>
  <c r="N1" i="11" l="1"/>
  <c r="AE28" i="11"/>
  <c r="R1375" i="17"/>
  <c r="Q1375" i="17"/>
  <c r="V27" i="11"/>
  <c r="Q27" i="11"/>
  <c r="L27" i="11"/>
  <c r="W27" i="11"/>
  <c r="M7" i="11"/>
  <c r="R27" i="11"/>
  <c r="M8" i="11"/>
  <c r="M27" i="11"/>
  <c r="S27" i="11"/>
  <c r="N27" i="11"/>
  <c r="P27" i="11"/>
  <c r="O27" i="11"/>
  <c r="O1" i="11" l="1"/>
  <c r="AE29" i="11"/>
  <c r="E5" i="11"/>
  <c r="N28" i="11"/>
  <c r="Q28" i="11"/>
  <c r="V28" i="11"/>
  <c r="N8" i="11"/>
  <c r="R28" i="11"/>
  <c r="W28" i="11"/>
  <c r="L28" i="11"/>
  <c r="N7" i="11"/>
  <c r="P28" i="11"/>
  <c r="O28" i="11"/>
  <c r="S28" i="11"/>
  <c r="M28" i="11"/>
  <c r="P1" i="11" l="1"/>
  <c r="P5" i="11"/>
  <c r="V29" i="11"/>
  <c r="P29" i="11"/>
  <c r="M29" i="11"/>
  <c r="Q29" i="11"/>
  <c r="S29" i="11"/>
  <c r="R29" i="11"/>
  <c r="W29" i="11"/>
  <c r="O8" i="11"/>
  <c r="O7" i="11"/>
  <c r="O29" i="11"/>
  <c r="L29" i="11"/>
  <c r="N29" i="11"/>
  <c r="Q1" i="11" l="1"/>
  <c r="G5" i="11"/>
  <c r="M30" i="11"/>
  <c r="R30" i="11"/>
  <c r="N30" i="11"/>
  <c r="O30" i="11"/>
  <c r="Q30" i="11"/>
  <c r="P8" i="11"/>
  <c r="W30" i="11"/>
  <c r="V30" i="11"/>
  <c r="S30" i="11"/>
  <c r="L30" i="11"/>
  <c r="P30" i="11"/>
  <c r="P7" i="11"/>
  <c r="R1" i="11" l="1"/>
  <c r="Z3" i="11"/>
  <c r="S31" i="11"/>
  <c r="Q31" i="11"/>
  <c r="V31" i="11"/>
  <c r="Q7" i="11"/>
  <c r="P31" i="11"/>
  <c r="W31" i="11"/>
  <c r="M31" i="11"/>
  <c r="R31" i="11"/>
  <c r="L31" i="11"/>
  <c r="O31" i="11"/>
  <c r="Q8" i="11"/>
  <c r="N31" i="11"/>
  <c r="S1" i="11" l="1"/>
  <c r="R1278" i="17"/>
  <c r="R1279" i="17"/>
  <c r="R1280" i="17"/>
  <c r="R1281" i="17"/>
  <c r="R1282" i="17"/>
  <c r="R1283" i="17"/>
  <c r="R1284" i="17"/>
  <c r="R1285" i="17"/>
  <c r="R1286" i="17"/>
  <c r="R1287" i="17"/>
  <c r="R1288" i="17"/>
  <c r="R1289" i="17"/>
  <c r="R1290" i="17"/>
  <c r="R1291" i="17"/>
  <c r="R1292" i="17"/>
  <c r="R1293" i="17"/>
  <c r="R1294" i="17"/>
  <c r="R1295" i="17"/>
  <c r="R1296" i="17"/>
  <c r="R1297" i="17"/>
  <c r="R1298" i="17"/>
  <c r="R1299" i="17"/>
  <c r="R1300" i="17"/>
  <c r="R1301" i="17"/>
  <c r="R1302" i="17"/>
  <c r="R1303" i="17"/>
  <c r="R1304" i="17"/>
  <c r="R1305" i="17"/>
  <c r="R1306" i="17"/>
  <c r="R1307" i="17"/>
  <c r="R1308" i="17"/>
  <c r="R1309" i="17"/>
  <c r="R1310" i="17"/>
  <c r="R1311" i="17"/>
  <c r="R1312" i="17"/>
  <c r="R1313" i="17"/>
  <c r="R1314" i="17"/>
  <c r="R1315" i="17"/>
  <c r="R1316" i="17"/>
  <c r="R1317" i="17"/>
  <c r="R1277" i="17"/>
  <c r="Q1277" i="17"/>
  <c r="S32" i="11"/>
  <c r="Q32" i="11"/>
  <c r="P32" i="11"/>
  <c r="V32" i="11"/>
  <c r="R32" i="11"/>
  <c r="W32" i="11"/>
  <c r="M32" i="11"/>
  <c r="L32" i="11"/>
  <c r="N32" i="11"/>
  <c r="O32" i="11"/>
  <c r="R7" i="11"/>
  <c r="R8" i="11"/>
  <c r="T1" i="11" l="1"/>
  <c r="R5" i="11"/>
  <c r="Q5" i="11"/>
  <c r="I5" i="11"/>
  <c r="J5" i="11"/>
  <c r="R33" i="11"/>
  <c r="V33" i="11"/>
  <c r="S33" i="11"/>
  <c r="W33" i="11"/>
  <c r="L33" i="11"/>
  <c r="Q33" i="11"/>
  <c r="M33" i="11"/>
  <c r="P33" i="11"/>
  <c r="S7" i="11"/>
  <c r="N33" i="11"/>
  <c r="S8" i="11"/>
  <c r="O33" i="11"/>
  <c r="U1" i="11" l="1"/>
  <c r="Q885" i="17"/>
  <c r="Q787" i="17"/>
  <c r="O34" i="11"/>
  <c r="M34" i="11"/>
  <c r="N34" i="11"/>
  <c r="R34" i="11"/>
  <c r="T7" i="11"/>
  <c r="S34" i="11"/>
  <c r="Q34" i="11"/>
  <c r="L34" i="11"/>
  <c r="V34" i="11"/>
  <c r="W34" i="11"/>
  <c r="P34" i="11"/>
  <c r="V1" i="11" l="1"/>
  <c r="Q1179" i="17"/>
  <c r="Q1081" i="17"/>
  <c r="O35" i="11"/>
  <c r="U7" i="11"/>
  <c r="Q35" i="11"/>
  <c r="M35" i="11"/>
  <c r="S35" i="11"/>
  <c r="N35" i="11"/>
  <c r="R35" i="11"/>
  <c r="V35" i="11"/>
  <c r="L35" i="11"/>
  <c r="P35" i="11"/>
  <c r="W35" i="11"/>
  <c r="W1" i="11" l="1"/>
  <c r="H5" i="11"/>
  <c r="F5" i="11"/>
  <c r="Q36" i="11"/>
  <c r="V36" i="11"/>
  <c r="R36" i="11"/>
  <c r="W36" i="11"/>
  <c r="P36" i="11"/>
  <c r="O36" i="11"/>
  <c r="M36" i="11"/>
  <c r="L36" i="11"/>
  <c r="V8" i="11"/>
  <c r="S36" i="11"/>
  <c r="V7" i="11"/>
  <c r="N36" i="11"/>
  <c r="X1" i="11" l="1"/>
  <c r="Q983" i="17"/>
  <c r="R763" i="17"/>
  <c r="R764" i="17"/>
  <c r="R765" i="17"/>
  <c r="Q689" i="17"/>
  <c r="Q591" i="17"/>
  <c r="Q493" i="17"/>
  <c r="Q395" i="17"/>
  <c r="Q297" i="17"/>
  <c r="Q199" i="17"/>
  <c r="N37" i="11"/>
  <c r="S37" i="11"/>
  <c r="L37" i="11"/>
  <c r="P37" i="11"/>
  <c r="W7" i="11"/>
  <c r="Q37" i="11"/>
  <c r="M37" i="11"/>
  <c r="O37" i="11"/>
  <c r="R37" i="11"/>
  <c r="W37" i="11"/>
  <c r="V37" i="11"/>
  <c r="W8" i="11"/>
  <c r="Y1" i="11" l="1"/>
  <c r="Q101" i="17"/>
  <c r="Q3" i="17"/>
  <c r="P38" i="11"/>
  <c r="V38" i="11"/>
  <c r="X7" i="11"/>
  <c r="W38" i="11"/>
  <c r="M38" i="11"/>
  <c r="R38" i="11"/>
  <c r="S38" i="11"/>
  <c r="O38" i="11"/>
  <c r="L38" i="11"/>
  <c r="Q38" i="11"/>
  <c r="N38" i="11"/>
  <c r="Z1" i="11" l="1"/>
  <c r="B11" i="18"/>
  <c r="B11" i="16"/>
  <c r="D16" i="16" s="1"/>
  <c r="B11" i="15"/>
  <c r="D19" i="15" s="1"/>
  <c r="E17" i="18"/>
  <c r="Q39" i="11"/>
  <c r="O39" i="11"/>
  <c r="Y7" i="11"/>
  <c r="S39" i="11"/>
  <c r="V39" i="11"/>
  <c r="P39" i="11"/>
  <c r="L39" i="11"/>
  <c r="R39" i="11"/>
  <c r="N39" i="11"/>
  <c r="W39" i="11"/>
  <c r="M39" i="11"/>
  <c r="AA1" i="11" l="1"/>
  <c r="D15" i="18"/>
  <c r="D17" i="18"/>
  <c r="D22" i="18"/>
  <c r="D21" i="18"/>
  <c r="D20" i="18"/>
  <c r="D18" i="18"/>
  <c r="D16" i="18"/>
  <c r="D19" i="18"/>
  <c r="D15" i="16"/>
  <c r="D21" i="15"/>
  <c r="D23" i="15"/>
  <c r="D15" i="15"/>
  <c r="D16" i="15"/>
  <c r="D17" i="15"/>
  <c r="D18" i="15"/>
  <c r="W40" i="11"/>
  <c r="S40" i="11"/>
  <c r="Z7" i="11"/>
  <c r="V40" i="11"/>
  <c r="M40" i="11"/>
  <c r="N40" i="11"/>
  <c r="P40" i="11"/>
  <c r="R40" i="11"/>
  <c r="Q40" i="11"/>
  <c r="O40" i="11"/>
  <c r="L40" i="11"/>
  <c r="AB1" i="11" l="1"/>
  <c r="AC1" i="11" s="1"/>
  <c r="B40" i="8"/>
  <c r="B41" i="8"/>
  <c r="B90" i="8"/>
  <c r="B91" i="8"/>
  <c r="B138" i="8"/>
  <c r="B139" i="8"/>
  <c r="B140" i="8"/>
  <c r="B189" i="8"/>
  <c r="B190" i="8"/>
  <c r="B191" i="8"/>
  <c r="B239" i="8"/>
  <c r="B240" i="8"/>
  <c r="B241" i="8"/>
  <c r="B290" i="8"/>
  <c r="B291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60" i="8"/>
  <c r="B461" i="8"/>
  <c r="B494" i="8"/>
  <c r="B495" i="8"/>
  <c r="B496" i="8"/>
  <c r="B497" i="8"/>
  <c r="B498" i="8"/>
  <c r="B499" i="8"/>
  <c r="B500" i="8"/>
  <c r="B36" i="8"/>
  <c r="S41" i="11"/>
  <c r="V41" i="11"/>
  <c r="W41" i="11"/>
  <c r="AC7" i="11"/>
  <c r="O41" i="11"/>
  <c r="R41" i="11"/>
  <c r="L41" i="11"/>
  <c r="Q41" i="11"/>
  <c r="P41" i="11"/>
  <c r="N41" i="11"/>
  <c r="AA7" i="11"/>
  <c r="M41" i="11"/>
  <c r="B39" i="8" l="1"/>
  <c r="B37" i="8"/>
  <c r="B38" i="8"/>
  <c r="B35" i="8"/>
  <c r="B34" i="8"/>
  <c r="C53" i="7"/>
  <c r="C54" i="7"/>
  <c r="M42" i="11"/>
  <c r="N42" i="11"/>
  <c r="V42" i="11"/>
  <c r="L42" i="11"/>
  <c r="Q42" i="11"/>
  <c r="S42" i="11"/>
  <c r="P42" i="11"/>
  <c r="R42" i="11"/>
  <c r="O42" i="11"/>
  <c r="W42" i="11"/>
  <c r="B493" i="8" l="1"/>
  <c r="B490" i="8"/>
  <c r="B485" i="8"/>
  <c r="B477" i="8"/>
  <c r="B473" i="8"/>
  <c r="R43" i="11"/>
  <c r="V43" i="11"/>
  <c r="P43" i="11"/>
  <c r="L43" i="11"/>
  <c r="N43" i="11"/>
  <c r="S43" i="11"/>
  <c r="M43" i="11"/>
  <c r="W43" i="11"/>
  <c r="Q43" i="11"/>
  <c r="O43" i="11"/>
  <c r="B475" i="8" l="1"/>
  <c r="B483" i="8"/>
  <c r="B491" i="8"/>
  <c r="B476" i="8"/>
  <c r="B484" i="8"/>
  <c r="B492" i="8"/>
  <c r="B478" i="8"/>
  <c r="B486" i="8"/>
  <c r="B471" i="8"/>
  <c r="B479" i="8"/>
  <c r="B487" i="8"/>
  <c r="B472" i="8"/>
  <c r="B488" i="8"/>
  <c r="B481" i="8"/>
  <c r="B489" i="8"/>
  <c r="B480" i="8"/>
  <c r="B474" i="8"/>
  <c r="B482" i="8"/>
  <c r="P44" i="11"/>
  <c r="M44" i="11"/>
  <c r="O44" i="11"/>
  <c r="N44" i="11"/>
  <c r="V44" i="11"/>
  <c r="L44" i="11"/>
  <c r="R44" i="11"/>
  <c r="S44" i="11"/>
  <c r="W44" i="11"/>
  <c r="Q44" i="11"/>
  <c r="B463" i="8" l="1"/>
  <c r="B464" i="8"/>
  <c r="B465" i="8"/>
  <c r="B466" i="8"/>
  <c r="B467" i="8"/>
  <c r="B468" i="8"/>
  <c r="B469" i="8"/>
  <c r="B470" i="8"/>
  <c r="B462" i="8"/>
  <c r="C476" i="7"/>
  <c r="C475" i="7"/>
  <c r="P45" i="11"/>
  <c r="L45" i="11"/>
  <c r="M45" i="11"/>
  <c r="N45" i="11"/>
  <c r="Q45" i="11"/>
  <c r="O45" i="11"/>
  <c r="R45" i="11"/>
  <c r="V45" i="11"/>
  <c r="S45" i="11"/>
  <c r="W45" i="11"/>
  <c r="C482" i="7" l="1"/>
  <c r="C484" i="7"/>
  <c r="C481" i="7"/>
  <c r="C485" i="7"/>
  <c r="C483" i="7"/>
  <c r="W46" i="11"/>
  <c r="S46" i="11"/>
  <c r="R46" i="11"/>
  <c r="L46" i="11"/>
  <c r="Q46" i="11"/>
  <c r="N46" i="11"/>
  <c r="P46" i="11"/>
  <c r="M46" i="11"/>
  <c r="V46" i="11"/>
  <c r="O46" i="11"/>
  <c r="S480" i="7" l="1"/>
  <c r="M47" i="11"/>
  <c r="S47" i="11"/>
  <c r="R47" i="11"/>
  <c r="O47" i="11"/>
  <c r="L47" i="11"/>
  <c r="V47" i="11"/>
  <c r="W47" i="11"/>
  <c r="P47" i="11"/>
  <c r="N47" i="11"/>
  <c r="Q47" i="11"/>
  <c r="Z5" i="11" l="1"/>
  <c r="Y5" i="11"/>
  <c r="B5" i="11"/>
  <c r="Y3" i="11"/>
  <c r="M48" i="11"/>
  <c r="V48" i="11"/>
  <c r="R48" i="11"/>
  <c r="P48" i="11"/>
  <c r="O48" i="11"/>
  <c r="W48" i="11"/>
  <c r="S48" i="11"/>
  <c r="L48" i="11"/>
  <c r="Q48" i="11"/>
  <c r="N48" i="11"/>
  <c r="R887" i="17" l="1"/>
  <c r="R886" i="17"/>
  <c r="B396" i="8"/>
  <c r="B395" i="8"/>
  <c r="B394" i="8"/>
  <c r="B393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392" i="8"/>
  <c r="S49" i="11"/>
  <c r="M49" i="11"/>
  <c r="Q49" i="11"/>
  <c r="L49" i="11"/>
  <c r="V49" i="11"/>
  <c r="R49" i="11"/>
  <c r="P49" i="11"/>
  <c r="W49" i="11"/>
  <c r="O49" i="11"/>
  <c r="N49" i="11"/>
  <c r="R891" i="17" l="1"/>
  <c r="R895" i="17"/>
  <c r="R893" i="17"/>
  <c r="R888" i="17"/>
  <c r="R885" i="17"/>
  <c r="R890" i="17"/>
  <c r="R894" i="17"/>
  <c r="R892" i="17"/>
  <c r="R897" i="17"/>
  <c r="R889" i="17"/>
  <c r="R896" i="17"/>
  <c r="S409" i="7"/>
  <c r="S411" i="7"/>
  <c r="Q50" i="11"/>
  <c r="M50" i="11"/>
  <c r="P50" i="11"/>
  <c r="S50" i="11"/>
  <c r="R50" i="11"/>
  <c r="L50" i="11"/>
  <c r="V50" i="11"/>
  <c r="O50" i="11"/>
  <c r="N50" i="11"/>
  <c r="W50" i="11"/>
  <c r="B292" i="8" l="1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L51" i="11"/>
  <c r="M51" i="11"/>
  <c r="Q51" i="11"/>
  <c r="S51" i="11"/>
  <c r="O51" i="11"/>
  <c r="V51" i="11"/>
  <c r="R51" i="11"/>
  <c r="W51" i="11"/>
  <c r="N51" i="11"/>
  <c r="P51" i="11"/>
  <c r="B98" i="8" l="1"/>
  <c r="B106" i="8"/>
  <c r="B114" i="8"/>
  <c r="B122" i="8"/>
  <c r="B130" i="8"/>
  <c r="B100" i="8"/>
  <c r="B116" i="8"/>
  <c r="B124" i="8"/>
  <c r="B99" i="8"/>
  <c r="B107" i="8"/>
  <c r="B115" i="8"/>
  <c r="B123" i="8"/>
  <c r="B131" i="8"/>
  <c r="B92" i="8"/>
  <c r="B108" i="8"/>
  <c r="B132" i="8"/>
  <c r="B94" i="8"/>
  <c r="B102" i="8"/>
  <c r="B110" i="8"/>
  <c r="B118" i="8"/>
  <c r="B126" i="8"/>
  <c r="B134" i="8"/>
  <c r="B95" i="8"/>
  <c r="B103" i="8"/>
  <c r="B111" i="8"/>
  <c r="B119" i="8"/>
  <c r="B127" i="8"/>
  <c r="B135" i="8"/>
  <c r="B96" i="8"/>
  <c r="B104" i="8"/>
  <c r="B112" i="8"/>
  <c r="B120" i="8"/>
  <c r="B128" i="8"/>
  <c r="B136" i="8"/>
  <c r="B97" i="8"/>
  <c r="B105" i="8"/>
  <c r="B113" i="8"/>
  <c r="B121" i="8"/>
  <c r="B129" i="8"/>
  <c r="B137" i="8"/>
  <c r="B125" i="8"/>
  <c r="B133" i="8"/>
  <c r="B93" i="8"/>
  <c r="B101" i="8"/>
  <c r="B109" i="8"/>
  <c r="B117" i="8"/>
  <c r="V52" i="11"/>
  <c r="O52" i="11"/>
  <c r="W52" i="11"/>
  <c r="S52" i="11"/>
  <c r="M52" i="11"/>
  <c r="Q52" i="11"/>
  <c r="N52" i="11"/>
  <c r="R52" i="11"/>
  <c r="L52" i="11"/>
  <c r="P52" i="11"/>
  <c r="B447" i="8" l="1"/>
  <c r="B448" i="8"/>
  <c r="B449" i="8"/>
  <c r="B450" i="8"/>
  <c r="B451" i="8"/>
  <c r="B452" i="8"/>
  <c r="B453" i="8"/>
  <c r="B454" i="8"/>
  <c r="B455" i="8"/>
  <c r="B456" i="8"/>
  <c r="B457" i="8"/>
  <c r="B458" i="8"/>
  <c r="B459" i="8"/>
  <c r="B446" i="8"/>
  <c r="N53" i="11"/>
  <c r="Q53" i="11"/>
  <c r="V53" i="11"/>
  <c r="W53" i="11"/>
  <c r="M53" i="11"/>
  <c r="L53" i="11"/>
  <c r="S53" i="11"/>
  <c r="O53" i="11"/>
  <c r="R53" i="11"/>
  <c r="P53" i="11"/>
  <c r="C55" i="7" l="1"/>
  <c r="C56" i="7"/>
  <c r="C105" i="7"/>
  <c r="C106" i="7"/>
  <c r="C153" i="7"/>
  <c r="C154" i="7"/>
  <c r="C155" i="7"/>
  <c r="C204" i="7"/>
  <c r="C205" i="7"/>
  <c r="C206" i="7"/>
  <c r="C254" i="7"/>
  <c r="C255" i="7"/>
  <c r="C256" i="7"/>
  <c r="C305" i="7"/>
  <c r="C306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509" i="7"/>
  <c r="S54" i="11"/>
  <c r="N54" i="11"/>
  <c r="O54" i="11"/>
  <c r="Q54" i="11"/>
  <c r="W54" i="11"/>
  <c r="P54" i="11"/>
  <c r="V54" i="11"/>
  <c r="M54" i="11"/>
  <c r="R54" i="11"/>
  <c r="L54" i="11"/>
  <c r="AE56" i="11" l="1"/>
  <c r="C487" i="7"/>
  <c r="C486" i="7"/>
  <c r="C501" i="7"/>
  <c r="C503" i="7"/>
  <c r="C495" i="7"/>
  <c r="C502" i="7"/>
  <c r="C494" i="7"/>
  <c r="C493" i="7"/>
  <c r="C508" i="7"/>
  <c r="C500" i="7"/>
  <c r="C492" i="7"/>
  <c r="C507" i="7"/>
  <c r="C499" i="7"/>
  <c r="C491" i="7"/>
  <c r="C506" i="7"/>
  <c r="C498" i="7"/>
  <c r="C490" i="7"/>
  <c r="C505" i="7"/>
  <c r="C497" i="7"/>
  <c r="C489" i="7"/>
  <c r="C504" i="7"/>
  <c r="C496" i="7"/>
  <c r="C488" i="7"/>
  <c r="S55" i="11"/>
  <c r="W55" i="11"/>
  <c r="L55" i="11"/>
  <c r="N55" i="11"/>
  <c r="P55" i="11"/>
  <c r="Q55" i="11"/>
  <c r="R55" i="11"/>
  <c r="V55" i="11"/>
  <c r="O55" i="11"/>
  <c r="M55" i="11"/>
  <c r="AE57" i="11" l="1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63" i="8"/>
  <c r="B169" i="8"/>
  <c r="B175" i="8"/>
  <c r="B181" i="8"/>
  <c r="B187" i="8"/>
  <c r="L56" i="11"/>
  <c r="S56" i="11"/>
  <c r="P56" i="11"/>
  <c r="Q56" i="11"/>
  <c r="O56" i="11"/>
  <c r="N56" i="11"/>
  <c r="R56" i="11"/>
  <c r="V56" i="11"/>
  <c r="W56" i="11"/>
  <c r="M56" i="11"/>
  <c r="AE58" i="11" l="1"/>
  <c r="C151" i="7"/>
  <c r="C143" i="7"/>
  <c r="C135" i="7"/>
  <c r="C127" i="7"/>
  <c r="C119" i="7"/>
  <c r="C102" i="7"/>
  <c r="C94" i="7"/>
  <c r="C86" i="7"/>
  <c r="C78" i="7"/>
  <c r="C70" i="7"/>
  <c r="C350" i="7"/>
  <c r="C342" i="7"/>
  <c r="C334" i="7"/>
  <c r="C326" i="7"/>
  <c r="C147" i="7"/>
  <c r="C139" i="7"/>
  <c r="C131" i="7"/>
  <c r="C123" i="7"/>
  <c r="C115" i="7"/>
  <c r="C98" i="7"/>
  <c r="C90" i="7"/>
  <c r="C82" i="7"/>
  <c r="C74" i="7"/>
  <c r="C66" i="7"/>
  <c r="C349" i="7"/>
  <c r="C341" i="7"/>
  <c r="C333" i="7"/>
  <c r="C325" i="7"/>
  <c r="C146" i="7"/>
  <c r="C138" i="7"/>
  <c r="C130" i="7"/>
  <c r="C122" i="7"/>
  <c r="C114" i="7"/>
  <c r="C97" i="7"/>
  <c r="C89" i="7"/>
  <c r="C81" i="7"/>
  <c r="C73" i="7"/>
  <c r="C65" i="7"/>
  <c r="C348" i="7"/>
  <c r="C340" i="7"/>
  <c r="C332" i="7"/>
  <c r="C324" i="7"/>
  <c r="C145" i="7"/>
  <c r="C137" i="7"/>
  <c r="C129" i="7"/>
  <c r="C121" i="7"/>
  <c r="C96" i="7"/>
  <c r="C88" i="7"/>
  <c r="C80" i="7"/>
  <c r="C72" i="7"/>
  <c r="C64" i="7"/>
  <c r="C152" i="7"/>
  <c r="C144" i="7"/>
  <c r="C136" i="7"/>
  <c r="C128" i="7"/>
  <c r="C120" i="7"/>
  <c r="C103" i="7"/>
  <c r="C95" i="7"/>
  <c r="C87" i="7"/>
  <c r="C79" i="7"/>
  <c r="C71" i="7"/>
  <c r="C353" i="7"/>
  <c r="C345" i="7"/>
  <c r="C337" i="7"/>
  <c r="C329" i="7"/>
  <c r="C202" i="7"/>
  <c r="C150" i="7"/>
  <c r="C142" i="7"/>
  <c r="C134" i="7"/>
  <c r="C126" i="7"/>
  <c r="C118" i="7"/>
  <c r="C101" i="7"/>
  <c r="C93" i="7"/>
  <c r="C85" i="7"/>
  <c r="C77" i="7"/>
  <c r="C69" i="7"/>
  <c r="C346" i="7"/>
  <c r="C338" i="7"/>
  <c r="C330" i="7"/>
  <c r="C352" i="7"/>
  <c r="C344" i="7"/>
  <c r="C336" i="7"/>
  <c r="C328" i="7"/>
  <c r="C149" i="7"/>
  <c r="C141" i="7"/>
  <c r="C133" i="7"/>
  <c r="C125" i="7"/>
  <c r="C117" i="7"/>
  <c r="C100" i="7"/>
  <c r="C92" i="7"/>
  <c r="C84" i="7"/>
  <c r="C76" i="7"/>
  <c r="C68" i="7"/>
  <c r="C347" i="7"/>
  <c r="C339" i="7"/>
  <c r="C331" i="7"/>
  <c r="C323" i="7"/>
  <c r="C351" i="7"/>
  <c r="C343" i="7"/>
  <c r="C335" i="7"/>
  <c r="C327" i="7"/>
  <c r="C148" i="7"/>
  <c r="C140" i="7"/>
  <c r="C132" i="7"/>
  <c r="C124" i="7"/>
  <c r="C116" i="7"/>
  <c r="C99" i="7"/>
  <c r="C91" i="7"/>
  <c r="C83" i="7"/>
  <c r="C75" i="7"/>
  <c r="C67" i="7"/>
  <c r="C104" i="7"/>
  <c r="R57" i="11"/>
  <c r="N57" i="11"/>
  <c r="W57" i="11"/>
  <c r="S57" i="11"/>
  <c r="Q57" i="11"/>
  <c r="P57" i="11"/>
  <c r="M57" i="11"/>
  <c r="V57" i="11"/>
  <c r="O57" i="11"/>
  <c r="L57" i="11"/>
  <c r="U57" i="11"/>
  <c r="AE59" i="11" l="1"/>
  <c r="C465" i="7"/>
  <c r="C466" i="7"/>
  <c r="R58" i="11"/>
  <c r="O58" i="11"/>
  <c r="N58" i="11"/>
  <c r="P58" i="11"/>
  <c r="M58" i="11"/>
  <c r="W58" i="11"/>
  <c r="Q58" i="11"/>
  <c r="S58" i="11"/>
  <c r="L58" i="11"/>
  <c r="U58" i="11"/>
  <c r="V58" i="11"/>
  <c r="AE60" i="11" l="1"/>
  <c r="C467" i="7"/>
  <c r="M59" i="11"/>
  <c r="U59" i="11"/>
  <c r="V59" i="11"/>
  <c r="P59" i="11"/>
  <c r="Q59" i="11"/>
  <c r="O59" i="11"/>
  <c r="S59" i="11"/>
  <c r="N59" i="11"/>
  <c r="L59" i="11"/>
  <c r="R59" i="11"/>
  <c r="W59" i="11"/>
  <c r="AE61" i="11" l="1"/>
  <c r="C469" i="7"/>
  <c r="C468" i="7"/>
  <c r="Q60" i="11"/>
  <c r="O60" i="11"/>
  <c r="L60" i="11"/>
  <c r="N60" i="11"/>
  <c r="M60" i="11"/>
  <c r="W60" i="11"/>
  <c r="R60" i="11"/>
  <c r="V60" i="11"/>
  <c r="U60" i="11"/>
  <c r="P60" i="11"/>
  <c r="S60" i="11"/>
  <c r="AE62" i="11" l="1"/>
  <c r="C471" i="7"/>
  <c r="C472" i="7" s="1"/>
  <c r="C470" i="7"/>
  <c r="V61" i="11"/>
  <c r="P61" i="11"/>
  <c r="U61" i="11"/>
  <c r="M61" i="11"/>
  <c r="N61" i="11"/>
  <c r="W61" i="11"/>
  <c r="Q61" i="11"/>
  <c r="O61" i="11"/>
  <c r="S61" i="11"/>
  <c r="R61" i="11"/>
  <c r="L61" i="11"/>
  <c r="AE63" i="11" l="1"/>
  <c r="C474" i="7"/>
  <c r="C473" i="7"/>
  <c r="Q62" i="11"/>
  <c r="U62" i="11"/>
  <c r="M62" i="11"/>
  <c r="R62" i="11"/>
  <c r="V62" i="11"/>
  <c r="S62" i="11"/>
  <c r="P62" i="11"/>
  <c r="N62" i="11"/>
  <c r="L62" i="11"/>
  <c r="O62" i="11"/>
  <c r="W62" i="11"/>
  <c r="AE64" i="11" l="1"/>
  <c r="B14" i="8"/>
  <c r="B7" i="8"/>
  <c r="B30" i="8"/>
  <c r="B22" i="8"/>
  <c r="B29" i="8"/>
  <c r="B26" i="8"/>
  <c r="B13" i="8"/>
  <c r="B28" i="8"/>
  <c r="B18" i="8"/>
  <c r="B20" i="8"/>
  <c r="B9" i="8"/>
  <c r="B32" i="8"/>
  <c r="B27" i="8"/>
  <c r="B10" i="8"/>
  <c r="B6" i="8"/>
  <c r="B12" i="8"/>
  <c r="B24" i="8"/>
  <c r="B31" i="8"/>
  <c r="B4" i="8"/>
  <c r="B19" i="8"/>
  <c r="B2" i="8"/>
  <c r="B16" i="8"/>
  <c r="B11" i="8"/>
  <c r="B15" i="8"/>
  <c r="B33" i="8"/>
  <c r="B21" i="8"/>
  <c r="B17" i="8"/>
  <c r="B23" i="8"/>
  <c r="B25" i="8"/>
  <c r="B8" i="8"/>
  <c r="B3" i="8"/>
  <c r="B5" i="8"/>
  <c r="M63" i="11"/>
  <c r="L63" i="11"/>
  <c r="Q63" i="11"/>
  <c r="N63" i="11"/>
  <c r="U63" i="11"/>
  <c r="P63" i="11"/>
  <c r="S63" i="11"/>
  <c r="W63" i="11"/>
  <c r="O63" i="11"/>
  <c r="R63" i="11"/>
  <c r="V63" i="11"/>
  <c r="AE65" i="11" l="1"/>
  <c r="C16" i="7"/>
  <c r="B1" i="8"/>
  <c r="L64" i="11"/>
  <c r="M64" i="11"/>
  <c r="W64" i="11"/>
  <c r="P64" i="11"/>
  <c r="Q64" i="11"/>
  <c r="N64" i="11"/>
  <c r="R64" i="11"/>
  <c r="V64" i="11"/>
  <c r="U64" i="11"/>
  <c r="S64" i="11"/>
  <c r="O64" i="11"/>
  <c r="AE66" i="11" l="1"/>
  <c r="C17" i="7"/>
  <c r="D2" i="8" a="1"/>
  <c r="D2" i="8" s="1"/>
  <c r="V65" i="11"/>
  <c r="L65" i="11"/>
  <c r="U65" i="11"/>
  <c r="W65" i="11"/>
  <c r="O65" i="11"/>
  <c r="N65" i="11"/>
  <c r="P65" i="11"/>
  <c r="R65" i="11"/>
  <c r="M65" i="11"/>
  <c r="S65" i="11"/>
  <c r="Q65" i="11"/>
  <c r="AE67" i="11" l="1"/>
  <c r="D3" i="8" a="1"/>
  <c r="D3" i="8" s="1"/>
  <c r="D4" i="8" s="1" a="1"/>
  <c r="D4" i="8" s="1"/>
  <c r="C18" i="7"/>
  <c r="E2" i="8"/>
  <c r="G2" i="8"/>
  <c r="R66" i="11"/>
  <c r="Q66" i="11"/>
  <c r="P66" i="11"/>
  <c r="O66" i="11"/>
  <c r="N66" i="11"/>
  <c r="U66" i="11"/>
  <c r="L66" i="11"/>
  <c r="S66" i="11"/>
  <c r="V66" i="11"/>
  <c r="W66" i="11"/>
  <c r="M66" i="11"/>
  <c r="AE68" i="11" l="1"/>
  <c r="C19" i="7"/>
  <c r="E3" i="8"/>
  <c r="G3" i="8"/>
  <c r="D5" i="8" a="1"/>
  <c r="D5" i="8" s="1"/>
  <c r="E4" i="8"/>
  <c r="G4" i="8"/>
  <c r="U67" i="11"/>
  <c r="V67" i="11"/>
  <c r="C68" i="11"/>
  <c r="L67" i="11"/>
  <c r="M67" i="11"/>
  <c r="O67" i="11"/>
  <c r="S67" i="11"/>
  <c r="R67" i="11"/>
  <c r="N67" i="11"/>
  <c r="Q67" i="11"/>
  <c r="W67" i="11"/>
  <c r="P67" i="11"/>
  <c r="AE69" i="11" l="1"/>
  <c r="C20" i="7"/>
  <c r="C21" i="7" s="1"/>
  <c r="D6" i="8" a="1"/>
  <c r="D6" i="8" s="1"/>
  <c r="G5" i="8"/>
  <c r="E5" i="8"/>
  <c r="C69" i="11"/>
  <c r="R68" i="11"/>
  <c r="N68" i="11"/>
  <c r="O68" i="11"/>
  <c r="M68" i="11"/>
  <c r="P68" i="11"/>
  <c r="S68" i="11"/>
  <c r="U68" i="11"/>
  <c r="Q68" i="11"/>
  <c r="V68" i="11"/>
  <c r="W68" i="11"/>
  <c r="L68" i="11"/>
  <c r="AE70" i="11" l="1"/>
  <c r="C22" i="7"/>
  <c r="C23" i="7" s="1"/>
  <c r="C24" i="7" s="1"/>
  <c r="C25" i="7" s="1"/>
  <c r="D7" i="8" a="1"/>
  <c r="D7" i="8" s="1"/>
  <c r="D8" i="8" s="1" a="1"/>
  <c r="D8" i="8" s="1"/>
  <c r="G6" i="8"/>
  <c r="E6" i="8"/>
  <c r="P69" i="11"/>
  <c r="R69" i="11"/>
  <c r="W69" i="11"/>
  <c r="L69" i="11"/>
  <c r="Q69" i="11"/>
  <c r="C70" i="11"/>
  <c r="U69" i="11"/>
  <c r="N69" i="11"/>
  <c r="V69" i="11"/>
  <c r="O69" i="11"/>
  <c r="M69" i="11"/>
  <c r="S69" i="11"/>
  <c r="AE71" i="11" l="1"/>
  <c r="C26" i="7"/>
  <c r="C27" i="7" s="1"/>
  <c r="G7" i="8"/>
  <c r="E7" i="8"/>
  <c r="G8" i="8"/>
  <c r="E8" i="8"/>
  <c r="Q70" i="11"/>
  <c r="L70" i="11"/>
  <c r="O70" i="11"/>
  <c r="M70" i="11"/>
  <c r="S70" i="11"/>
  <c r="R70" i="11"/>
  <c r="P70" i="11"/>
  <c r="C71" i="11"/>
  <c r="W70" i="11"/>
  <c r="V70" i="11"/>
  <c r="U70" i="11"/>
  <c r="N70" i="11"/>
  <c r="AE72" i="11" l="1"/>
  <c r="C28" i="7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V71" i="11"/>
  <c r="M71" i="11"/>
  <c r="W71" i="11"/>
  <c r="O71" i="11"/>
  <c r="R71" i="11"/>
  <c r="P71" i="11"/>
  <c r="S71" i="11"/>
  <c r="Q71" i="11"/>
  <c r="U71" i="11"/>
  <c r="C72" i="11"/>
  <c r="L71" i="11"/>
  <c r="N71" i="11"/>
  <c r="AE73" i="11" l="1"/>
  <c r="C43" i="7"/>
  <c r="C44" i="7" s="1"/>
  <c r="C45" i="7" s="1"/>
  <c r="C46" i="7" s="1"/>
  <c r="C47" i="7" s="1"/>
  <c r="C48" i="7" s="1"/>
  <c r="C49" i="7" s="1"/>
  <c r="C50" i="7" s="1"/>
  <c r="C51" i="7" s="1"/>
  <c r="C52" i="7" s="1"/>
  <c r="M72" i="11"/>
  <c r="R72" i="11"/>
  <c r="Q72" i="11"/>
  <c r="N72" i="11"/>
  <c r="W72" i="11"/>
  <c r="C73" i="11"/>
  <c r="V72" i="11"/>
  <c r="U72" i="11"/>
  <c r="L72" i="11"/>
  <c r="O72" i="11"/>
  <c r="S72" i="11"/>
  <c r="P72" i="11"/>
  <c r="AE74" i="11" l="1"/>
  <c r="C57" i="7"/>
  <c r="C58" i="7" s="1"/>
  <c r="C59" i="7" s="1"/>
  <c r="C60" i="7" s="1"/>
  <c r="C61" i="7" s="1"/>
  <c r="C62" i="7" s="1"/>
  <c r="C63" i="7" s="1"/>
  <c r="C107" i="7" s="1"/>
  <c r="C108" i="7" s="1"/>
  <c r="C109" i="7" s="1"/>
  <c r="C110" i="7" s="1"/>
  <c r="C111" i="7" s="1"/>
  <c r="C112" i="7" s="1"/>
  <c r="C113" i="7" s="1"/>
  <c r="C156" i="7" s="1"/>
  <c r="U73" i="11"/>
  <c r="L73" i="11"/>
  <c r="V73" i="11"/>
  <c r="Q73" i="11"/>
  <c r="S73" i="11"/>
  <c r="N73" i="11"/>
  <c r="W73" i="11"/>
  <c r="C74" i="11"/>
  <c r="R73" i="11"/>
  <c r="O73" i="11"/>
  <c r="P73" i="11"/>
  <c r="M73" i="11"/>
  <c r="AE75" i="11" l="1"/>
  <c r="S477" i="7"/>
  <c r="S479" i="7"/>
  <c r="S478" i="7"/>
  <c r="S408" i="7"/>
  <c r="S410" i="7"/>
  <c r="C157" i="7"/>
  <c r="C158" i="7" s="1"/>
  <c r="C159" i="7" s="1"/>
  <c r="C160" i="7" s="1"/>
  <c r="C161" i="7" s="1"/>
  <c r="C162" i="7" s="1"/>
  <c r="C163" i="7" s="1"/>
  <c r="C164" i="7" s="1"/>
  <c r="C165" i="7" s="1"/>
  <c r="C166" i="7" s="1"/>
  <c r="C167" i="7" s="1"/>
  <c r="C168" i="7" s="1"/>
  <c r="C169" i="7" s="1"/>
  <c r="C170" i="7" s="1"/>
  <c r="C171" i="7" s="1"/>
  <c r="C172" i="7" s="1"/>
  <c r="J75" i="11"/>
  <c r="E75" i="11"/>
  <c r="P74" i="11"/>
  <c r="Q74" i="11"/>
  <c r="L74" i="11"/>
  <c r="V75" i="11"/>
  <c r="T75" i="11"/>
  <c r="O74" i="11"/>
  <c r="N74" i="11"/>
  <c r="R74" i="11"/>
  <c r="P75" i="11"/>
  <c r="U75" i="11"/>
  <c r="W74" i="11"/>
  <c r="K75" i="11"/>
  <c r="C75" i="11"/>
  <c r="H75" i="11"/>
  <c r="I75" i="11"/>
  <c r="AB75" i="11"/>
  <c r="R75" i="11"/>
  <c r="W75" i="11"/>
  <c r="N75" i="11"/>
  <c r="M75" i="11"/>
  <c r="O75" i="11"/>
  <c r="L75" i="11"/>
  <c r="F75" i="11"/>
  <c r="S74" i="11"/>
  <c r="M74" i="11"/>
  <c r="U74" i="11"/>
  <c r="S75" i="11"/>
  <c r="G75" i="11"/>
  <c r="V74" i="11"/>
  <c r="Q75" i="11"/>
  <c r="AE76" i="11" l="1"/>
  <c r="S482" i="7"/>
  <c r="S54" i="7"/>
  <c r="S51" i="7"/>
  <c r="S484" i="7"/>
  <c r="S49" i="7"/>
  <c r="S53" i="7"/>
  <c r="S485" i="7"/>
  <c r="S52" i="7"/>
  <c r="S481" i="7"/>
  <c r="S50" i="7"/>
  <c r="S483" i="7"/>
  <c r="L76" i="11"/>
  <c r="S76" i="11"/>
  <c r="N76" i="11"/>
  <c r="P76" i="11"/>
  <c r="U76" i="11"/>
  <c r="C76" i="11"/>
  <c r="O76" i="11"/>
  <c r="W76" i="11"/>
  <c r="R76" i="11"/>
  <c r="M76" i="11"/>
  <c r="Q76" i="11"/>
  <c r="AB76" i="11"/>
  <c r="V76" i="11"/>
  <c r="AE77" i="11" l="1"/>
  <c r="AE78" i="11" s="1"/>
  <c r="R757" i="17"/>
  <c r="R752" i="17"/>
  <c r="R760" i="17"/>
  <c r="R750" i="17"/>
  <c r="R746" i="17"/>
  <c r="R751" i="17"/>
  <c r="R748" i="17"/>
  <c r="R755" i="17"/>
  <c r="R754" i="17"/>
  <c r="R759" i="17"/>
  <c r="R758" i="17"/>
  <c r="R747" i="17"/>
  <c r="R749" i="17"/>
  <c r="R761" i="17"/>
  <c r="R762" i="17"/>
  <c r="R756" i="17"/>
  <c r="R753" i="17"/>
  <c r="B216" i="8"/>
  <c r="B227" i="8"/>
  <c r="B236" i="8"/>
  <c r="B210" i="8"/>
  <c r="B206" i="8"/>
  <c r="B221" i="8"/>
  <c r="B195" i="8"/>
  <c r="B204" i="8"/>
  <c r="B219" i="8"/>
  <c r="B194" i="8"/>
  <c r="B212" i="8"/>
  <c r="B192" i="8"/>
  <c r="B234" i="8"/>
  <c r="B213" i="8"/>
  <c r="B196" i="8"/>
  <c r="B235" i="8"/>
  <c r="B222" i="8"/>
  <c r="B193" i="8"/>
  <c r="B200" i="8"/>
  <c r="B214" i="8"/>
  <c r="B209" i="8"/>
  <c r="B230" i="8"/>
  <c r="B198" i="8"/>
  <c r="B238" i="8"/>
  <c r="B202" i="8"/>
  <c r="B203" i="8"/>
  <c r="B207" i="8"/>
  <c r="B215" i="8"/>
  <c r="B211" i="8"/>
  <c r="B231" i="8"/>
  <c r="B218" i="8"/>
  <c r="B229" i="8"/>
  <c r="B232" i="8"/>
  <c r="B220" i="8"/>
  <c r="B224" i="8"/>
  <c r="B228" i="8"/>
  <c r="B199" i="8"/>
  <c r="B223" i="8"/>
  <c r="B217" i="8"/>
  <c r="B205" i="8"/>
  <c r="B226" i="8"/>
  <c r="B208" i="8"/>
  <c r="B201" i="8"/>
  <c r="B233" i="8"/>
  <c r="B225" i="8"/>
  <c r="B237" i="8"/>
  <c r="B197" i="8"/>
  <c r="O77" i="11"/>
  <c r="S77" i="11"/>
  <c r="C77" i="11"/>
  <c r="AB78" i="11"/>
  <c r="AB77" i="11"/>
  <c r="P77" i="11"/>
  <c r="U77" i="11"/>
  <c r="M77" i="11"/>
  <c r="V77" i="11"/>
  <c r="C78" i="11"/>
  <c r="L77" i="11"/>
  <c r="N77" i="11"/>
  <c r="Q77" i="11"/>
  <c r="R77" i="11"/>
  <c r="W77" i="11"/>
  <c r="C253" i="7" l="1"/>
  <c r="C249" i="7"/>
  <c r="C244" i="7"/>
  <c r="C229" i="7"/>
  <c r="C248" i="7"/>
  <c r="C233" i="7"/>
  <c r="C250" i="7"/>
  <c r="C236" i="7"/>
  <c r="C251" i="7"/>
  <c r="C239" i="7"/>
  <c r="C247" i="7"/>
  <c r="C230" i="7"/>
  <c r="C227" i="7"/>
  <c r="C231" i="7"/>
  <c r="C238" i="7"/>
  <c r="C237" i="7"/>
  <c r="C207" i="7"/>
  <c r="C241" i="7"/>
  <c r="C232" i="7"/>
  <c r="C235" i="7"/>
  <c r="C240" i="7"/>
  <c r="C246" i="7"/>
  <c r="C245" i="7"/>
  <c r="C228" i="7"/>
  <c r="C234" i="7"/>
  <c r="C225" i="7"/>
  <c r="C223" i="7"/>
  <c r="C243" i="7"/>
  <c r="C226" i="7"/>
  <c r="C252" i="7"/>
  <c r="C224" i="7"/>
  <c r="C242" i="7"/>
  <c r="U78" i="11"/>
  <c r="W78" i="11"/>
  <c r="M78" i="11"/>
  <c r="Q78" i="11"/>
  <c r="L78" i="11"/>
  <c r="N78" i="11"/>
  <c r="V78" i="11"/>
  <c r="R78" i="11"/>
  <c r="O78" i="11"/>
  <c r="P78" i="11"/>
  <c r="S78" i="11"/>
  <c r="C208" i="7" l="1"/>
  <c r="C209" i="7" s="1"/>
  <c r="C210" i="7" s="1"/>
  <c r="C211" i="7" s="1"/>
  <c r="C212" i="7" s="1"/>
  <c r="C213" i="7" s="1"/>
  <c r="C214" i="7" s="1"/>
  <c r="C215" i="7" s="1"/>
  <c r="C216" i="7" s="1"/>
  <c r="C217" i="7" s="1"/>
  <c r="C218" i="7" s="1"/>
  <c r="C219" i="7" s="1"/>
  <c r="C220" i="7" s="1"/>
  <c r="C221" i="7" s="1"/>
  <c r="C222" i="7" s="1"/>
  <c r="B285" i="8" l="1"/>
  <c r="B277" i="8"/>
  <c r="B269" i="8"/>
  <c r="B261" i="8"/>
  <c r="B253" i="8"/>
  <c r="B245" i="8"/>
  <c r="B288" i="8"/>
  <c r="B280" i="8"/>
  <c r="B272" i="8"/>
  <c r="B264" i="8"/>
  <c r="B256" i="8"/>
  <c r="B248" i="8"/>
  <c r="B289" i="8"/>
  <c r="B273" i="8"/>
  <c r="B257" i="8"/>
  <c r="B281" i="8"/>
  <c r="B265" i="8"/>
  <c r="B249" i="8"/>
  <c r="B270" i="8"/>
  <c r="B258" i="8"/>
  <c r="B283" i="8"/>
  <c r="B267" i="8"/>
  <c r="B268" i="8"/>
  <c r="B251" i="8"/>
  <c r="B252" i="8"/>
  <c r="B247" i="8"/>
  <c r="B275" i="8"/>
  <c r="B243" i="8"/>
  <c r="B278" i="8"/>
  <c r="B266" i="8"/>
  <c r="B246" i="8"/>
  <c r="B282" i="8"/>
  <c r="B260" i="8"/>
  <c r="B255" i="8"/>
  <c r="B276" i="8"/>
  <c r="B271" i="8"/>
  <c r="B259" i="8"/>
  <c r="B244" i="8"/>
  <c r="B286" i="8"/>
  <c r="B274" i="8"/>
  <c r="B254" i="8"/>
  <c r="B242" i="8"/>
  <c r="B284" i="8"/>
  <c r="B279" i="8"/>
  <c r="B262" i="8"/>
  <c r="B250" i="8"/>
  <c r="B287" i="8"/>
  <c r="B263" i="8" l="1"/>
  <c r="C279" i="7"/>
  <c r="C257" i="7"/>
  <c r="C285" i="7"/>
  <c r="C291" i="7"/>
  <c r="C303" i="7"/>
  <c r="C297" i="7"/>
  <c r="C258" i="7" l="1"/>
  <c r="C259" i="7" l="1"/>
  <c r="C260" i="7"/>
  <c r="C261" i="7" s="1"/>
  <c r="C262" i="7" l="1"/>
  <c r="C263" i="7" l="1"/>
  <c r="C264" i="7" l="1"/>
  <c r="C265" i="7" l="1"/>
  <c r="C266" i="7" l="1"/>
  <c r="C428" i="7"/>
  <c r="C429" i="7" s="1"/>
  <c r="C430" i="7" s="1"/>
  <c r="C267" i="7" l="1"/>
  <c r="C268" i="7" s="1"/>
  <c r="C269" i="7" s="1"/>
  <c r="C431" i="7"/>
  <c r="C307" i="7" l="1"/>
  <c r="C308" i="7" s="1"/>
  <c r="C309" i="7" s="1"/>
  <c r="C310" i="7" s="1"/>
  <c r="C311" i="7" s="1"/>
  <c r="C312" i="7" s="1"/>
  <c r="C313" i="7" s="1"/>
  <c r="C314" i="7" s="1"/>
  <c r="C432" i="7"/>
  <c r="C433" i="7" s="1"/>
  <c r="S414" i="7"/>
  <c r="S418" i="7"/>
  <c r="S417" i="7"/>
  <c r="S407" i="7"/>
  <c r="S422" i="7"/>
  <c r="S214" i="7"/>
  <c r="S210" i="7"/>
  <c r="S415" i="7"/>
  <c r="S462" i="7"/>
  <c r="S463" i="7"/>
  <c r="S416" i="7"/>
  <c r="S317" i="7"/>
  <c r="S314" i="7"/>
  <c r="S313" i="7"/>
  <c r="S318" i="7"/>
  <c r="S322" i="7"/>
  <c r="S316" i="7"/>
  <c r="S320" i="7"/>
  <c r="S424" i="7"/>
  <c r="S423" i="7"/>
  <c r="S217" i="7"/>
  <c r="S207" i="7"/>
  <c r="S219" i="7"/>
  <c r="S413" i="7"/>
  <c r="S461" i="7"/>
  <c r="S421" i="7"/>
  <c r="S309" i="7"/>
  <c r="S312" i="7"/>
  <c r="S310" i="7"/>
  <c r="S315" i="7"/>
  <c r="S321" i="7"/>
  <c r="S308" i="7"/>
  <c r="S319" i="7"/>
  <c r="S464" i="7"/>
  <c r="S209" i="7"/>
  <c r="S212" i="7"/>
  <c r="S412" i="7"/>
  <c r="S419" i="7"/>
  <c r="S420" i="7"/>
  <c r="S307" i="7"/>
  <c r="S110" i="7"/>
  <c r="S109" i="7"/>
  <c r="S311" i="7"/>
  <c r="S218" i="7"/>
  <c r="S216" i="7"/>
  <c r="S215" i="7"/>
  <c r="C315" i="7" l="1"/>
  <c r="C316" i="7" s="1"/>
  <c r="C317" i="7" s="1"/>
  <c r="C318" i="7" s="1"/>
  <c r="C319" i="7" s="1"/>
  <c r="C320" i="7" s="1"/>
  <c r="C321" i="7" s="1"/>
  <c r="C322" i="7" s="1"/>
  <c r="F2" i="8" l="1"/>
  <c r="F8" i="8"/>
  <c r="S63" i="7" l="1"/>
  <c r="S58" i="7"/>
  <c r="S62" i="7"/>
  <c r="S61" i="7"/>
  <c r="S60" i="7"/>
  <c r="S57" i="7"/>
  <c r="S59" i="7"/>
  <c r="S239" i="7" l="1"/>
  <c r="S227" i="7"/>
  <c r="S243" i="7"/>
  <c r="S229" i="7"/>
  <c r="S238" i="7"/>
  <c r="S222" i="7"/>
  <c r="S208" i="7"/>
  <c r="S236" i="7"/>
  <c r="S235" i="7"/>
  <c r="S228" i="7"/>
  <c r="S232" i="7"/>
  <c r="S234" i="7"/>
  <c r="S356" i="7"/>
  <c r="S223" i="7"/>
  <c r="S252" i="7"/>
  <c r="S249" i="7"/>
  <c r="S224" i="7"/>
  <c r="S251" i="7"/>
  <c r="S231" i="7"/>
  <c r="S248" i="7"/>
  <c r="S221" i="7"/>
  <c r="S253" i="7"/>
  <c r="S242" i="7"/>
  <c r="S225" i="7"/>
  <c r="S237" i="7"/>
  <c r="S233" i="7"/>
  <c r="S230" i="7"/>
  <c r="S244" i="7"/>
  <c r="S245" i="7"/>
  <c r="S241" i="7"/>
  <c r="S246" i="7"/>
  <c r="S226" i="7"/>
  <c r="S250" i="7"/>
  <c r="S247" i="7"/>
  <c r="S240" i="7"/>
  <c r="S39" i="7" l="1"/>
  <c r="S35" i="7"/>
  <c r="S47" i="7" l="1"/>
  <c r="S46" i="7"/>
  <c r="S40" i="7"/>
  <c r="S32" i="7" l="1"/>
  <c r="S45" i="7"/>
  <c r="S18" i="7"/>
  <c r="S27" i="7"/>
  <c r="S34" i="7"/>
  <c r="S44" i="7"/>
  <c r="S211" i="7"/>
  <c r="S22" i="7"/>
  <c r="S19" i="7"/>
  <c r="S21" i="7"/>
  <c r="S24" i="7"/>
  <c r="S220" i="7"/>
  <c r="S42" i="7"/>
  <c r="S36" i="7"/>
  <c r="S25" i="7"/>
  <c r="S38" i="7"/>
  <c r="S43" i="7"/>
  <c r="S17" i="7"/>
  <c r="S23" i="7"/>
  <c r="S213" i="7"/>
  <c r="S26" i="7"/>
  <c r="S33" i="7"/>
  <c r="S37" i="7"/>
  <c r="S20" i="7"/>
  <c r="S31" i="7"/>
  <c r="S107" i="7" l="1"/>
  <c r="S272" i="7" l="1"/>
  <c r="S274" i="7"/>
  <c r="S271" i="7"/>
  <c r="S259" i="7"/>
  <c r="S275" i="7"/>
  <c r="S425" i="7"/>
  <c r="S427" i="7"/>
  <c r="S111" i="7"/>
  <c r="S426" i="7"/>
  <c r="S428" i="7"/>
  <c r="S387" i="7"/>
  <c r="S298" i="7"/>
  <c r="S363" i="7"/>
  <c r="S442" i="7"/>
  <c r="S455" i="7"/>
  <c r="S72" i="7"/>
  <c r="S386" i="7"/>
  <c r="S472" i="7"/>
  <c r="S452" i="7"/>
  <c r="S146" i="7"/>
  <c r="S132" i="7"/>
  <c r="S86" i="7"/>
  <c r="S398" i="7"/>
  <c r="S344" i="7"/>
  <c r="S446" i="7"/>
  <c r="S74" i="7"/>
  <c r="S388" i="7"/>
  <c r="S345" i="7"/>
  <c r="S124" i="7"/>
  <c r="S282" i="7"/>
  <c r="S468" i="7"/>
  <c r="S141" i="7"/>
  <c r="S296" i="7"/>
  <c r="S456" i="7"/>
  <c r="S436" i="7"/>
  <c r="S278" i="7"/>
  <c r="S131" i="7"/>
  <c r="S323" i="7"/>
  <c r="S441" i="7"/>
  <c r="S127" i="7"/>
  <c r="S93" i="7"/>
  <c r="S392" i="7"/>
  <c r="S287" i="7"/>
  <c r="S285" i="7"/>
  <c r="S349" i="7"/>
  <c r="S102" i="7"/>
  <c r="S341" i="7"/>
  <c r="S364" i="7"/>
  <c r="S502" i="7"/>
  <c r="S500" i="7"/>
  <c r="S303" i="7"/>
  <c r="S114" i="7"/>
  <c r="S357" i="7"/>
  <c r="S399" i="7"/>
  <c r="S118" i="7"/>
  <c r="S83" i="7"/>
  <c r="S281" i="7"/>
  <c r="S379" i="7"/>
  <c r="S126" i="7"/>
  <c r="S367" i="7"/>
  <c r="S469" i="7"/>
  <c r="S66" i="7"/>
  <c r="S328" i="7"/>
  <c r="S270" i="7"/>
  <c r="S377" i="7"/>
  <c r="S497" i="7"/>
  <c r="S142" i="7"/>
  <c r="S92" i="7"/>
  <c r="S289" i="7"/>
  <c r="S342" i="7"/>
  <c r="S120" i="7"/>
  <c r="S384" i="7"/>
  <c r="S121" i="7"/>
  <c r="S491" i="7"/>
  <c r="S291" i="7"/>
  <c r="S457" i="7"/>
  <c r="S138" i="7"/>
  <c r="S143" i="7"/>
  <c r="S334" i="7"/>
  <c r="S451" i="7"/>
  <c r="S136" i="7"/>
  <c r="S134" i="7"/>
  <c r="S380" i="7"/>
  <c r="S277" i="7"/>
  <c r="S128" i="7"/>
  <c r="S325" i="7"/>
  <c r="S65" i="7"/>
  <c r="S372" i="7"/>
  <c r="S492" i="7"/>
  <c r="S145" i="7"/>
  <c r="S374" i="7"/>
  <c r="S394" i="7"/>
  <c r="S453" i="7"/>
  <c r="S115" i="7"/>
  <c r="S445" i="7"/>
  <c r="S97" i="7"/>
  <c r="S361" i="7"/>
  <c r="S503" i="7"/>
  <c r="S381" i="7"/>
  <c r="S474" i="7"/>
  <c r="S113" i="7"/>
  <c r="S430" i="7"/>
  <c r="S130" i="7"/>
  <c r="S346" i="7"/>
  <c r="S505" i="7"/>
  <c r="S437" i="7"/>
  <c r="S112" i="7"/>
  <c r="S147" i="7"/>
  <c r="S390" i="7"/>
  <c r="S302" i="7"/>
  <c r="S67" i="7"/>
  <c r="S378" i="7"/>
  <c r="S332" i="7"/>
  <c r="S326" i="7"/>
  <c r="S335" i="7"/>
  <c r="S397" i="7"/>
  <c r="S149" i="7"/>
  <c r="S81" i="7"/>
  <c r="S140" i="7"/>
  <c r="S79" i="7"/>
  <c r="S73" i="7"/>
  <c r="S280" i="7"/>
  <c r="S488" i="7"/>
  <c r="S90" i="7"/>
  <c r="S279" i="7"/>
  <c r="S100" i="7"/>
  <c r="S101" i="7"/>
  <c r="S137" i="7"/>
  <c r="S358" i="7"/>
  <c r="S501" i="7"/>
  <c r="S295" i="7"/>
  <c r="S370" i="7"/>
  <c r="S506" i="7"/>
  <c r="S339" i="7"/>
  <c r="S283" i="7"/>
  <c r="S336" i="7"/>
  <c r="S466" i="7"/>
  <c r="S435" i="7"/>
  <c r="S76" i="7"/>
  <c r="S350" i="7"/>
  <c r="S84" i="7"/>
  <c r="S64" i="7"/>
  <c r="S429" i="7"/>
  <c r="S333" i="7"/>
  <c r="S393" i="7"/>
  <c r="S82" i="7"/>
  <c r="S365" i="7"/>
  <c r="S85" i="7"/>
  <c r="S202" i="7"/>
  <c r="S366" i="7"/>
  <c r="S368" i="7"/>
  <c r="S400" i="7"/>
  <c r="S327" i="7"/>
  <c r="S391" i="7"/>
  <c r="S360" i="7"/>
  <c r="S373" i="7"/>
  <c r="S403" i="7"/>
  <c r="S449" i="7"/>
  <c r="S470" i="7"/>
  <c r="S94" i="7"/>
  <c r="S494" i="7"/>
  <c r="S122" i="7"/>
  <c r="S489" i="7"/>
  <c r="S467" i="7"/>
  <c r="S376" i="7"/>
  <c r="S301" i="7"/>
  <c r="S70" i="7"/>
  <c r="S351" i="7"/>
  <c r="S78" i="7"/>
  <c r="S297" i="7"/>
  <c r="S103" i="7"/>
  <c r="S438" i="7"/>
  <c r="S337" i="7"/>
  <c r="S362" i="7"/>
  <c r="S375" i="7"/>
  <c r="S431" i="7"/>
  <c r="S454" i="7"/>
  <c r="S286" i="7"/>
  <c r="S471" i="7"/>
  <c r="S133" i="7"/>
  <c r="S448" i="7"/>
  <c r="S91" i="7"/>
  <c r="S402" i="7"/>
  <c r="S139" i="7"/>
  <c r="S343" i="7"/>
  <c r="S490" i="7"/>
  <c r="S71" i="7"/>
  <c r="S382" i="7"/>
  <c r="S348" i="7"/>
  <c r="S447" i="7"/>
  <c r="S135" i="7"/>
  <c r="S499" i="7"/>
  <c r="S125" i="7"/>
  <c r="S148" i="7"/>
  <c r="S80" i="7"/>
  <c r="S450" i="7"/>
  <c r="S432" i="7"/>
  <c r="S87" i="7"/>
  <c r="S440" i="7"/>
  <c r="S116" i="7"/>
  <c r="S507" i="7"/>
  <c r="S496" i="7"/>
  <c r="S385" i="7"/>
  <c r="S353" i="7"/>
  <c r="S77" i="7"/>
  <c r="S352" i="7"/>
  <c r="S144" i="7"/>
  <c r="S395" i="7"/>
  <c r="S150" i="7"/>
  <c r="S389" i="7"/>
  <c r="S443" i="7"/>
  <c r="S293" i="7"/>
  <c r="S347" i="7"/>
  <c r="S331" i="7"/>
  <c r="S284" i="7"/>
  <c r="S324" i="7"/>
  <c r="S300" i="7"/>
  <c r="S504" i="7"/>
  <c r="S288" i="7"/>
  <c r="S369" i="7"/>
  <c r="S129" i="7"/>
  <c r="S439" i="7"/>
  <c r="S117" i="7"/>
  <c r="S48" i="7"/>
  <c r="S359" i="7"/>
  <c r="S433" i="7"/>
  <c r="S123" i="7"/>
  <c r="S487" i="7"/>
  <c r="S75" i="7"/>
  <c r="S371" i="7"/>
  <c r="S294" i="7"/>
  <c r="S96" i="7"/>
  <c r="S383" i="7"/>
  <c r="S330" i="7"/>
  <c r="S396" i="7"/>
  <c r="S151" i="7"/>
  <c r="S493" i="7"/>
  <c r="S329" i="7"/>
  <c r="S152" i="7"/>
  <c r="S340" i="7"/>
  <c r="S498" i="7"/>
  <c r="S89" i="7"/>
  <c r="S473" i="7"/>
  <c r="S465" i="7"/>
  <c r="S299" i="7"/>
  <c r="S99" i="7"/>
  <c r="S88" i="7"/>
  <c r="S444" i="7"/>
  <c r="S401" i="7"/>
  <c r="S68" i="7"/>
  <c r="S292" i="7"/>
  <c r="S119" i="7"/>
  <c r="S95" i="7"/>
  <c r="S495" i="7"/>
  <c r="S338" i="7"/>
  <c r="S434" i="7"/>
  <c r="S69" i="7"/>
  <c r="S290" i="7"/>
  <c r="S98" i="7"/>
  <c r="S486" i="7"/>
  <c r="S508" i="7"/>
  <c r="S264" i="7"/>
  <c r="S273" i="7"/>
  <c r="S268" i="7"/>
  <c r="S266" i="7"/>
  <c r="S258" i="7"/>
  <c r="S257" i="7"/>
  <c r="S269" i="7"/>
  <c r="S276" i="7"/>
  <c r="S261" i="7"/>
  <c r="S41" i="7"/>
  <c r="S265" i="7"/>
  <c r="S267" i="7"/>
  <c r="S260" i="7"/>
  <c r="S29" i="7" l="1"/>
  <c r="S159" i="7"/>
  <c r="S164" i="7" l="1"/>
  <c r="S196" i="7"/>
  <c r="S108" i="7"/>
  <c r="S161" i="7"/>
  <c r="S263" i="7"/>
  <c r="S171" i="7"/>
  <c r="S30" i="7"/>
  <c r="S157" i="7"/>
  <c r="S169" i="7"/>
  <c r="S160" i="7"/>
  <c r="S184" i="7"/>
  <c r="S172" i="7"/>
  <c r="S165" i="7"/>
  <c r="S163" i="7"/>
  <c r="S168" i="7"/>
  <c r="S190" i="7"/>
  <c r="S166" i="7"/>
  <c r="S262" i="7"/>
  <c r="S158" i="7"/>
  <c r="S28" i="7"/>
  <c r="S16" i="7"/>
  <c r="S156" i="7"/>
  <c r="S162" i="7"/>
  <c r="S167" i="7"/>
  <c r="S178" i="7"/>
  <c r="S170" i="7"/>
  <c r="C178" i="7" l="1"/>
  <c r="B161" i="8" l="1"/>
  <c r="S176" i="7"/>
  <c r="R195" i="17" l="1"/>
  <c r="R175" i="17"/>
  <c r="R114" i="17"/>
  <c r="R173" i="17"/>
  <c r="R186" i="17"/>
  <c r="R158" i="17"/>
  <c r="R132" i="17"/>
  <c r="R105" i="17"/>
  <c r="R138" i="17"/>
  <c r="R101" i="17"/>
  <c r="R181" i="17"/>
  <c r="R109" i="17"/>
  <c r="R155" i="17"/>
  <c r="R142" i="17"/>
  <c r="R163" i="17"/>
  <c r="R177" i="17"/>
  <c r="R170" i="17"/>
  <c r="R126" i="17"/>
  <c r="R104" i="17"/>
  <c r="R111" i="17"/>
  <c r="R102" i="17"/>
  <c r="R193" i="17"/>
  <c r="R192" i="17"/>
  <c r="R188" i="17"/>
  <c r="R140" i="17"/>
  <c r="R118" i="17"/>
  <c r="R150" i="17"/>
  <c r="R169" i="17"/>
  <c r="R122" i="17"/>
  <c r="R136" i="17"/>
  <c r="R174" i="17"/>
  <c r="R160" i="17"/>
  <c r="R166" i="17"/>
  <c r="R108" i="17"/>
  <c r="R189" i="17"/>
  <c r="R119" i="17"/>
  <c r="R147" i="17"/>
  <c r="R180" i="17"/>
  <c r="R184" i="17"/>
  <c r="R151" i="17"/>
  <c r="R144" i="17"/>
  <c r="R159" i="17"/>
  <c r="R135" i="17"/>
  <c r="R103" i="17"/>
  <c r="R133" i="17"/>
  <c r="R152" i="17"/>
  <c r="R172" i="17"/>
  <c r="R112" i="17"/>
  <c r="R164" i="17"/>
  <c r="R187" i="17"/>
  <c r="R176" i="17"/>
  <c r="R167" i="17"/>
  <c r="R190" i="17"/>
  <c r="R157" i="17"/>
  <c r="R107" i="17"/>
  <c r="R183" i="17"/>
  <c r="R131" i="17"/>
  <c r="R130" i="17"/>
  <c r="R182" i="17"/>
  <c r="R123" i="17"/>
  <c r="R115" i="17"/>
  <c r="R191" i="17"/>
  <c r="R149" i="17"/>
  <c r="R124" i="17"/>
  <c r="R117" i="17"/>
  <c r="R106" i="17"/>
  <c r="R120" i="17"/>
  <c r="R116" i="17"/>
  <c r="R113" i="17"/>
  <c r="R127" i="17"/>
  <c r="R154" i="17"/>
  <c r="R128" i="17"/>
  <c r="R161" i="17"/>
  <c r="R134" i="17"/>
  <c r="R141" i="17"/>
  <c r="R129" i="17"/>
  <c r="R121" i="17"/>
  <c r="R143" i="17"/>
  <c r="R171" i="17"/>
  <c r="R168" i="17"/>
  <c r="R165" i="17"/>
  <c r="R156" i="17"/>
  <c r="R162" i="17"/>
  <c r="R194" i="17"/>
  <c r="R125" i="17"/>
  <c r="R185" i="17"/>
  <c r="R179" i="17"/>
  <c r="R146" i="17"/>
  <c r="R137" i="17"/>
  <c r="R148" i="17"/>
  <c r="R178" i="17"/>
  <c r="R145" i="17"/>
  <c r="R110" i="17"/>
  <c r="R139" i="17"/>
  <c r="R153" i="17"/>
  <c r="B158" i="8"/>
  <c r="D9" i="8" s="1" a="1"/>
  <c r="D9" i="8" s="1"/>
  <c r="C173" i="7"/>
  <c r="C174" i="7" s="1"/>
  <c r="C175" i="7" s="1"/>
  <c r="S173" i="7"/>
  <c r="B185" i="8"/>
  <c r="S200" i="7"/>
  <c r="B170" i="8"/>
  <c r="S185" i="7"/>
  <c r="S177" i="7"/>
  <c r="B162" i="8"/>
  <c r="S186" i="7"/>
  <c r="B171" i="8"/>
  <c r="S183" i="7"/>
  <c r="B168" i="8"/>
  <c r="S181" i="7"/>
  <c r="B166" i="8"/>
  <c r="B167" i="8"/>
  <c r="S182" i="7"/>
  <c r="S191" i="7"/>
  <c r="B176" i="8"/>
  <c r="B182" i="8"/>
  <c r="S197" i="7"/>
  <c r="S193" i="7"/>
  <c r="B178" i="8"/>
  <c r="S201" i="7"/>
  <c r="B186" i="8"/>
  <c r="B180" i="8"/>
  <c r="S195" i="7"/>
  <c r="B164" i="8"/>
  <c r="S179" i="7"/>
  <c r="S194" i="7"/>
  <c r="B179" i="8"/>
  <c r="B184" i="8"/>
  <c r="S199" i="7"/>
  <c r="B159" i="8"/>
  <c r="S174" i="7"/>
  <c r="S203" i="7"/>
  <c r="B188" i="8"/>
  <c r="S198" i="7"/>
  <c r="B183" i="8"/>
  <c r="S175" i="7"/>
  <c r="B160" i="8"/>
  <c r="S187" i="7"/>
  <c r="B172" i="8"/>
  <c r="B173" i="8"/>
  <c r="S188" i="7"/>
  <c r="S189" i="7"/>
  <c r="B174" i="8"/>
  <c r="S192" i="7"/>
  <c r="B177" i="8"/>
  <c r="B165" i="8"/>
  <c r="S180" i="7"/>
  <c r="D10" i="8" l="1" a="1"/>
  <c r="D10" i="8" s="1"/>
  <c r="G9" i="8"/>
  <c r="E9" i="8"/>
  <c r="C176" i="7"/>
  <c r="D11" i="8" l="1" a="1"/>
  <c r="D11" i="8" s="1"/>
  <c r="F9" i="8"/>
  <c r="E10" i="8"/>
  <c r="F10" i="8" s="1"/>
  <c r="G10" i="8"/>
  <c r="C177" i="7"/>
  <c r="C179" i="7" s="1"/>
  <c r="E11" i="8" l="1"/>
  <c r="G11" i="8"/>
  <c r="C180" i="7"/>
  <c r="C181" i="7" s="1"/>
  <c r="C182" i="7" s="1"/>
  <c r="C183" i="7" s="1"/>
  <c r="C184" i="7" s="1"/>
  <c r="C185" i="7" s="1"/>
  <c r="C186" i="7" s="1"/>
  <c r="C187" i="7" s="1"/>
  <c r="C188" i="7" s="1"/>
  <c r="C189" i="7" s="1"/>
  <c r="C190" i="7" s="1"/>
  <c r="C191" i="7" s="1"/>
  <c r="C192" i="7" s="1"/>
  <c r="C193" i="7" s="1"/>
  <c r="C194" i="7" s="1"/>
  <c r="C195" i="7" s="1"/>
  <c r="C196" i="7" s="1"/>
  <c r="C197" i="7" s="1"/>
  <c r="C198" i="7" s="1"/>
  <c r="C199" i="7" s="1"/>
  <c r="C200" i="7" s="1"/>
  <c r="C201" i="7" s="1"/>
  <c r="C203" i="7" s="1"/>
  <c r="C270" i="7" s="1"/>
  <c r="C271" i="7" s="1"/>
  <c r="C272" i="7" s="1"/>
  <c r="C273" i="7" s="1"/>
  <c r="C274" i="7" s="1"/>
  <c r="C275" i="7" s="1"/>
  <c r="C276" i="7" s="1"/>
  <c r="C277" i="7" s="1"/>
  <c r="C278" i="7" s="1"/>
  <c r="C280" i="7" s="1"/>
  <c r="C281" i="7" s="1"/>
  <c r="C282" i="7" s="1"/>
  <c r="C283" i="7" s="1"/>
  <c r="C284" i="7" s="1"/>
  <c r="C286" i="7" s="1"/>
  <c r="C287" i="7" s="1"/>
  <c r="C288" i="7" s="1"/>
  <c r="C289" i="7" s="1"/>
  <c r="C290" i="7" s="1"/>
  <c r="C292" i="7" s="1"/>
  <c r="C293" i="7" s="1"/>
  <c r="C294" i="7" s="1"/>
  <c r="C295" i="7" s="1"/>
  <c r="C296" i="7" s="1"/>
  <c r="C298" i="7" s="1"/>
  <c r="C299" i="7" s="1"/>
  <c r="C300" i="7" s="1"/>
  <c r="C301" i="7" s="1"/>
  <c r="C302" i="7" s="1"/>
  <c r="C304" i="7" s="1"/>
  <c r="C407" i="7" s="1"/>
  <c r="C408" i="7" s="1"/>
  <c r="C409" i="7" s="1"/>
  <c r="C410" i="7" s="1"/>
  <c r="C411" i="7" s="1"/>
  <c r="C412" i="7" s="1"/>
  <c r="C413" i="7" s="1"/>
  <c r="C414" i="7" s="1"/>
  <c r="C415" i="7" s="1"/>
  <c r="C416" i="7" s="1"/>
  <c r="C417" i="7" s="1"/>
  <c r="C418" i="7" s="1"/>
  <c r="C419" i="7" s="1"/>
  <c r="C420" i="7" s="1"/>
  <c r="C421" i="7" s="1"/>
  <c r="C422" i="7" s="1"/>
  <c r="C423" i="7" s="1"/>
  <c r="C424" i="7" s="1"/>
  <c r="C425" i="7" s="1"/>
  <c r="C426" i="7" s="1"/>
  <c r="C427" i="7" s="1"/>
  <c r="C461" i="7" s="1"/>
  <c r="C462" i="7" s="1"/>
  <c r="C463" i="7" s="1"/>
  <c r="C464" i="7" s="1"/>
  <c r="C477" i="7" s="1"/>
  <c r="C478" i="7" s="1"/>
  <c r="C479" i="7" s="1"/>
  <c r="C480" i="7" s="1"/>
  <c r="D12" i="8" a="1"/>
  <c r="D12" i="8" s="1"/>
  <c r="D13" i="8" l="1" a="1"/>
  <c r="D13" i="8" s="1"/>
  <c r="G12" i="8"/>
  <c r="E12" i="8"/>
  <c r="E13" i="8" l="1"/>
  <c r="G13" i="8"/>
  <c r="D14" i="8" a="1"/>
  <c r="D14" i="8" s="1"/>
  <c r="G14" i="8" l="1"/>
  <c r="E14" i="8"/>
  <c r="D15" i="8" a="1"/>
  <c r="D15" i="8" s="1"/>
  <c r="D16" i="8" s="1" a="1"/>
  <c r="D16" i="8" s="1"/>
  <c r="G15" i="8" l="1"/>
  <c r="E15" i="8"/>
  <c r="D17" i="8" a="1"/>
  <c r="D17" i="8" s="1"/>
  <c r="G16" i="8"/>
  <c r="E16" i="8"/>
  <c r="G17" i="8" l="1"/>
  <c r="E17" i="8"/>
  <c r="D18" i="8" a="1"/>
  <c r="D18" i="8" s="1"/>
  <c r="E18" i="8" l="1"/>
  <c r="G18" i="8"/>
  <c r="D19" i="8" a="1"/>
  <c r="D19" i="8" s="1"/>
  <c r="R1264" i="17" l="1"/>
  <c r="R1219" i="17"/>
  <c r="R1216" i="17"/>
  <c r="R1209" i="17"/>
  <c r="R1254" i="17"/>
  <c r="R1182" i="17"/>
  <c r="R1233" i="17"/>
  <c r="R1224" i="17"/>
  <c r="R1257" i="17"/>
  <c r="R1259" i="17"/>
  <c r="R1203" i="17"/>
  <c r="R1186" i="17"/>
  <c r="R1248" i="17"/>
  <c r="R1223" i="17"/>
  <c r="R1238" i="17"/>
  <c r="R1189" i="17"/>
  <c r="R1185" i="17"/>
  <c r="R1181" i="17"/>
  <c r="R1202" i="17"/>
  <c r="R1211" i="17"/>
  <c r="R1179" i="17"/>
  <c r="R1243" i="17"/>
  <c r="R1195" i="17"/>
  <c r="R1272" i="17"/>
  <c r="R1222" i="17"/>
  <c r="R1237" i="17"/>
  <c r="R1187" i="17"/>
  <c r="R1218" i="17"/>
  <c r="R1251" i="17"/>
  <c r="R1230" i="17"/>
  <c r="R1255" i="17"/>
  <c r="R1193" i="17"/>
  <c r="R1213" i="17"/>
  <c r="R1234" i="17"/>
  <c r="R1204" i="17"/>
  <c r="R1199" i="17"/>
  <c r="R1242" i="17"/>
  <c r="R1228" i="17"/>
  <c r="R1253" i="17"/>
  <c r="R1198" i="17"/>
  <c r="R1192" i="17"/>
  <c r="R1263" i="17"/>
  <c r="R1232" i="17"/>
  <c r="R1188" i="17"/>
  <c r="R1201" i="17"/>
  <c r="R1241" i="17"/>
  <c r="R1227" i="17"/>
  <c r="R1226" i="17"/>
  <c r="R1212" i="17"/>
  <c r="R1235" i="17"/>
  <c r="R1207" i="17"/>
  <c r="R1269" i="17"/>
  <c r="R1214" i="17"/>
  <c r="R1231" i="17"/>
  <c r="R1266" i="17"/>
  <c r="R1221" i="17"/>
  <c r="R1271" i="17"/>
  <c r="R1196" i="17"/>
  <c r="R1268" i="17"/>
  <c r="R1252" i="17"/>
  <c r="R1217" i="17"/>
  <c r="R1194" i="17"/>
  <c r="R1260" i="17"/>
  <c r="R1215" i="17"/>
  <c r="R1245" i="17"/>
  <c r="R1273" i="17"/>
  <c r="R1239" i="17"/>
  <c r="R1208" i="17"/>
  <c r="R1225" i="17"/>
  <c r="R1244" i="17"/>
  <c r="R1190" i="17"/>
  <c r="R1200" i="17"/>
  <c r="R1258" i="17"/>
  <c r="R1183" i="17"/>
  <c r="R1246" i="17"/>
  <c r="R1220" i="17"/>
  <c r="R1267" i="17"/>
  <c r="R1184" i="17"/>
  <c r="R1205" i="17"/>
  <c r="R1236" i="17"/>
  <c r="R1229" i="17"/>
  <c r="R1256" i="17"/>
  <c r="R1249" i="17"/>
  <c r="R1262" i="17"/>
  <c r="R1250" i="17"/>
  <c r="R1191" i="17"/>
  <c r="R1197" i="17"/>
  <c r="R1261" i="17"/>
  <c r="R1206" i="17"/>
  <c r="R1247" i="17"/>
  <c r="R1265" i="17"/>
  <c r="R1180" i="17"/>
  <c r="R1270" i="17"/>
  <c r="R1210" i="17"/>
  <c r="R1240" i="17"/>
  <c r="G19" i="8"/>
  <c r="E19" i="8"/>
  <c r="D20" i="8" a="1"/>
  <c r="D20" i="8" s="1"/>
  <c r="E20" i="8" l="1"/>
  <c r="G20" i="8"/>
  <c r="D21" i="8" a="1"/>
  <c r="D21" i="8" s="1"/>
  <c r="G21" i="8" l="1"/>
  <c r="E21" i="8"/>
  <c r="D22" i="8" a="1"/>
  <c r="D22" i="8" s="1"/>
  <c r="G22" i="8" l="1"/>
  <c r="E22" i="8"/>
  <c r="D23" i="8" a="1"/>
  <c r="D23" i="8" s="1"/>
  <c r="G23" i="8" l="1"/>
  <c r="E23" i="8"/>
  <c r="D24" i="8" a="1"/>
  <c r="D24" i="8" s="1"/>
  <c r="G24" i="8" l="1"/>
  <c r="E24" i="8"/>
  <c r="D25" i="8" a="1"/>
  <c r="D25" i="8" s="1"/>
  <c r="E25" i="8" l="1"/>
  <c r="G25" i="8"/>
  <c r="D26" i="8" a="1"/>
  <c r="D26" i="8" s="1"/>
  <c r="G26" i="8" l="1"/>
  <c r="E26" i="8"/>
  <c r="D27" i="8" a="1"/>
  <c r="D27" i="8" s="1"/>
  <c r="E27" i="8" l="1"/>
  <c r="G27" i="8"/>
  <c r="D28" i="8" a="1"/>
  <c r="D28" i="8" s="1"/>
  <c r="E28" i="8" l="1"/>
  <c r="G28" i="8"/>
  <c r="D29" i="8" a="1"/>
  <c r="D29" i="8" s="1"/>
  <c r="G29" i="8" l="1"/>
  <c r="E29" i="8"/>
  <c r="D30" i="8" a="1"/>
  <c r="D30" i="8" s="1"/>
  <c r="E30" i="8" l="1"/>
  <c r="G30" i="8"/>
  <c r="D31" i="8" a="1"/>
  <c r="D31" i="8" s="1"/>
  <c r="G31" i="8" l="1"/>
  <c r="E31" i="8"/>
  <c r="D32" i="8" a="1"/>
  <c r="D32" i="8" s="1"/>
  <c r="E32" i="8" l="1"/>
  <c r="G32" i="8"/>
  <c r="D33" i="8" a="1"/>
  <c r="D33" i="8" s="1"/>
  <c r="G33" i="8" l="1"/>
  <c r="E33" i="8"/>
  <c r="D34" i="8" a="1"/>
  <c r="D34" i="8" s="1"/>
  <c r="E34" i="8" l="1"/>
  <c r="G34" i="8"/>
  <c r="D35" i="8" a="1"/>
  <c r="D35" i="8" s="1"/>
  <c r="G35" i="8" l="1"/>
  <c r="E35" i="8"/>
  <c r="D36" i="8" a="1"/>
  <c r="D36" i="8" s="1"/>
  <c r="G36" i="8" l="1"/>
  <c r="E36" i="8"/>
  <c r="D37" i="8" a="1"/>
  <c r="D37" i="8" s="1"/>
  <c r="G37" i="8" l="1"/>
  <c r="E37" i="8"/>
  <c r="D38" i="8" a="1"/>
  <c r="D38" i="8" s="1"/>
  <c r="G38" i="8" l="1"/>
  <c r="E38" i="8"/>
  <c r="D39" i="8" a="1"/>
  <c r="D39" i="8" s="1"/>
  <c r="F37" i="8"/>
  <c r="G39" i="8" l="1"/>
  <c r="E39" i="8"/>
  <c r="D40" i="8" a="1"/>
  <c r="D40" i="8" s="1"/>
  <c r="F38" i="8"/>
  <c r="G40" i="8" l="1"/>
  <c r="E40" i="8"/>
  <c r="D41" i="8" a="1"/>
  <c r="D41" i="8" s="1"/>
  <c r="F39" i="8"/>
  <c r="G41" i="8" l="1"/>
  <c r="E41" i="8"/>
  <c r="D42" i="8" a="1"/>
  <c r="D42" i="8" s="1"/>
  <c r="F40" i="8"/>
  <c r="G42" i="8" l="1"/>
  <c r="E42" i="8"/>
  <c r="D43" i="8" a="1"/>
  <c r="D43" i="8" s="1"/>
  <c r="F41" i="8"/>
  <c r="E43" i="8" l="1"/>
  <c r="G43" i="8"/>
  <c r="D44" i="8" a="1"/>
  <c r="D44" i="8" s="1"/>
  <c r="F42" i="8"/>
  <c r="E44" i="8" l="1"/>
  <c r="G44" i="8"/>
  <c r="D45" i="8" a="1"/>
  <c r="D45" i="8" s="1"/>
  <c r="F43" i="8"/>
  <c r="G45" i="8" l="1"/>
  <c r="E45" i="8"/>
  <c r="F45" i="8" s="1"/>
  <c r="D46" i="8" a="1"/>
  <c r="D46" i="8" s="1"/>
  <c r="F44" i="8"/>
  <c r="G46" i="8" l="1"/>
  <c r="E46" i="8"/>
  <c r="F46" i="8" s="1"/>
  <c r="D47" i="8" a="1"/>
  <c r="D47" i="8" s="1"/>
  <c r="G47" i="8" l="1"/>
  <c r="E47" i="8"/>
  <c r="F47" i="8" s="1"/>
  <c r="D48" i="8" a="1"/>
  <c r="D48" i="8" s="1"/>
  <c r="G48" i="8" l="1"/>
  <c r="E48" i="8"/>
  <c r="F48" i="8" s="1"/>
  <c r="D49" i="8" a="1"/>
  <c r="D49" i="8" s="1"/>
  <c r="R1092" i="17" l="1"/>
  <c r="R1118" i="17"/>
  <c r="R1123" i="17"/>
  <c r="R1148" i="17"/>
  <c r="R1113" i="17"/>
  <c r="R1176" i="17"/>
  <c r="R1106" i="17"/>
  <c r="R1152" i="17"/>
  <c r="R1135" i="17"/>
  <c r="R1116" i="17"/>
  <c r="R1175" i="17"/>
  <c r="R1129" i="17"/>
  <c r="R1172" i="17"/>
  <c r="R1141" i="17"/>
  <c r="R1090" i="17"/>
  <c r="R1157" i="17"/>
  <c r="R1081" i="17"/>
  <c r="R1088" i="17"/>
  <c r="R1167" i="17"/>
  <c r="R1098" i="17"/>
  <c r="R1127" i="17"/>
  <c r="R1126" i="17"/>
  <c r="R1174" i="17"/>
  <c r="R1131" i="17"/>
  <c r="R1115" i="17"/>
  <c r="R1110" i="17"/>
  <c r="R1119" i="17"/>
  <c r="R1173" i="17"/>
  <c r="R1105" i="17"/>
  <c r="R1082" i="17"/>
  <c r="R1089" i="17"/>
  <c r="R1146" i="17"/>
  <c r="R1153" i="17"/>
  <c r="R1102" i="17"/>
  <c r="R1101" i="17"/>
  <c r="R1137" i="17"/>
  <c r="R1151" i="17"/>
  <c r="R1164" i="17"/>
  <c r="R1158" i="17"/>
  <c r="R1085" i="17"/>
  <c r="R1144" i="17"/>
  <c r="R1108" i="17"/>
  <c r="R1150" i="17"/>
  <c r="R1130" i="17"/>
  <c r="R1171" i="17"/>
  <c r="R1125" i="17"/>
  <c r="R1159" i="17"/>
  <c r="R1128" i="17"/>
  <c r="R1122" i="17"/>
  <c r="R1091" i="17"/>
  <c r="R1124" i="17"/>
  <c r="R1178" i="17"/>
  <c r="R1149" i="17"/>
  <c r="R1139" i="17"/>
  <c r="R1132" i="17"/>
  <c r="R1121" i="17"/>
  <c r="R1177" i="17"/>
  <c r="R1161" i="17"/>
  <c r="R1134" i="17"/>
  <c r="R1156" i="17"/>
  <c r="R1111" i="17"/>
  <c r="R1087" i="17"/>
  <c r="R1096" i="17"/>
  <c r="R1142" i="17"/>
  <c r="R1145" i="17"/>
  <c r="R1155" i="17"/>
  <c r="R1083" i="17"/>
  <c r="R1168" i="17"/>
  <c r="R1147" i="17"/>
  <c r="R1104" i="17"/>
  <c r="R1103" i="17"/>
  <c r="R1117" i="17"/>
  <c r="R1162" i="17"/>
  <c r="R1084" i="17"/>
  <c r="R1097" i="17"/>
  <c r="R1140" i="17"/>
  <c r="R1169" i="17"/>
  <c r="R1154" i="17"/>
  <c r="R1163" i="17"/>
  <c r="R1100" i="17"/>
  <c r="R1112" i="17"/>
  <c r="R1094" i="17"/>
  <c r="R1095" i="17"/>
  <c r="R1099" i="17"/>
  <c r="R1166" i="17"/>
  <c r="R1114" i="17"/>
  <c r="R1138" i="17"/>
  <c r="R1165" i="17"/>
  <c r="R1120" i="17"/>
  <c r="R1143" i="17"/>
  <c r="R1160" i="17"/>
  <c r="R1086" i="17"/>
  <c r="R1093" i="17"/>
  <c r="R1170" i="17"/>
  <c r="R1109" i="17"/>
  <c r="R1136" i="17"/>
  <c r="R1107" i="17"/>
  <c r="R1133" i="17"/>
  <c r="E49" i="8"/>
  <c r="F49" i="8" s="1"/>
  <c r="G49" i="8"/>
  <c r="D50" i="8" a="1"/>
  <c r="D50" i="8" s="1"/>
  <c r="E50" i="8" l="1"/>
  <c r="F50" i="8" s="1"/>
  <c r="G50" i="8"/>
  <c r="D51" i="8" a="1"/>
  <c r="D51" i="8" s="1"/>
  <c r="G51" i="8" l="1"/>
  <c r="E51" i="8"/>
  <c r="F51" i="8" s="1"/>
  <c r="D52" i="8" a="1"/>
  <c r="D52" i="8" s="1"/>
  <c r="G52" i="8" l="1"/>
  <c r="E52" i="8"/>
  <c r="F52" i="8" s="1"/>
  <c r="D53" i="8" a="1"/>
  <c r="D53" i="8" s="1"/>
  <c r="R814" i="17" l="1"/>
  <c r="R789" i="17"/>
  <c r="R853" i="17"/>
  <c r="R844" i="17"/>
  <c r="R824" i="17"/>
  <c r="R864" i="17"/>
  <c r="R835" i="17"/>
  <c r="R801" i="17"/>
  <c r="R883" i="17"/>
  <c r="R866" i="17"/>
  <c r="R817" i="17"/>
  <c r="R802" i="17"/>
  <c r="R799" i="17"/>
  <c r="R813" i="17"/>
  <c r="R822" i="17"/>
  <c r="R788" i="17"/>
  <c r="R793" i="17"/>
  <c r="R815" i="17"/>
  <c r="R857" i="17"/>
  <c r="R823" i="17"/>
  <c r="R834" i="17"/>
  <c r="R884" i="17"/>
  <c r="R826" i="17"/>
  <c r="R851" i="17"/>
  <c r="R833" i="17"/>
  <c r="R843" i="17"/>
  <c r="R838" i="17"/>
  <c r="R821" i="17"/>
  <c r="R797" i="17"/>
  <c r="R849" i="17"/>
  <c r="R827" i="17"/>
  <c r="R829" i="17"/>
  <c r="R846" i="17"/>
  <c r="R811" i="17"/>
  <c r="R867" i="17"/>
  <c r="R839" i="17"/>
  <c r="R855" i="17"/>
  <c r="R836" i="17"/>
  <c r="R798" i="17"/>
  <c r="R810" i="17"/>
  <c r="R856" i="17"/>
  <c r="R873" i="17"/>
  <c r="R820" i="17"/>
  <c r="R792" i="17"/>
  <c r="R819" i="17"/>
  <c r="R832" i="17"/>
  <c r="R808" i="17"/>
  <c r="R865" i="17"/>
  <c r="R847" i="17"/>
  <c r="R871" i="17"/>
  <c r="R861" i="17"/>
  <c r="R800" i="17"/>
  <c r="R869" i="17"/>
  <c r="R818" i="17"/>
  <c r="R845" i="17"/>
  <c r="R816" i="17"/>
  <c r="R805" i="17"/>
  <c r="R828" i="17"/>
  <c r="R877" i="17"/>
  <c r="R796" i="17"/>
  <c r="R787" i="17"/>
  <c r="R876" i="17"/>
  <c r="R854" i="17"/>
  <c r="R807" i="17"/>
  <c r="R848" i="17"/>
  <c r="R879" i="17"/>
  <c r="R831" i="17"/>
  <c r="R790" i="17"/>
  <c r="R830" i="17"/>
  <c r="R881" i="17"/>
  <c r="R825" i="17"/>
  <c r="R841" i="17"/>
  <c r="R880" i="17"/>
  <c r="R804" i="17"/>
  <c r="R874" i="17"/>
  <c r="R882" i="17"/>
  <c r="R806" i="17"/>
  <c r="R803" i="17"/>
  <c r="R812" i="17"/>
  <c r="R858" i="17"/>
  <c r="R795" i="17"/>
  <c r="R860" i="17"/>
  <c r="R840" i="17"/>
  <c r="R852" i="17"/>
  <c r="R837" i="17"/>
  <c r="R863" i="17"/>
  <c r="R878" i="17"/>
  <c r="R868" i="17"/>
  <c r="R859" i="17"/>
  <c r="R791" i="17"/>
  <c r="R794" i="17"/>
  <c r="R809" i="17"/>
  <c r="R850" i="17"/>
  <c r="R875" i="17"/>
  <c r="R862" i="17"/>
  <c r="R842" i="17"/>
  <c r="R872" i="17"/>
  <c r="R870" i="17"/>
  <c r="E53" i="8"/>
  <c r="F53" i="8" s="1"/>
  <c r="G53" i="8"/>
  <c r="D54" i="8" a="1"/>
  <c r="D54" i="8" s="1"/>
  <c r="E54" i="8" l="1"/>
  <c r="F54" i="8" s="1"/>
  <c r="G54" i="8"/>
  <c r="D55" i="8" a="1"/>
  <c r="D55" i="8" s="1"/>
  <c r="R1080" i="17" l="1"/>
  <c r="R1078" i="17"/>
  <c r="R1079" i="17"/>
  <c r="G55" i="8"/>
  <c r="E55" i="8"/>
  <c r="F55" i="8" s="1"/>
  <c r="D56" i="8" a="1"/>
  <c r="D56" i="8" s="1"/>
  <c r="G56" i="8" l="1"/>
  <c r="E56" i="8"/>
  <c r="F56" i="8" s="1"/>
  <c r="D57" i="8" a="1"/>
  <c r="D57" i="8" s="1"/>
  <c r="G57" i="8" l="1"/>
  <c r="E57" i="8"/>
  <c r="F57" i="8" s="1"/>
  <c r="D58" i="8" a="1"/>
  <c r="D58" i="8" s="1"/>
  <c r="E58" i="8" l="1"/>
  <c r="F58" i="8" s="1"/>
  <c r="G58" i="8"/>
  <c r="D59" i="8" a="1"/>
  <c r="D59" i="8" s="1"/>
  <c r="G59" i="8" l="1"/>
  <c r="E59" i="8"/>
  <c r="F59" i="8" s="1"/>
  <c r="D60" i="8" a="1"/>
  <c r="D60" i="8" s="1"/>
  <c r="E60" i="8" l="1"/>
  <c r="F60" i="8" s="1"/>
  <c r="G60" i="8"/>
  <c r="D61" i="8" a="1"/>
  <c r="D61" i="8" s="1"/>
  <c r="E61" i="8" l="1"/>
  <c r="F61" i="8" s="1"/>
  <c r="G61" i="8"/>
  <c r="D62" i="8" a="1"/>
  <c r="D62" i="8" s="1"/>
  <c r="E62" i="8" l="1"/>
  <c r="F62" i="8" s="1"/>
  <c r="G62" i="8"/>
  <c r="D63" i="8" a="1"/>
  <c r="D63" i="8" s="1"/>
  <c r="G63" i="8" l="1"/>
  <c r="E63" i="8"/>
  <c r="F63" i="8" s="1"/>
  <c r="D64" i="8" a="1"/>
  <c r="D64" i="8" s="1"/>
  <c r="E64" i="8" l="1"/>
  <c r="F64" i="8" s="1"/>
  <c r="G64" i="8"/>
  <c r="D65" i="8" a="1"/>
  <c r="D65" i="8" s="1"/>
  <c r="E65" i="8" l="1"/>
  <c r="F65" i="8" s="1"/>
  <c r="G65" i="8"/>
  <c r="D66" i="8" a="1"/>
  <c r="D66" i="8" s="1"/>
  <c r="E66" i="8" l="1"/>
  <c r="F66" i="8" s="1"/>
  <c r="G66" i="8"/>
  <c r="D67" i="8" a="1"/>
  <c r="D67" i="8" s="1"/>
  <c r="E67" i="8" l="1"/>
  <c r="F67" i="8" s="1"/>
  <c r="G67" i="8"/>
  <c r="D68" i="8" a="1"/>
  <c r="D68" i="8" s="1"/>
  <c r="G68" i="8" l="1"/>
  <c r="E68" i="8"/>
  <c r="F68" i="8" s="1"/>
  <c r="D69" i="8" a="1"/>
  <c r="D69" i="8" s="1"/>
  <c r="E69" i="8" l="1"/>
  <c r="F69" i="8" s="1"/>
  <c r="G69" i="8"/>
  <c r="D70" i="8" a="1"/>
  <c r="D70" i="8" s="1"/>
  <c r="G70" i="8" l="1"/>
  <c r="E70" i="8"/>
  <c r="F70" i="8" s="1"/>
  <c r="D71" i="8" a="1"/>
  <c r="D71" i="8" s="1"/>
  <c r="G71" i="8" l="1"/>
  <c r="E71" i="8"/>
  <c r="F71" i="8" s="1"/>
  <c r="D72" i="8" a="1"/>
  <c r="D72" i="8" s="1"/>
  <c r="G72" i="8" l="1"/>
  <c r="E72" i="8"/>
  <c r="F72" i="8" s="1"/>
  <c r="D73" i="8" a="1"/>
  <c r="D73" i="8" s="1"/>
  <c r="E73" i="8" l="1"/>
  <c r="F73" i="8" s="1"/>
  <c r="G73" i="8"/>
  <c r="D74" i="8" a="1"/>
  <c r="D74" i="8" s="1"/>
  <c r="G74" i="8" l="1"/>
  <c r="E74" i="8"/>
  <c r="F74" i="8" s="1"/>
  <c r="D75" i="8" a="1"/>
  <c r="D75" i="8" s="1"/>
  <c r="G75" i="8" l="1"/>
  <c r="E75" i="8"/>
  <c r="F75" i="8" s="1"/>
  <c r="D76" i="8" a="1"/>
  <c r="D76" i="8" s="1"/>
  <c r="G76" i="8" l="1"/>
  <c r="E76" i="8"/>
  <c r="F76" i="8" s="1"/>
  <c r="D77" i="8" a="1"/>
  <c r="D77" i="8" s="1"/>
  <c r="E77" i="8" l="1"/>
  <c r="F77" i="8" s="1"/>
  <c r="G77" i="8"/>
  <c r="D78" i="8" a="1"/>
  <c r="D78" i="8" s="1"/>
  <c r="G78" i="8" l="1"/>
  <c r="E78" i="8"/>
  <c r="F78" i="8" s="1"/>
  <c r="D79" i="8" a="1"/>
  <c r="D79" i="8" s="1"/>
  <c r="G79" i="8" l="1"/>
  <c r="E79" i="8"/>
  <c r="F79" i="8" s="1"/>
  <c r="D80" i="8" a="1"/>
  <c r="D80" i="8" s="1"/>
  <c r="E80" i="8" l="1"/>
  <c r="F80" i="8" s="1"/>
  <c r="G80" i="8"/>
  <c r="D81" i="8" a="1"/>
  <c r="D81" i="8" s="1"/>
  <c r="G81" i="8" l="1"/>
  <c r="E81" i="8"/>
  <c r="F81" i="8" s="1"/>
  <c r="D82" i="8" a="1"/>
  <c r="D82" i="8" s="1"/>
  <c r="E82" i="8" l="1"/>
  <c r="F82" i="8" s="1"/>
  <c r="G82" i="8"/>
  <c r="D83" i="8" a="1"/>
  <c r="D83" i="8" s="1"/>
  <c r="E83" i="8" l="1"/>
  <c r="F83" i="8" s="1"/>
  <c r="G83" i="8"/>
  <c r="D84" i="8" a="1"/>
  <c r="D84" i="8" s="1"/>
  <c r="G84" i="8" l="1"/>
  <c r="E84" i="8"/>
  <c r="F84" i="8" s="1"/>
  <c r="D85" i="8" a="1"/>
  <c r="D85" i="8" s="1"/>
  <c r="E85" i="8" l="1"/>
  <c r="F85" i="8" s="1"/>
  <c r="G85" i="8"/>
  <c r="D86" i="8" a="1"/>
  <c r="D86" i="8" s="1"/>
  <c r="E86" i="8" l="1"/>
  <c r="F86" i="8" s="1"/>
  <c r="G86" i="8"/>
  <c r="D87" i="8" a="1"/>
  <c r="D87" i="8" s="1"/>
  <c r="G87" i="8" l="1"/>
  <c r="E87" i="8"/>
  <c r="F87" i="8" s="1"/>
  <c r="D88" i="8" a="1"/>
  <c r="D88" i="8" s="1"/>
  <c r="G88" i="8" l="1"/>
  <c r="E88" i="8"/>
  <c r="F88" i="8" s="1"/>
  <c r="D89" i="8" a="1"/>
  <c r="D89" i="8" s="1"/>
  <c r="G89" i="8" l="1"/>
  <c r="E89" i="8"/>
  <c r="F89" i="8" s="1"/>
  <c r="D90" i="8" a="1"/>
  <c r="D90" i="8" s="1"/>
  <c r="E90" i="8" l="1"/>
  <c r="F90" i="8" s="1"/>
  <c r="G90" i="8"/>
  <c r="D91" i="8" a="1"/>
  <c r="D91" i="8" s="1"/>
  <c r="G91" i="8" l="1"/>
  <c r="E91" i="8"/>
  <c r="F91" i="8" s="1"/>
  <c r="D92" i="8" a="1"/>
  <c r="D92" i="8" s="1"/>
  <c r="E92" i="8" l="1"/>
  <c r="F92" i="8" s="1"/>
  <c r="G92" i="8"/>
  <c r="D93" i="8" a="1"/>
  <c r="D93" i="8" s="1"/>
  <c r="G93" i="8" l="1"/>
  <c r="E93" i="8"/>
  <c r="F93" i="8" s="1"/>
  <c r="D94" i="8" a="1"/>
  <c r="D94" i="8" s="1"/>
  <c r="G94" i="8" l="1"/>
  <c r="E94" i="8"/>
  <c r="F94" i="8" s="1"/>
  <c r="D95" i="8" a="1"/>
  <c r="D95" i="8" s="1"/>
  <c r="E95" i="8" l="1"/>
  <c r="F95" i="8" s="1"/>
  <c r="G95" i="8"/>
  <c r="D96" i="8" a="1"/>
  <c r="D96" i="8" s="1"/>
  <c r="G96" i="8" l="1"/>
  <c r="E96" i="8"/>
  <c r="F96" i="8" s="1"/>
  <c r="D97" i="8" a="1"/>
  <c r="D97" i="8" s="1"/>
  <c r="E97" i="8" l="1"/>
  <c r="F97" i="8" s="1"/>
  <c r="G97" i="8"/>
  <c r="D98" i="8" a="1"/>
  <c r="D98" i="8" s="1"/>
  <c r="G98" i="8" l="1"/>
  <c r="E98" i="8"/>
  <c r="F98" i="8" s="1"/>
  <c r="D99" i="8" a="1"/>
  <c r="D99" i="8" s="1"/>
  <c r="E99" i="8" l="1"/>
  <c r="F99" i="8" s="1"/>
  <c r="G99" i="8"/>
  <c r="D100" i="8" a="1"/>
  <c r="D100" i="8" s="1"/>
  <c r="E100" i="8" l="1"/>
  <c r="F100" i="8" s="1"/>
  <c r="G100" i="8"/>
  <c r="D101" i="8" a="1"/>
  <c r="D101" i="8" s="1"/>
  <c r="E101" i="8" l="1"/>
  <c r="F101" i="8" s="1"/>
  <c r="G101" i="8"/>
  <c r="D102" i="8" a="1"/>
  <c r="D102" i="8" s="1"/>
  <c r="G102" i="8" l="1"/>
  <c r="E102" i="8"/>
  <c r="F102" i="8" s="1"/>
  <c r="D103" i="8" a="1"/>
  <c r="D103" i="8" s="1"/>
  <c r="E103" i="8" l="1"/>
  <c r="F103" i="8" s="1"/>
  <c r="G103" i="8"/>
  <c r="D104" i="8" a="1"/>
  <c r="D104" i="8" s="1"/>
  <c r="G104" i="8" l="1"/>
  <c r="E104" i="8"/>
  <c r="F104" i="8" s="1"/>
  <c r="D105" i="8" a="1"/>
  <c r="D105" i="8" s="1"/>
  <c r="E105" i="8" l="1"/>
  <c r="F105" i="8" s="1"/>
  <c r="G105" i="8"/>
  <c r="D106" i="8" a="1"/>
  <c r="D106" i="8" s="1"/>
  <c r="G106" i="8" l="1"/>
  <c r="E106" i="8"/>
  <c r="F106" i="8" s="1"/>
  <c r="D107" i="8" a="1"/>
  <c r="D107" i="8" s="1"/>
  <c r="G107" i="8" l="1"/>
  <c r="E107" i="8"/>
  <c r="F107" i="8" s="1"/>
  <c r="D108" i="8" a="1"/>
  <c r="D108" i="8" s="1"/>
  <c r="G108" i="8" l="1"/>
  <c r="E108" i="8"/>
  <c r="F108" i="8" s="1"/>
  <c r="D109" i="8" a="1"/>
  <c r="D109" i="8" s="1"/>
  <c r="G109" i="8" l="1"/>
  <c r="E109" i="8"/>
  <c r="F109" i="8" s="1"/>
  <c r="D110" i="8" a="1"/>
  <c r="D110" i="8" s="1"/>
  <c r="G110" i="8" l="1"/>
  <c r="E110" i="8"/>
  <c r="F110" i="8" s="1"/>
  <c r="D111" i="8" a="1"/>
  <c r="D111" i="8" s="1"/>
  <c r="E111" i="8" l="1"/>
  <c r="F111" i="8" s="1"/>
  <c r="G111" i="8"/>
  <c r="D112" i="8" a="1"/>
  <c r="D112" i="8" s="1"/>
  <c r="E112" i="8" l="1"/>
  <c r="F112" i="8" s="1"/>
  <c r="G112" i="8"/>
  <c r="D113" i="8" a="1"/>
  <c r="D113" i="8" s="1"/>
  <c r="E113" i="8" l="1"/>
  <c r="F113" i="8" s="1"/>
  <c r="G113" i="8"/>
  <c r="D114" i="8" a="1"/>
  <c r="D114" i="8" s="1"/>
  <c r="G114" i="8" l="1"/>
  <c r="E114" i="8"/>
  <c r="F114" i="8" s="1"/>
  <c r="D115" i="8" a="1"/>
  <c r="D115" i="8" s="1"/>
  <c r="E115" i="8" l="1"/>
  <c r="F115" i="8" s="1"/>
  <c r="G115" i="8"/>
  <c r="D116" i="8" a="1"/>
  <c r="D116" i="8" s="1"/>
  <c r="G116" i="8" l="1"/>
  <c r="E116" i="8"/>
  <c r="F116" i="8" s="1"/>
  <c r="D117" i="8" a="1"/>
  <c r="D117" i="8" s="1"/>
  <c r="G117" i="8" l="1"/>
  <c r="E117" i="8"/>
  <c r="F117" i="8" s="1"/>
  <c r="D118" i="8" a="1"/>
  <c r="D118" i="8" s="1"/>
  <c r="E118" i="8" l="1"/>
  <c r="F118" i="8" s="1"/>
  <c r="G118" i="8"/>
  <c r="D119" i="8" a="1"/>
  <c r="D119" i="8" s="1"/>
  <c r="G119" i="8" l="1"/>
  <c r="E119" i="8"/>
  <c r="F119" i="8" s="1"/>
  <c r="D120" i="8" a="1"/>
  <c r="D120" i="8" s="1"/>
  <c r="G120" i="8" l="1"/>
  <c r="E120" i="8"/>
  <c r="F120" i="8" s="1"/>
  <c r="D121" i="8" a="1"/>
  <c r="D121" i="8" s="1"/>
  <c r="E121" i="8" l="1"/>
  <c r="F121" i="8" s="1"/>
  <c r="G121" i="8"/>
  <c r="D122" i="8" a="1"/>
  <c r="D122" i="8" s="1"/>
  <c r="G122" i="8" l="1"/>
  <c r="E122" i="8"/>
  <c r="F122" i="8" s="1"/>
  <c r="D123" i="8" a="1"/>
  <c r="D123" i="8" s="1"/>
  <c r="G123" i="8" l="1"/>
  <c r="E123" i="8"/>
  <c r="F123" i="8" s="1"/>
  <c r="D124" i="8" a="1"/>
  <c r="D124" i="8" s="1"/>
  <c r="E124" i="8" l="1"/>
  <c r="F124" i="8" s="1"/>
  <c r="G124" i="8"/>
  <c r="D125" i="8" a="1"/>
  <c r="D125" i="8" s="1"/>
  <c r="G125" i="8" l="1"/>
  <c r="E125" i="8"/>
  <c r="F125" i="8" s="1"/>
  <c r="D126" i="8" a="1"/>
  <c r="D126" i="8" s="1"/>
  <c r="E126" i="8" l="1"/>
  <c r="F126" i="8" s="1"/>
  <c r="G126" i="8"/>
  <c r="D127" i="8" a="1"/>
  <c r="D127" i="8" s="1"/>
  <c r="G127" i="8" l="1"/>
  <c r="E127" i="8"/>
  <c r="F127" i="8" s="1"/>
  <c r="D128" i="8" a="1"/>
  <c r="D128" i="8" s="1"/>
  <c r="E128" i="8" l="1"/>
  <c r="F128" i="8" s="1"/>
  <c r="G128" i="8"/>
  <c r="D129" i="8" a="1"/>
  <c r="D129" i="8" s="1"/>
  <c r="E129" i="8" l="1"/>
  <c r="F129" i="8" s="1"/>
  <c r="G129" i="8"/>
  <c r="D130" i="8" a="1"/>
  <c r="D130" i="8" s="1"/>
  <c r="E130" i="8" l="1"/>
  <c r="F130" i="8" s="1"/>
  <c r="G130" i="8"/>
  <c r="D131" i="8" a="1"/>
  <c r="D131" i="8" s="1"/>
  <c r="G131" i="8" l="1"/>
  <c r="E131" i="8"/>
  <c r="F131" i="8" s="1"/>
  <c r="D132" i="8" a="1"/>
  <c r="D132" i="8" s="1"/>
  <c r="G132" i="8" l="1"/>
  <c r="E132" i="8"/>
  <c r="F132" i="8" s="1"/>
  <c r="D133" i="8" a="1"/>
  <c r="D133" i="8" s="1"/>
  <c r="G133" i="8" l="1"/>
  <c r="E133" i="8"/>
  <c r="F133" i="8" s="1"/>
  <c r="D134" i="8" a="1"/>
  <c r="D134" i="8" s="1"/>
  <c r="E134" i="8" l="1"/>
  <c r="F134" i="8" s="1"/>
  <c r="G134" i="8"/>
  <c r="D135" i="8" a="1"/>
  <c r="D135" i="8" s="1"/>
  <c r="E135" i="8" l="1"/>
  <c r="F135" i="8" s="1"/>
  <c r="G135" i="8"/>
  <c r="D136" i="8" a="1"/>
  <c r="D136" i="8" s="1"/>
  <c r="E136" i="8" l="1"/>
  <c r="F136" i="8" s="1"/>
  <c r="G136" i="8"/>
  <c r="D137" i="8" a="1"/>
  <c r="D137" i="8" s="1"/>
  <c r="G137" i="8" l="1"/>
  <c r="E137" i="8"/>
  <c r="F137" i="8" s="1"/>
  <c r="D138" i="8" a="1"/>
  <c r="D138" i="8" s="1"/>
  <c r="E138" i="8" l="1"/>
  <c r="F138" i="8" s="1"/>
  <c r="G138" i="8"/>
  <c r="D139" i="8" a="1"/>
  <c r="D139" i="8" s="1"/>
  <c r="E139" i="8" l="1"/>
  <c r="F139" i="8" s="1"/>
  <c r="G139" i="8"/>
  <c r="D140" i="8" a="1"/>
  <c r="D140" i="8" s="1"/>
  <c r="E140" i="8" l="1"/>
  <c r="F140" i="8" s="1"/>
  <c r="G140" i="8"/>
  <c r="D141" i="8" a="1"/>
  <c r="D141" i="8" s="1"/>
  <c r="E141" i="8" l="1"/>
  <c r="F141" i="8" s="1"/>
  <c r="G141" i="8"/>
  <c r="D142" i="8" a="1"/>
  <c r="D142" i="8" s="1"/>
  <c r="G142" i="8" l="1"/>
  <c r="E142" i="8"/>
  <c r="F142" i="8" s="1"/>
  <c r="D143" i="8" a="1"/>
  <c r="D143" i="8" s="1"/>
  <c r="G143" i="8" l="1"/>
  <c r="E143" i="8"/>
  <c r="F143" i="8" s="1"/>
  <c r="D144" i="8" a="1"/>
  <c r="D144" i="8" s="1"/>
  <c r="E144" i="8" l="1"/>
  <c r="F144" i="8" s="1"/>
  <c r="G144" i="8"/>
  <c r="D145" i="8" a="1"/>
  <c r="D145" i="8" s="1"/>
  <c r="G145" i="8" l="1"/>
  <c r="E145" i="8"/>
  <c r="F145" i="8" s="1"/>
  <c r="D146" i="8" a="1"/>
  <c r="D146" i="8" s="1"/>
  <c r="G146" i="8" l="1"/>
  <c r="E146" i="8"/>
  <c r="F146" i="8" s="1"/>
  <c r="D147" i="8" a="1"/>
  <c r="D147" i="8" s="1"/>
  <c r="G147" i="8" l="1"/>
  <c r="E147" i="8"/>
  <c r="F147" i="8" s="1"/>
  <c r="D148" i="8" a="1"/>
  <c r="D148" i="8" s="1"/>
  <c r="E148" i="8" l="1"/>
  <c r="F148" i="8" s="1"/>
  <c r="G148" i="8"/>
  <c r="D149" i="8" a="1"/>
  <c r="D149" i="8" s="1"/>
  <c r="G149" i="8" l="1"/>
  <c r="E149" i="8"/>
  <c r="F149" i="8" s="1"/>
  <c r="D150" i="8" a="1"/>
  <c r="D150" i="8" s="1"/>
  <c r="E150" i="8" l="1"/>
  <c r="F150" i="8" s="1"/>
  <c r="G150" i="8"/>
  <c r="D151" i="8" a="1"/>
  <c r="D151" i="8" s="1"/>
  <c r="E151" i="8" l="1"/>
  <c r="F151" i="8" s="1"/>
  <c r="G151" i="8"/>
  <c r="D152" i="8" a="1"/>
  <c r="D152" i="8" s="1"/>
  <c r="E152" i="8" l="1"/>
  <c r="F152" i="8" s="1"/>
  <c r="G152" i="8"/>
  <c r="D153" i="8" a="1"/>
  <c r="D153" i="8" s="1"/>
  <c r="E153" i="8" l="1"/>
  <c r="F153" i="8" s="1"/>
  <c r="G153" i="8"/>
  <c r="D154" i="8" a="1"/>
  <c r="D154" i="8" s="1"/>
  <c r="E154" i="8" l="1"/>
  <c r="F154" i="8" s="1"/>
  <c r="G154" i="8"/>
  <c r="D155" i="8" a="1"/>
  <c r="D155" i="8" s="1"/>
  <c r="G155" i="8" l="1"/>
  <c r="E155" i="8"/>
  <c r="F155" i="8" s="1"/>
  <c r="D156" i="8" a="1"/>
  <c r="D156" i="8" s="1"/>
  <c r="G156" i="8" l="1"/>
  <c r="E156" i="8"/>
  <c r="F156" i="8" s="1"/>
  <c r="D157" i="8" a="1"/>
  <c r="D157" i="8" s="1"/>
  <c r="E157" i="8" l="1"/>
  <c r="F157" i="8" s="1"/>
  <c r="G157" i="8"/>
  <c r="D158" i="8" a="1"/>
  <c r="D158" i="8" s="1"/>
  <c r="E158" i="8" l="1"/>
  <c r="F158" i="8" s="1"/>
  <c r="G158" i="8"/>
  <c r="D159" i="8" a="1"/>
  <c r="D159" i="8" s="1"/>
  <c r="E159" i="8" l="1"/>
  <c r="F159" i="8" s="1"/>
  <c r="G159" i="8"/>
  <c r="D160" i="8" a="1"/>
  <c r="D160" i="8" s="1"/>
  <c r="G160" i="8" l="1"/>
  <c r="E160" i="8"/>
  <c r="F160" i="8" s="1"/>
  <c r="D161" i="8" a="1"/>
  <c r="D161" i="8" s="1"/>
  <c r="E161" i="8" l="1"/>
  <c r="F161" i="8" s="1"/>
  <c r="G161" i="8"/>
  <c r="D162" i="8" a="1"/>
  <c r="D162" i="8" s="1"/>
  <c r="G162" i="8" l="1"/>
  <c r="E162" i="8"/>
  <c r="F162" i="8" s="1"/>
  <c r="D163" i="8" a="1"/>
  <c r="D163" i="8" s="1"/>
  <c r="E163" i="8" l="1"/>
  <c r="F163" i="8" s="1"/>
  <c r="G163" i="8"/>
  <c r="D164" i="8" a="1"/>
  <c r="D164" i="8" s="1"/>
  <c r="G164" i="8" l="1"/>
  <c r="E164" i="8"/>
  <c r="F164" i="8" s="1"/>
  <c r="D165" i="8" a="1"/>
  <c r="D165" i="8" s="1"/>
  <c r="G165" i="8" l="1"/>
  <c r="E165" i="8"/>
  <c r="F165" i="8" s="1"/>
  <c r="D166" i="8" a="1"/>
  <c r="D166" i="8" s="1"/>
  <c r="G166" i="8" l="1"/>
  <c r="E166" i="8"/>
  <c r="F166" i="8" s="1"/>
  <c r="D167" i="8" a="1"/>
  <c r="D167" i="8" s="1"/>
  <c r="G167" i="8" l="1"/>
  <c r="E167" i="8"/>
  <c r="F167" i="8" s="1"/>
  <c r="D168" i="8" a="1"/>
  <c r="D168" i="8" s="1"/>
  <c r="E168" i="8" l="1"/>
  <c r="F168" i="8" s="1"/>
  <c r="G168" i="8"/>
  <c r="D169" i="8" a="1"/>
  <c r="D169" i="8" s="1"/>
  <c r="E169" i="8" l="1"/>
  <c r="F169" i="8" s="1"/>
  <c r="G169" i="8"/>
  <c r="D170" i="8" a="1"/>
  <c r="D170" i="8" s="1"/>
  <c r="E170" i="8" l="1"/>
  <c r="F170" i="8" s="1"/>
  <c r="G170" i="8"/>
  <c r="D171" i="8" a="1"/>
  <c r="D171" i="8" s="1"/>
  <c r="G171" i="8" l="1"/>
  <c r="E171" i="8"/>
  <c r="F171" i="8" s="1"/>
  <c r="D172" i="8" a="1"/>
  <c r="D172" i="8" s="1"/>
  <c r="E172" i="8" l="1"/>
  <c r="F172" i="8" s="1"/>
  <c r="G172" i="8"/>
  <c r="D173" i="8" a="1"/>
  <c r="D173" i="8" s="1"/>
  <c r="G173" i="8" l="1"/>
  <c r="E173" i="8"/>
  <c r="F173" i="8" s="1"/>
  <c r="D174" i="8" a="1"/>
  <c r="D174" i="8" s="1"/>
  <c r="G174" i="8" l="1"/>
  <c r="E174" i="8"/>
  <c r="F174" i="8" s="1"/>
  <c r="D175" i="8" a="1"/>
  <c r="D175" i="8" s="1"/>
  <c r="G175" i="8" l="1"/>
  <c r="E175" i="8"/>
  <c r="F175" i="8" s="1"/>
  <c r="D176" i="8" a="1"/>
  <c r="D176" i="8" s="1"/>
  <c r="G176" i="8" l="1"/>
  <c r="E176" i="8"/>
  <c r="F176" i="8" s="1"/>
  <c r="D177" i="8" a="1"/>
  <c r="D177" i="8" s="1"/>
  <c r="E177" i="8" l="1"/>
  <c r="F177" i="8" s="1"/>
  <c r="G177" i="8"/>
  <c r="D178" i="8" a="1"/>
  <c r="D178" i="8" s="1"/>
  <c r="G178" i="8" l="1"/>
  <c r="E178" i="8"/>
  <c r="F178" i="8" s="1"/>
  <c r="D179" i="8" a="1"/>
  <c r="D179" i="8" s="1"/>
  <c r="E179" i="8" l="1"/>
  <c r="F179" i="8" s="1"/>
  <c r="G179" i="8"/>
  <c r="D180" i="8" a="1"/>
  <c r="D180" i="8" s="1"/>
  <c r="G180" i="8" l="1"/>
  <c r="E180" i="8"/>
  <c r="F180" i="8" s="1"/>
  <c r="D181" i="8" a="1"/>
  <c r="D181" i="8" s="1"/>
  <c r="G181" i="8" l="1"/>
  <c r="E181" i="8"/>
  <c r="F181" i="8" s="1"/>
  <c r="D182" i="8" a="1"/>
  <c r="D182" i="8" s="1"/>
  <c r="G182" i="8" l="1"/>
  <c r="E182" i="8"/>
  <c r="F182" i="8" s="1"/>
  <c r="D183" i="8" a="1"/>
  <c r="D183" i="8" s="1"/>
  <c r="E183" i="8" l="1"/>
  <c r="F183" i="8" s="1"/>
  <c r="G183" i="8"/>
  <c r="D184" i="8" a="1"/>
  <c r="D184" i="8" s="1"/>
  <c r="G184" i="8" l="1"/>
  <c r="E184" i="8"/>
  <c r="F184" i="8" s="1"/>
  <c r="D185" i="8" a="1"/>
  <c r="D185" i="8" s="1"/>
  <c r="E185" i="8" l="1"/>
  <c r="F185" i="8" s="1"/>
  <c r="G185" i="8"/>
  <c r="D186" i="8" a="1"/>
  <c r="D186" i="8" s="1"/>
  <c r="G186" i="8" l="1"/>
  <c r="E186" i="8"/>
  <c r="F186" i="8" s="1"/>
  <c r="D187" i="8" a="1"/>
  <c r="D187" i="8" s="1"/>
  <c r="G187" i="8" l="1"/>
  <c r="E187" i="8"/>
  <c r="F187" i="8" s="1"/>
  <c r="D188" i="8" a="1"/>
  <c r="D188" i="8" s="1"/>
  <c r="E188" i="8" l="1"/>
  <c r="F188" i="8" s="1"/>
  <c r="G188" i="8"/>
  <c r="D189" i="8" a="1"/>
  <c r="D189" i="8" s="1"/>
  <c r="G189" i="8" l="1"/>
  <c r="E189" i="8"/>
  <c r="F189" i="8" s="1"/>
  <c r="D190" i="8" a="1"/>
  <c r="D190" i="8" s="1"/>
  <c r="E190" i="8" l="1"/>
  <c r="F190" i="8" s="1"/>
  <c r="G190" i="8"/>
  <c r="D191" i="8" a="1"/>
  <c r="D191" i="8" s="1"/>
  <c r="E191" i="8" l="1"/>
  <c r="F191" i="8" s="1"/>
  <c r="G191" i="8"/>
  <c r="D192" i="8" a="1"/>
  <c r="D192" i="8" s="1"/>
  <c r="G192" i="8" l="1"/>
  <c r="E192" i="8"/>
  <c r="F192" i="8" s="1"/>
  <c r="D193" i="8" a="1"/>
  <c r="D193" i="8" s="1"/>
  <c r="G193" i="8" l="1"/>
  <c r="E193" i="8"/>
  <c r="F193" i="8" s="1"/>
  <c r="D194" i="8" a="1"/>
  <c r="D194" i="8" s="1"/>
  <c r="E194" i="8" l="1"/>
  <c r="F194" i="8" s="1"/>
  <c r="G194" i="8"/>
  <c r="D195" i="8" a="1"/>
  <c r="D195" i="8" s="1"/>
  <c r="E195" i="8" l="1"/>
  <c r="F195" i="8" s="1"/>
  <c r="G195" i="8"/>
  <c r="D196" i="8" a="1"/>
  <c r="D196" i="8" s="1"/>
  <c r="E196" i="8" l="1"/>
  <c r="F196" i="8" s="1"/>
  <c r="G196" i="8"/>
  <c r="D197" i="8" a="1"/>
  <c r="D197" i="8" s="1"/>
  <c r="G197" i="8" l="1"/>
  <c r="E197" i="8"/>
  <c r="F197" i="8" s="1"/>
  <c r="D198" i="8" a="1"/>
  <c r="D198" i="8" s="1"/>
  <c r="E198" i="8" l="1"/>
  <c r="F198" i="8" s="1"/>
  <c r="G198" i="8"/>
  <c r="D199" i="8" a="1"/>
  <c r="D199" i="8" s="1"/>
  <c r="G199" i="8" l="1"/>
  <c r="E199" i="8"/>
  <c r="F199" i="8" s="1"/>
  <c r="D200" i="8" a="1"/>
  <c r="D200" i="8" s="1"/>
  <c r="G200" i="8" l="1"/>
  <c r="E200" i="8"/>
  <c r="F200" i="8" l="1"/>
  <c r="F7" i="8"/>
  <c r="F3" i="8"/>
  <c r="F5" i="8"/>
  <c r="F6" i="8"/>
  <c r="F4" i="8"/>
  <c r="F12" i="8"/>
  <c r="F11" i="8"/>
  <c r="F14" i="8"/>
  <c r="F16" i="8"/>
  <c r="F13" i="8"/>
  <c r="F15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I89" i="8" l="1"/>
  <c r="I170" i="8"/>
  <c r="I7" i="8"/>
  <c r="I118" i="8"/>
  <c r="I107" i="8"/>
  <c r="I160" i="8"/>
  <c r="I195" i="8"/>
  <c r="I101" i="8"/>
  <c r="I9" i="8"/>
  <c r="I33" i="8"/>
  <c r="I71" i="8"/>
  <c r="I157" i="8"/>
  <c r="I100" i="8"/>
  <c r="I47" i="8"/>
  <c r="I173" i="8"/>
  <c r="I136" i="8"/>
  <c r="I193" i="8"/>
  <c r="I148" i="8"/>
  <c r="I145" i="8"/>
  <c r="I116" i="8"/>
  <c r="I156" i="8"/>
  <c r="I127" i="8"/>
  <c r="I23" i="8"/>
  <c r="I120" i="8"/>
  <c r="I159" i="8"/>
  <c r="I16" i="8"/>
  <c r="I106" i="8"/>
  <c r="I135" i="8"/>
  <c r="I98" i="8"/>
  <c r="I55" i="8"/>
  <c r="I189" i="8"/>
  <c r="I162" i="8"/>
  <c r="I199" i="8"/>
  <c r="I134" i="8"/>
  <c r="I161" i="8"/>
  <c r="I5" i="8"/>
  <c r="I61" i="8"/>
  <c r="I147" i="8"/>
  <c r="I32" i="8"/>
  <c r="I85" i="8"/>
  <c r="I109" i="8"/>
  <c r="I13" i="8"/>
  <c r="I171" i="8"/>
  <c r="I58" i="8"/>
  <c r="I176" i="8"/>
  <c r="I49" i="8"/>
  <c r="I111" i="8"/>
  <c r="I51" i="8"/>
  <c r="I99" i="8"/>
  <c r="I76" i="8"/>
  <c r="I119" i="8"/>
  <c r="I187" i="8"/>
  <c r="I6" i="8"/>
  <c r="I29" i="8"/>
  <c r="I69" i="8"/>
  <c r="I67" i="8"/>
  <c r="I48" i="8"/>
  <c r="I78" i="8"/>
  <c r="I2" i="8"/>
  <c r="I154" i="8"/>
  <c r="I175" i="8"/>
  <c r="I105" i="8"/>
  <c r="I132" i="8"/>
  <c r="I74" i="8"/>
  <c r="I41" i="8"/>
  <c r="I19" i="8"/>
  <c r="I190" i="8"/>
  <c r="I178" i="8"/>
  <c r="I34" i="8"/>
  <c r="I59" i="8"/>
  <c r="I153" i="8"/>
  <c r="I113" i="8"/>
  <c r="I65" i="8"/>
  <c r="I179" i="8"/>
  <c r="I129" i="8"/>
  <c r="I121" i="8"/>
  <c r="I25" i="8"/>
  <c r="I182" i="8"/>
  <c r="I37" i="8"/>
  <c r="I108" i="8"/>
  <c r="I144" i="8"/>
  <c r="I38" i="8"/>
  <c r="I91" i="8"/>
  <c r="I84" i="8"/>
  <c r="I86" i="8"/>
  <c r="I56" i="8"/>
  <c r="I4" i="8"/>
  <c r="I164" i="8"/>
  <c r="I150" i="8"/>
  <c r="I45" i="8"/>
  <c r="I95" i="8"/>
  <c r="I46" i="8"/>
  <c r="I130" i="8"/>
  <c r="I17" i="8"/>
  <c r="I96" i="8"/>
  <c r="I186" i="8"/>
  <c r="I112" i="8"/>
  <c r="I138" i="8"/>
  <c r="I97" i="8"/>
  <c r="I20" i="8"/>
  <c r="I194" i="8"/>
  <c r="I62" i="8"/>
  <c r="I73" i="8"/>
  <c r="I24" i="8"/>
  <c r="I149" i="8"/>
  <c r="I43" i="8"/>
  <c r="I87" i="8"/>
  <c r="I57" i="8"/>
  <c r="I128" i="8"/>
  <c r="I40" i="8"/>
  <c r="I167" i="8"/>
  <c r="I35" i="8"/>
  <c r="I42" i="8"/>
  <c r="I28" i="8"/>
  <c r="I151" i="8"/>
  <c r="I70" i="8"/>
  <c r="I125" i="8"/>
  <c r="I8" i="8"/>
  <c r="I141" i="8"/>
  <c r="I10" i="8"/>
  <c r="I27" i="8"/>
  <c r="I54" i="8"/>
  <c r="I192" i="8"/>
  <c r="I14" i="8"/>
  <c r="I36" i="8"/>
  <c r="I104" i="8"/>
  <c r="I163" i="8"/>
  <c r="I75" i="8"/>
  <c r="I146" i="8"/>
  <c r="I181" i="8"/>
  <c r="I88" i="8"/>
  <c r="I90" i="8"/>
  <c r="I3" i="8"/>
  <c r="I172" i="8"/>
  <c r="I185" i="8"/>
  <c r="I22" i="8"/>
  <c r="I50" i="8"/>
  <c r="I39" i="8"/>
  <c r="I180" i="8"/>
  <c r="I79" i="8"/>
  <c r="I60" i="8"/>
  <c r="I155" i="8"/>
  <c r="I21" i="8"/>
  <c r="I142" i="8"/>
  <c r="I131" i="8"/>
  <c r="I82" i="8"/>
  <c r="I126" i="8"/>
  <c r="I174" i="8"/>
  <c r="I66" i="8"/>
  <c r="I152" i="8"/>
  <c r="I53" i="8"/>
  <c r="I103" i="8"/>
  <c r="I123" i="8"/>
  <c r="I80" i="8"/>
  <c r="I122" i="8"/>
  <c r="I143" i="8"/>
  <c r="I94" i="8"/>
  <c r="I30" i="8"/>
  <c r="I197" i="8"/>
  <c r="I93" i="8"/>
  <c r="I158" i="8"/>
  <c r="I114" i="8"/>
  <c r="I110" i="8"/>
  <c r="I137" i="8"/>
  <c r="I165" i="8"/>
  <c r="I11" i="8"/>
  <c r="I63" i="8"/>
  <c r="I72" i="8"/>
  <c r="I31" i="8"/>
  <c r="I166" i="8"/>
  <c r="I83" i="8"/>
  <c r="I15" i="8"/>
  <c r="I140" i="8"/>
  <c r="I133" i="8"/>
  <c r="I52" i="8"/>
  <c r="I188" i="8"/>
  <c r="I44" i="8"/>
  <c r="I177" i="8"/>
  <c r="I196" i="8"/>
  <c r="I198" i="8"/>
  <c r="I77" i="8"/>
  <c r="I117" i="8"/>
  <c r="I168" i="8"/>
  <c r="I200" i="8"/>
  <c r="I26" i="8"/>
  <c r="I81" i="8"/>
  <c r="I92" i="8"/>
  <c r="I124" i="8"/>
  <c r="I183" i="8"/>
  <c r="I64" i="8"/>
  <c r="I115" i="8"/>
  <c r="I169" i="8"/>
  <c r="I68" i="8"/>
  <c r="I191" i="8"/>
  <c r="I139" i="8"/>
  <c r="I12" i="8"/>
  <c r="I18" i="8"/>
  <c r="I184" i="8"/>
  <c r="I102" i="8"/>
  <c r="R48" i="8" l="1" a="1"/>
  <c r="R48" i="8" s="1"/>
  <c r="R26" i="8" a="1"/>
  <c r="R26" i="8" s="1"/>
  <c r="P16" i="8" a="1"/>
  <c r="P16" i="8" s="1"/>
  <c r="Q41" i="8" a="1"/>
  <c r="Q41" i="8" s="1"/>
  <c r="O8" i="8" a="1"/>
  <c r="O8" i="8" s="1"/>
  <c r="R40" i="8" a="1"/>
  <c r="R40" i="8" s="1"/>
  <c r="O50" i="8" a="1"/>
  <c r="O50" i="8" s="1"/>
  <c r="Q27" i="8" a="1"/>
  <c r="Q27" i="8" s="1"/>
  <c r="N56" i="8" a="1"/>
  <c r="N56" i="8" s="1"/>
  <c r="N10" i="8" a="1"/>
  <c r="N10" i="8" s="1"/>
  <c r="R49" i="8" a="1"/>
  <c r="R49" i="8" s="1"/>
  <c r="P23" i="8" a="1"/>
  <c r="P23" i="8" s="1"/>
  <c r="L2" i="8" a="1"/>
  <c r="L2" i="8" s="1"/>
  <c r="O6" i="8" a="1"/>
  <c r="O6" i="8" s="1"/>
  <c r="L50" i="8" a="1"/>
  <c r="L50" i="8" s="1"/>
  <c r="O23" i="8" a="1"/>
  <c r="O23" i="8" s="1"/>
  <c r="R46" i="8" a="1"/>
  <c r="R46" i="8" s="1"/>
  <c r="N36" i="8" a="1"/>
  <c r="N36" i="8" s="1"/>
  <c r="M12" i="8" a="1"/>
  <c r="M12" i="8" s="1"/>
  <c r="N39" i="8" a="1"/>
  <c r="N39" i="8" s="1"/>
  <c r="R2" i="8" a="1"/>
  <c r="R2" i="8" s="1"/>
  <c r="Q14" i="8" a="1"/>
  <c r="Q14" i="8" s="1"/>
  <c r="N24" i="8" a="1"/>
  <c r="N24" i="8" s="1"/>
  <c r="Q28" i="8" a="1"/>
  <c r="Q28" i="8" s="1"/>
  <c r="O21" i="8" a="1"/>
  <c r="O21" i="8" s="1"/>
  <c r="L4" i="8" a="1"/>
  <c r="L4" i="8" s="1"/>
  <c r="S12" i="8" a="1"/>
  <c r="S12" i="8" s="1"/>
  <c r="P11" i="8" a="1"/>
  <c r="P11" i="8" s="1"/>
  <c r="O42" i="8" a="1"/>
  <c r="O42" i="8" s="1"/>
  <c r="N52" i="8" a="1"/>
  <c r="N52" i="8" s="1"/>
  <c r="P18" i="8" a="1"/>
  <c r="P18" i="8" s="1"/>
  <c r="P36" i="8" a="1"/>
  <c r="P36" i="8" s="1"/>
  <c r="Q45" i="8" a="1"/>
  <c r="Q45" i="8" s="1"/>
  <c r="P40" i="8" a="1"/>
  <c r="P40" i="8" s="1"/>
  <c r="S41" i="8" a="1"/>
  <c r="S41" i="8" s="1"/>
  <c r="S27" i="8" a="1"/>
  <c r="S27" i="8" s="1"/>
  <c r="R38" i="8" a="1"/>
  <c r="R38" i="8" s="1"/>
  <c r="S3" i="8" a="1"/>
  <c r="S3" i="8" s="1"/>
  <c r="Q29" i="8" a="1"/>
  <c r="Q29" i="8" s="1"/>
  <c r="R44" i="8" a="1"/>
  <c r="R44" i="8" s="1"/>
  <c r="M50" i="8" a="1"/>
  <c r="M50" i="8" s="1"/>
  <c r="M18" i="8" a="1"/>
  <c r="M18" i="8" s="1"/>
  <c r="O48" i="8" a="1"/>
  <c r="O48" i="8" s="1"/>
  <c r="O29" i="8" a="1"/>
  <c r="O29" i="8" s="1"/>
  <c r="M17" i="8" a="1"/>
  <c r="M17" i="8" s="1"/>
  <c r="O38" i="8" a="1"/>
  <c r="O38" i="8" s="1"/>
  <c r="Q12" i="8" a="1"/>
  <c r="Q12" i="8" s="1"/>
  <c r="M11" i="8" a="1"/>
  <c r="M11" i="8" s="1"/>
  <c r="O19" i="8" a="1"/>
  <c r="O19" i="8" s="1"/>
  <c r="N42" i="8" a="1"/>
  <c r="N42" i="8" s="1"/>
  <c r="R29" i="8" a="1"/>
  <c r="R29" i="8" s="1"/>
  <c r="M2" i="8" a="1"/>
  <c r="M2" i="8" s="1"/>
  <c r="M21" i="8" a="1"/>
  <c r="M21" i="8" s="1"/>
  <c r="S31" i="8" a="1"/>
  <c r="S31" i="8" s="1"/>
  <c r="L36" i="8" a="1"/>
  <c r="L36" i="8" s="1"/>
  <c r="N53" i="8" a="1"/>
  <c r="N53" i="8" s="1"/>
  <c r="N34" i="8" a="1"/>
  <c r="N34" i="8" s="1"/>
  <c r="Q26" i="8" a="1"/>
  <c r="Q26" i="8" s="1"/>
  <c r="Q18" i="8" a="1"/>
  <c r="Q18" i="8" s="1"/>
  <c r="Q21" i="8" a="1"/>
  <c r="Q21" i="8" s="1"/>
  <c r="L9" i="8" a="1"/>
  <c r="L9" i="8" s="1"/>
  <c r="O41" i="8" a="1"/>
  <c r="O41" i="8" s="1"/>
  <c r="S42" i="8" a="1"/>
  <c r="S42" i="8" s="1"/>
  <c r="Q9" i="8" a="1"/>
  <c r="Q9" i="8" s="1"/>
  <c r="N32" i="8" a="1"/>
  <c r="N32" i="8" s="1"/>
  <c r="L15" i="8" a="1"/>
  <c r="L15" i="8" s="1"/>
  <c r="S15" i="8" a="1"/>
  <c r="S15" i="8" s="1"/>
  <c r="L41" i="8" a="1"/>
  <c r="L41" i="8" s="1"/>
  <c r="P33" i="8" a="1"/>
  <c r="P33" i="8" s="1"/>
  <c r="N50" i="8" a="1"/>
  <c r="N50" i="8" s="1"/>
  <c r="L18" i="8" a="1"/>
  <c r="L18" i="8" s="1"/>
  <c r="R28" i="8" a="1"/>
  <c r="R28" i="8" s="1"/>
  <c r="L46" i="8" a="1"/>
  <c r="L46" i="8" s="1"/>
  <c r="R5" i="8" a="1"/>
  <c r="R5" i="8" s="1"/>
  <c r="S47" i="8" a="1"/>
  <c r="S47" i="8" s="1"/>
  <c r="N17" i="8" a="1"/>
  <c r="N17" i="8" s="1"/>
  <c r="O43" i="8" a="1"/>
  <c r="O43" i="8" s="1"/>
  <c r="M38" i="8" a="1"/>
  <c r="M38" i="8" s="1"/>
  <c r="Q37" i="8" a="1"/>
  <c r="Q37" i="8" s="1"/>
  <c r="N62" i="8" a="1"/>
  <c r="N62" i="8" s="1"/>
  <c r="P21" i="8" a="1"/>
  <c r="P21" i="8" s="1"/>
  <c r="P46" i="8" a="1"/>
  <c r="P46" i="8" s="1"/>
  <c r="S49" i="8" a="1"/>
  <c r="S49" i="8" s="1"/>
  <c r="P5" i="8" a="1"/>
  <c r="P5" i="8" s="1"/>
  <c r="Q42" i="8" a="1"/>
  <c r="Q42" i="8" s="1"/>
  <c r="L19" i="8" a="1"/>
  <c r="L19" i="8" s="1"/>
  <c r="O28" i="8" a="1"/>
  <c r="O28" i="8" s="1"/>
  <c r="L8" i="8" a="1"/>
  <c r="L8" i="8" s="1"/>
  <c r="P50" i="8" a="1"/>
  <c r="P50" i="8" s="1"/>
  <c r="L47" i="8" a="1"/>
  <c r="L47" i="8" s="1"/>
  <c r="S16" i="8" a="1"/>
  <c r="S16" i="8" s="1"/>
  <c r="N20" i="8" a="1"/>
  <c r="N20" i="8" s="1"/>
  <c r="L44" i="8" a="1"/>
  <c r="L44" i="8" s="1"/>
  <c r="M9" i="8" a="1"/>
  <c r="M9" i="8" s="1"/>
  <c r="Q32" i="8" a="1"/>
  <c r="Q32" i="8" s="1"/>
  <c r="O49" i="8" a="1"/>
  <c r="O49" i="8" s="1"/>
  <c r="N47" i="8" a="1"/>
  <c r="N47" i="8" s="1"/>
  <c r="R32" i="8" a="1"/>
  <c r="R32" i="8" s="1"/>
  <c r="M45" i="8" a="1"/>
  <c r="M45" i="8" s="1"/>
  <c r="L6" i="8" a="1"/>
  <c r="L6" i="8" s="1"/>
  <c r="M23" i="8" a="1"/>
  <c r="M23" i="8" s="1"/>
  <c r="M40" i="8" a="1"/>
  <c r="M40" i="8" s="1"/>
  <c r="R9" i="8" a="1"/>
  <c r="R9" i="8" s="1"/>
  <c r="R30" i="8" a="1"/>
  <c r="R30" i="8" s="1"/>
  <c r="M20" i="8" a="1"/>
  <c r="M20" i="8" s="1"/>
  <c r="O27" i="8" a="1"/>
  <c r="O27" i="8" s="1"/>
  <c r="N8" i="8" a="1"/>
  <c r="N8" i="8" s="1"/>
  <c r="S17" i="8" a="1"/>
  <c r="S17" i="8" s="1"/>
  <c r="N22" i="8" a="1"/>
  <c r="N22" i="8" s="1"/>
  <c r="S30" i="8" a="1"/>
  <c r="S30" i="8" s="1"/>
  <c r="Q38" i="8" a="1"/>
  <c r="Q38" i="8" s="1"/>
  <c r="Q40" i="8" a="1"/>
  <c r="Q40" i="8" s="1"/>
  <c r="Q49" i="8" a="1"/>
  <c r="Q49" i="8" s="1"/>
  <c r="M25" i="8" a="1"/>
  <c r="M25" i="8" s="1"/>
  <c r="S43" i="8" a="1"/>
  <c r="S43" i="8" s="1"/>
  <c r="M28" i="8" a="1"/>
  <c r="M28" i="8" s="1"/>
  <c r="L22" i="8" a="1"/>
  <c r="L22" i="8" s="1"/>
  <c r="M5" i="8" a="1"/>
  <c r="M5" i="8" s="1"/>
  <c r="Q10" i="8" a="1"/>
  <c r="Q10" i="8" s="1"/>
  <c r="L24" i="8" a="1"/>
  <c r="L24" i="8" s="1"/>
  <c r="N58" i="8" a="1"/>
  <c r="N58" i="8" s="1"/>
  <c r="P13" i="8" a="1"/>
  <c r="P13" i="8" s="1"/>
  <c r="N12" i="8" a="1"/>
  <c r="N12" i="8" s="1"/>
  <c r="O7" i="8" a="1"/>
  <c r="O7" i="8" s="1"/>
  <c r="S24" i="8" a="1"/>
  <c r="S24" i="8" s="1"/>
  <c r="Q20" i="8" a="1"/>
  <c r="Q20" i="8" s="1"/>
  <c r="O37" i="8" a="1"/>
  <c r="O37" i="8" s="1"/>
  <c r="N29" i="8" a="1"/>
  <c r="N29" i="8" s="1"/>
  <c r="P37" i="8" a="1"/>
  <c r="P37" i="8" s="1"/>
  <c r="Q15" i="8" a="1"/>
  <c r="Q15" i="8" s="1"/>
  <c r="R47" i="8" a="1"/>
  <c r="R47" i="8" s="1"/>
  <c r="N63" i="8" a="1"/>
  <c r="N63" i="8" s="1"/>
  <c r="N55" i="8" a="1"/>
  <c r="N55" i="8" s="1"/>
  <c r="N61" i="8" a="1"/>
  <c r="N61" i="8" s="1"/>
  <c r="M36" i="8" a="1"/>
  <c r="M36" i="8" s="1"/>
  <c r="N7" i="8" a="1"/>
  <c r="N7" i="8" s="1"/>
  <c r="O17" i="8" a="1"/>
  <c r="O17" i="8" s="1"/>
  <c r="O35" i="8" a="1"/>
  <c r="O35" i="8" s="1"/>
  <c r="R7" i="8" a="1"/>
  <c r="R7" i="8" s="1"/>
  <c r="P10" i="8" a="1"/>
  <c r="P10" i="8" s="1"/>
  <c r="M19" i="8" a="1"/>
  <c r="M19" i="8" s="1"/>
  <c r="M29" i="8" a="1"/>
  <c r="M29" i="8" s="1"/>
  <c r="N30" i="8" a="1"/>
  <c r="N30" i="8" s="1"/>
  <c r="M32" i="8" a="1"/>
  <c r="M32" i="8" s="1"/>
  <c r="S9" i="8" a="1"/>
  <c r="S9" i="8" s="1"/>
  <c r="L13" i="8" a="1"/>
  <c r="L13" i="8" s="1"/>
  <c r="N43" i="8" a="1"/>
  <c r="N43" i="8" s="1"/>
  <c r="N9" i="8" a="1"/>
  <c r="N9" i="8" s="1"/>
  <c r="N21" i="8" a="1"/>
  <c r="N21" i="8" s="1"/>
  <c r="R17" i="8" a="1"/>
  <c r="R17" i="8" s="1"/>
  <c r="P42" i="8" a="1"/>
  <c r="P42" i="8" s="1"/>
  <c r="N16" i="8" a="1"/>
  <c r="N16" i="8" s="1"/>
  <c r="M6" i="8" a="1"/>
  <c r="M6" i="8" s="1"/>
  <c r="O5" i="8" a="1"/>
  <c r="O5" i="8" s="1"/>
  <c r="S38" i="8" a="1"/>
  <c r="S38" i="8" s="1"/>
  <c r="P31" i="8" a="1"/>
  <c r="P31" i="8" s="1"/>
  <c r="Q24" i="8" a="1"/>
  <c r="Q24" i="8" s="1"/>
  <c r="R20" i="8" a="1"/>
  <c r="R20" i="8" s="1"/>
  <c r="N41" i="8" a="1"/>
  <c r="N41" i="8" s="1"/>
  <c r="Q50" i="8" a="1"/>
  <c r="Q50" i="8" s="1"/>
  <c r="P27" i="8" a="1"/>
  <c r="P27" i="8" s="1"/>
  <c r="N45" i="8" a="1"/>
  <c r="N45" i="8" s="1"/>
  <c r="P43" i="8" a="1"/>
  <c r="P43" i="8" s="1"/>
  <c r="Q11" i="8" a="1"/>
  <c r="Q11" i="8" s="1"/>
  <c r="O30" i="8" a="1"/>
  <c r="O30" i="8" s="1"/>
  <c r="N6" i="8" a="1"/>
  <c r="N6" i="8" s="1"/>
  <c r="L48" i="8" a="1"/>
  <c r="L48" i="8" s="1"/>
  <c r="M34" i="8" a="1"/>
  <c r="M34" i="8" s="1"/>
  <c r="N4" i="8" a="1"/>
  <c r="N4" i="8" s="1"/>
  <c r="M47" i="8" a="1"/>
  <c r="M47" i="8" s="1"/>
  <c r="O20" i="8" a="1"/>
  <c r="O20" i="8" s="1"/>
  <c r="L7" i="8" a="1"/>
  <c r="L7" i="8" s="1"/>
  <c r="Q39" i="8" a="1"/>
  <c r="Q39" i="8" s="1"/>
  <c r="M39" i="8" a="1"/>
  <c r="M39" i="8" s="1"/>
  <c r="O32" i="8" a="1"/>
  <c r="O32" i="8" s="1"/>
  <c r="R35" i="8" a="1"/>
  <c r="R35" i="8" s="1"/>
  <c r="L31" i="8" a="1"/>
  <c r="L31" i="8" s="1"/>
  <c r="Q2" i="8" a="1"/>
  <c r="Q2" i="8" s="1"/>
  <c r="Q7" i="8" a="1"/>
  <c r="Q7" i="8" s="1"/>
  <c r="Q46" i="8" a="1"/>
  <c r="Q46" i="8" s="1"/>
  <c r="M41" i="8" a="1"/>
  <c r="M41" i="8" s="1"/>
  <c r="R6" i="8" a="1"/>
  <c r="R6" i="8" s="1"/>
  <c r="Q13" i="8" a="1"/>
  <c r="Q13" i="8" s="1"/>
  <c r="N54" i="8" a="1"/>
  <c r="N54" i="8" s="1"/>
  <c r="R45" i="8" a="1"/>
  <c r="R45" i="8" s="1"/>
  <c r="L11" i="8" a="1"/>
  <c r="L11" i="8" s="1"/>
  <c r="P3" i="8" a="1"/>
  <c r="P3" i="8" s="1"/>
  <c r="M16" i="8" a="1"/>
  <c r="M16" i="8" s="1"/>
  <c r="S45" i="8" a="1"/>
  <c r="S45" i="8" s="1"/>
  <c r="Q30" i="8" a="1"/>
  <c r="Q30" i="8" s="1"/>
  <c r="R24" i="8" a="1"/>
  <c r="R24" i="8" s="1"/>
  <c r="Q44" i="8" a="1"/>
  <c r="Q44" i="8" s="1"/>
  <c r="L35" i="8" a="1"/>
  <c r="L35" i="8" s="1"/>
  <c r="Q16" i="8" a="1"/>
  <c r="Q16" i="8" s="1"/>
  <c r="N33" i="8" a="1"/>
  <c r="N33" i="8" s="1"/>
  <c r="L16" i="8" a="1"/>
  <c r="L16" i="8" s="1"/>
  <c r="S44" i="8" a="1"/>
  <c r="S44" i="8" s="1"/>
  <c r="M46" i="8" a="1"/>
  <c r="M46" i="8" s="1"/>
  <c r="S39" i="8" a="1"/>
  <c r="S39" i="8" s="1"/>
  <c r="O15" i="8" a="1"/>
  <c r="O15" i="8" s="1"/>
  <c r="N27" i="8" a="1"/>
  <c r="N27" i="8" s="1"/>
  <c r="S25" i="8" a="1"/>
  <c r="S25" i="8" s="1"/>
  <c r="R10" i="8" a="1"/>
  <c r="R10" i="8" s="1"/>
  <c r="O40" i="8" a="1"/>
  <c r="O40" i="8" s="1"/>
  <c r="R3" i="8" a="1"/>
  <c r="R3" i="8" s="1"/>
  <c r="O47" i="8" a="1"/>
  <c r="O47" i="8" s="1"/>
  <c r="O26" i="8" a="1"/>
  <c r="O26" i="8" s="1"/>
  <c r="N3" i="8" a="1"/>
  <c r="N3" i="8" s="1"/>
  <c r="O14" i="8" a="1"/>
  <c r="O14" i="8" s="1"/>
  <c r="S6" i="8" a="1"/>
  <c r="S6" i="8" s="1"/>
  <c r="P17" i="8" a="1"/>
  <c r="P17" i="8" s="1"/>
  <c r="N37" i="8" a="1"/>
  <c r="N37" i="8" s="1"/>
  <c r="L17" i="8" a="1"/>
  <c r="L17" i="8" s="1"/>
  <c r="O3" i="8" a="1"/>
  <c r="O3" i="8" s="1"/>
  <c r="P14" i="8" a="1"/>
  <c r="P14" i="8" s="1"/>
  <c r="L14" i="8" a="1"/>
  <c r="L14" i="8" s="1"/>
  <c r="S35" i="8" a="1"/>
  <c r="S35" i="8" s="1"/>
  <c r="N48" i="8" a="1"/>
  <c r="N48" i="8" s="1"/>
  <c r="R31" i="8" a="1"/>
  <c r="R31" i="8" s="1"/>
  <c r="L32" i="8" a="1"/>
  <c r="L32" i="8" s="1"/>
  <c r="O39" i="8" a="1"/>
  <c r="O39" i="8" s="1"/>
  <c r="S8" i="8" a="1"/>
  <c r="S8" i="8" s="1"/>
  <c r="L30" i="8" a="1"/>
  <c r="L30" i="8" s="1"/>
  <c r="S11" i="8" a="1"/>
  <c r="S11" i="8" s="1"/>
  <c r="L33" i="8" a="1"/>
  <c r="L33" i="8" s="1"/>
  <c r="S33" i="8" a="1"/>
  <c r="S33" i="8" s="1"/>
  <c r="O46" i="8" a="1"/>
  <c r="O46" i="8" s="1"/>
  <c r="O11" i="8" a="1"/>
  <c r="O11" i="8" s="1"/>
  <c r="N18" i="8" a="1"/>
  <c r="N18" i="8" s="1"/>
  <c r="R50" i="8" a="1"/>
  <c r="R50" i="8" s="1"/>
  <c r="S29" i="8" a="1"/>
  <c r="S29" i="8" s="1"/>
  <c r="R15" i="8" a="1"/>
  <c r="R15" i="8" s="1"/>
  <c r="S40" i="8" a="1"/>
  <c r="S40" i="8" s="1"/>
  <c r="R42" i="8" a="1"/>
  <c r="R42" i="8" s="1"/>
  <c r="N28" i="8" a="1"/>
  <c r="N28" i="8" s="1"/>
  <c r="P30" i="8" a="1"/>
  <c r="P30" i="8" s="1"/>
  <c r="P2" i="8" a="1"/>
  <c r="P2" i="8" s="1"/>
  <c r="S10" i="8" a="1"/>
  <c r="S10" i="8" s="1"/>
  <c r="L38" i="8" a="1"/>
  <c r="L38" i="8" s="1"/>
  <c r="P12" i="8" a="1"/>
  <c r="P12" i="8" s="1"/>
  <c r="S13" i="8" a="1"/>
  <c r="S13" i="8" s="1"/>
  <c r="L34" i="8" a="1"/>
  <c r="L34" i="8" s="1"/>
  <c r="P19" i="8" a="1"/>
  <c r="P19" i="8" s="1"/>
  <c r="R36" i="8" a="1"/>
  <c r="R36" i="8" s="1"/>
  <c r="M31" i="8" a="1"/>
  <c r="M31" i="8" s="1"/>
  <c r="Q48" i="8" a="1"/>
  <c r="Q48" i="8" s="1"/>
  <c r="M7" i="8" a="1"/>
  <c r="M7" i="8" s="1"/>
  <c r="N38" i="8" a="1"/>
  <c r="N38" i="8" s="1"/>
  <c r="S28" i="8" a="1"/>
  <c r="S28" i="8" s="1"/>
  <c r="Q4" i="8" a="1"/>
  <c r="Q4" i="8" s="1"/>
  <c r="R22" i="8" a="1"/>
  <c r="R22" i="8" s="1"/>
  <c r="N51" i="8" a="1"/>
  <c r="N51" i="8" s="1"/>
  <c r="P8" i="8" a="1"/>
  <c r="P8" i="8" s="1"/>
  <c r="Q31" i="8" a="1"/>
  <c r="Q31" i="8" s="1"/>
  <c r="S5" i="8" a="1"/>
  <c r="S5" i="8" s="1"/>
  <c r="R13" i="8" a="1"/>
  <c r="R13" i="8" s="1"/>
  <c r="N13" i="8" a="1"/>
  <c r="N13" i="8" s="1"/>
  <c r="S37" i="8" a="1"/>
  <c r="S37" i="8" s="1"/>
  <c r="Q19" i="8" a="1"/>
  <c r="Q19" i="8" s="1"/>
  <c r="S20" i="8" a="1"/>
  <c r="S20" i="8" s="1"/>
  <c r="P48" i="8" a="1"/>
  <c r="P48" i="8" s="1"/>
  <c r="O22" i="8" a="1"/>
  <c r="O22" i="8" s="1"/>
  <c r="L29" i="8" a="1"/>
  <c r="L29" i="8" s="1"/>
  <c r="O34" i="8" a="1"/>
  <c r="O34" i="8" s="1"/>
  <c r="P38" i="8" a="1"/>
  <c r="P38" i="8" s="1"/>
  <c r="Q22" i="8" a="1"/>
  <c r="Q22" i="8" s="1"/>
  <c r="M13" i="8" a="1"/>
  <c r="M13" i="8" s="1"/>
  <c r="N26" i="8" a="1"/>
  <c r="N26" i="8" s="1"/>
  <c r="P7" i="8" a="1"/>
  <c r="P7" i="8" s="1"/>
  <c r="Q47" i="8" a="1"/>
  <c r="Q47" i="8" s="1"/>
  <c r="Q3" i="8" a="1"/>
  <c r="Q3" i="8" s="1"/>
  <c r="O25" i="8" a="1"/>
  <c r="O25" i="8" s="1"/>
  <c r="N25" i="8" a="1"/>
  <c r="N25" i="8" s="1"/>
  <c r="M49" i="8" a="1"/>
  <c r="M49" i="8" s="1"/>
  <c r="M43" i="8" a="1"/>
  <c r="M43" i="8" s="1"/>
  <c r="O12" i="8" a="1"/>
  <c r="O12" i="8" s="1"/>
  <c r="L26" i="8" a="1"/>
  <c r="L26" i="8" s="1"/>
  <c r="R12" i="8" a="1"/>
  <c r="R12" i="8" s="1"/>
  <c r="O18" i="8" a="1"/>
  <c r="O18" i="8" s="1"/>
  <c r="R19" i="8" a="1"/>
  <c r="R19" i="8" s="1"/>
  <c r="M26" i="8" a="1"/>
  <c r="M26" i="8" s="1"/>
  <c r="S19" i="8" a="1"/>
  <c r="S19" i="8" s="1"/>
  <c r="S7" i="8" a="1"/>
  <c r="S7" i="8" s="1"/>
  <c r="R37" i="8" a="1"/>
  <c r="R37" i="8" s="1"/>
  <c r="Q5" i="8" a="1"/>
  <c r="Q5" i="8" s="1"/>
  <c r="O44" i="8" a="1"/>
  <c r="O44" i="8" s="1"/>
  <c r="P39" i="8" a="1"/>
  <c r="P39" i="8" s="1"/>
  <c r="M48" i="8" a="1"/>
  <c r="M48" i="8" s="1"/>
  <c r="S50" i="8" a="1"/>
  <c r="S50" i="8" s="1"/>
  <c r="R16" i="8" a="1"/>
  <c r="R16" i="8" s="1"/>
  <c r="M33" i="8" a="1"/>
  <c r="M33" i="8" s="1"/>
  <c r="P45" i="8" a="1"/>
  <c r="P45" i="8" s="1"/>
  <c r="N59" i="8" a="1"/>
  <c r="N59" i="8" s="1"/>
  <c r="S2" i="8" a="1"/>
  <c r="S2" i="8" s="1"/>
  <c r="L23" i="8" a="1"/>
  <c r="L23" i="8" s="1"/>
  <c r="N31" i="8" a="1"/>
  <c r="N31" i="8" s="1"/>
  <c r="N5" i="8" a="1"/>
  <c r="N5" i="8" s="1"/>
  <c r="O10" i="8" a="1"/>
  <c r="O10" i="8" s="1"/>
  <c r="P9" i="8" a="1"/>
  <c r="P9" i="8" s="1"/>
  <c r="O36" i="8" a="1"/>
  <c r="O36" i="8" s="1"/>
  <c r="N15" i="8" a="1"/>
  <c r="N15" i="8" s="1"/>
  <c r="R21" i="8" a="1"/>
  <c r="R21" i="8" s="1"/>
  <c r="L39" i="8" a="1"/>
  <c r="L39" i="8" s="1"/>
  <c r="Q25" i="8" a="1"/>
  <c r="Q25" i="8" s="1"/>
  <c r="M27" i="8" a="1"/>
  <c r="M27" i="8" s="1"/>
  <c r="M10" i="8" a="1"/>
  <c r="M10" i="8" s="1"/>
  <c r="P44" i="8" a="1"/>
  <c r="P44" i="8" s="1"/>
  <c r="N14" i="8" a="1"/>
  <c r="N14" i="8" s="1"/>
  <c r="R25" i="8" a="1"/>
  <c r="R25" i="8" s="1"/>
  <c r="Q6" i="8" a="1"/>
  <c r="Q6" i="8" s="1"/>
  <c r="M3" i="8" a="1"/>
  <c r="M3" i="8" s="1"/>
  <c r="Q23" i="8" a="1"/>
  <c r="Q23" i="8" s="1"/>
  <c r="P15" i="8" a="1"/>
  <c r="P15" i="8" s="1"/>
  <c r="M8" i="8" a="1"/>
  <c r="M8" i="8" s="1"/>
  <c r="P22" i="8" a="1"/>
  <c r="P22" i="8" s="1"/>
  <c r="P32" i="8" a="1"/>
  <c r="P32" i="8" s="1"/>
  <c r="Q36" i="8" a="1"/>
  <c r="Q36" i="8" s="1"/>
  <c r="M35" i="8" a="1"/>
  <c r="M35" i="8" s="1"/>
  <c r="Q8" i="8" a="1"/>
  <c r="Q8" i="8" s="1"/>
  <c r="O4" i="8" a="1"/>
  <c r="O4" i="8" s="1"/>
  <c r="M22" i="8" a="1"/>
  <c r="M22" i="8" s="1"/>
  <c r="L43" i="8" a="1"/>
  <c r="L43" i="8" s="1"/>
  <c r="S26" i="8" a="1"/>
  <c r="S26" i="8" s="1"/>
  <c r="S23" i="8" a="1"/>
  <c r="S23" i="8" s="1"/>
  <c r="P6" i="8" a="1"/>
  <c r="P6" i="8" s="1"/>
  <c r="Q34" i="8" a="1"/>
  <c r="Q34" i="8" s="1"/>
  <c r="R8" i="8" a="1"/>
  <c r="R8" i="8" s="1"/>
  <c r="O9" i="8" a="1"/>
  <c r="O9" i="8" s="1"/>
  <c r="L49" i="8" a="1"/>
  <c r="L49" i="8" s="1"/>
  <c r="R39" i="8" a="1"/>
  <c r="R39" i="8" s="1"/>
  <c r="R4" i="8" a="1"/>
  <c r="R4" i="8" s="1"/>
  <c r="O33" i="8" a="1"/>
  <c r="O33" i="8" s="1"/>
  <c r="P49" i="8" a="1"/>
  <c r="P49" i="8" s="1"/>
  <c r="P34" i="8" a="1"/>
  <c r="P34" i="8" s="1"/>
  <c r="M14" i="8" a="1"/>
  <c r="M14" i="8" s="1"/>
  <c r="Q35" i="8" a="1"/>
  <c r="Q35" i="8" s="1"/>
  <c r="P24" i="8" a="1"/>
  <c r="P24" i="8" s="1"/>
  <c r="N44" i="8" a="1"/>
  <c r="N44" i="8" s="1"/>
  <c r="S4" i="8" a="1"/>
  <c r="S4" i="8" s="1"/>
  <c r="N11" i="8" a="1"/>
  <c r="N11" i="8" s="1"/>
  <c r="P4" i="8" a="1"/>
  <c r="P4" i="8" s="1"/>
  <c r="N23" i="8" a="1"/>
  <c r="N23" i="8" s="1"/>
  <c r="P41" i="8" a="1"/>
  <c r="P41" i="8" s="1"/>
  <c r="L42" i="8" a="1"/>
  <c r="L42" i="8" s="1"/>
  <c r="M15" i="8" a="1"/>
  <c r="M15" i="8" s="1"/>
  <c r="P47" i="8" a="1"/>
  <c r="P47" i="8" s="1"/>
  <c r="N46" i="8" a="1"/>
  <c r="N46" i="8" s="1"/>
  <c r="Q33" i="8" a="1"/>
  <c r="Q33" i="8" s="1"/>
  <c r="R33" i="8" a="1"/>
  <c r="R33" i="8" s="1"/>
  <c r="L37" i="8" a="1"/>
  <c r="L37" i="8" s="1"/>
  <c r="S36" i="8" a="1"/>
  <c r="S36" i="8" s="1"/>
  <c r="R11" i="8" a="1"/>
  <c r="R11" i="8" s="1"/>
  <c r="S18" i="8" a="1"/>
  <c r="S18" i="8" s="1"/>
  <c r="N49" i="8" a="1"/>
  <c r="N49" i="8" s="1"/>
  <c r="S46" i="8" a="1"/>
  <c r="S46" i="8" s="1"/>
  <c r="L5" i="8" a="1"/>
  <c r="L5" i="8" s="1"/>
  <c r="R18" i="8" a="1"/>
  <c r="R18" i="8" s="1"/>
  <c r="M30" i="8" a="1"/>
  <c r="M30" i="8" s="1"/>
  <c r="L3" i="8" a="1"/>
  <c r="L3" i="8" s="1"/>
  <c r="N57" i="8" a="1"/>
  <c r="N57" i="8" s="1"/>
  <c r="P28" i="8" a="1"/>
  <c r="P28" i="8" s="1"/>
  <c r="R27" i="8" a="1"/>
  <c r="R27" i="8" s="1"/>
  <c r="L45" i="8" a="1"/>
  <c r="L45" i="8" s="1"/>
  <c r="S32" i="8" a="1"/>
  <c r="S32" i="8" s="1"/>
  <c r="N19" i="8" a="1"/>
  <c r="N19" i="8" s="1"/>
  <c r="Q17" i="8" a="1"/>
  <c r="Q17" i="8" s="1"/>
  <c r="S14" i="8" a="1"/>
  <c r="S14" i="8" s="1"/>
  <c r="O13" i="8" a="1"/>
  <c r="O13" i="8" s="1"/>
  <c r="N40" i="8" a="1"/>
  <c r="N40" i="8" s="1"/>
  <c r="O31" i="8" a="1"/>
  <c r="O31" i="8" s="1"/>
  <c r="R23" i="8" a="1"/>
  <c r="R23" i="8" s="1"/>
  <c r="N2" i="8" a="1"/>
  <c r="N2" i="8" s="1"/>
  <c r="S21" i="8" a="1"/>
  <c r="S21" i="8" s="1"/>
  <c r="L40" i="8" a="1"/>
  <c r="L40" i="8" s="1"/>
  <c r="L28" i="8" a="1"/>
  <c r="L28" i="8" s="1"/>
  <c r="L10" i="8" a="1"/>
  <c r="L10" i="8" s="1"/>
  <c r="R14" i="8" a="1"/>
  <c r="R14" i="8" s="1"/>
  <c r="L12" i="8" a="1"/>
  <c r="L12" i="8" s="1"/>
  <c r="N35" i="8" a="1"/>
  <c r="N35" i="8" s="1"/>
  <c r="O45" i="8" a="1"/>
  <c r="O45" i="8" s="1"/>
  <c r="P20" i="8" a="1"/>
  <c r="P20" i="8" s="1"/>
  <c r="S34" i="8" a="1"/>
  <c r="S34" i="8" s="1"/>
  <c r="P26" i="8" a="1"/>
  <c r="P26" i="8" s="1"/>
  <c r="N60" i="8" a="1"/>
  <c r="N60" i="8" s="1"/>
  <c r="S48" i="8" a="1"/>
  <c r="S48" i="8" s="1"/>
  <c r="P35" i="8" a="1"/>
  <c r="P35" i="8" s="1"/>
  <c r="O16" i="8" a="1"/>
  <c r="O16" i="8" s="1"/>
  <c r="M24" i="8" a="1"/>
  <c r="M24" i="8" s="1"/>
  <c r="L20" i="8" a="1"/>
  <c r="L20" i="8" s="1"/>
  <c r="O2" i="8" a="1"/>
  <c r="O2" i="8" s="1"/>
  <c r="O24" i="8" a="1"/>
  <c r="O24" i="8" s="1"/>
  <c r="Q43" i="8" a="1"/>
  <c r="Q43" i="8" s="1"/>
  <c r="L25" i="8" a="1"/>
  <c r="L25" i="8" s="1"/>
  <c r="M42" i="8" a="1"/>
  <c r="M42" i="8" s="1"/>
  <c r="M4" i="8" a="1"/>
  <c r="M4" i="8" s="1"/>
  <c r="M44" i="8" a="1"/>
  <c r="M44" i="8" s="1"/>
  <c r="L21" i="8" a="1"/>
  <c r="L21" i="8" s="1"/>
  <c r="P25" i="8" a="1"/>
  <c r="P25" i="8" s="1"/>
  <c r="R34" i="8" a="1"/>
  <c r="R34" i="8" s="1"/>
  <c r="L27" i="8" a="1"/>
  <c r="L27" i="8" s="1"/>
  <c r="R41" i="8" a="1"/>
  <c r="R41" i="8" s="1"/>
  <c r="P29" i="8" a="1"/>
  <c r="P29" i="8" s="1"/>
  <c r="R43" i="8" a="1"/>
  <c r="R43" i="8" s="1"/>
  <c r="S22" i="8" a="1"/>
  <c r="S22" i="8" s="1"/>
  <c r="M37" i="8" a="1"/>
  <c r="M37" i="8" s="1"/>
  <c r="R615" i="17" l="1"/>
  <c r="R680" i="17"/>
  <c r="R643" i="17"/>
  <c r="R684" i="17"/>
  <c r="R626" i="17"/>
  <c r="R665" i="17"/>
  <c r="R635" i="17"/>
  <c r="R609" i="17"/>
  <c r="R605" i="17"/>
  <c r="R667" i="17"/>
  <c r="R657" i="17"/>
  <c r="R620" i="17"/>
  <c r="R672" i="17"/>
  <c r="R644" i="17"/>
  <c r="R594" i="17"/>
  <c r="R603" i="17"/>
  <c r="R618" i="17"/>
  <c r="R663" i="17"/>
  <c r="R642" i="17"/>
  <c r="R593" i="17"/>
  <c r="R671" i="17"/>
  <c r="R653" i="17"/>
  <c r="R664" i="17"/>
  <c r="R611" i="17"/>
  <c r="R679" i="17"/>
  <c r="R645" i="17"/>
  <c r="R591" i="17"/>
  <c r="R633" i="17"/>
  <c r="R612" i="17"/>
  <c r="R661" i="17"/>
  <c r="R676" i="17"/>
  <c r="R595" i="17"/>
  <c r="R652" i="17"/>
  <c r="R681" i="17"/>
  <c r="R666" i="17"/>
  <c r="R634" i="17"/>
  <c r="R621" i="17"/>
  <c r="R592" i="17"/>
  <c r="R599" i="17"/>
  <c r="R613" i="17"/>
  <c r="R608" i="17"/>
  <c r="R629" i="17"/>
  <c r="R597" i="17"/>
  <c r="R637" i="17"/>
  <c r="R651" i="17"/>
  <c r="R601" i="17"/>
  <c r="R602" i="17"/>
  <c r="R662" i="17"/>
  <c r="R675" i="17"/>
  <c r="R649" i="17"/>
  <c r="R648" i="17"/>
  <c r="R654" i="17"/>
  <c r="R669" i="17"/>
  <c r="R638" i="17"/>
  <c r="R677" i="17"/>
  <c r="R606" i="17"/>
  <c r="R646" i="17"/>
  <c r="R673" i="17"/>
  <c r="R614" i="17"/>
  <c r="R610" i="17"/>
  <c r="R647" i="17"/>
  <c r="R685" i="17"/>
  <c r="R668" i="17"/>
  <c r="R630" i="17"/>
  <c r="R617" i="17"/>
  <c r="R683" i="17"/>
  <c r="R628" i="17"/>
  <c r="R631" i="17"/>
  <c r="R619" i="17"/>
  <c r="R682" i="17"/>
  <c r="R623" i="17"/>
  <c r="R640" i="17"/>
  <c r="R658" i="17"/>
  <c r="R674" i="17"/>
  <c r="R670" i="17"/>
  <c r="R678" i="17"/>
  <c r="R656" i="17"/>
  <c r="R639" i="17"/>
  <c r="R659" i="17"/>
  <c r="R627" i="17"/>
  <c r="R598" i="17"/>
  <c r="R622" i="17"/>
  <c r="R641" i="17"/>
  <c r="R616" i="17"/>
  <c r="R604" i="17"/>
  <c r="R625" i="17"/>
  <c r="R607" i="17"/>
  <c r="R600" i="17"/>
  <c r="R650" i="17"/>
  <c r="R632" i="17"/>
  <c r="R660" i="17"/>
  <c r="R624" i="17"/>
  <c r="R636" i="17"/>
  <c r="R596" i="17"/>
  <c r="R655" i="17"/>
  <c r="R545" i="17" l="1"/>
  <c r="R583" i="17"/>
  <c r="R575" i="17"/>
  <c r="R556" i="17"/>
  <c r="R498" i="17"/>
  <c r="R516" i="17"/>
  <c r="R529" i="17"/>
  <c r="R541" i="17"/>
  <c r="R552" i="17"/>
  <c r="R521" i="17"/>
  <c r="R564" i="17"/>
  <c r="R496" i="17"/>
  <c r="R512" i="17"/>
  <c r="R539" i="17"/>
  <c r="R577" i="17"/>
  <c r="R574" i="17"/>
  <c r="R497" i="17"/>
  <c r="R546" i="17"/>
  <c r="R507" i="17"/>
  <c r="R518" i="17"/>
  <c r="R508" i="17"/>
  <c r="R548" i="17"/>
  <c r="R560" i="17"/>
  <c r="R576" i="17"/>
  <c r="R542" i="17"/>
  <c r="R540" i="17"/>
  <c r="R519" i="17"/>
  <c r="R550" i="17"/>
  <c r="R578" i="17"/>
  <c r="R532" i="17"/>
  <c r="R584" i="17"/>
  <c r="R565" i="17"/>
  <c r="R523" i="17"/>
  <c r="R585" i="17"/>
  <c r="R572" i="17"/>
  <c r="R558" i="17"/>
  <c r="R528" i="17"/>
  <c r="R534" i="17"/>
  <c r="R511" i="17"/>
  <c r="R531" i="17"/>
  <c r="R544" i="17"/>
  <c r="R567" i="17"/>
  <c r="R554" i="17"/>
  <c r="R509" i="17"/>
  <c r="R553" i="17"/>
  <c r="R533" i="17"/>
  <c r="R561" i="17"/>
  <c r="R517" i="17"/>
  <c r="R515" i="17"/>
  <c r="R570" i="17"/>
  <c r="R549" i="17"/>
  <c r="R557" i="17"/>
  <c r="R581" i="17"/>
  <c r="R514" i="17"/>
  <c r="R569" i="17"/>
  <c r="R538" i="17"/>
  <c r="R537" i="17"/>
  <c r="R493" i="17"/>
  <c r="R524" i="17"/>
  <c r="R494" i="17"/>
  <c r="R510" i="17"/>
  <c r="R543" i="17"/>
  <c r="R522" i="17"/>
  <c r="R580" i="17"/>
  <c r="R525" i="17"/>
  <c r="R530" i="17"/>
  <c r="R501" i="17"/>
  <c r="R555" i="17"/>
  <c r="R499" i="17"/>
  <c r="R526" i="17"/>
  <c r="R520" i="17"/>
  <c r="R505" i="17"/>
  <c r="R559" i="17"/>
  <c r="R586" i="17"/>
  <c r="R506" i="17"/>
  <c r="R503" i="17"/>
  <c r="R527" i="17"/>
  <c r="R504" i="17"/>
  <c r="R500" i="17"/>
  <c r="R571" i="17"/>
  <c r="R536" i="17"/>
  <c r="R573" i="17"/>
  <c r="R582" i="17"/>
  <c r="R568" i="17"/>
  <c r="R562" i="17"/>
  <c r="R502" i="17"/>
  <c r="R587" i="17"/>
  <c r="R547" i="17"/>
  <c r="R563" i="17"/>
  <c r="R495" i="17"/>
  <c r="R566" i="17"/>
  <c r="R535" i="17"/>
  <c r="R513" i="17"/>
  <c r="R579" i="17"/>
  <c r="R551" i="17"/>
  <c r="R1412" i="17" l="1"/>
  <c r="R1384" i="17"/>
  <c r="R1408" i="17"/>
  <c r="R1395" i="17"/>
  <c r="R1402" i="17"/>
  <c r="R1401" i="17"/>
  <c r="R1394" i="17"/>
  <c r="R1398" i="17"/>
  <c r="R1387" i="17"/>
  <c r="R1409" i="17"/>
  <c r="R1393" i="17"/>
  <c r="R1380" i="17"/>
  <c r="R1414" i="17"/>
  <c r="R1404" i="17"/>
  <c r="R1406" i="17"/>
  <c r="R1405" i="17"/>
  <c r="R1383" i="17"/>
  <c r="R1378" i="17"/>
  <c r="R1407" i="17"/>
  <c r="R1390" i="17"/>
  <c r="R1388" i="17"/>
  <c r="R1385" i="17"/>
  <c r="R1399" i="17"/>
  <c r="R1400" i="17"/>
  <c r="R1382" i="17"/>
  <c r="R1381" i="17"/>
  <c r="R1396" i="17"/>
  <c r="R1397" i="17"/>
  <c r="R1413" i="17"/>
  <c r="R1410" i="17"/>
  <c r="R1392" i="17"/>
  <c r="R1389" i="17"/>
  <c r="R1379" i="17"/>
  <c r="R1376" i="17"/>
  <c r="R1377" i="17"/>
  <c r="R1411" i="17"/>
  <c r="R1403" i="17"/>
  <c r="R1391" i="17"/>
  <c r="R1386" i="17"/>
  <c r="R1415" i="17" l="1"/>
  <c r="R735" i="17" l="1"/>
  <c r="R741" i="17"/>
  <c r="R702" i="17"/>
  <c r="R728" i="17"/>
  <c r="R736" i="17"/>
  <c r="R697" i="17"/>
  <c r="R706" i="17"/>
  <c r="R742" i="17"/>
  <c r="R689" i="17"/>
  <c r="R696" i="17"/>
  <c r="R724" i="17"/>
  <c r="R723" i="17"/>
  <c r="R713" i="17"/>
  <c r="R699" i="17"/>
  <c r="R730" i="17"/>
  <c r="R700" i="17"/>
  <c r="R733" i="17"/>
  <c r="R737" i="17"/>
  <c r="R698" i="17"/>
  <c r="R695" i="17"/>
  <c r="R693" i="17"/>
  <c r="R721" i="17"/>
  <c r="R690" i="17"/>
  <c r="R692" i="17"/>
  <c r="R694" i="17"/>
  <c r="R691" i="17"/>
  <c r="R740" i="17"/>
  <c r="R711" i="17"/>
  <c r="R705" i="17"/>
  <c r="R701" i="17"/>
  <c r="R703" i="17"/>
  <c r="R708" i="17"/>
  <c r="R739" i="17"/>
  <c r="R725" i="17"/>
  <c r="R714" i="17"/>
  <c r="R720" i="17"/>
  <c r="R738" i="17"/>
  <c r="R732" i="17"/>
  <c r="R745" i="17"/>
  <c r="R719" i="17"/>
  <c r="R726" i="17"/>
  <c r="R744" i="17"/>
  <c r="R727" i="17"/>
  <c r="R707" i="17"/>
  <c r="R717" i="17"/>
  <c r="R743" i="17"/>
  <c r="R722" i="17"/>
  <c r="R718" i="17"/>
  <c r="R704" i="17"/>
  <c r="R715" i="17"/>
  <c r="R712" i="17"/>
  <c r="R716" i="17"/>
  <c r="R729" i="17"/>
  <c r="R734" i="17"/>
  <c r="R731" i="17"/>
  <c r="R709" i="17"/>
  <c r="R710" i="17" l="1"/>
  <c r="R1076" i="17" l="1"/>
  <c r="R1072" i="17"/>
  <c r="R1068" i="17"/>
  <c r="R1077" i="17"/>
  <c r="R1073" i="17"/>
  <c r="R1069" i="17"/>
  <c r="R1074" i="17"/>
  <c r="R1070" i="17"/>
  <c r="R1065" i="17"/>
  <c r="R1061" i="17"/>
  <c r="R1057" i="17"/>
  <c r="R1053" i="17"/>
  <c r="R1049" i="17"/>
  <c r="R1045" i="17"/>
  <c r="R1041" i="17"/>
  <c r="R1037" i="17"/>
  <c r="R1033" i="17"/>
  <c r="R1029" i="17"/>
  <c r="R1025" i="17"/>
  <c r="R1066" i="17"/>
  <c r="R1050" i="17"/>
  <c r="R1047" i="17"/>
  <c r="R1044" i="17"/>
  <c r="R1016" i="17"/>
  <c r="R1008" i="17"/>
  <c r="R1000" i="17"/>
  <c r="R992" i="17"/>
  <c r="R984" i="17"/>
  <c r="R991" i="17"/>
  <c r="R1059" i="17"/>
  <c r="R1056" i="17"/>
  <c r="R1030" i="17"/>
  <c r="R1027" i="17"/>
  <c r="R1024" i="17"/>
  <c r="R1017" i="17"/>
  <c r="R1009" i="17"/>
  <c r="R1001" i="17"/>
  <c r="R993" i="17"/>
  <c r="R985" i="17"/>
  <c r="R989" i="17"/>
  <c r="R1064" i="17"/>
  <c r="R1062" i="17"/>
  <c r="R1042" i="17"/>
  <c r="R1039" i="17"/>
  <c r="R1036" i="17"/>
  <c r="R1018" i="17"/>
  <c r="R1010" i="17"/>
  <c r="R1002" i="17"/>
  <c r="R994" i="17"/>
  <c r="R986" i="17"/>
  <c r="R987" i="17"/>
  <c r="R996" i="17"/>
  <c r="R999" i="17"/>
  <c r="R1054" i="17"/>
  <c r="R1051" i="17"/>
  <c r="R1048" i="17"/>
  <c r="R1019" i="17"/>
  <c r="R1011" i="17"/>
  <c r="R1003" i="17"/>
  <c r="R995" i="17"/>
  <c r="R997" i="17"/>
  <c r="R1071" i="17"/>
  <c r="R1067" i="17"/>
  <c r="R1060" i="17"/>
  <c r="R1034" i="17"/>
  <c r="R1031" i="17"/>
  <c r="R1028" i="17"/>
  <c r="R1020" i="17"/>
  <c r="R1012" i="17"/>
  <c r="R1004" i="17"/>
  <c r="R988" i="17"/>
  <c r="R1046" i="17"/>
  <c r="R1043" i="17"/>
  <c r="R1040" i="17"/>
  <c r="R1021" i="17"/>
  <c r="R1013" i="17"/>
  <c r="R1005" i="17"/>
  <c r="R1075" i="17"/>
  <c r="R1063" i="17"/>
  <c r="R1058" i="17"/>
  <c r="R1055" i="17"/>
  <c r="R1052" i="17"/>
  <c r="R1026" i="17"/>
  <c r="R1022" i="17"/>
  <c r="R1014" i="17"/>
  <c r="R1006" i="17"/>
  <c r="R998" i="17"/>
  <c r="R990" i="17"/>
  <c r="R1015" i="17"/>
  <c r="R1007" i="17"/>
  <c r="R983" i="17"/>
  <c r="R1038" i="17"/>
  <c r="R1035" i="17"/>
  <c r="R1032" i="17"/>
  <c r="R1023" i="17"/>
  <c r="Z5" i="17" l="1"/>
  <c r="Z6" i="17" s="1"/>
  <c r="Z7" i="17" s="1"/>
  <c r="Z8" i="17" s="1"/>
  <c r="Z9" i="17" s="1"/>
  <c r="Z10" i="17" s="1"/>
  <c r="Z11" i="17" s="1"/>
  <c r="Z12" i="17" s="1"/>
  <c r="Z13" i="17" s="1"/>
  <c r="Z14" i="17" s="1"/>
  <c r="Z15" i="17" s="1"/>
  <c r="Z16" i="17" s="1"/>
  <c r="Z17" i="17" s="1"/>
  <c r="Z18" i="17" s="1"/>
  <c r="Z19" i="17" s="1"/>
  <c r="Z20" i="17" s="1"/>
  <c r="Z21" i="17" s="1"/>
  <c r="Z22" i="17" s="1"/>
  <c r="Z23" i="17" s="1"/>
  <c r="Z24" i="17" s="1"/>
  <c r="Z25" i="17" s="1"/>
  <c r="Z26" i="17" s="1"/>
  <c r="Z27" i="17" s="1"/>
  <c r="Z28" i="17" s="1"/>
  <c r="Z29" i="17" s="1"/>
  <c r="Z30" i="17" s="1"/>
  <c r="Z31" i="17" s="1"/>
  <c r="Z32" i="17" s="1"/>
  <c r="Z33" i="17" s="1"/>
  <c r="Z34" i="17" s="1"/>
  <c r="Z35" i="17" s="1"/>
  <c r="Z36" i="17" s="1"/>
  <c r="Z37" i="17" s="1"/>
  <c r="Z38" i="17" s="1"/>
  <c r="Z39" i="17" s="1"/>
  <c r="Z40" i="17" s="1"/>
  <c r="Z41" i="17" s="1"/>
  <c r="Z42" i="17" s="1"/>
  <c r="Z43" i="17" s="1"/>
  <c r="Z44" i="17" s="1"/>
  <c r="Z45" i="17" s="1"/>
  <c r="Z46" i="17" s="1"/>
  <c r="Z47" i="17" s="1"/>
  <c r="Z48" i="17" s="1"/>
  <c r="Z49" i="17" s="1"/>
  <c r="Z50" i="17" s="1"/>
  <c r="Z51" i="17" s="1"/>
  <c r="Z52" i="17" s="1"/>
  <c r="Z53" i="17" s="1"/>
  <c r="Z54" i="17" s="1"/>
  <c r="Z55" i="17" s="1"/>
  <c r="Z56" i="17" s="1"/>
  <c r="Z57" i="17" s="1"/>
  <c r="Z58" i="17" s="1"/>
  <c r="Z59" i="17" s="1"/>
  <c r="Z60" i="17" s="1"/>
  <c r="Z61" i="17" s="1"/>
  <c r="Z62" i="17" s="1"/>
  <c r="Z63" i="17" s="1"/>
  <c r="Z64" i="17" s="1"/>
  <c r="Z65" i="17" s="1"/>
  <c r="Z66" i="17" s="1"/>
  <c r="Z67" i="17" s="1"/>
  <c r="Z68" i="17" s="1"/>
  <c r="Z69" i="17" s="1"/>
  <c r="Z70" i="17" s="1"/>
  <c r="Z71" i="17" s="1"/>
  <c r="Z72" i="17" s="1"/>
  <c r="Z73" i="17" s="1"/>
  <c r="Z74" i="17" s="1"/>
  <c r="Z75" i="17" s="1"/>
  <c r="Z76" i="17" s="1"/>
  <c r="Z77" i="17" s="1"/>
  <c r="Z78" i="17" s="1"/>
  <c r="Z79" i="17" s="1"/>
  <c r="Z80" i="17" s="1"/>
  <c r="Z81" i="17" s="1"/>
  <c r="Z82" i="17" s="1"/>
  <c r="Z83" i="17" s="1"/>
  <c r="Z84" i="17" s="1"/>
  <c r="Z85" i="17" s="1"/>
  <c r="Z86" i="17" s="1"/>
  <c r="Z87" i="17" s="1"/>
  <c r="Z88" i="17" s="1"/>
  <c r="Z89" i="17" s="1"/>
  <c r="Z90" i="17" s="1"/>
  <c r="Z91" i="17" s="1"/>
  <c r="Z92" i="17" s="1"/>
  <c r="Z93" i="17" s="1"/>
  <c r="Z94" i="17" s="1"/>
  <c r="Z95" i="17" s="1"/>
  <c r="Z96" i="17" s="1"/>
  <c r="Z97" i="17" s="1"/>
  <c r="Z98" i="17" s="1"/>
  <c r="Z99" i="17" s="1"/>
  <c r="Z100" i="17" s="1"/>
  <c r="Z101" i="17" s="1"/>
  <c r="Z102" i="17" s="1"/>
  <c r="Z103" i="17" s="1"/>
  <c r="Z104" i="17" s="1"/>
  <c r="Z105" i="17" s="1"/>
  <c r="Z106" i="17" s="1"/>
  <c r="Z107" i="17" s="1"/>
  <c r="Z108" i="17" s="1"/>
  <c r="Z109" i="17" s="1"/>
  <c r="Z110" i="17" s="1"/>
  <c r="Z111" i="17" s="1"/>
  <c r="Z112" i="17" s="1"/>
  <c r="Z113" i="17" s="1"/>
  <c r="Z114" i="17" s="1"/>
  <c r="Z115" i="17" s="1"/>
  <c r="Z116" i="17" s="1"/>
  <c r="Z117" i="17" s="1"/>
  <c r="Z118" i="17" s="1"/>
  <c r="Z119" i="17" s="1"/>
  <c r="Z120" i="17" s="1"/>
  <c r="Z121" i="17" s="1"/>
  <c r="Z122" i="17" s="1"/>
  <c r="Z123" i="17" s="1"/>
  <c r="Z124" i="17" s="1"/>
  <c r="Z125" i="17" s="1"/>
  <c r="Z126" i="17" s="1"/>
  <c r="Z127" i="17" s="1"/>
  <c r="Z128" i="17" s="1"/>
  <c r="Z129" i="17" s="1"/>
  <c r="Z130" i="17" s="1"/>
  <c r="Z131" i="17" s="1"/>
  <c r="Z132" i="17" s="1"/>
  <c r="Z133" i="17" s="1"/>
  <c r="Z134" i="17" s="1"/>
  <c r="Z135" i="17" s="1"/>
  <c r="Z136" i="17" s="1"/>
  <c r="Z137" i="17" s="1"/>
  <c r="Z138" i="17" s="1"/>
  <c r="Z139" i="17" s="1"/>
  <c r="Z140" i="17" s="1"/>
  <c r="Z141" i="17" s="1"/>
  <c r="Z142" i="17" s="1"/>
  <c r="Z143" i="17" s="1"/>
  <c r="Z144" i="17" s="1"/>
  <c r="Z145" i="17" s="1"/>
  <c r="Z146" i="17" s="1"/>
  <c r="Z147" i="17" s="1"/>
  <c r="Z148" i="17" s="1"/>
  <c r="Z149" i="17" s="1"/>
  <c r="Z150" i="17" s="1"/>
  <c r="Z151" i="17" s="1"/>
  <c r="Z152" i="17" s="1"/>
  <c r="Z153" i="17" s="1"/>
  <c r="Z154" i="17" s="1"/>
  <c r="Z155" i="17" s="1"/>
  <c r="Z156" i="17" s="1"/>
  <c r="Z157" i="17" s="1"/>
  <c r="Z158" i="17" s="1"/>
  <c r="Z159" i="17" s="1"/>
  <c r="Z160" i="17" s="1"/>
  <c r="Z161" i="17" s="1"/>
  <c r="Z162" i="17" s="1"/>
  <c r="Z163" i="17" s="1"/>
  <c r="Z164" i="17" s="1"/>
  <c r="Z165" i="17" s="1"/>
  <c r="Z166" i="17" s="1"/>
  <c r="Z167" i="17" s="1"/>
  <c r="Z168" i="17" s="1"/>
  <c r="Z169" i="17" s="1"/>
  <c r="Z170" i="17" s="1"/>
  <c r="Z171" i="17" s="1"/>
  <c r="Z172" i="17" s="1"/>
  <c r="Z173" i="17" s="1"/>
  <c r="Z174" i="17" s="1"/>
  <c r="Z175" i="17" s="1"/>
  <c r="Z176" i="17" s="1"/>
  <c r="Z177" i="17" s="1"/>
  <c r="Z178" i="17" s="1"/>
  <c r="Z179" i="17" s="1"/>
  <c r="Z180" i="17" s="1"/>
  <c r="Z181" i="17" s="1"/>
  <c r="Z182" i="17" s="1"/>
  <c r="Z183" i="17" s="1"/>
  <c r="Z184" i="17" s="1"/>
  <c r="Z185" i="17" s="1"/>
  <c r="Z186" i="17" s="1"/>
  <c r="Z187" i="17" s="1"/>
  <c r="Z188" i="17" s="1"/>
  <c r="Z189" i="17" s="1"/>
  <c r="Z190" i="17" s="1"/>
  <c r="Z191" i="17" s="1"/>
  <c r="Z192" i="17" s="1"/>
  <c r="Z193" i="17" s="1"/>
  <c r="Z194" i="17" s="1"/>
  <c r="Z195" i="17" s="1"/>
  <c r="Z196" i="17" s="1"/>
  <c r="Z197" i="17" s="1"/>
  <c r="Z198" i="17" s="1"/>
  <c r="Z199" i="17" s="1"/>
  <c r="Z200" i="17" s="1"/>
  <c r="Z201" i="17" s="1"/>
  <c r="R223" i="17" l="1"/>
  <c r="R288" i="17"/>
  <c r="R251" i="17"/>
  <c r="R292" i="17"/>
  <c r="R234" i="17"/>
  <c r="R273" i="17"/>
  <c r="R243" i="17"/>
  <c r="R217" i="17"/>
  <c r="R213" i="17"/>
  <c r="R275" i="17"/>
  <c r="R265" i="17"/>
  <c r="R228" i="17"/>
  <c r="R280" i="17"/>
  <c r="R252" i="17"/>
  <c r="R202" i="17"/>
  <c r="R211" i="17"/>
  <c r="R226" i="17"/>
  <c r="R271" i="17"/>
  <c r="R250" i="17"/>
  <c r="R294" i="17"/>
  <c r="R201" i="17"/>
  <c r="R279" i="17"/>
  <c r="R261" i="17"/>
  <c r="R272" i="17"/>
  <c r="R296" i="17"/>
  <c r="R219" i="17"/>
  <c r="R287" i="17"/>
  <c r="R253" i="17"/>
  <c r="R199" i="17"/>
  <c r="R241" i="17"/>
  <c r="R220" i="17"/>
  <c r="R269" i="17"/>
  <c r="R284" i="17"/>
  <c r="R203" i="17"/>
  <c r="R260" i="17"/>
  <c r="R289" i="17"/>
  <c r="R274" i="17"/>
  <c r="R242" i="17"/>
  <c r="R229" i="17"/>
  <c r="R200" i="17"/>
  <c r="R207" i="17"/>
  <c r="R221" i="17"/>
  <c r="R216" i="17"/>
  <c r="R237" i="17"/>
  <c r="R295" i="17"/>
  <c r="R205" i="17"/>
  <c r="R245" i="17"/>
  <c r="R259" i="17"/>
  <c r="R209" i="17"/>
  <c r="R210" i="17"/>
  <c r="R270" i="17"/>
  <c r="R283" i="17"/>
  <c r="R257" i="17"/>
  <c r="R256" i="17"/>
  <c r="R262" i="17"/>
  <c r="R277" i="17"/>
  <c r="R246" i="17"/>
  <c r="R285" i="17"/>
  <c r="R214" i="17"/>
  <c r="R254" i="17"/>
  <c r="R281" i="17"/>
  <c r="R222" i="17"/>
  <c r="R218" i="17"/>
  <c r="R255" i="17"/>
  <c r="R293" i="17"/>
  <c r="R276" i="17"/>
  <c r="R238" i="17"/>
  <c r="R225" i="17"/>
  <c r="R291" i="17"/>
  <c r="R236" i="17"/>
  <c r="R239" i="17"/>
  <c r="R227" i="17"/>
  <c r="R290" i="17"/>
  <c r="R231" i="17"/>
  <c r="R248" i="17"/>
  <c r="R266" i="17"/>
  <c r="R282" i="17"/>
  <c r="R278" i="17"/>
  <c r="R286" i="17"/>
  <c r="R264" i="17"/>
  <c r="R247" i="17"/>
  <c r="R267" i="17"/>
  <c r="R235" i="17"/>
  <c r="R206" i="17"/>
  <c r="R230" i="17"/>
  <c r="R249" i="17"/>
  <c r="R224" i="17"/>
  <c r="R212" i="17"/>
  <c r="R233" i="17"/>
  <c r="R215" i="17"/>
  <c r="R208" i="17"/>
  <c r="R258" i="17"/>
  <c r="R240" i="17"/>
  <c r="R268" i="17"/>
  <c r="R232" i="17"/>
  <c r="R244" i="17"/>
  <c r="R204" i="17"/>
  <c r="R263" i="17"/>
  <c r="R419" i="17" l="1"/>
  <c r="R484" i="17"/>
  <c r="R447" i="17"/>
  <c r="R488" i="17"/>
  <c r="R430" i="17"/>
  <c r="R469" i="17"/>
  <c r="R439" i="17"/>
  <c r="R413" i="17"/>
  <c r="R409" i="17"/>
  <c r="R471" i="17"/>
  <c r="R461" i="17"/>
  <c r="R424" i="17"/>
  <c r="R476" i="17"/>
  <c r="R448" i="17"/>
  <c r="R398" i="17"/>
  <c r="R407" i="17"/>
  <c r="R422" i="17"/>
  <c r="R467" i="17"/>
  <c r="R446" i="17"/>
  <c r="R490" i="17"/>
  <c r="R397" i="17"/>
  <c r="R475" i="17"/>
  <c r="R457" i="17"/>
  <c r="R468" i="17"/>
  <c r="R492" i="17"/>
  <c r="R415" i="17"/>
  <c r="R483" i="17"/>
  <c r="R449" i="17"/>
  <c r="R395" i="17"/>
  <c r="R437" i="17"/>
  <c r="R416" i="17"/>
  <c r="R465" i="17"/>
  <c r="R480" i="17"/>
  <c r="R399" i="17"/>
  <c r="R456" i="17"/>
  <c r="R485" i="17"/>
  <c r="R470" i="17"/>
  <c r="R438" i="17"/>
  <c r="R425" i="17"/>
  <c r="R396" i="17"/>
  <c r="R403" i="17"/>
  <c r="R417" i="17"/>
  <c r="R412" i="17"/>
  <c r="R433" i="17"/>
  <c r="R491" i="17"/>
  <c r="R401" i="17"/>
  <c r="R441" i="17"/>
  <c r="R455" i="17"/>
  <c r="R405" i="17"/>
  <c r="R406" i="17"/>
  <c r="R466" i="17"/>
  <c r="R479" i="17"/>
  <c r="R453" i="17"/>
  <c r="R452" i="17"/>
  <c r="R458" i="17"/>
  <c r="R473" i="17"/>
  <c r="R442" i="17"/>
  <c r="R481" i="17"/>
  <c r="R410" i="17"/>
  <c r="R450" i="17"/>
  <c r="R477" i="17"/>
  <c r="R418" i="17"/>
  <c r="R414" i="17"/>
  <c r="R451" i="17"/>
  <c r="R489" i="17"/>
  <c r="R472" i="17"/>
  <c r="R434" i="17"/>
  <c r="R421" i="17"/>
  <c r="R487" i="17"/>
  <c r="R432" i="17"/>
  <c r="R435" i="17"/>
  <c r="R423" i="17"/>
  <c r="R486" i="17"/>
  <c r="R427" i="17"/>
  <c r="R444" i="17"/>
  <c r="R462" i="17"/>
  <c r="R478" i="17"/>
  <c r="R474" i="17"/>
  <c r="R482" i="17"/>
  <c r="R460" i="17"/>
  <c r="R443" i="17"/>
  <c r="R463" i="17"/>
  <c r="R431" i="17"/>
  <c r="R402" i="17"/>
  <c r="R426" i="17"/>
  <c r="R445" i="17"/>
  <c r="R420" i="17"/>
  <c r="R408" i="17"/>
  <c r="R429" i="17"/>
  <c r="R411" i="17"/>
  <c r="R404" i="17"/>
  <c r="R454" i="17"/>
  <c r="R436" i="17"/>
  <c r="R464" i="17"/>
  <c r="R428" i="17"/>
  <c r="R440" i="17"/>
  <c r="R400" i="17"/>
  <c r="R459" i="17"/>
  <c r="R386" i="17" l="1"/>
  <c r="R349" i="17"/>
  <c r="R390" i="17"/>
  <c r="R371" i="17"/>
  <c r="R341" i="17"/>
  <c r="R311" i="17"/>
  <c r="R373" i="17"/>
  <c r="R363" i="17"/>
  <c r="R378" i="17"/>
  <c r="R350" i="17"/>
  <c r="R300" i="17"/>
  <c r="R309" i="17"/>
  <c r="R369" i="17"/>
  <c r="R348" i="17"/>
  <c r="R392" i="17"/>
  <c r="R299" i="17"/>
  <c r="R377" i="17"/>
  <c r="R359" i="17"/>
  <c r="R370" i="17"/>
  <c r="R394" i="17"/>
  <c r="R385" i="17"/>
  <c r="R351" i="17"/>
  <c r="R297" i="17"/>
  <c r="R339" i="17"/>
  <c r="R367" i="17"/>
  <c r="R382" i="17"/>
  <c r="R301" i="17"/>
  <c r="R358" i="17"/>
  <c r="R387" i="17"/>
  <c r="R372" i="17"/>
  <c r="R340" i="17"/>
  <c r="R298" i="17"/>
  <c r="R305" i="17"/>
  <c r="R335" i="17"/>
  <c r="R393" i="17"/>
  <c r="R303" i="17"/>
  <c r="R343" i="17"/>
  <c r="R357" i="17"/>
  <c r="R307" i="17"/>
  <c r="R308" i="17"/>
  <c r="R368" i="17"/>
  <c r="R381" i="17"/>
  <c r="R355" i="17"/>
  <c r="R354" i="17"/>
  <c r="R360" i="17"/>
  <c r="R375" i="17"/>
  <c r="R344" i="17"/>
  <c r="R383" i="17"/>
  <c r="R312" i="17"/>
  <c r="R352" i="17"/>
  <c r="R379" i="17"/>
  <c r="R353" i="17"/>
  <c r="R391" i="17"/>
  <c r="R374" i="17"/>
  <c r="R336" i="17"/>
  <c r="R389" i="17"/>
  <c r="R337" i="17"/>
  <c r="R388" i="17"/>
  <c r="R346" i="17"/>
  <c r="R364" i="17"/>
  <c r="R380" i="17"/>
  <c r="R376" i="17"/>
  <c r="R384" i="17"/>
  <c r="R362" i="17"/>
  <c r="R345" i="17"/>
  <c r="R365" i="17"/>
  <c r="R304" i="17"/>
  <c r="R347" i="17"/>
  <c r="R310" i="17"/>
  <c r="R306" i="17"/>
  <c r="R356" i="17"/>
  <c r="R338" i="17"/>
  <c r="R366" i="17"/>
  <c r="R342" i="17"/>
  <c r="R302" i="17"/>
  <c r="R361" i="17"/>
  <c r="I22" i="11"/>
  <c r="H13" i="11"/>
  <c r="F22" i="11"/>
  <c r="J13" i="11"/>
  <c r="J22" i="11"/>
  <c r="T22" i="11"/>
  <c r="H22" i="11"/>
  <c r="K13" i="11"/>
  <c r="G22" i="11"/>
  <c r="G13" i="11"/>
  <c r="T13" i="11"/>
  <c r="I13" i="11"/>
  <c r="F13" i="11"/>
  <c r="K22" i="11"/>
  <c r="T32" i="11"/>
  <c r="K32" i="11"/>
  <c r="H32" i="11"/>
  <c r="J32" i="11"/>
  <c r="I32" i="11"/>
  <c r="G32" i="11"/>
  <c r="F32" i="11"/>
  <c r="T43" i="11"/>
  <c r="K43" i="11"/>
  <c r="I43" i="11"/>
  <c r="H43" i="11"/>
  <c r="J43" i="11"/>
  <c r="G43" i="11"/>
  <c r="F43" i="11"/>
  <c r="I50" i="11"/>
  <c r="E70" i="11"/>
  <c r="G12" i="11"/>
  <c r="I54" i="11"/>
  <c r="F34" i="11"/>
  <c r="T58" i="11"/>
  <c r="K16" i="11"/>
  <c r="I36" i="11"/>
  <c r="Z77" i="11"/>
  <c r="AA66" i="11"/>
  <c r="X67" i="11"/>
  <c r="K31" i="11"/>
  <c r="D65" i="11"/>
  <c r="D75" i="11"/>
  <c r="K29" i="11"/>
  <c r="T72" i="11"/>
  <c r="F9" i="11"/>
  <c r="J65" i="11"/>
  <c r="F66" i="11"/>
  <c r="G10" i="11"/>
  <c r="F31" i="11"/>
  <c r="K15" i="11"/>
  <c r="K28" i="11"/>
  <c r="J50" i="11"/>
  <c r="K36" i="11"/>
  <c r="K26" i="11"/>
  <c r="G58" i="11"/>
  <c r="C59" i="11"/>
  <c r="G72" i="11"/>
  <c r="T59" i="11"/>
  <c r="K40" i="11"/>
  <c r="X72" i="11"/>
  <c r="Z78" i="11"/>
  <c r="F23" i="11"/>
  <c r="K25" i="11"/>
  <c r="T44" i="11"/>
  <c r="T29" i="11"/>
  <c r="H30" i="11"/>
  <c r="H73" i="11"/>
  <c r="G25" i="11"/>
  <c r="G76" i="11"/>
  <c r="I14" i="11"/>
  <c r="K59" i="11"/>
  <c r="G61" i="11"/>
  <c r="H67" i="11"/>
  <c r="J61" i="11"/>
  <c r="T67" i="11"/>
  <c r="T57" i="11"/>
  <c r="I9" i="11"/>
  <c r="X75" i="11"/>
  <c r="G67" i="11"/>
  <c r="T49" i="11"/>
  <c r="J74" i="11"/>
  <c r="G50" i="11"/>
  <c r="J28" i="11"/>
  <c r="F12" i="11"/>
  <c r="Y71" i="11"/>
  <c r="I63" i="11"/>
  <c r="D73" i="11"/>
  <c r="J41" i="11"/>
  <c r="F17" i="11"/>
  <c r="A78" i="11"/>
  <c r="T26" i="11"/>
  <c r="F16" i="11"/>
  <c r="J60" i="11"/>
  <c r="T65" i="11"/>
  <c r="H40" i="11"/>
  <c r="H77" i="11"/>
  <c r="T15" i="11"/>
  <c r="J39" i="11"/>
  <c r="T56" i="11"/>
  <c r="G63" i="11"/>
  <c r="G46" i="11"/>
  <c r="AC73" i="11"/>
  <c r="G28" i="11"/>
  <c r="I18" i="11"/>
  <c r="T18" i="11"/>
  <c r="G37" i="11"/>
  <c r="H25" i="11"/>
  <c r="Y76" i="11"/>
  <c r="G17" i="11"/>
  <c r="K51" i="11"/>
  <c r="G8" i="11"/>
  <c r="J45" i="11"/>
  <c r="I73" i="11"/>
  <c r="T53" i="11"/>
  <c r="H24" i="11"/>
  <c r="I55" i="11"/>
  <c r="H50" i="11"/>
  <c r="F42" i="11"/>
  <c r="J31" i="11"/>
  <c r="I57" i="11"/>
  <c r="AA73" i="11"/>
  <c r="I61" i="11"/>
  <c r="Z76" i="11"/>
  <c r="F28" i="11"/>
  <c r="T52" i="11"/>
  <c r="T61" i="11"/>
  <c r="H36" i="11"/>
  <c r="H41" i="11"/>
  <c r="J35" i="11"/>
  <c r="AC68" i="11"/>
  <c r="K11" i="11"/>
  <c r="Y73" i="11"/>
  <c r="H17" i="11"/>
  <c r="K9" i="11"/>
  <c r="K71" i="11"/>
  <c r="G15" i="11"/>
  <c r="D67" i="11"/>
  <c r="G27" i="11"/>
  <c r="H9" i="11"/>
  <c r="J11" i="11"/>
  <c r="B66" i="11"/>
  <c r="E68" i="11"/>
  <c r="AC69" i="11"/>
  <c r="X77" i="11"/>
  <c r="AC72" i="11"/>
  <c r="I19" i="11"/>
  <c r="F26" i="11"/>
  <c r="D69" i="11"/>
  <c r="H37" i="11"/>
  <c r="T70" i="11"/>
  <c r="T34" i="11"/>
  <c r="J64" i="11"/>
  <c r="J38" i="11"/>
  <c r="I60" i="11"/>
  <c r="B74" i="11"/>
  <c r="I11" i="11"/>
  <c r="H51" i="11"/>
  <c r="H66" i="11"/>
  <c r="T66" i="11"/>
  <c r="G59" i="11"/>
  <c r="K63" i="11"/>
  <c r="J21" i="11"/>
  <c r="F67" i="11"/>
  <c r="K19" i="11"/>
  <c r="H35" i="11"/>
  <c r="K18" i="11"/>
  <c r="C66" i="11"/>
  <c r="G51" i="11"/>
  <c r="I37" i="11"/>
  <c r="T19" i="11"/>
  <c r="G53" i="11"/>
  <c r="J17" i="11"/>
  <c r="AC71" i="11"/>
  <c r="T51" i="11"/>
  <c r="T55" i="11"/>
  <c r="E58" i="11"/>
  <c r="B71" i="11"/>
  <c r="T37" i="11"/>
  <c r="K53" i="11"/>
  <c r="F63" i="11"/>
  <c r="I65" i="11"/>
  <c r="J46" i="11"/>
  <c r="K41" i="11"/>
  <c r="I59" i="11"/>
  <c r="I47" i="11"/>
  <c r="T27" i="11"/>
  <c r="H19" i="11"/>
  <c r="I51" i="11"/>
  <c r="I20" i="11"/>
  <c r="G24" i="11"/>
  <c r="F25" i="11"/>
  <c r="F78" i="11"/>
  <c r="I74" i="11"/>
  <c r="F51" i="11"/>
  <c r="K69" i="11"/>
  <c r="T68" i="11"/>
  <c r="K12" i="11"/>
  <c r="X66" i="11"/>
  <c r="K45" i="11"/>
  <c r="I53" i="11"/>
  <c r="A74" i="11"/>
  <c r="C62" i="11"/>
  <c r="I24" i="11"/>
  <c r="B69" i="11"/>
  <c r="Y75" i="11"/>
  <c r="K74" i="11"/>
  <c r="I41" i="11"/>
  <c r="A77" i="11"/>
  <c r="X68" i="11"/>
  <c r="B67" i="11"/>
  <c r="Z67" i="11"/>
  <c r="Y77" i="11"/>
  <c r="G31" i="11"/>
  <c r="F15" i="11"/>
  <c r="J20" i="11"/>
  <c r="K44" i="11"/>
  <c r="F39" i="11"/>
  <c r="K46" i="11"/>
  <c r="C67" i="11"/>
  <c r="J48" i="11"/>
  <c r="F57" i="11"/>
  <c r="A68" i="11"/>
  <c r="X76" i="11"/>
  <c r="G23" i="11"/>
  <c r="K38" i="11"/>
  <c r="H63" i="11"/>
  <c r="F40" i="11"/>
  <c r="D78" i="11"/>
  <c r="D68" i="11"/>
  <c r="T36" i="11"/>
  <c r="I52" i="11"/>
  <c r="G44" i="11"/>
  <c r="I34" i="11"/>
  <c r="F41" i="11"/>
  <c r="K23" i="11"/>
  <c r="I46" i="11"/>
  <c r="H38" i="11"/>
  <c r="A67" i="11"/>
  <c r="A75" i="11"/>
  <c r="I16" i="11"/>
  <c r="J68" i="11"/>
  <c r="G55" i="11"/>
  <c r="E66" i="11"/>
  <c r="K33" i="11"/>
  <c r="G48" i="11"/>
  <c r="I21" i="11"/>
  <c r="D71" i="11"/>
  <c r="K70" i="11"/>
  <c r="T73" i="11"/>
  <c r="J63" i="11"/>
  <c r="A76" i="11"/>
  <c r="A71" i="11"/>
  <c r="X73" i="11"/>
  <c r="I30" i="11"/>
  <c r="T23" i="11"/>
  <c r="H72" i="11"/>
  <c r="F19" i="11"/>
  <c r="T42" i="11"/>
  <c r="F49" i="11"/>
  <c r="B78" i="11"/>
  <c r="I27" i="11"/>
  <c r="E73" i="11"/>
  <c r="T40" i="11"/>
  <c r="E74" i="11"/>
  <c r="H62" i="11"/>
  <c r="G14" i="11"/>
  <c r="B68" i="11"/>
  <c r="J72" i="11"/>
  <c r="AB68" i="11"/>
  <c r="J57" i="11"/>
  <c r="AA78" i="11"/>
  <c r="I17" i="11"/>
  <c r="B70" i="11"/>
  <c r="I31" i="11"/>
  <c r="T45" i="11"/>
  <c r="I33" i="11"/>
  <c r="F24" i="11"/>
  <c r="E78" i="11"/>
  <c r="F48" i="11"/>
  <c r="G64" i="11"/>
  <c r="T28" i="11"/>
  <c r="G77" i="11"/>
  <c r="J54" i="11"/>
  <c r="F70" i="11"/>
  <c r="J62" i="11"/>
  <c r="J67" i="11"/>
  <c r="J51" i="11"/>
  <c r="G65" i="11"/>
  <c r="T74" i="11"/>
  <c r="I8" i="11"/>
  <c r="AA75" i="11"/>
  <c r="J19" i="11"/>
  <c r="AA71" i="11"/>
  <c r="E67" i="11"/>
  <c r="H29" i="11"/>
  <c r="J9" i="11"/>
  <c r="I48" i="11"/>
  <c r="I35" i="11"/>
  <c r="H74" i="11"/>
  <c r="K14" i="11"/>
  <c r="J66" i="11"/>
  <c r="G38" i="11"/>
  <c r="I70" i="11"/>
  <c r="Y67" i="11"/>
  <c r="F47" i="11"/>
  <c r="H61" i="11"/>
  <c r="E77" i="11"/>
  <c r="K10" i="11"/>
  <c r="G68" i="11"/>
  <c r="H69" i="11"/>
  <c r="A66" i="11"/>
  <c r="I62" i="11"/>
  <c r="T21" i="11"/>
  <c r="J49" i="11"/>
  <c r="AC76" i="11"/>
  <c r="G66" i="11"/>
  <c r="G34" i="11"/>
  <c r="K73" i="11"/>
  <c r="C60" i="11"/>
  <c r="F14" i="11"/>
  <c r="T39" i="11"/>
  <c r="J40" i="11"/>
  <c r="J12" i="11"/>
  <c r="AA76" i="11"/>
  <c r="K17" i="11"/>
  <c r="AA74" i="11"/>
  <c r="AB66" i="11"/>
  <c r="J58" i="11"/>
  <c r="J30" i="11"/>
  <c r="E65" i="11"/>
  <c r="K8" i="11"/>
  <c r="H54" i="11"/>
  <c r="H26" i="11"/>
  <c r="K37" i="11"/>
  <c r="H23" i="11"/>
  <c r="G73" i="11"/>
  <c r="F45" i="11"/>
  <c r="T62" i="11"/>
  <c r="H15" i="11"/>
  <c r="X74" i="11"/>
  <c r="G19" i="11"/>
  <c r="AC65" i="11"/>
  <c r="E64" i="11"/>
  <c r="Y68" i="11"/>
  <c r="H8" i="11"/>
  <c r="T31" i="11"/>
  <c r="J55" i="11"/>
  <c r="F10" i="11"/>
  <c r="I67" i="11"/>
  <c r="F56" i="11"/>
  <c r="F29" i="11"/>
  <c r="K65" i="11"/>
  <c r="K27" i="11"/>
  <c r="F8" i="11"/>
  <c r="Z70" i="11"/>
  <c r="K76" i="11"/>
  <c r="G78" i="11"/>
  <c r="H46" i="11"/>
  <c r="H68" i="11"/>
  <c r="H14" i="11"/>
  <c r="I76" i="11"/>
  <c r="I45" i="11"/>
  <c r="AC74" i="11"/>
  <c r="I40" i="11"/>
  <c r="I12" i="11"/>
  <c r="A73" i="11"/>
  <c r="K58" i="11"/>
  <c r="K24" i="11"/>
  <c r="K72" i="11"/>
  <c r="Z72" i="11"/>
  <c r="I10" i="11"/>
  <c r="T8" i="11"/>
  <c r="F18" i="11"/>
  <c r="D72" i="11"/>
  <c r="H33" i="11"/>
  <c r="H57" i="11"/>
  <c r="H28" i="11"/>
  <c r="G70" i="11"/>
  <c r="H47" i="11"/>
  <c r="F21" i="11"/>
  <c r="F52" i="11"/>
  <c r="H34" i="11"/>
  <c r="E71" i="11"/>
  <c r="K42" i="11"/>
  <c r="I28" i="11"/>
  <c r="J14" i="11"/>
  <c r="K50" i="11"/>
  <c r="F59" i="11"/>
  <c r="A65" i="11"/>
  <c r="F27" i="11"/>
  <c r="T78" i="11"/>
  <c r="J18" i="11"/>
  <c r="J76" i="11"/>
  <c r="C61" i="11"/>
  <c r="F54" i="11"/>
  <c r="H12" i="11"/>
  <c r="G57" i="11"/>
  <c r="H11" i="11"/>
  <c r="G29" i="11"/>
  <c r="C64" i="11"/>
  <c r="I58" i="11"/>
  <c r="F62" i="11"/>
  <c r="G69" i="11"/>
  <c r="T24" i="11"/>
  <c r="J16" i="11"/>
  <c r="G45" i="11"/>
  <c r="H39" i="11"/>
  <c r="J33" i="11"/>
  <c r="AB67" i="11"/>
  <c r="H27" i="11"/>
  <c r="I29" i="11"/>
  <c r="J24" i="11"/>
  <c r="K54" i="11"/>
  <c r="H31" i="11"/>
  <c r="F76" i="11"/>
  <c r="X71" i="11"/>
  <c r="J78" i="11"/>
  <c r="J59" i="11"/>
  <c r="E62" i="11"/>
  <c r="F50" i="11"/>
  <c r="H42" i="11"/>
  <c r="F55" i="11"/>
  <c r="T76" i="11"/>
  <c r="F71" i="11"/>
  <c r="T54" i="11"/>
  <c r="G20" i="11"/>
  <c r="I39" i="11"/>
  <c r="T47" i="11"/>
  <c r="K52" i="11"/>
  <c r="X69" i="11"/>
  <c r="K60" i="11"/>
  <c r="I72" i="11"/>
  <c r="E76" i="11"/>
  <c r="E69" i="11"/>
  <c r="A72" i="11"/>
  <c r="G54" i="11"/>
  <c r="F69" i="11"/>
  <c r="G33" i="11"/>
  <c r="G62" i="11"/>
  <c r="G16" i="11"/>
  <c r="C65" i="11"/>
  <c r="T11" i="11"/>
  <c r="H16" i="11"/>
  <c r="AA69" i="11"/>
  <c r="T30" i="11"/>
  <c r="I77" i="11"/>
  <c r="B76" i="11"/>
  <c r="F58" i="11"/>
  <c r="T12" i="11"/>
  <c r="H70" i="11"/>
  <c r="F36" i="11"/>
  <c r="D74" i="11"/>
  <c r="I15" i="11"/>
  <c r="H64" i="11"/>
  <c r="J27" i="11"/>
  <c r="G74" i="11"/>
  <c r="T41" i="11"/>
  <c r="J26" i="11"/>
  <c r="T64" i="11"/>
  <c r="G35" i="11"/>
  <c r="J56" i="11"/>
  <c r="I26" i="11"/>
  <c r="H52" i="11"/>
  <c r="A70" i="11"/>
  <c r="G60" i="11"/>
  <c r="J8" i="11"/>
  <c r="G42" i="11"/>
  <c r="F65" i="11"/>
  <c r="D70" i="11"/>
  <c r="E72" i="11"/>
  <c r="H18" i="11"/>
  <c r="J73" i="11"/>
  <c r="J44" i="11"/>
  <c r="T25" i="11"/>
  <c r="K48" i="11"/>
  <c r="T10" i="11"/>
  <c r="K68" i="11"/>
  <c r="D76" i="11"/>
  <c r="AB71" i="11"/>
  <c r="K55" i="11"/>
  <c r="AC70" i="11"/>
  <c r="G39" i="11"/>
  <c r="F37" i="11"/>
  <c r="J52" i="11"/>
  <c r="E61" i="11"/>
  <c r="T17" i="11"/>
  <c r="J29" i="11"/>
  <c r="J10" i="11"/>
  <c r="X65" i="11"/>
  <c r="T77" i="11"/>
  <c r="G52" i="11"/>
  <c r="E59" i="11"/>
  <c r="J47" i="11"/>
  <c r="AB74" i="11"/>
  <c r="AA72" i="11"/>
  <c r="J53" i="11"/>
  <c r="H60" i="11"/>
  <c r="X70" i="11"/>
  <c r="K66" i="11"/>
  <c r="AB69" i="11"/>
  <c r="AB65" i="11"/>
  <c r="H21" i="11"/>
  <c r="Z75" i="11"/>
  <c r="Z65" i="11"/>
  <c r="AA68" i="11"/>
  <c r="I66" i="11"/>
  <c r="T33" i="11"/>
  <c r="H44" i="11"/>
  <c r="K35" i="11"/>
  <c r="Z68" i="11"/>
  <c r="Z66" i="11"/>
  <c r="J25" i="11"/>
  <c r="Z71" i="11"/>
  <c r="T50" i="11"/>
  <c r="AB73" i="11"/>
  <c r="T63" i="11"/>
  <c r="K62" i="11"/>
  <c r="F30" i="11"/>
  <c r="F33" i="11"/>
  <c r="H58" i="11"/>
  <c r="H71" i="11"/>
  <c r="D77" i="11"/>
  <c r="AC66" i="11"/>
  <c r="T38" i="11"/>
  <c r="F11" i="11"/>
  <c r="F44" i="11"/>
  <c r="T69" i="11"/>
  <c r="Z73" i="11"/>
  <c r="F64" i="11"/>
  <c r="D66" i="11"/>
  <c r="T46" i="11"/>
  <c r="J36" i="11"/>
  <c r="A69" i="11"/>
  <c r="I38" i="11"/>
  <c r="K78" i="11"/>
  <c r="J37" i="11"/>
  <c r="I49" i="11"/>
  <c r="B65" i="11"/>
  <c r="H56" i="11"/>
  <c r="Y69" i="11"/>
  <c r="K57" i="11"/>
  <c r="H45" i="11"/>
  <c r="C58" i="11"/>
  <c r="J23" i="11"/>
  <c r="I69" i="11"/>
  <c r="F77" i="11"/>
  <c r="I23" i="11"/>
  <c r="X78" i="11"/>
  <c r="H55" i="11"/>
  <c r="I56" i="11"/>
  <c r="F46" i="11"/>
  <c r="G49" i="11"/>
  <c r="F73" i="11"/>
  <c r="F60" i="11"/>
  <c r="H65" i="11"/>
  <c r="G41" i="11"/>
  <c r="K77" i="11"/>
  <c r="I42" i="11"/>
  <c r="K21" i="11"/>
  <c r="T16" i="11"/>
  <c r="T14" i="11"/>
  <c r="G71" i="11"/>
  <c r="AC75" i="11"/>
  <c r="H20" i="11"/>
  <c r="F35" i="11"/>
  <c r="J77" i="11"/>
  <c r="K30" i="11"/>
  <c r="K56" i="11"/>
  <c r="F38" i="11"/>
  <c r="E60" i="11"/>
  <c r="B72" i="11"/>
  <c r="H53" i="11"/>
  <c r="J70" i="11"/>
  <c r="I68" i="11"/>
  <c r="Y65" i="11"/>
  <c r="Y70" i="11"/>
  <c r="J71" i="11"/>
  <c r="Y66" i="11"/>
  <c r="G26" i="11"/>
  <c r="T35" i="11"/>
  <c r="G18" i="11"/>
  <c r="G30" i="11"/>
  <c r="Y74" i="11"/>
  <c r="G47" i="11"/>
  <c r="T60" i="11"/>
  <c r="J34" i="11"/>
  <c r="T9" i="11"/>
  <c r="AA70" i="11"/>
  <c r="H78" i="11"/>
  <c r="F68" i="11"/>
  <c r="K67" i="11"/>
  <c r="K49" i="11"/>
  <c r="G56" i="11"/>
  <c r="F74" i="11"/>
  <c r="H48" i="11"/>
  <c r="AA77" i="11"/>
  <c r="B75" i="11"/>
  <c r="B77" i="11"/>
  <c r="F61" i="11"/>
  <c r="J42" i="11"/>
  <c r="I44" i="11"/>
  <c r="I64" i="11"/>
  <c r="Y72" i="11"/>
  <c r="Z69" i="11"/>
  <c r="C63" i="11"/>
  <c r="Y78" i="11"/>
  <c r="K61" i="11"/>
  <c r="H76" i="11"/>
  <c r="G11" i="11"/>
  <c r="K20" i="11"/>
  <c r="G21" i="11"/>
  <c r="F20" i="11"/>
  <c r="J15" i="11"/>
  <c r="J69" i="11"/>
  <c r="AA65" i="11"/>
  <c r="AC67" i="11"/>
  <c r="Z74" i="11"/>
  <c r="AB72" i="11"/>
  <c r="E63" i="11"/>
  <c r="G36" i="11"/>
  <c r="AA67" i="11"/>
  <c r="H59" i="11"/>
  <c r="H10" i="11"/>
  <c r="B73" i="11"/>
  <c r="G40" i="11"/>
  <c r="I78" i="11"/>
  <c r="T48" i="11"/>
  <c r="F72" i="11"/>
  <c r="H49" i="11"/>
  <c r="T71" i="11"/>
  <c r="K39" i="11"/>
  <c r="AC77" i="11"/>
  <c r="K47" i="11"/>
  <c r="I25" i="11"/>
  <c r="AC78" i="11"/>
  <c r="K34" i="11"/>
  <c r="AB70" i="11"/>
  <c r="I71" i="11"/>
  <c r="K64" i="11"/>
  <c r="G9" i="11"/>
  <c r="T20" i="11"/>
  <c r="F53" i="11"/>
  <c r="A4" i="17" l="1"/>
  <c r="R3" i="17" s="1"/>
  <c r="A6" i="17"/>
  <c r="R5" i="17" s="1"/>
  <c r="A14" i="17"/>
  <c r="R13" i="17" s="1"/>
  <c r="A46" i="17"/>
  <c r="R45" i="17" s="1"/>
  <c r="A54" i="17"/>
  <c r="R53" i="17" s="1"/>
  <c r="A62" i="17"/>
  <c r="R61" i="17" s="1"/>
  <c r="A70" i="17"/>
  <c r="R69" i="17" s="1"/>
  <c r="A78" i="17"/>
  <c r="R77" i="17" s="1"/>
  <c r="A86" i="17"/>
  <c r="R85" i="17" s="1"/>
  <c r="A94" i="17"/>
  <c r="R93" i="17" s="1"/>
  <c r="A52" i="17"/>
  <c r="R51" i="17" s="1"/>
  <c r="A84" i="17"/>
  <c r="R83" i="17" s="1"/>
  <c r="A61" i="17"/>
  <c r="R60" i="17" s="1"/>
  <c r="A93" i="17"/>
  <c r="R92" i="17" s="1"/>
  <c r="A7" i="17"/>
  <c r="R6" i="17" s="1"/>
  <c r="A15" i="17"/>
  <c r="R14" i="17" s="1"/>
  <c r="A47" i="17"/>
  <c r="R46" i="17" s="1"/>
  <c r="A55" i="17"/>
  <c r="R54" i="17" s="1"/>
  <c r="A63" i="17"/>
  <c r="R62" i="17" s="1"/>
  <c r="A71" i="17"/>
  <c r="R70" i="17" s="1"/>
  <c r="A79" i="17"/>
  <c r="R78" i="17" s="1"/>
  <c r="A87" i="17"/>
  <c r="R86" i="17" s="1"/>
  <c r="A95" i="17"/>
  <c r="R94" i="17" s="1"/>
  <c r="A17" i="17"/>
  <c r="R16" i="17" s="1"/>
  <c r="A57" i="17"/>
  <c r="R56" i="17" s="1"/>
  <c r="A73" i="17"/>
  <c r="R72" i="17" s="1"/>
  <c r="A89" i="17"/>
  <c r="R88" i="17" s="1"/>
  <c r="A83" i="17"/>
  <c r="R82" i="17" s="1"/>
  <c r="A44" i="17"/>
  <c r="R43" i="17" s="1"/>
  <c r="A76" i="17"/>
  <c r="R75" i="17" s="1"/>
  <c r="A5" i="17"/>
  <c r="R4" i="17" s="1"/>
  <c r="A85" i="17"/>
  <c r="R84" i="17" s="1"/>
  <c r="A8" i="17"/>
  <c r="R7" i="17" s="1"/>
  <c r="A16" i="17"/>
  <c r="R15" i="17" s="1"/>
  <c r="A48" i="17"/>
  <c r="R47" i="17" s="1"/>
  <c r="A56" i="17"/>
  <c r="R55" i="17" s="1"/>
  <c r="A64" i="17"/>
  <c r="R63" i="17" s="1"/>
  <c r="A72" i="17"/>
  <c r="R71" i="17" s="1"/>
  <c r="A80" i="17"/>
  <c r="R79" i="17" s="1"/>
  <c r="A88" i="17"/>
  <c r="R87" i="17" s="1"/>
  <c r="A96" i="17"/>
  <c r="R95" i="17" s="1"/>
  <c r="A9" i="17"/>
  <c r="R8" i="17" s="1"/>
  <c r="A49" i="17"/>
  <c r="R48" i="17" s="1"/>
  <c r="A65" i="17"/>
  <c r="R64" i="17" s="1"/>
  <c r="A81" i="17"/>
  <c r="R80" i="17" s="1"/>
  <c r="A97" i="17"/>
  <c r="R96" i="17" s="1"/>
  <c r="A91" i="17"/>
  <c r="R90" i="17" s="1"/>
  <c r="A60" i="17"/>
  <c r="R59" i="17" s="1"/>
  <c r="A92" i="17"/>
  <c r="R91" i="17" s="1"/>
  <c r="A69" i="17"/>
  <c r="R68" i="17" s="1"/>
  <c r="A10" i="17"/>
  <c r="R9" i="17" s="1"/>
  <c r="A18" i="17"/>
  <c r="R17" i="17" s="1"/>
  <c r="A42" i="17"/>
  <c r="R41" i="17" s="1"/>
  <c r="A50" i="17"/>
  <c r="R49" i="17" s="1"/>
  <c r="A58" i="17"/>
  <c r="R57" i="17" s="1"/>
  <c r="A66" i="17"/>
  <c r="R65" i="17" s="1"/>
  <c r="A74" i="17"/>
  <c r="R73" i="17" s="1"/>
  <c r="A82" i="17"/>
  <c r="R81" i="17" s="1"/>
  <c r="A90" i="17"/>
  <c r="R89" i="17" s="1"/>
  <c r="A98" i="17"/>
  <c r="R97" i="17" s="1"/>
  <c r="A11" i="17"/>
  <c r="R10" i="17" s="1"/>
  <c r="A19" i="17"/>
  <c r="R18" i="17" s="1"/>
  <c r="A43" i="17"/>
  <c r="R42" i="17" s="1"/>
  <c r="A51" i="17"/>
  <c r="R50" i="17" s="1"/>
  <c r="A59" i="17"/>
  <c r="R58" i="17" s="1"/>
  <c r="A67" i="17"/>
  <c r="R66" i="17" s="1"/>
  <c r="A75" i="17"/>
  <c r="R74" i="17" s="1"/>
  <c r="A99" i="17"/>
  <c r="R98" i="17" s="1"/>
  <c r="A12" i="17"/>
  <c r="R11" i="17" s="1"/>
  <c r="A68" i="17"/>
  <c r="R67" i="17" s="1"/>
  <c r="A100" i="17"/>
  <c r="R99" i="17" s="1"/>
  <c r="A13" i="17"/>
  <c r="R12" i="17" s="1"/>
  <c r="A45" i="17"/>
  <c r="R44" i="17" s="1"/>
  <c r="A77" i="17"/>
  <c r="R76" i="17" s="1"/>
  <c r="A53" i="17"/>
  <c r="R52" i="17" s="1"/>
  <c r="A101" i="17"/>
  <c r="R100" i="17" s="1"/>
  <c r="D36" i="17" l="1"/>
  <c r="R329" i="17" s="1"/>
  <c r="A36" i="17"/>
  <c r="R35" i="17" s="1"/>
  <c r="D35" i="17"/>
  <c r="R328" i="17" s="1"/>
  <c r="A35" i="17"/>
  <c r="R34" i="17" s="1"/>
  <c r="D27" i="17"/>
  <c r="R320" i="17" s="1"/>
  <c r="A27" i="17"/>
  <c r="R26" i="17" s="1"/>
  <c r="D34" i="17"/>
  <c r="R327" i="17" s="1"/>
  <c r="A34" i="17"/>
  <c r="R33" i="17" s="1"/>
  <c r="D26" i="17"/>
  <c r="R319" i="17" s="1"/>
  <c r="A26" i="17"/>
  <c r="R25" i="17" s="1"/>
  <c r="D29" i="17"/>
  <c r="R322" i="17" s="1"/>
  <c r="A29" i="17"/>
  <c r="R28" i="17" s="1"/>
  <c r="D28" i="17"/>
  <c r="R321" i="17" s="1"/>
  <c r="A28" i="17"/>
  <c r="R27" i="17" s="1"/>
  <c r="D33" i="17"/>
  <c r="R326" i="17" s="1"/>
  <c r="A33" i="17"/>
  <c r="R32" i="17" s="1"/>
  <c r="D40" i="17"/>
  <c r="R333" i="17" s="1"/>
  <c r="A40" i="17"/>
  <c r="R39" i="17" s="1"/>
  <c r="D32" i="17"/>
  <c r="R325" i="17" s="1"/>
  <c r="A32" i="17"/>
  <c r="R31" i="17" s="1"/>
  <c r="D24" i="17"/>
  <c r="R317" i="17" s="1"/>
  <c r="A24" i="17"/>
  <c r="R23" i="17" s="1"/>
  <c r="D37" i="17"/>
  <c r="R330" i="17" s="1"/>
  <c r="A37" i="17"/>
  <c r="R36" i="17" s="1"/>
  <c r="D20" i="17"/>
  <c r="R313" i="17" s="1"/>
  <c r="A20" i="17"/>
  <c r="R19" i="17" s="1"/>
  <c r="D41" i="17"/>
  <c r="R334" i="17" s="1"/>
  <c r="A41" i="17"/>
  <c r="R40" i="17" s="1"/>
  <c r="D25" i="17"/>
  <c r="R318" i="17" s="1"/>
  <c r="A25" i="17"/>
  <c r="R24" i="17" s="1"/>
  <c r="D39" i="17"/>
  <c r="R332" i="17" s="1"/>
  <c r="A39" i="17"/>
  <c r="R38" i="17" s="1"/>
  <c r="D31" i="17"/>
  <c r="R324" i="17" s="1"/>
  <c r="A31" i="17"/>
  <c r="R30" i="17" s="1"/>
  <c r="D23" i="17"/>
  <c r="R316" i="17" s="1"/>
  <c r="A23" i="17"/>
  <c r="R22" i="17" s="1"/>
  <c r="D21" i="17"/>
  <c r="R314" i="17" s="1"/>
  <c r="A21" i="17"/>
  <c r="R20" i="17" s="1"/>
  <c r="D38" i="17"/>
  <c r="R331" i="17" s="1"/>
  <c r="A38" i="17"/>
  <c r="R37" i="17" s="1"/>
  <c r="D30" i="17"/>
  <c r="R323" i="17" s="1"/>
  <c r="A30" i="17"/>
  <c r="R29" i="17" s="1"/>
  <c r="D22" i="17"/>
  <c r="R315" i="17" s="1"/>
  <c r="A22" i="17"/>
  <c r="R21" i="17" s="1"/>
  <c r="T3" i="17" a="1"/>
  <c r="T3" i="17" s="1"/>
  <c r="T4" i="17" s="1" a="1"/>
  <c r="T4" i="17" s="1"/>
  <c r="T5" i="17" l="1" a="1"/>
  <c r="T5" i="17" s="1"/>
  <c r="T6" i="17" s="1" a="1"/>
  <c r="T6" i="17" s="1"/>
  <c r="U4" i="17"/>
  <c r="X4" i="17"/>
  <c r="X3" i="17"/>
  <c r="U3" i="17"/>
  <c r="U6" i="17" l="1"/>
  <c r="X6" i="17"/>
  <c r="X5" i="17"/>
  <c r="U5" i="17"/>
  <c r="T7" i="17" a="1"/>
  <c r="T7" i="17" s="1"/>
  <c r="X7" i="17" l="1"/>
  <c r="T8" i="17" a="1"/>
  <c r="T8" i="17" s="1"/>
  <c r="U7" i="17"/>
  <c r="T9" i="17" l="1" a="1"/>
  <c r="T9" i="17" s="1"/>
  <c r="T10" i="17" s="1" a="1"/>
  <c r="T10" i="17" s="1"/>
  <c r="U8" i="17"/>
  <c r="X8" i="17"/>
  <c r="T11" i="17" l="1" a="1"/>
  <c r="T11" i="17" s="1"/>
  <c r="U11" i="17" s="1"/>
  <c r="W11" i="17" s="1"/>
  <c r="X10" i="17"/>
  <c r="U10" i="17"/>
  <c r="U9" i="17"/>
  <c r="X9" i="17"/>
  <c r="T12" i="17" l="1" a="1"/>
  <c r="T12" i="17" s="1"/>
  <c r="T13" i="17" s="1" a="1"/>
  <c r="T13" i="17" s="1"/>
  <c r="T14" i="17" s="1" a="1"/>
  <c r="T14" i="17" s="1"/>
  <c r="X11" i="17"/>
  <c r="X12" i="17" l="1"/>
  <c r="U12" i="17"/>
  <c r="T15" i="17" a="1"/>
  <c r="T15" i="17" s="1"/>
  <c r="T16" i="17" s="1" a="1"/>
  <c r="T16" i="17" s="1"/>
  <c r="X13" i="17"/>
  <c r="U13" i="17"/>
  <c r="X14" i="17" l="1"/>
  <c r="U14" i="17"/>
  <c r="U15" i="17"/>
  <c r="X15" i="17"/>
  <c r="T17" i="17" l="1" a="1"/>
  <c r="T17" i="17" s="1"/>
  <c r="T18" i="17" s="1" a="1"/>
  <c r="T18" i="17" s="1"/>
  <c r="U16" i="17"/>
  <c r="X16" i="17"/>
  <c r="W16" i="17" l="1"/>
  <c r="U18" i="17"/>
  <c r="X18" i="17"/>
  <c r="T19" i="17" a="1"/>
  <c r="T19" i="17" s="1"/>
  <c r="U17" i="17"/>
  <c r="X17" i="17"/>
  <c r="X19" i="17" l="1"/>
  <c r="U19" i="17"/>
  <c r="T20" i="17" a="1"/>
  <c r="T20" i="17" s="1"/>
  <c r="U20" i="17" l="1"/>
  <c r="X20" i="17"/>
  <c r="T21" i="17" a="1"/>
  <c r="T21" i="17" s="1"/>
  <c r="X21" i="17" l="1"/>
  <c r="U21" i="17"/>
  <c r="T22" i="17" a="1"/>
  <c r="T22" i="17" s="1"/>
  <c r="U22" i="17" l="1"/>
  <c r="X22" i="17"/>
  <c r="T23" i="17" a="1"/>
  <c r="T23" i="17" s="1"/>
  <c r="U23" i="17" l="1"/>
  <c r="X23" i="17"/>
  <c r="T24" i="17" a="1"/>
  <c r="T24" i="17" s="1"/>
  <c r="U24" i="17" l="1"/>
  <c r="X24" i="17"/>
  <c r="T25" i="17" a="1"/>
  <c r="T25" i="17" s="1"/>
  <c r="U25" i="17" l="1"/>
  <c r="X25" i="17"/>
  <c r="T26" i="17" a="1"/>
  <c r="T26" i="17" s="1"/>
  <c r="T27" i="17" s="1" a="1"/>
  <c r="T27" i="17" s="1"/>
  <c r="U26" i="17" l="1"/>
  <c r="X26" i="17"/>
  <c r="X27" i="17" l="1"/>
  <c r="U27" i="17"/>
  <c r="T28" i="17" a="1"/>
  <c r="T28" i="17" s="1"/>
  <c r="U28" i="17" l="1"/>
  <c r="X28" i="17"/>
  <c r="T29" i="17" a="1"/>
  <c r="T29" i="17" s="1"/>
  <c r="U29" i="17" l="1"/>
  <c r="X29" i="17"/>
  <c r="T30" i="17" a="1"/>
  <c r="T30" i="17" s="1"/>
  <c r="X30" i="17" l="1"/>
  <c r="U30" i="17"/>
  <c r="T31" i="17" a="1"/>
  <c r="T31" i="17" s="1"/>
  <c r="X31" i="17" l="1"/>
  <c r="U31" i="17"/>
  <c r="T32" i="17" a="1"/>
  <c r="T32" i="17" s="1"/>
  <c r="X32" i="17" l="1"/>
  <c r="U32" i="17"/>
  <c r="T33" i="17" a="1"/>
  <c r="T33" i="17" s="1"/>
  <c r="X33" i="17" l="1"/>
  <c r="U33" i="17"/>
  <c r="T34" i="17" a="1"/>
  <c r="T34" i="17" s="1"/>
  <c r="X34" i="17" l="1"/>
  <c r="U34" i="17"/>
  <c r="T35" i="17" a="1"/>
  <c r="T35" i="17" s="1"/>
  <c r="U35" i="17" l="1"/>
  <c r="X35" i="17"/>
  <c r="T36" i="17" a="1"/>
  <c r="T36" i="17" s="1"/>
  <c r="U36" i="17" l="1"/>
  <c r="X36" i="17"/>
  <c r="T37" i="17" a="1"/>
  <c r="T37" i="17" s="1"/>
  <c r="U37" i="17" l="1"/>
  <c r="X37" i="17"/>
  <c r="T38" i="17" a="1"/>
  <c r="T38" i="17" s="1"/>
  <c r="X38" i="17" l="1"/>
  <c r="U38" i="17"/>
  <c r="T39" i="17" a="1"/>
  <c r="T39" i="17" s="1"/>
  <c r="U39" i="17" l="1"/>
  <c r="X39" i="17"/>
  <c r="T40" i="17" a="1"/>
  <c r="T40" i="17" s="1"/>
  <c r="U40" i="17" l="1"/>
  <c r="X40" i="17"/>
  <c r="T41" i="17" a="1"/>
  <c r="T41" i="17" s="1"/>
  <c r="U41" i="17" l="1"/>
  <c r="X41" i="17"/>
  <c r="T42" i="17" a="1"/>
  <c r="T42" i="17" s="1"/>
  <c r="U42" i="17" l="1"/>
  <c r="X42" i="17"/>
  <c r="T43" i="17" a="1"/>
  <c r="T43" i="17" s="1"/>
  <c r="U43" i="17" l="1"/>
  <c r="X43" i="17"/>
  <c r="T44" i="17" a="1"/>
  <c r="T44" i="17" s="1"/>
  <c r="U44" i="17" l="1"/>
  <c r="X44" i="17"/>
  <c r="T45" i="17" a="1"/>
  <c r="T45" i="17" s="1"/>
  <c r="W43" i="17"/>
  <c r="U45" i="17" l="1"/>
  <c r="X45" i="17"/>
  <c r="T46" i="17" a="1"/>
  <c r="T46" i="17" s="1"/>
  <c r="W44" i="17"/>
  <c r="U46" i="17" l="1"/>
  <c r="X46" i="17"/>
  <c r="T47" i="17" a="1"/>
  <c r="T47" i="17" s="1"/>
  <c r="W45" i="17"/>
  <c r="U47" i="17" l="1"/>
  <c r="X47" i="17"/>
  <c r="T48" i="17" a="1"/>
  <c r="T48" i="17" s="1"/>
  <c r="W46" i="17"/>
  <c r="U48" i="17" l="1"/>
  <c r="X48" i="17"/>
  <c r="T49" i="17" a="1"/>
  <c r="T49" i="17" s="1"/>
  <c r="W47" i="17"/>
  <c r="U49" i="17" l="1"/>
  <c r="X49" i="17"/>
  <c r="T50" i="17" a="1"/>
  <c r="T50" i="17" s="1"/>
  <c r="W48" i="17"/>
  <c r="X50" i="17" l="1"/>
  <c r="U50" i="17"/>
  <c r="T51" i="17" a="1"/>
  <c r="T51" i="17" s="1"/>
  <c r="W49" i="17"/>
  <c r="W50" i="17" l="1"/>
  <c r="U51" i="17"/>
  <c r="X51" i="17"/>
  <c r="T52" i="17" a="1"/>
  <c r="T52" i="17" s="1"/>
  <c r="W51" i="17" l="1"/>
  <c r="U52" i="17"/>
  <c r="W52" i="17" s="1"/>
  <c r="X52" i="17"/>
  <c r="T53" i="17" a="1"/>
  <c r="T53" i="17" s="1"/>
  <c r="U53" i="17" l="1"/>
  <c r="W53" i="17" s="1"/>
  <c r="X53" i="17"/>
  <c r="T54" i="17" a="1"/>
  <c r="T54" i="17" s="1"/>
  <c r="X54" i="17" l="1"/>
  <c r="U54" i="17"/>
  <c r="W54" i="17" s="1"/>
  <c r="T55" i="17" a="1"/>
  <c r="T55" i="17" s="1"/>
  <c r="U55" i="17" l="1"/>
  <c r="W55" i="17" s="1"/>
  <c r="X55" i="17"/>
  <c r="T56" i="17" a="1"/>
  <c r="T56" i="17" s="1"/>
  <c r="U56" i="17" l="1"/>
  <c r="W56" i="17" s="1"/>
  <c r="X56" i="17"/>
  <c r="T57" i="17" a="1"/>
  <c r="T57" i="17" s="1"/>
  <c r="U57" i="17" l="1"/>
  <c r="W57" i="17" s="1"/>
  <c r="X57" i="17"/>
  <c r="T58" i="17" a="1"/>
  <c r="T58" i="17" s="1"/>
  <c r="U58" i="17" l="1"/>
  <c r="W58" i="17" s="1"/>
  <c r="X58" i="17"/>
  <c r="T59" i="17" a="1"/>
  <c r="T59" i="17" s="1"/>
  <c r="U59" i="17" l="1"/>
  <c r="W59" i="17" s="1"/>
  <c r="X59" i="17"/>
  <c r="T60" i="17" a="1"/>
  <c r="T60" i="17" s="1"/>
  <c r="U60" i="17" l="1"/>
  <c r="W60" i="17" s="1"/>
  <c r="X60" i="17"/>
  <c r="T61" i="17" a="1"/>
  <c r="T61" i="17" s="1"/>
  <c r="X61" i="17" l="1"/>
  <c r="U61" i="17"/>
  <c r="W61" i="17" s="1"/>
  <c r="T62" i="17" a="1"/>
  <c r="T62" i="17" s="1"/>
  <c r="U62" i="17" l="1"/>
  <c r="W62" i="17" s="1"/>
  <c r="X62" i="17"/>
  <c r="T63" i="17" a="1"/>
  <c r="T63" i="17" s="1"/>
  <c r="U63" i="17" l="1"/>
  <c r="W63" i="17" s="1"/>
  <c r="X63" i="17"/>
  <c r="T64" i="17" a="1"/>
  <c r="T64" i="17" s="1"/>
  <c r="U64" i="17" l="1"/>
  <c r="W64" i="17" s="1"/>
  <c r="X64" i="17"/>
  <c r="T65" i="17" a="1"/>
  <c r="T65" i="17" s="1"/>
  <c r="X65" i="17" l="1"/>
  <c r="U65" i="17"/>
  <c r="W65" i="17" s="1"/>
  <c r="T66" i="17" a="1"/>
  <c r="T66" i="17" s="1"/>
  <c r="U66" i="17" l="1"/>
  <c r="W66" i="17" s="1"/>
  <c r="X66" i="17"/>
  <c r="T67" i="17" a="1"/>
  <c r="T67" i="17" s="1"/>
  <c r="U67" i="17" l="1"/>
  <c r="W67" i="17" s="1"/>
  <c r="X67" i="17"/>
  <c r="T68" i="17" a="1"/>
  <c r="T68" i="17" s="1"/>
  <c r="U68" i="17" l="1"/>
  <c r="W68" i="17" s="1"/>
  <c r="X68" i="17"/>
  <c r="T69" i="17" a="1"/>
  <c r="T69" i="17" s="1"/>
  <c r="X69" i="17" l="1"/>
  <c r="U69" i="17"/>
  <c r="W69" i="17" s="1"/>
  <c r="T70" i="17" a="1"/>
  <c r="T70" i="17" s="1"/>
  <c r="U70" i="17" l="1"/>
  <c r="W70" i="17" s="1"/>
  <c r="X70" i="17"/>
  <c r="T71" i="17" a="1"/>
  <c r="T71" i="17" s="1"/>
  <c r="U71" i="17" l="1"/>
  <c r="W71" i="17" s="1"/>
  <c r="X71" i="17"/>
  <c r="T72" i="17" a="1"/>
  <c r="T72" i="17" s="1"/>
  <c r="X72" i="17" l="1"/>
  <c r="U72" i="17"/>
  <c r="W72" i="17" s="1"/>
  <c r="T73" i="17" a="1"/>
  <c r="T73" i="17" s="1"/>
  <c r="U73" i="17" l="1"/>
  <c r="W73" i="17" s="1"/>
  <c r="X73" i="17"/>
  <c r="T74" i="17" a="1"/>
  <c r="T74" i="17" s="1"/>
  <c r="U74" i="17" l="1"/>
  <c r="W74" i="17" s="1"/>
  <c r="X74" i="17"/>
  <c r="T75" i="17" a="1"/>
  <c r="T75" i="17" s="1"/>
  <c r="U75" i="17" l="1"/>
  <c r="W75" i="17" s="1"/>
  <c r="X75" i="17"/>
  <c r="T76" i="17" a="1"/>
  <c r="T76" i="17" s="1"/>
  <c r="X76" i="17" l="1"/>
  <c r="U76" i="17"/>
  <c r="W76" i="17" s="1"/>
  <c r="T77" i="17" a="1"/>
  <c r="T77" i="17" s="1"/>
  <c r="U77" i="17" l="1"/>
  <c r="W77" i="17" s="1"/>
  <c r="X77" i="17"/>
  <c r="T78" i="17" a="1"/>
  <c r="T78" i="17" s="1"/>
  <c r="U78" i="17" l="1"/>
  <c r="W78" i="17" s="1"/>
  <c r="X78" i="17"/>
  <c r="T79" i="17" a="1"/>
  <c r="T79" i="17" s="1"/>
  <c r="U79" i="17" l="1"/>
  <c r="W79" i="17" s="1"/>
  <c r="X79" i="17"/>
  <c r="T80" i="17" a="1"/>
  <c r="T80" i="17" s="1"/>
  <c r="U80" i="17" l="1"/>
  <c r="W80" i="17" s="1"/>
  <c r="X80" i="17"/>
  <c r="T81" i="17" a="1"/>
  <c r="T81" i="17" s="1"/>
  <c r="U81" i="17" l="1"/>
  <c r="W81" i="17" s="1"/>
  <c r="X81" i="17"/>
  <c r="T82" i="17" a="1"/>
  <c r="T82" i="17" s="1"/>
  <c r="U82" i="17" l="1"/>
  <c r="W82" i="17" s="1"/>
  <c r="X82" i="17"/>
  <c r="T83" i="17" a="1"/>
  <c r="T83" i="17" s="1"/>
  <c r="X83" i="17" l="1"/>
  <c r="U83" i="17"/>
  <c r="W83" i="17" s="1"/>
  <c r="T84" i="17" a="1"/>
  <c r="T84" i="17" s="1"/>
  <c r="U84" i="17" l="1"/>
  <c r="W84" i="17" s="1"/>
  <c r="X84" i="17"/>
  <c r="T85" i="17" a="1"/>
  <c r="T85" i="17" s="1"/>
  <c r="U85" i="17" l="1"/>
  <c r="W85" i="17" s="1"/>
  <c r="X85" i="17"/>
  <c r="T86" i="17" a="1"/>
  <c r="T86" i="17" s="1"/>
  <c r="U86" i="17" l="1"/>
  <c r="W86" i="17" s="1"/>
  <c r="X86" i="17"/>
  <c r="T87" i="17" a="1"/>
  <c r="T87" i="17" s="1"/>
  <c r="X87" i="17" l="1"/>
  <c r="U87" i="17"/>
  <c r="W87" i="17" s="1"/>
  <c r="T88" i="17" a="1"/>
  <c r="T88" i="17" s="1"/>
  <c r="U88" i="17" l="1"/>
  <c r="W88" i="17" s="1"/>
  <c r="X88" i="17"/>
  <c r="T89" i="17" a="1"/>
  <c r="T89" i="17" s="1"/>
  <c r="U89" i="17" l="1"/>
  <c r="W89" i="17" s="1"/>
  <c r="X89" i="17"/>
  <c r="T90" i="17" a="1"/>
  <c r="T90" i="17" s="1"/>
  <c r="U90" i="17" l="1"/>
  <c r="W90" i="17" s="1"/>
  <c r="X90" i="17"/>
  <c r="T91" i="17" a="1"/>
  <c r="T91" i="17" s="1"/>
  <c r="U91" i="17" l="1"/>
  <c r="W91" i="17" s="1"/>
  <c r="X91" i="17"/>
  <c r="T92" i="17" a="1"/>
  <c r="T92" i="17" s="1"/>
  <c r="U92" i="17" l="1"/>
  <c r="W92" i="17" s="1"/>
  <c r="X92" i="17"/>
  <c r="T93" i="17" a="1"/>
  <c r="T93" i="17" s="1"/>
  <c r="U93" i="17" l="1"/>
  <c r="W93" i="17" s="1"/>
  <c r="X93" i="17"/>
  <c r="T94" i="17" a="1"/>
  <c r="T94" i="17" s="1"/>
  <c r="X94" i="17" l="1"/>
  <c r="U94" i="17"/>
  <c r="W94" i="17" s="1"/>
  <c r="T95" i="17" a="1"/>
  <c r="T95" i="17" s="1"/>
  <c r="U95" i="17" l="1"/>
  <c r="W95" i="17" s="1"/>
  <c r="X95" i="17"/>
  <c r="T96" i="17" a="1"/>
  <c r="T96" i="17" s="1"/>
  <c r="U96" i="17" l="1"/>
  <c r="W96" i="17" s="1"/>
  <c r="X96" i="17"/>
  <c r="T97" i="17" a="1"/>
  <c r="T97" i="17" s="1"/>
  <c r="U97" i="17" l="1"/>
  <c r="W97" i="17" s="1"/>
  <c r="X97" i="17"/>
  <c r="T98" i="17" a="1"/>
  <c r="T98" i="17" s="1"/>
  <c r="X98" i="17" l="1"/>
  <c r="U98" i="17"/>
  <c r="W98" i="17" s="1"/>
  <c r="T99" i="17" a="1"/>
  <c r="T99" i="17" s="1"/>
  <c r="X99" i="17" l="1"/>
  <c r="U99" i="17"/>
  <c r="W99" i="17" s="1"/>
  <c r="T100" i="17" a="1"/>
  <c r="T100" i="17" s="1"/>
  <c r="U100" i="17" l="1"/>
  <c r="W100" i="17" s="1"/>
  <c r="X100" i="17"/>
  <c r="T101" i="17" a="1"/>
  <c r="T101" i="17" s="1"/>
  <c r="U101" i="17" l="1"/>
  <c r="W101" i="17" s="1"/>
  <c r="X101" i="17"/>
  <c r="T102" i="17" a="1"/>
  <c r="T102" i="17" s="1"/>
  <c r="U102" i="17" l="1"/>
  <c r="W102" i="17" s="1"/>
  <c r="X102" i="17"/>
  <c r="T103" i="17" a="1"/>
  <c r="T103" i="17" s="1"/>
  <c r="U103" i="17" l="1"/>
  <c r="W103" i="17" s="1"/>
  <c r="X103" i="17"/>
  <c r="T104" i="17" a="1"/>
  <c r="T104" i="17" s="1"/>
  <c r="U104" i="17" l="1"/>
  <c r="W104" i="17" s="1"/>
  <c r="X104" i="17"/>
  <c r="T105" i="17" a="1"/>
  <c r="T105" i="17" s="1"/>
  <c r="X105" i="17" l="1"/>
  <c r="U105" i="17"/>
  <c r="W105" i="17" s="1"/>
  <c r="T106" i="17" a="1"/>
  <c r="T106" i="17" s="1"/>
  <c r="U106" i="17" l="1"/>
  <c r="W106" i="17" s="1"/>
  <c r="X106" i="17"/>
  <c r="T107" i="17" a="1"/>
  <c r="T107" i="17" s="1"/>
  <c r="U107" i="17" l="1"/>
  <c r="W107" i="17" s="1"/>
  <c r="X107" i="17"/>
  <c r="T108" i="17" a="1"/>
  <c r="T108" i="17" s="1"/>
  <c r="U108" i="17" l="1"/>
  <c r="W108" i="17" s="1"/>
  <c r="X108" i="17"/>
  <c r="T109" i="17" a="1"/>
  <c r="T109" i="17" s="1"/>
  <c r="X109" i="17" l="1"/>
  <c r="U109" i="17"/>
  <c r="W109" i="17" s="1"/>
  <c r="T110" i="17" a="1"/>
  <c r="T110" i="17" s="1"/>
  <c r="U110" i="17" l="1"/>
  <c r="W110" i="17" s="1"/>
  <c r="X110" i="17"/>
  <c r="T111" i="17" a="1"/>
  <c r="T111" i="17" s="1"/>
  <c r="U111" i="17" l="1"/>
  <c r="W111" i="17" s="1"/>
  <c r="X111" i="17"/>
  <c r="T112" i="17" a="1"/>
  <c r="T112" i="17" s="1"/>
  <c r="U112" i="17" l="1"/>
  <c r="W112" i="17" s="1"/>
  <c r="X112" i="17"/>
  <c r="T113" i="17" a="1"/>
  <c r="T113" i="17" s="1"/>
  <c r="X113" i="17" l="1"/>
  <c r="U113" i="17"/>
  <c r="W113" i="17" s="1"/>
  <c r="T114" i="17" a="1"/>
  <c r="T114" i="17" s="1"/>
  <c r="U114" i="17" l="1"/>
  <c r="W114" i="17" s="1"/>
  <c r="X114" i="17"/>
  <c r="T115" i="17" a="1"/>
  <c r="T115" i="17" s="1"/>
  <c r="U115" i="17" l="1"/>
  <c r="W115" i="17" s="1"/>
  <c r="X115" i="17"/>
  <c r="T116" i="17" a="1"/>
  <c r="T116" i="17" s="1"/>
  <c r="X116" i="17" l="1"/>
  <c r="U116" i="17"/>
  <c r="W116" i="17" s="1"/>
  <c r="T117" i="17" a="1"/>
  <c r="T117" i="17" s="1"/>
  <c r="U117" i="17" l="1"/>
  <c r="W117" i="17" s="1"/>
  <c r="X117" i="17"/>
  <c r="T118" i="17" a="1"/>
  <c r="T118" i="17" s="1"/>
  <c r="U118" i="17" l="1"/>
  <c r="W118" i="17" s="1"/>
  <c r="X118" i="17"/>
  <c r="T119" i="17" a="1"/>
  <c r="T119" i="17" s="1"/>
  <c r="U119" i="17" l="1"/>
  <c r="W119" i="17" s="1"/>
  <c r="X119" i="17"/>
  <c r="T120" i="17" a="1"/>
  <c r="T120" i="17" s="1"/>
  <c r="X120" i="17" l="1"/>
  <c r="U120" i="17"/>
  <c r="W120" i="17" s="1"/>
  <c r="T121" i="17" a="1"/>
  <c r="T121" i="17" s="1"/>
  <c r="U121" i="17" l="1"/>
  <c r="W121" i="17" s="1"/>
  <c r="X121" i="17"/>
  <c r="T122" i="17" a="1"/>
  <c r="T122" i="17" s="1"/>
  <c r="U122" i="17" l="1"/>
  <c r="W122" i="17" s="1"/>
  <c r="X122" i="17"/>
  <c r="T123" i="17" a="1"/>
  <c r="T123" i="17" s="1"/>
  <c r="U123" i="17" l="1"/>
  <c r="W123" i="17" s="1"/>
  <c r="X123" i="17"/>
  <c r="T124" i="17" a="1"/>
  <c r="T124" i="17" s="1"/>
  <c r="U124" i="17" l="1"/>
  <c r="W124" i="17" s="1"/>
  <c r="X124" i="17"/>
  <c r="T125" i="17" a="1"/>
  <c r="T125" i="17" s="1"/>
  <c r="U125" i="17" l="1"/>
  <c r="W125" i="17" s="1"/>
  <c r="X125" i="17"/>
  <c r="T126" i="17" a="1"/>
  <c r="T126" i="17" s="1"/>
  <c r="U126" i="17" l="1"/>
  <c r="W126" i="17" s="1"/>
  <c r="X126" i="17"/>
  <c r="T127" i="17" a="1"/>
  <c r="T127" i="17" s="1"/>
  <c r="X127" i="17" l="1"/>
  <c r="U127" i="17"/>
  <c r="W127" i="17" s="1"/>
  <c r="T128" i="17" a="1"/>
  <c r="T128" i="17" s="1"/>
  <c r="U128" i="17" l="1"/>
  <c r="W128" i="17" s="1"/>
  <c r="X128" i="17"/>
  <c r="T129" i="17" a="1"/>
  <c r="T129" i="17" s="1"/>
  <c r="U129" i="17" l="1"/>
  <c r="W129" i="17" s="1"/>
  <c r="X129" i="17"/>
  <c r="T130" i="17" a="1"/>
  <c r="T130" i="17" s="1"/>
  <c r="U130" i="17" l="1"/>
  <c r="W130" i="17" s="1"/>
  <c r="X130" i="17"/>
  <c r="T131" i="17" a="1"/>
  <c r="T131" i="17" s="1"/>
  <c r="X131" i="17" l="1"/>
  <c r="U131" i="17"/>
  <c r="W131" i="17" s="1"/>
  <c r="T132" i="17" a="1"/>
  <c r="T132" i="17" s="1"/>
  <c r="U132" i="17" l="1"/>
  <c r="W132" i="17" s="1"/>
  <c r="X132" i="17"/>
  <c r="T133" i="17" a="1"/>
  <c r="T133" i="17" s="1"/>
  <c r="U133" i="17" l="1"/>
  <c r="W133" i="17" s="1"/>
  <c r="X133" i="17"/>
  <c r="T134" i="17" a="1"/>
  <c r="T134" i="17" s="1"/>
  <c r="U134" i="17" l="1"/>
  <c r="W134" i="17" s="1"/>
  <c r="X134" i="17"/>
  <c r="T135" i="17" a="1"/>
  <c r="T135" i="17" s="1"/>
  <c r="U135" i="17" l="1"/>
  <c r="W135" i="17" s="1"/>
  <c r="X135" i="17"/>
  <c r="T136" i="17" a="1"/>
  <c r="T136" i="17" s="1"/>
  <c r="U136" i="17" l="1"/>
  <c r="W136" i="17" s="1"/>
  <c r="X136" i="17"/>
  <c r="T137" i="17" a="1"/>
  <c r="T137" i="17" s="1"/>
  <c r="U137" i="17" l="1"/>
  <c r="W137" i="17" s="1"/>
  <c r="X137" i="17"/>
  <c r="T138" i="17" a="1"/>
  <c r="T138" i="17" s="1"/>
  <c r="X138" i="17" l="1"/>
  <c r="U138" i="17"/>
  <c r="W138" i="17" s="1"/>
  <c r="T139" i="17" a="1"/>
  <c r="T139" i="17" s="1"/>
  <c r="U139" i="17" l="1"/>
  <c r="W139" i="17" s="1"/>
  <c r="X139" i="17"/>
  <c r="T140" i="17" a="1"/>
  <c r="T140" i="17" s="1"/>
  <c r="U140" i="17" l="1"/>
  <c r="W140" i="17" s="1"/>
  <c r="X140" i="17"/>
  <c r="T141" i="17" a="1"/>
  <c r="T141" i="17" s="1"/>
  <c r="U141" i="17" l="1"/>
  <c r="W141" i="17" s="1"/>
  <c r="X141" i="17"/>
  <c r="T142" i="17" a="1"/>
  <c r="T142" i="17" s="1"/>
  <c r="X142" i="17" l="1"/>
  <c r="U142" i="17"/>
  <c r="W142" i="17" s="1"/>
  <c r="T143" i="17" a="1"/>
  <c r="T143" i="17" s="1"/>
  <c r="U143" i="17" l="1"/>
  <c r="W143" i="17" s="1"/>
  <c r="X143" i="17"/>
  <c r="T144" i="17" a="1"/>
  <c r="T144" i="17" s="1"/>
  <c r="U144" i="17" l="1"/>
  <c r="W144" i="17" s="1"/>
  <c r="X144" i="17"/>
  <c r="T145" i="17" a="1"/>
  <c r="T145" i="17" s="1"/>
  <c r="U145" i="17" l="1"/>
  <c r="W145" i="17" s="1"/>
  <c r="X145" i="17"/>
  <c r="T146" i="17" a="1"/>
  <c r="T146" i="17" s="1"/>
  <c r="U146" i="17" l="1"/>
  <c r="W146" i="17" s="1"/>
  <c r="X146" i="17"/>
  <c r="T147" i="17" a="1"/>
  <c r="T147" i="17" s="1"/>
  <c r="U147" i="17" l="1"/>
  <c r="W147" i="17" s="1"/>
  <c r="X147" i="17"/>
  <c r="T148" i="17" a="1"/>
  <c r="T148" i="17" s="1"/>
  <c r="U148" i="17" l="1"/>
  <c r="W148" i="17" s="1"/>
  <c r="X148" i="17"/>
  <c r="T149" i="17" a="1"/>
  <c r="T149" i="17" s="1"/>
  <c r="X149" i="17" l="1"/>
  <c r="U149" i="17"/>
  <c r="W149" i="17" s="1"/>
  <c r="T150" i="17" a="1"/>
  <c r="T150" i="17" s="1"/>
  <c r="U150" i="17" l="1"/>
  <c r="W150" i="17" s="1"/>
  <c r="X150" i="17"/>
  <c r="T151" i="17" a="1"/>
  <c r="T151" i="17" s="1"/>
  <c r="U151" i="17" l="1"/>
  <c r="W151" i="17" s="1"/>
  <c r="X151" i="17"/>
  <c r="T152" i="17" a="1"/>
  <c r="T152" i="17" s="1"/>
  <c r="U152" i="17" l="1"/>
  <c r="W152" i="17" s="1"/>
  <c r="X152" i="17"/>
  <c r="T153" i="17" a="1"/>
  <c r="T153" i="17" s="1"/>
  <c r="X153" i="17" l="1"/>
  <c r="U153" i="17"/>
  <c r="W153" i="17" s="1"/>
  <c r="T154" i="17" a="1"/>
  <c r="T154" i="17" s="1"/>
  <c r="U154" i="17" l="1"/>
  <c r="W154" i="17" s="1"/>
  <c r="X154" i="17"/>
  <c r="T155" i="17" a="1"/>
  <c r="T155" i="17" s="1"/>
  <c r="U155" i="17" l="1"/>
  <c r="W155" i="17" s="1"/>
  <c r="X155" i="17"/>
  <c r="T156" i="17" a="1"/>
  <c r="T156" i="17" s="1"/>
  <c r="U156" i="17" l="1"/>
  <c r="W156" i="17" s="1"/>
  <c r="X156" i="17"/>
  <c r="T157" i="17" a="1"/>
  <c r="T157" i="17" s="1"/>
  <c r="U157" i="17" l="1"/>
  <c r="W157" i="17" s="1"/>
  <c r="X157" i="17"/>
  <c r="T158" i="17" a="1"/>
  <c r="T158" i="17" s="1"/>
  <c r="U158" i="17" l="1"/>
  <c r="W158" i="17" s="1"/>
  <c r="X158" i="17"/>
  <c r="T159" i="17" a="1"/>
  <c r="T159" i="17" s="1"/>
  <c r="U159" i="17" l="1"/>
  <c r="W159" i="17" s="1"/>
  <c r="X159" i="17"/>
  <c r="T160" i="17" a="1"/>
  <c r="T160" i="17" s="1"/>
  <c r="X160" i="17" l="1"/>
  <c r="U160" i="17"/>
  <c r="W160" i="17" s="1"/>
  <c r="T161" i="17" a="1"/>
  <c r="T161" i="17" s="1"/>
  <c r="U161" i="17" l="1"/>
  <c r="W161" i="17" s="1"/>
  <c r="X161" i="17"/>
  <c r="T162" i="17" a="1"/>
  <c r="T162" i="17" s="1"/>
  <c r="U162" i="17" l="1"/>
  <c r="W162" i="17" s="1"/>
  <c r="X162" i="17"/>
  <c r="T163" i="17" a="1"/>
  <c r="T163" i="17" s="1"/>
  <c r="U163" i="17" l="1"/>
  <c r="W163" i="17" s="1"/>
  <c r="X163" i="17"/>
  <c r="T164" i="17" a="1"/>
  <c r="T164" i="17" s="1"/>
  <c r="X164" i="17" l="1"/>
  <c r="U164" i="17"/>
  <c r="W164" i="17" s="1"/>
  <c r="T165" i="17" a="1"/>
  <c r="T165" i="17" s="1"/>
  <c r="U165" i="17" l="1"/>
  <c r="W165" i="17" s="1"/>
  <c r="X165" i="17"/>
  <c r="T166" i="17" a="1"/>
  <c r="T166" i="17" s="1"/>
  <c r="U166" i="17" l="1"/>
  <c r="W166" i="17" s="1"/>
  <c r="X166" i="17"/>
  <c r="T167" i="17" a="1"/>
  <c r="T167" i="17" s="1"/>
  <c r="U167" i="17" l="1"/>
  <c r="W167" i="17" s="1"/>
  <c r="X167" i="17"/>
  <c r="T168" i="17" a="1"/>
  <c r="T168" i="17" s="1"/>
  <c r="X168" i="17" l="1"/>
  <c r="U168" i="17"/>
  <c r="W168" i="17" s="1"/>
  <c r="T169" i="17" a="1"/>
  <c r="T169" i="17" s="1"/>
  <c r="U169" i="17" l="1"/>
  <c r="W169" i="17" s="1"/>
  <c r="X169" i="17"/>
  <c r="T170" i="17" a="1"/>
  <c r="T170" i="17" s="1"/>
  <c r="U170" i="17" l="1"/>
  <c r="W170" i="17" s="1"/>
  <c r="X170" i="17"/>
  <c r="T171" i="17" a="1"/>
  <c r="T171" i="17" s="1"/>
  <c r="X171" i="17" l="1"/>
  <c r="U171" i="17"/>
  <c r="W171" i="17" s="1"/>
  <c r="T172" i="17" a="1"/>
  <c r="T172" i="17" s="1"/>
  <c r="U172" i="17" l="1"/>
  <c r="W172" i="17" s="1"/>
  <c r="X172" i="17"/>
  <c r="T173" i="17" a="1"/>
  <c r="T173" i="17" s="1"/>
  <c r="U173" i="17" l="1"/>
  <c r="W173" i="17" s="1"/>
  <c r="X173" i="17"/>
  <c r="T174" i="17" a="1"/>
  <c r="T174" i="17" s="1"/>
  <c r="U174" i="17" l="1"/>
  <c r="W174" i="17" s="1"/>
  <c r="X174" i="17"/>
  <c r="T175" i="17" a="1"/>
  <c r="T175" i="17" s="1"/>
  <c r="X175" i="17" l="1"/>
  <c r="U175" i="17"/>
  <c r="W175" i="17" s="1"/>
  <c r="T176" i="17" a="1"/>
  <c r="T176" i="17" s="1"/>
  <c r="U176" i="17" l="1"/>
  <c r="W176" i="17" s="1"/>
  <c r="X176" i="17"/>
  <c r="T177" i="17" a="1"/>
  <c r="T177" i="17" s="1"/>
  <c r="U177" i="17" l="1"/>
  <c r="W177" i="17" s="1"/>
  <c r="X177" i="17"/>
  <c r="T178" i="17" a="1"/>
  <c r="T178" i="17" s="1"/>
  <c r="U178" i="17" l="1"/>
  <c r="W178" i="17" s="1"/>
  <c r="X178" i="17"/>
  <c r="T179" i="17" a="1"/>
  <c r="T179" i="17" s="1"/>
  <c r="U179" i="17" l="1"/>
  <c r="W179" i="17" s="1"/>
  <c r="X179" i="17"/>
  <c r="T180" i="17" a="1"/>
  <c r="T180" i="17" s="1"/>
  <c r="U180" i="17" l="1"/>
  <c r="W180" i="17" s="1"/>
  <c r="X180" i="17"/>
  <c r="T181" i="17" a="1"/>
  <c r="T181" i="17" s="1"/>
  <c r="U181" i="17" l="1"/>
  <c r="W181" i="17" s="1"/>
  <c r="X181" i="17"/>
  <c r="T182" i="17" a="1"/>
  <c r="T182" i="17" s="1"/>
  <c r="X182" i="17" l="1"/>
  <c r="U182" i="17"/>
  <c r="W182" i="17" s="1"/>
  <c r="T183" i="17" a="1"/>
  <c r="T183" i="17" s="1"/>
  <c r="U183" i="17" l="1"/>
  <c r="W183" i="17" s="1"/>
  <c r="X183" i="17"/>
  <c r="T184" i="17" a="1"/>
  <c r="T184" i="17" s="1"/>
  <c r="U184" i="17" l="1"/>
  <c r="W184" i="17" s="1"/>
  <c r="X184" i="17"/>
  <c r="T185" i="17" a="1"/>
  <c r="T185" i="17" s="1"/>
  <c r="U185" i="17" l="1"/>
  <c r="W185" i="17" s="1"/>
  <c r="X185" i="17"/>
  <c r="T186" i="17" a="1"/>
  <c r="T186" i="17" s="1"/>
  <c r="X186" i="17" l="1"/>
  <c r="U186" i="17"/>
  <c r="W186" i="17" s="1"/>
  <c r="T187" i="17" a="1"/>
  <c r="T187" i="17" s="1"/>
  <c r="U187" i="17" l="1"/>
  <c r="W187" i="17" s="1"/>
  <c r="X187" i="17"/>
  <c r="T188" i="17" a="1"/>
  <c r="T188" i="17" s="1"/>
  <c r="U188" i="17" l="1"/>
  <c r="W188" i="17" s="1"/>
  <c r="X188" i="17"/>
  <c r="T189" i="17" a="1"/>
  <c r="T189" i="17" s="1"/>
  <c r="U189" i="17" l="1"/>
  <c r="W189" i="17" s="1"/>
  <c r="X189" i="17"/>
  <c r="T190" i="17" a="1"/>
  <c r="T190" i="17" s="1"/>
  <c r="U190" i="17" l="1"/>
  <c r="W190" i="17" s="1"/>
  <c r="X190" i="17"/>
  <c r="T191" i="17" a="1"/>
  <c r="T191" i="17" s="1"/>
  <c r="U191" i="17" l="1"/>
  <c r="W191" i="17" s="1"/>
  <c r="X191" i="17"/>
  <c r="T192" i="17" a="1"/>
  <c r="T192" i="17" s="1"/>
  <c r="U192" i="17" l="1"/>
  <c r="W192" i="17" s="1"/>
  <c r="X192" i="17"/>
  <c r="T193" i="17" a="1"/>
  <c r="T193" i="17" s="1"/>
  <c r="X193" i="17" l="1"/>
  <c r="U193" i="17"/>
  <c r="W193" i="17" s="1"/>
  <c r="T194" i="17" a="1"/>
  <c r="T194" i="17" s="1"/>
  <c r="U194" i="17" l="1"/>
  <c r="W194" i="17" s="1"/>
  <c r="X194" i="17"/>
  <c r="T195" i="17" a="1"/>
  <c r="T195" i="17" s="1"/>
  <c r="U195" i="17" l="1"/>
  <c r="W195" i="17" s="1"/>
  <c r="X195" i="17"/>
  <c r="T196" i="17" a="1"/>
  <c r="T196" i="17" s="1"/>
  <c r="U196" i="17" l="1"/>
  <c r="W196" i="17" s="1"/>
  <c r="X196" i="17"/>
  <c r="T197" i="17" a="1"/>
  <c r="T197" i="17" s="1"/>
  <c r="X197" i="17" l="1"/>
  <c r="U197" i="17"/>
  <c r="W197" i="17" s="1"/>
  <c r="T198" i="17" a="1"/>
  <c r="T198" i="17" s="1"/>
  <c r="U198" i="17" l="1"/>
  <c r="W198" i="17" s="1"/>
  <c r="X198" i="17"/>
  <c r="T199" i="17" a="1"/>
  <c r="T199" i="17" s="1"/>
  <c r="U199" i="17" l="1"/>
  <c r="W199" i="17" s="1"/>
  <c r="X199" i="17"/>
  <c r="T200" i="17" a="1"/>
  <c r="T200" i="17" s="1"/>
  <c r="U200" i="17" l="1"/>
  <c r="W200" i="17" s="1"/>
  <c r="X200" i="17"/>
  <c r="T201" i="17" a="1"/>
  <c r="T201" i="17" s="1"/>
  <c r="U201" i="17" l="1"/>
  <c r="W10" i="17" s="1"/>
  <c r="X201" i="17"/>
  <c r="T202" i="17" a="1"/>
  <c r="T202" i="17" s="1"/>
  <c r="U202" i="17" l="1"/>
  <c r="T203" i="17" a="1"/>
  <c r="T203" i="17" s="1"/>
  <c r="W201" i="17"/>
  <c r="W6" i="17"/>
  <c r="W4" i="17"/>
  <c r="W5" i="17"/>
  <c r="W3" i="17"/>
  <c r="W7" i="17"/>
  <c r="W8" i="17"/>
  <c r="W13" i="17"/>
  <c r="W9" i="17"/>
  <c r="W15" i="17"/>
  <c r="W18" i="17"/>
  <c r="W12" i="17"/>
  <c r="W14" i="17"/>
  <c r="W17" i="17"/>
  <c r="W19" i="17"/>
  <c r="W20" i="17"/>
  <c r="W22" i="17"/>
  <c r="W26" i="17"/>
  <c r="W21" i="17"/>
  <c r="W24" i="17"/>
  <c r="W23" i="17"/>
  <c r="W25" i="17"/>
  <c r="W28" i="17"/>
  <c r="W27" i="17"/>
  <c r="W30" i="17"/>
  <c r="W29" i="17"/>
  <c r="W31" i="17"/>
  <c r="W32" i="17"/>
  <c r="W33" i="17"/>
  <c r="W34" i="17"/>
  <c r="W35" i="17"/>
  <c r="W36" i="17"/>
  <c r="W37" i="17"/>
  <c r="W38" i="17"/>
  <c r="W39" i="17"/>
  <c r="W40" i="17"/>
  <c r="W41" i="17"/>
  <c r="W42" i="17"/>
  <c r="AA3" i="17" l="1"/>
  <c r="AC3" i="17" s="1"/>
  <c r="AA24" i="17"/>
  <c r="AA193" i="17"/>
  <c r="AA138" i="17"/>
  <c r="AA167" i="17"/>
  <c r="AA133" i="17"/>
  <c r="AA162" i="17"/>
  <c r="AA142" i="17"/>
  <c r="AA104" i="17"/>
  <c r="AA194" i="17"/>
  <c r="AA27" i="17"/>
  <c r="AA10" i="17"/>
  <c r="AA85" i="17"/>
  <c r="AA18" i="17"/>
  <c r="AA144" i="17"/>
  <c r="AA88" i="17"/>
  <c r="AA38" i="17"/>
  <c r="AA141" i="17"/>
  <c r="AA152" i="17"/>
  <c r="AA157" i="17"/>
  <c r="AA75" i="17"/>
  <c r="AA190" i="17"/>
  <c r="AA196" i="17"/>
  <c r="AA77" i="17"/>
  <c r="AA59" i="17"/>
  <c r="AA169" i="17"/>
  <c r="AA45" i="17"/>
  <c r="AA46" i="17"/>
  <c r="AA153" i="17"/>
  <c r="AA9" i="17"/>
  <c r="AA118" i="17"/>
  <c r="AA81" i="17"/>
  <c r="AA189" i="17"/>
  <c r="AA20" i="17"/>
  <c r="AA161" i="17"/>
  <c r="AA4" i="17"/>
  <c r="AA13" i="17"/>
  <c r="AB13" i="17" s="1"/>
  <c r="AA163" i="17"/>
  <c r="AA147" i="17"/>
  <c r="AA150" i="17"/>
  <c r="AA61" i="17"/>
  <c r="AA111" i="17"/>
  <c r="AA184" i="17"/>
  <c r="AA108" i="17"/>
  <c r="AA173" i="17"/>
  <c r="AA28" i="17"/>
  <c r="AA172" i="17"/>
  <c r="AA40" i="17"/>
  <c r="AA114" i="17"/>
  <c r="AA156" i="17"/>
  <c r="AA110" i="17"/>
  <c r="AA100" i="17"/>
  <c r="AA41" i="17"/>
  <c r="AA11" i="17"/>
  <c r="AA191" i="17"/>
  <c r="AA201" i="17"/>
  <c r="AA54" i="17"/>
  <c r="AA35" i="17"/>
  <c r="AA115" i="17"/>
  <c r="AA188" i="17"/>
  <c r="AA26" i="17"/>
  <c r="AA137" i="17"/>
  <c r="AA16" i="17"/>
  <c r="AA187" i="17"/>
  <c r="AA140" i="17"/>
  <c r="AA95" i="17"/>
  <c r="AA91" i="17"/>
  <c r="AA42" i="17"/>
  <c r="AA33" i="17"/>
  <c r="AB33" i="17" s="1"/>
  <c r="AA148" i="17"/>
  <c r="AA120" i="17"/>
  <c r="AA25" i="17"/>
  <c r="AA94" i="17"/>
  <c r="AA79" i="17"/>
  <c r="AA151" i="17"/>
  <c r="AA99" i="17"/>
  <c r="AA87" i="17"/>
  <c r="AA23" i="17"/>
  <c r="AA136" i="17"/>
  <c r="AA139" i="17"/>
  <c r="AA7" i="17"/>
  <c r="AA86" i="17"/>
  <c r="AA199" i="17"/>
  <c r="AA109" i="17"/>
  <c r="AA39" i="17"/>
  <c r="AA119" i="17"/>
  <c r="AA37" i="17"/>
  <c r="AA52" i="17"/>
  <c r="AA117" i="17"/>
  <c r="AA128" i="17"/>
  <c r="AA69" i="17"/>
  <c r="AA168" i="17"/>
  <c r="AA135" i="17"/>
  <c r="AA89" i="17"/>
  <c r="AA146" i="17"/>
  <c r="AA200" i="17"/>
  <c r="AA160" i="17"/>
  <c r="AA6" i="17"/>
  <c r="AA155" i="17"/>
  <c r="AA12" i="17"/>
  <c r="AA93" i="17"/>
  <c r="AA176" i="17"/>
  <c r="AA106" i="17"/>
  <c r="AA30" i="17"/>
  <c r="AA178" i="17"/>
  <c r="AA5" i="17"/>
  <c r="AA96" i="17"/>
  <c r="AA186" i="17"/>
  <c r="AA98" i="17"/>
  <c r="AA66" i="17"/>
  <c r="AA62" i="17"/>
  <c r="AA67" i="17"/>
  <c r="AA165" i="17"/>
  <c r="AA182" i="17"/>
  <c r="AA92" i="17"/>
  <c r="AA166" i="17"/>
  <c r="AA123" i="17"/>
  <c r="AA8" i="17"/>
  <c r="AA48" i="17"/>
  <c r="AA19" i="17"/>
  <c r="AB19" i="17" s="1"/>
  <c r="AA122" i="17"/>
  <c r="AA55" i="17"/>
  <c r="AA50" i="17"/>
  <c r="AA15" i="17"/>
  <c r="AB15" i="17" s="1"/>
  <c r="AA134" i="17"/>
  <c r="AA58" i="17"/>
  <c r="AA22" i="17"/>
  <c r="AA56" i="17"/>
  <c r="AA36" i="17"/>
  <c r="AA129" i="17"/>
  <c r="AA171" i="17"/>
  <c r="AA181" i="17"/>
  <c r="AA34" i="17"/>
  <c r="AA29" i="17"/>
  <c r="AA65" i="17"/>
  <c r="AA80" i="17"/>
  <c r="AA132" i="17"/>
  <c r="AA74" i="17"/>
  <c r="AA192" i="17"/>
  <c r="AA143" i="17"/>
  <c r="AA70" i="17"/>
  <c r="AA180" i="17"/>
  <c r="AA107" i="17"/>
  <c r="AA97" i="17"/>
  <c r="AA170" i="17"/>
  <c r="AA197" i="17"/>
  <c r="AA49" i="17"/>
  <c r="AA17" i="17"/>
  <c r="AB17" i="17" s="1"/>
  <c r="AA149" i="17"/>
  <c r="AA73" i="17"/>
  <c r="AA126" i="17"/>
  <c r="AA71" i="17"/>
  <c r="AA125" i="17"/>
  <c r="AA121" i="17"/>
  <c r="AA198" i="17"/>
  <c r="AA82" i="17"/>
  <c r="AA113" i="17"/>
  <c r="AA154" i="17"/>
  <c r="AA83" i="17"/>
  <c r="AA103" i="17"/>
  <c r="AA21" i="17"/>
  <c r="AA177" i="17"/>
  <c r="AA116" i="17"/>
  <c r="AA127" i="17"/>
  <c r="AA64" i="17"/>
  <c r="AA53" i="17"/>
  <c r="AA101" i="17"/>
  <c r="AA63" i="17"/>
  <c r="AA84" i="17"/>
  <c r="AA112" i="17"/>
  <c r="AA158" i="17"/>
  <c r="AA105" i="17"/>
  <c r="AA90" i="17"/>
  <c r="AA31" i="17"/>
  <c r="AA72" i="17"/>
  <c r="AA68" i="17"/>
  <c r="AA102" i="17"/>
  <c r="AA60" i="17"/>
  <c r="AA174" i="17"/>
  <c r="AA78" i="17"/>
  <c r="AA43" i="17"/>
  <c r="AA145" i="17"/>
  <c r="AA179" i="17"/>
  <c r="AA44" i="17"/>
  <c r="AA130" i="17"/>
  <c r="AA164" i="17"/>
  <c r="AA175" i="17"/>
  <c r="AA76" i="17"/>
  <c r="AA32" i="17"/>
  <c r="AA51" i="17"/>
  <c r="AA185" i="17"/>
  <c r="AA131" i="17"/>
  <c r="AA124" i="17"/>
  <c r="AA14" i="17"/>
  <c r="AA47" i="17"/>
  <c r="AA195" i="17"/>
  <c r="AA159" i="17"/>
  <c r="AA183" i="17"/>
  <c r="AA57" i="17"/>
  <c r="U203" i="17"/>
  <c r="T204" i="17" a="1"/>
  <c r="T204" i="17" s="1"/>
  <c r="AC22" i="17" l="1"/>
  <c r="AB22" i="17"/>
  <c r="AC26" i="17"/>
  <c r="AC23" i="17"/>
  <c r="AB23" i="17"/>
  <c r="AC20" i="17"/>
  <c r="AB20" i="17"/>
  <c r="AC27" i="17"/>
  <c r="AC14" i="17"/>
  <c r="AB14" i="17"/>
  <c r="AC21" i="17"/>
  <c r="AB21" i="17"/>
  <c r="AC25" i="17"/>
  <c r="AC30" i="17"/>
  <c r="AC7" i="17"/>
  <c r="AC29" i="17"/>
  <c r="AC28" i="17"/>
  <c r="AC24" i="17"/>
  <c r="AB57" i="17"/>
  <c r="AC57" i="17"/>
  <c r="AC98" i="17"/>
  <c r="AB98" i="17"/>
  <c r="AB37" i="17"/>
  <c r="AC37" i="17"/>
  <c r="AC140" i="17"/>
  <c r="AB140" i="17"/>
  <c r="AB184" i="17"/>
  <c r="AC184" i="17"/>
  <c r="AB75" i="17"/>
  <c r="AC75" i="17"/>
  <c r="AC147" i="17"/>
  <c r="AB147" i="17"/>
  <c r="AB38" i="17"/>
  <c r="AC38" i="17"/>
  <c r="AC196" i="17"/>
  <c r="AB196" i="17"/>
  <c r="AB178" i="17"/>
  <c r="AC178" i="17"/>
  <c r="AC197" i="17"/>
  <c r="AB197" i="17"/>
  <c r="AB176" i="17"/>
  <c r="AC176" i="17"/>
  <c r="AC139" i="17"/>
  <c r="AB139" i="17"/>
  <c r="AC35" i="17"/>
  <c r="AB35" i="17"/>
  <c r="AC4" i="17"/>
  <c r="AB4" i="17"/>
  <c r="AC18" i="17"/>
  <c r="AB18" i="17"/>
  <c r="AC82" i="17"/>
  <c r="AB82" i="17"/>
  <c r="AC149" i="17"/>
  <c r="AB149" i="17"/>
  <c r="AC17" i="17"/>
  <c r="AC55" i="17"/>
  <c r="AB55" i="17"/>
  <c r="AC189" i="17"/>
  <c r="AB189" i="17"/>
  <c r="AC102" i="17"/>
  <c r="AB102" i="17"/>
  <c r="AB131" i="17"/>
  <c r="AC131" i="17"/>
  <c r="AB97" i="17"/>
  <c r="AC97" i="17"/>
  <c r="AC12" i="17"/>
  <c r="AC191" i="17"/>
  <c r="AB191" i="17"/>
  <c r="AC73" i="17"/>
  <c r="AB73" i="17"/>
  <c r="AC56" i="17"/>
  <c r="AB56" i="17"/>
  <c r="AB109" i="17"/>
  <c r="AC109" i="17"/>
  <c r="AB150" i="17"/>
  <c r="AC150" i="17"/>
  <c r="AC124" i="17"/>
  <c r="AB124" i="17"/>
  <c r="AC158" i="17"/>
  <c r="AB158" i="17"/>
  <c r="AC164" i="17"/>
  <c r="AB164" i="17"/>
  <c r="AC127" i="17"/>
  <c r="AB127" i="17"/>
  <c r="AC180" i="17"/>
  <c r="AB180" i="17"/>
  <c r="AC19" i="17"/>
  <c r="AC6" i="17"/>
  <c r="AB6" i="17"/>
  <c r="AC99" i="17"/>
  <c r="AB99" i="17"/>
  <c r="AC11" i="17"/>
  <c r="AC81" i="17"/>
  <c r="AB81" i="17"/>
  <c r="AC194" i="17"/>
  <c r="AB194" i="17"/>
  <c r="AC130" i="17"/>
  <c r="AB130" i="17"/>
  <c r="AC116" i="17"/>
  <c r="AB116" i="17"/>
  <c r="AB70" i="17"/>
  <c r="AC70" i="17"/>
  <c r="AB48" i="17"/>
  <c r="AC48" i="17"/>
  <c r="AC160" i="17"/>
  <c r="AB160" i="17"/>
  <c r="AC151" i="17"/>
  <c r="AB151" i="17"/>
  <c r="AC41" i="17"/>
  <c r="AB41" i="17"/>
  <c r="AC118" i="17"/>
  <c r="AB118" i="17"/>
  <c r="AB104" i="17"/>
  <c r="AC104" i="17"/>
  <c r="AC44" i="17"/>
  <c r="AB44" i="17"/>
  <c r="AC177" i="17"/>
  <c r="AB177" i="17"/>
  <c r="AB143" i="17"/>
  <c r="AC143" i="17"/>
  <c r="AC8" i="17"/>
  <c r="AC200" i="17"/>
  <c r="AB200" i="17"/>
  <c r="AC79" i="17"/>
  <c r="AB79" i="17"/>
  <c r="AC100" i="17"/>
  <c r="AB100" i="17"/>
  <c r="AC9" i="17"/>
  <c r="AB142" i="17"/>
  <c r="AC142" i="17"/>
  <c r="AB108" i="17"/>
  <c r="AC108" i="17"/>
  <c r="AC137" i="17"/>
  <c r="AB137" i="17"/>
  <c r="AC58" i="17"/>
  <c r="AB58" i="17"/>
  <c r="AC161" i="17"/>
  <c r="AB161" i="17"/>
  <c r="AC133" i="17"/>
  <c r="AB133" i="17"/>
  <c r="AB83" i="17"/>
  <c r="AC83" i="17"/>
  <c r="AC132" i="17"/>
  <c r="AB132" i="17"/>
  <c r="AB92" i="17"/>
  <c r="AC92" i="17"/>
  <c r="AC135" i="17"/>
  <c r="AB135" i="17"/>
  <c r="AC120" i="17"/>
  <c r="AB120" i="17"/>
  <c r="AB114" i="17"/>
  <c r="AC114" i="17"/>
  <c r="AB45" i="17"/>
  <c r="AC45" i="17"/>
  <c r="AB167" i="17"/>
  <c r="AC167" i="17"/>
  <c r="AC60" i="17"/>
  <c r="AB60" i="17"/>
  <c r="AB183" i="17"/>
  <c r="AC183" i="17"/>
  <c r="AC198" i="17"/>
  <c r="AB198" i="17"/>
  <c r="AB34" i="17"/>
  <c r="AC34" i="17"/>
  <c r="AB62" i="17"/>
  <c r="AC62" i="17"/>
  <c r="AB117" i="17"/>
  <c r="AC117" i="17"/>
  <c r="AC91" i="17"/>
  <c r="AB91" i="17"/>
  <c r="AC173" i="17"/>
  <c r="AB173" i="17"/>
  <c r="AC159" i="17"/>
  <c r="AB159" i="17"/>
  <c r="AC68" i="17"/>
  <c r="AB68" i="17"/>
  <c r="AB121" i="17"/>
  <c r="AC121" i="17"/>
  <c r="AB181" i="17"/>
  <c r="AC181" i="17"/>
  <c r="AC66" i="17"/>
  <c r="AB66" i="17"/>
  <c r="AC52" i="17"/>
  <c r="AB52" i="17"/>
  <c r="AB95" i="17"/>
  <c r="AC95" i="17"/>
  <c r="AC190" i="17"/>
  <c r="AB190" i="17"/>
  <c r="AC195" i="17"/>
  <c r="AB195" i="17"/>
  <c r="AC72" i="17"/>
  <c r="AB72" i="17"/>
  <c r="AC125" i="17"/>
  <c r="AB125" i="17"/>
  <c r="AB171" i="17"/>
  <c r="AC171" i="17"/>
  <c r="AC31" i="17"/>
  <c r="AB71" i="17"/>
  <c r="AC71" i="17"/>
  <c r="AC129" i="17"/>
  <c r="AB129" i="17"/>
  <c r="AB186" i="17"/>
  <c r="AC186" i="17"/>
  <c r="AC119" i="17"/>
  <c r="AB119" i="17"/>
  <c r="AB187" i="17"/>
  <c r="AC187" i="17"/>
  <c r="AC111" i="17"/>
  <c r="AB111" i="17"/>
  <c r="AB157" i="17"/>
  <c r="AC157" i="17"/>
  <c r="AC47" i="17"/>
  <c r="AB47" i="17"/>
  <c r="AC90" i="17"/>
  <c r="AB90" i="17"/>
  <c r="AC126" i="17"/>
  <c r="AB126" i="17"/>
  <c r="AC36" i="17"/>
  <c r="AB36" i="17"/>
  <c r="AC96" i="17"/>
  <c r="AB96" i="17"/>
  <c r="AC39" i="17"/>
  <c r="AB39" i="17"/>
  <c r="AC16" i="17"/>
  <c r="AB61" i="17"/>
  <c r="AC61" i="17"/>
  <c r="AC152" i="17"/>
  <c r="AB152" i="17"/>
  <c r="AC105" i="17"/>
  <c r="AB105" i="17"/>
  <c r="AB5" i="17"/>
  <c r="AC5" i="17"/>
  <c r="AB141" i="17"/>
  <c r="AC141" i="17"/>
  <c r="AB199" i="17"/>
  <c r="AC199" i="17"/>
  <c r="AB112" i="17"/>
  <c r="AC112" i="17"/>
  <c r="AB86" i="17"/>
  <c r="AC86" i="17"/>
  <c r="AC188" i="17"/>
  <c r="AB188" i="17"/>
  <c r="AC163" i="17"/>
  <c r="AB163" i="17"/>
  <c r="AC88" i="17"/>
  <c r="AB88" i="17"/>
  <c r="AC185" i="17"/>
  <c r="AB185" i="17"/>
  <c r="AC84" i="17"/>
  <c r="AB84" i="17"/>
  <c r="AC49" i="17"/>
  <c r="AB49" i="17"/>
  <c r="AC134" i="17"/>
  <c r="AB134" i="17"/>
  <c r="AB106" i="17"/>
  <c r="AC106" i="17"/>
  <c r="AB115" i="17"/>
  <c r="AC115" i="17"/>
  <c r="AC13" i="17"/>
  <c r="AB144" i="17"/>
  <c r="AC144" i="17"/>
  <c r="AC51" i="17"/>
  <c r="AB51" i="17"/>
  <c r="AC63" i="17"/>
  <c r="AB63" i="17"/>
  <c r="AC15" i="17"/>
  <c r="AC32" i="17"/>
  <c r="AC101" i="17"/>
  <c r="AB101" i="17"/>
  <c r="AC170" i="17"/>
  <c r="AB170" i="17"/>
  <c r="AC50" i="17"/>
  <c r="AB50" i="17"/>
  <c r="AC93" i="17"/>
  <c r="AB93" i="17"/>
  <c r="AC136" i="17"/>
  <c r="AB136" i="17"/>
  <c r="AB54" i="17"/>
  <c r="AC54" i="17"/>
  <c r="AC85" i="17"/>
  <c r="AB85" i="17"/>
  <c r="AB76" i="17"/>
  <c r="AC76" i="17"/>
  <c r="AC53" i="17"/>
  <c r="AB53" i="17"/>
  <c r="AB201" i="17"/>
  <c r="AC201" i="17"/>
  <c r="AC10" i="17"/>
  <c r="AB175" i="17"/>
  <c r="AC175" i="17"/>
  <c r="AC64" i="17"/>
  <c r="AB64" i="17"/>
  <c r="AC107" i="17"/>
  <c r="AB107" i="17"/>
  <c r="AC122" i="17"/>
  <c r="AB122" i="17"/>
  <c r="AC155" i="17"/>
  <c r="AB155" i="17"/>
  <c r="AC87" i="17"/>
  <c r="AB87" i="17"/>
  <c r="AB179" i="17"/>
  <c r="AC179" i="17"/>
  <c r="AB192" i="17"/>
  <c r="AC192" i="17"/>
  <c r="AC123" i="17"/>
  <c r="AB123" i="17"/>
  <c r="AB146" i="17"/>
  <c r="AC146" i="17"/>
  <c r="AB94" i="17"/>
  <c r="AC94" i="17"/>
  <c r="AC110" i="17"/>
  <c r="AB110" i="17"/>
  <c r="AC153" i="17"/>
  <c r="AB153" i="17"/>
  <c r="AB162" i="17"/>
  <c r="AC162" i="17"/>
  <c r="AC145" i="17"/>
  <c r="AB145" i="17"/>
  <c r="AC103" i="17"/>
  <c r="AB103" i="17"/>
  <c r="AB74" i="17"/>
  <c r="AC74" i="17"/>
  <c r="AC166" i="17"/>
  <c r="AB166" i="17"/>
  <c r="AB89" i="17"/>
  <c r="AC89" i="17"/>
  <c r="AC156" i="17"/>
  <c r="AB156" i="17"/>
  <c r="AB46" i="17"/>
  <c r="AC46" i="17"/>
  <c r="AC43" i="17"/>
  <c r="AB43" i="17"/>
  <c r="AB78" i="17"/>
  <c r="AC78" i="17"/>
  <c r="AC80" i="17"/>
  <c r="AB80" i="17"/>
  <c r="AB168" i="17"/>
  <c r="AC168" i="17"/>
  <c r="AC148" i="17"/>
  <c r="AB148" i="17"/>
  <c r="AB40" i="17"/>
  <c r="AC40" i="17"/>
  <c r="AC169" i="17"/>
  <c r="AB169" i="17"/>
  <c r="AB138" i="17"/>
  <c r="AC138" i="17"/>
  <c r="U204" i="17"/>
  <c r="T205" i="17" a="1"/>
  <c r="T205" i="17" s="1"/>
  <c r="AC154" i="17"/>
  <c r="AB154" i="17"/>
  <c r="AB182" i="17"/>
  <c r="AC182" i="17"/>
  <c r="AB174" i="17"/>
  <c r="AC174" i="17"/>
  <c r="AB113" i="17"/>
  <c r="AC113" i="17"/>
  <c r="AB65" i="17"/>
  <c r="AC65" i="17"/>
  <c r="AB165" i="17"/>
  <c r="AC165" i="17"/>
  <c r="AC69" i="17"/>
  <c r="AB69" i="17"/>
  <c r="AC33" i="17"/>
  <c r="AB172" i="17"/>
  <c r="AC172" i="17"/>
  <c r="AB59" i="17"/>
  <c r="AC59" i="17"/>
  <c r="AC193" i="17"/>
  <c r="AB193" i="17"/>
  <c r="AB67" i="17"/>
  <c r="AC67" i="17"/>
  <c r="AB128" i="17"/>
  <c r="AC128" i="17"/>
  <c r="AC42" i="17"/>
  <c r="AB42" i="17"/>
  <c r="AC77" i="17"/>
  <c r="AB77" i="17"/>
  <c r="AW5" i="17" l="1" a="1"/>
  <c r="AW5" i="17" s="1"/>
  <c r="A38" i="9" a="1"/>
  <c r="A38" i="9" s="1"/>
  <c r="B38" i="9" s="1"/>
  <c r="A137" i="9" a="1"/>
  <c r="A137" i="9" s="1"/>
  <c r="B137" i="9" s="1"/>
  <c r="A99" i="9" a="1"/>
  <c r="A99" i="9" s="1"/>
  <c r="B99" i="9" s="1"/>
  <c r="A133" i="9" a="1"/>
  <c r="A133" i="9" s="1"/>
  <c r="B133" i="9" s="1"/>
  <c r="A125" i="9" a="1"/>
  <c r="A125" i="9" s="1"/>
  <c r="B125" i="9" s="1"/>
  <c r="A44" i="9" a="1"/>
  <c r="A44" i="9" s="1"/>
  <c r="B44" i="9" s="1"/>
  <c r="A37" i="9" a="1"/>
  <c r="A37" i="9" s="1"/>
  <c r="B37" i="9" s="1"/>
  <c r="A47" i="9" a="1"/>
  <c r="A47" i="9" s="1"/>
  <c r="B47" i="9" s="1"/>
  <c r="A108" i="9" a="1"/>
  <c r="A108" i="9" s="1"/>
  <c r="B108" i="9" s="1"/>
  <c r="A41" i="9" a="1"/>
  <c r="A41" i="9" s="1"/>
  <c r="B41" i="9" s="1"/>
  <c r="A186" i="9" a="1"/>
  <c r="A186" i="9" s="1"/>
  <c r="B186" i="9" s="1"/>
  <c r="A172" i="9" a="1"/>
  <c r="A172" i="9" s="1"/>
  <c r="B172" i="9" s="1"/>
  <c r="A61" i="9" a="1"/>
  <c r="A61" i="9" s="1"/>
  <c r="B61" i="9" s="1"/>
  <c r="A120" i="9" a="1"/>
  <c r="A120" i="9" s="1"/>
  <c r="B120" i="9" s="1"/>
  <c r="A49" i="9" a="1"/>
  <c r="A49" i="9" s="1"/>
  <c r="B49" i="9" s="1"/>
  <c r="A11" i="9" a="1"/>
  <c r="A11" i="9" s="1"/>
  <c r="B11" i="9" s="1"/>
  <c r="A40" i="9" a="1"/>
  <c r="A40" i="9" s="1"/>
  <c r="B40" i="9" s="1"/>
  <c r="A69" i="9" a="1"/>
  <c r="A69" i="9" s="1"/>
  <c r="B69" i="9" s="1"/>
  <c r="A109" i="9" a="1"/>
  <c r="A109" i="9" s="1"/>
  <c r="B109" i="9" s="1"/>
  <c r="A195" i="9" a="1"/>
  <c r="A195" i="9" s="1"/>
  <c r="B195" i="9" s="1"/>
  <c r="A126" i="9" a="1"/>
  <c r="A126" i="9" s="1"/>
  <c r="B126" i="9" s="1"/>
  <c r="A3" i="9" a="1"/>
  <c r="A3" i="9" s="1"/>
  <c r="B3" i="9" s="1"/>
  <c r="A73" i="9" a="1"/>
  <c r="A73" i="9" s="1"/>
  <c r="B73" i="9" s="1"/>
  <c r="A70" i="9" a="1"/>
  <c r="A70" i="9" s="1"/>
  <c r="B70" i="9" s="1"/>
  <c r="A67" i="9" a="1"/>
  <c r="A67" i="9" s="1"/>
  <c r="B67" i="9" s="1"/>
  <c r="A35" i="9" a="1"/>
  <c r="A35" i="9" s="1"/>
  <c r="B35" i="9" s="1"/>
  <c r="A157" i="9" a="1"/>
  <c r="A157" i="9" s="1"/>
  <c r="B157" i="9" s="1"/>
  <c r="A155" i="9" a="1"/>
  <c r="A155" i="9" s="1"/>
  <c r="B155" i="9" s="1"/>
  <c r="A8" i="9" a="1"/>
  <c r="A8" i="9" s="1"/>
  <c r="B8" i="9" s="1"/>
  <c r="A13" i="9" a="1"/>
  <c r="A13" i="9" s="1"/>
  <c r="B13" i="9" s="1"/>
  <c r="A185" i="9" a="1"/>
  <c r="A185" i="9" s="1"/>
  <c r="B185" i="9" s="1"/>
  <c r="A33" i="9" a="1"/>
  <c r="A33" i="9" s="1"/>
  <c r="B33" i="9" s="1"/>
  <c r="A122" i="9" a="1"/>
  <c r="A122" i="9" s="1"/>
  <c r="B122" i="9" s="1"/>
  <c r="A105" i="9" a="1"/>
  <c r="A105" i="9" s="1"/>
  <c r="B105" i="9" s="1"/>
  <c r="A104" i="9" a="1"/>
  <c r="A104" i="9" s="1"/>
  <c r="B104" i="9" s="1"/>
  <c r="A48" i="9" a="1"/>
  <c r="A48" i="9" s="1"/>
  <c r="B48" i="9" s="1"/>
  <c r="A51" i="9" a="1"/>
  <c r="A51" i="9" s="1"/>
  <c r="B51" i="9" s="1"/>
  <c r="A130" i="9" a="1"/>
  <c r="A130" i="9" s="1"/>
  <c r="B130" i="9" s="1"/>
  <c r="A116" i="9" a="1"/>
  <c r="A116" i="9" s="1"/>
  <c r="B116" i="9" s="1"/>
  <c r="A111" i="9" a="1"/>
  <c r="A111" i="9" s="1"/>
  <c r="B111" i="9" s="1"/>
  <c r="A178" i="9" a="1"/>
  <c r="A178" i="9" s="1"/>
  <c r="B178" i="9" s="1"/>
  <c r="A199" i="9" a="1"/>
  <c r="A199" i="9" s="1"/>
  <c r="B199" i="9" s="1"/>
  <c r="A110" i="9" a="1"/>
  <c r="A110" i="9" s="1"/>
  <c r="B110" i="9" s="1"/>
  <c r="A101" i="9" a="1"/>
  <c r="A101" i="9" s="1"/>
  <c r="B101" i="9" s="1"/>
  <c r="A142" i="9" a="1"/>
  <c r="A142" i="9" s="1"/>
  <c r="B142" i="9" s="1"/>
  <c r="A141" i="9" a="1"/>
  <c r="A141" i="9" s="1"/>
  <c r="B141" i="9" s="1"/>
  <c r="A156" i="9" a="1"/>
  <c r="A156" i="9" s="1"/>
  <c r="B156" i="9" s="1"/>
  <c r="A75" i="9" a="1"/>
  <c r="A75" i="9" s="1"/>
  <c r="B75" i="9" s="1"/>
  <c r="A162" i="9" a="1"/>
  <c r="A162" i="9" s="1"/>
  <c r="B162" i="9" s="1"/>
  <c r="A166" i="9" a="1"/>
  <c r="A166" i="9" s="1"/>
  <c r="B166" i="9" s="1"/>
  <c r="A136" i="9" a="1"/>
  <c r="A136" i="9" s="1"/>
  <c r="B136" i="9" s="1"/>
  <c r="A113" i="9" a="1"/>
  <c r="A113" i="9" s="1"/>
  <c r="B113" i="9" s="1"/>
  <c r="A98" i="9" a="1"/>
  <c r="A98" i="9" s="1"/>
  <c r="B98" i="9" s="1"/>
  <c r="A144" i="9" a="1"/>
  <c r="A144" i="9" s="1"/>
  <c r="B144" i="9" s="1"/>
  <c r="A16" i="9" a="1"/>
  <c r="A16" i="9" s="1"/>
  <c r="B16" i="9" s="1"/>
  <c r="A139" i="9" a="1"/>
  <c r="A139" i="9" s="1"/>
  <c r="B139" i="9" s="1"/>
  <c r="A72" i="9" a="1"/>
  <c r="A72" i="9" s="1"/>
  <c r="B72" i="9" s="1"/>
  <c r="A31" i="9" a="1"/>
  <c r="A31" i="9" s="1"/>
  <c r="B31" i="9" s="1"/>
  <c r="A87" i="9" a="1"/>
  <c r="A87" i="9" s="1"/>
  <c r="B87" i="9" s="1"/>
  <c r="A158" i="9" a="1"/>
  <c r="A158" i="9" s="1"/>
  <c r="B158" i="9" s="1"/>
  <c r="U205" i="17"/>
  <c r="T206" i="17" a="1"/>
  <c r="T206" i="17" s="1"/>
  <c r="A66" i="9" a="1"/>
  <c r="A66" i="9" s="1"/>
  <c r="B66" i="9" s="1"/>
  <c r="A86" i="9" a="1"/>
  <c r="A86" i="9" s="1"/>
  <c r="B86" i="9" s="1"/>
  <c r="A19" i="9" a="1"/>
  <c r="A19" i="9" s="1"/>
  <c r="B19" i="9" s="1"/>
  <c r="A94" i="9" a="1"/>
  <c r="A94" i="9" s="1"/>
  <c r="B94" i="9" s="1"/>
  <c r="A92" i="9" a="1"/>
  <c r="A92" i="9" s="1"/>
  <c r="B92" i="9" s="1"/>
  <c r="A15" i="9" a="1"/>
  <c r="A15" i="9" s="1"/>
  <c r="B15" i="9" s="1"/>
  <c r="A168" i="9" a="1"/>
  <c r="A168" i="9" s="1"/>
  <c r="B168" i="9" s="1"/>
  <c r="A14" i="9" a="1"/>
  <c r="A14" i="9" s="1"/>
  <c r="B14" i="9" s="1"/>
  <c r="A161" i="9" a="1"/>
  <c r="A161" i="9" s="1"/>
  <c r="B161" i="9" s="1"/>
  <c r="A4" i="9" a="1"/>
  <c r="A4" i="9" s="1"/>
  <c r="B4" i="9" s="1"/>
  <c r="A62" i="9" a="1"/>
  <c r="A62" i="9" s="1"/>
  <c r="B62" i="9" s="1"/>
  <c r="A29" i="9" a="1"/>
  <c r="A29" i="9" s="1"/>
  <c r="B29" i="9" s="1"/>
  <c r="A187" i="9" a="1"/>
  <c r="A187" i="9" s="1"/>
  <c r="B187" i="9" s="1"/>
  <c r="A201" i="9" a="1"/>
  <c r="A201" i="9" s="1"/>
  <c r="B201" i="9" s="1"/>
  <c r="A153" i="9" a="1"/>
  <c r="A153" i="9" s="1"/>
  <c r="B153" i="9" s="1"/>
  <c r="A76" i="9" a="1"/>
  <c r="A76" i="9" s="1"/>
  <c r="B76" i="9" s="1"/>
  <c r="A83" i="9" a="1"/>
  <c r="A83" i="9" s="1"/>
  <c r="B83" i="9" s="1"/>
  <c r="A175" i="9" a="1"/>
  <c r="A175" i="9" s="1"/>
  <c r="B175" i="9" s="1"/>
  <c r="A55" i="9" a="1"/>
  <c r="A55" i="9" s="1"/>
  <c r="B55" i="9" s="1"/>
  <c r="A121" i="9" a="1"/>
  <c r="A121" i="9" s="1"/>
  <c r="B121" i="9" s="1"/>
  <c r="A194" i="9" a="1"/>
  <c r="A194" i="9" s="1"/>
  <c r="B194" i="9" s="1"/>
  <c r="A132" i="9" a="1"/>
  <c r="A132" i="9" s="1"/>
  <c r="B132" i="9" s="1"/>
  <c r="A36" i="9" a="1"/>
  <c r="A36" i="9" s="1"/>
  <c r="B36" i="9" s="1"/>
  <c r="A182" i="9" a="1"/>
  <c r="A182" i="9" s="1"/>
  <c r="B182" i="9" s="1"/>
  <c r="A107" i="9" a="1"/>
  <c r="A107" i="9" s="1"/>
  <c r="B107" i="9" s="1"/>
  <c r="A163" i="9" a="1"/>
  <c r="A163" i="9" s="1"/>
  <c r="B163" i="9" s="1"/>
  <c r="A177" i="9" a="1"/>
  <c r="A177" i="9" s="1"/>
  <c r="B177" i="9" s="1"/>
  <c r="A123" i="9" a="1"/>
  <c r="A123" i="9" s="1"/>
  <c r="B123" i="9" s="1"/>
  <c r="A164" i="9" a="1"/>
  <c r="A164" i="9" s="1"/>
  <c r="B164" i="9" s="1"/>
  <c r="A52" i="9" a="1"/>
  <c r="A52" i="9" s="1"/>
  <c r="B52" i="9" s="1"/>
  <c r="A188" i="9" a="1"/>
  <c r="A188" i="9" s="1"/>
  <c r="B188" i="9" s="1"/>
  <c r="A68" i="9" a="1"/>
  <c r="A68" i="9" s="1"/>
  <c r="B68" i="9" s="1"/>
  <c r="A174" i="9" a="1"/>
  <c r="A174" i="9" s="1"/>
  <c r="B174" i="9" s="1"/>
  <c r="A84" i="9" a="1"/>
  <c r="A84" i="9" s="1"/>
  <c r="B84" i="9" s="1"/>
  <c r="A145" i="9" a="1"/>
  <c r="A145" i="9" s="1"/>
  <c r="B145" i="9" s="1"/>
  <c r="A27" i="9" a="1"/>
  <c r="A27" i="9" s="1"/>
  <c r="B27" i="9" s="1"/>
  <c r="A140" i="9" a="1"/>
  <c r="A140" i="9" s="1"/>
  <c r="B140" i="9" s="1"/>
  <c r="A131" i="9" a="1"/>
  <c r="A131" i="9" s="1"/>
  <c r="B131" i="9" s="1"/>
  <c r="A50" i="9" a="1"/>
  <c r="A50" i="9" s="1"/>
  <c r="B50" i="9" s="1"/>
  <c r="A150" i="9" a="1"/>
  <c r="A150" i="9" s="1"/>
  <c r="B150" i="9" s="1"/>
  <c r="A154" i="9" a="1"/>
  <c r="A154" i="9" s="1"/>
  <c r="B154" i="9" s="1"/>
  <c r="A176" i="9" a="1"/>
  <c r="A176" i="9" s="1"/>
  <c r="B176" i="9" s="1"/>
  <c r="A124" i="9" a="1"/>
  <c r="A124" i="9" s="1"/>
  <c r="B124" i="9" s="1"/>
  <c r="A64" i="9" a="1"/>
  <c r="A64" i="9" s="1"/>
  <c r="B64" i="9" s="1"/>
  <c r="A7" i="9" a="1"/>
  <c r="A7" i="9" s="1"/>
  <c r="B7" i="9" s="1"/>
  <c r="A74" i="9" a="1"/>
  <c r="A74" i="9" s="1"/>
  <c r="B74" i="9" s="1"/>
  <c r="A169" i="9" a="1"/>
  <c r="A169" i="9" s="1"/>
  <c r="B169" i="9" s="1"/>
  <c r="A179" i="9" a="1"/>
  <c r="A179" i="9" s="1"/>
  <c r="B179" i="9" s="1"/>
  <c r="A128" i="9" a="1"/>
  <c r="A128" i="9" s="1"/>
  <c r="B128" i="9" s="1"/>
  <c r="A6" i="9" a="1"/>
  <c r="A6" i="9" s="1"/>
  <c r="B6" i="9" s="1"/>
  <c r="A171" i="9" a="1"/>
  <c r="A171" i="9" s="1"/>
  <c r="B171" i="9" s="1"/>
  <c r="A59" i="9" a="1"/>
  <c r="A59" i="9" s="1"/>
  <c r="B59" i="9" s="1"/>
  <c r="A85" i="9" a="1"/>
  <c r="A85" i="9" s="1"/>
  <c r="B85" i="9" s="1"/>
  <c r="A81" i="9" a="1"/>
  <c r="A81" i="9" s="1"/>
  <c r="B81" i="9" s="1"/>
  <c r="A190" i="9" a="1"/>
  <c r="A190" i="9" s="1"/>
  <c r="B190" i="9" s="1"/>
  <c r="A32" i="9" a="1"/>
  <c r="A32" i="9" s="1"/>
  <c r="B32" i="9" s="1"/>
  <c r="A119" i="9" a="1"/>
  <c r="A119" i="9" s="1"/>
  <c r="B119" i="9" s="1"/>
  <c r="A91" i="9" a="1"/>
  <c r="A91" i="9" s="1"/>
  <c r="B91" i="9" s="1"/>
  <c r="A89" i="9" a="1"/>
  <c r="A89" i="9" s="1"/>
  <c r="B89" i="9" s="1"/>
  <c r="A60" i="9" a="1"/>
  <c r="A60" i="9" s="1"/>
  <c r="B60" i="9" s="1"/>
  <c r="AR45" i="17" a="1"/>
  <c r="AR45" i="17" s="1"/>
  <c r="AR67" i="17" a="1"/>
  <c r="AR67" i="17" s="1"/>
  <c r="AR90" i="17" a="1"/>
  <c r="AR90" i="17" s="1"/>
  <c r="AS43" i="17" a="1"/>
  <c r="AS43" i="17" s="1"/>
  <c r="AS65" i="17" a="1"/>
  <c r="AS65" i="17" s="1"/>
  <c r="AN84" i="17" a="1"/>
  <c r="AN84" i="17" s="1"/>
  <c r="AE105" i="17" a="1"/>
  <c r="AE105" i="17" s="1"/>
  <c r="AT46" i="17" a="1"/>
  <c r="AT46" i="17" s="1"/>
  <c r="AT68" i="17" a="1"/>
  <c r="AT68" i="17" s="1"/>
  <c r="AZ93" i="17" a="1"/>
  <c r="AZ93" i="17" s="1"/>
  <c r="AW4" i="17" a="1"/>
  <c r="AW4" i="17" s="1"/>
  <c r="AU53" i="17" a="1"/>
  <c r="AU53" i="17" s="1"/>
  <c r="AS76" i="17" a="1"/>
  <c r="AS76" i="17" s="1"/>
  <c r="AR94" i="17" a="1"/>
  <c r="AR94" i="17" s="1"/>
  <c r="AL5" i="17" a="1"/>
  <c r="AL5" i="17" s="1"/>
  <c r="A31" i="1" s="1"/>
  <c r="AV57" i="17" a="1"/>
  <c r="AV57" i="17" s="1"/>
  <c r="AL79" i="17" a="1"/>
  <c r="AL79" i="17" s="1"/>
  <c r="AS106" i="17" a="1"/>
  <c r="AS106" i="17" s="1"/>
  <c r="AW46" i="17" a="1"/>
  <c r="AW46" i="17" s="1"/>
  <c r="AW68" i="17" a="1"/>
  <c r="AW68" i="17" s="1"/>
  <c r="AK94" i="17" a="1"/>
  <c r="AK94" i="17" s="1"/>
  <c r="AX37" i="17" a="1"/>
  <c r="AX37" i="17" s="1"/>
  <c r="AX59" i="17" a="1"/>
  <c r="AX59" i="17" s="1"/>
  <c r="AM85" i="17" a="1"/>
  <c r="AM85" i="17" s="1"/>
  <c r="AI100" i="17" a="1"/>
  <c r="AI100" i="17" s="1"/>
  <c r="AY43" i="17" a="1"/>
  <c r="AY43" i="17" s="1"/>
  <c r="AY65" i="17" a="1"/>
  <c r="AY65" i="17" s="1"/>
  <c r="AI85" i="17" a="1"/>
  <c r="AI85" i="17" s="1"/>
  <c r="AV105" i="17" a="1"/>
  <c r="AV105" i="17" s="1"/>
  <c r="AE46" i="17" a="1"/>
  <c r="AE46" i="17" s="1"/>
  <c r="AE68" i="17" a="1"/>
  <c r="AE68" i="17" s="1"/>
  <c r="AU91" i="17" a="1"/>
  <c r="AU91" i="17" s="1"/>
  <c r="AF37" i="17" a="1"/>
  <c r="AF37" i="17" s="1"/>
  <c r="AF59" i="17" a="1"/>
  <c r="AF59" i="17" s="1"/>
  <c r="AT82" i="17" a="1"/>
  <c r="AT82" i="17" s="1"/>
  <c r="AR52" i="17" a="1"/>
  <c r="AR52" i="17" s="1"/>
  <c r="AK73" i="17" a="1"/>
  <c r="AK73" i="17" s="1"/>
  <c r="AL91" i="17" a="1"/>
  <c r="AL91" i="17" s="1"/>
  <c r="AS50" i="17" a="1"/>
  <c r="AS50" i="17" s="1"/>
  <c r="AE78" i="17" a="1"/>
  <c r="AE78" i="17" s="1"/>
  <c r="AP95" i="17" a="1"/>
  <c r="AP95" i="17" s="1"/>
  <c r="AZ8" i="17" a="1"/>
  <c r="AZ8" i="17" s="1"/>
  <c r="A60" i="1" s="1"/>
  <c r="AT53" i="17" a="1"/>
  <c r="AT53" i="17" s="1"/>
  <c r="AQ76" i="17" a="1"/>
  <c r="AQ76" i="17" s="1"/>
  <c r="AP94" i="17" a="1"/>
  <c r="AP94" i="17" s="1"/>
  <c r="AU38" i="17" a="1"/>
  <c r="AU38" i="17" s="1"/>
  <c r="AU60" i="17" a="1"/>
  <c r="AU60" i="17" s="1"/>
  <c r="AL87" i="17" a="1"/>
  <c r="AL87" i="17" s="1"/>
  <c r="AX102" i="17" a="1"/>
  <c r="AX102" i="17" s="1"/>
  <c r="AV42" i="17" a="1"/>
  <c r="AV42" i="17" s="1"/>
  <c r="AV64" i="17" a="1"/>
  <c r="AV64" i="17" s="1"/>
  <c r="AY81" i="17" a="1"/>
  <c r="AY81" i="17" s="1"/>
  <c r="AU102" i="17" a="1"/>
  <c r="AU102" i="17" s="1"/>
  <c r="AW53" i="17" a="1"/>
  <c r="AW53" i="17" s="1"/>
  <c r="AY76" i="17" a="1"/>
  <c r="AY76" i="17" s="1"/>
  <c r="AW94" i="17" a="1"/>
  <c r="AW94" i="17" s="1"/>
  <c r="AX44" i="17" a="1"/>
  <c r="AX44" i="17" s="1"/>
  <c r="AX66" i="17" a="1"/>
  <c r="AX66" i="17" s="1"/>
  <c r="AL88" i="17" a="1"/>
  <c r="AL88" i="17" s="1"/>
  <c r="AN108" i="17" a="1"/>
  <c r="AN108" i="17" s="1"/>
  <c r="AY50" i="17" a="1"/>
  <c r="AY50" i="17" s="1"/>
  <c r="AV78" i="17" a="1"/>
  <c r="AV78" i="17" s="1"/>
  <c r="AK96" i="17" a="1"/>
  <c r="AK96" i="17" s="1"/>
  <c r="AZ39" i="17" a="1"/>
  <c r="AZ39" i="17" s="1"/>
  <c r="AE53" i="17" a="1"/>
  <c r="AE53" i="17" s="1"/>
  <c r="AM74" i="17" a="1"/>
  <c r="AM74" i="17" s="1"/>
  <c r="AM92" i="17" a="1"/>
  <c r="AM92" i="17" s="1"/>
  <c r="AF44" i="17" a="1"/>
  <c r="AF44" i="17" s="1"/>
  <c r="AF66" i="17" a="1"/>
  <c r="AF66" i="17" s="1"/>
  <c r="AQ85" i="17" a="1"/>
  <c r="AQ85" i="17" s="1"/>
  <c r="AG45" i="17" a="1"/>
  <c r="AG45" i="17" s="1"/>
  <c r="AG67" i="17" a="1"/>
  <c r="AG67" i="17" s="1"/>
  <c r="AW88" i="17" a="1"/>
  <c r="AW88" i="17" s="1"/>
  <c r="AI36" i="17" a="1"/>
  <c r="AI36" i="17" s="1"/>
  <c r="AI58" i="17" a="1"/>
  <c r="AI58" i="17" s="1"/>
  <c r="AQ80" i="17" a="1"/>
  <c r="AQ80" i="17" s="1"/>
  <c r="AX107" i="17" a="1"/>
  <c r="AX107" i="17" s="1"/>
  <c r="AJ44" i="17" a="1"/>
  <c r="AJ44" i="17" s="1"/>
  <c r="AJ66" i="17" a="1"/>
  <c r="AJ66" i="17" s="1"/>
  <c r="AG86" i="17" a="1"/>
  <c r="AG86" i="17" s="1"/>
  <c r="AP106" i="17" a="1"/>
  <c r="AP106" i="17" s="1"/>
  <c r="AK57" i="17" a="1"/>
  <c r="AK57" i="17" s="1"/>
  <c r="AQ77" i="17" a="1"/>
  <c r="AQ77" i="17" s="1"/>
  <c r="AJ105" i="17" a="1"/>
  <c r="AJ105" i="17" s="1"/>
  <c r="AL56" i="17" a="1"/>
  <c r="AL56" i="17" s="1"/>
  <c r="AS74" i="17" a="1"/>
  <c r="AS74" i="17" s="1"/>
  <c r="AI102" i="17" a="1"/>
  <c r="AI102" i="17" s="1"/>
  <c r="AM57" i="17" a="1"/>
  <c r="AM57" i="17" s="1"/>
  <c r="AW77" i="17" a="1"/>
  <c r="AW77" i="17" s="1"/>
  <c r="AS105" i="17" a="1"/>
  <c r="AS105" i="17" s="1"/>
  <c r="AN56" i="17" a="1"/>
  <c r="AN56" i="17" s="1"/>
  <c r="AO39" i="17" a="1"/>
  <c r="AO39" i="17" s="1"/>
  <c r="AR55" i="17" a="1"/>
  <c r="AR55" i="17" s="1"/>
  <c r="AR78" i="17" a="1"/>
  <c r="AR78" i="17" s="1"/>
  <c r="AL3" i="17" a="1"/>
  <c r="AL3" i="17" s="1"/>
  <c r="A29" i="1" s="1"/>
  <c r="AS59" i="17" a="1"/>
  <c r="AS59" i="17" s="1"/>
  <c r="AV81" i="17" a="1"/>
  <c r="AV81" i="17" s="1"/>
  <c r="AE3" i="17" a="1"/>
  <c r="AE3" i="17" s="1"/>
  <c r="A12" i="1" s="1"/>
  <c r="AT47" i="17" a="1"/>
  <c r="AT47" i="17" s="1"/>
  <c r="AF75" i="17" a="1"/>
  <c r="AF75" i="17" s="1"/>
  <c r="AQ98" i="17" a="1"/>
  <c r="AQ98" i="17" s="1"/>
  <c r="AU39" i="17" a="1"/>
  <c r="AU39" i="17" s="1"/>
  <c r="AU63" i="17" a="1"/>
  <c r="AU63" i="17" s="1"/>
  <c r="AT84" i="17" a="1"/>
  <c r="AT84" i="17" s="1"/>
  <c r="AW3" i="17" a="1"/>
  <c r="AW3" i="17" s="1"/>
  <c r="AV51" i="17" a="1"/>
  <c r="AV51" i="17" s="1"/>
  <c r="AV76" i="17" a="1"/>
  <c r="AV76" i="17" s="1"/>
  <c r="AR100" i="17" a="1"/>
  <c r="AR100" i="17" s="1"/>
  <c r="AW47" i="17" a="1"/>
  <c r="AW47" i="17" s="1"/>
  <c r="AN75" i="17" a="1"/>
  <c r="AN75" i="17" s="1"/>
  <c r="AZ98" i="17" a="1"/>
  <c r="AZ98" i="17" s="1"/>
  <c r="AX45" i="17" a="1"/>
  <c r="AX45" i="17" s="1"/>
  <c r="AX69" i="17" a="1"/>
  <c r="AX69" i="17" s="1"/>
  <c r="AH93" i="17" a="1"/>
  <c r="AH93" i="17" s="1"/>
  <c r="AQ5" i="17" a="1"/>
  <c r="AQ5" i="17" s="1"/>
  <c r="AY59" i="17" a="1"/>
  <c r="AY59" i="17" s="1"/>
  <c r="AU82" i="17" a="1"/>
  <c r="AU82" i="17" s="1"/>
  <c r="AG100" i="17" a="1"/>
  <c r="AG100" i="17" s="1"/>
  <c r="AE47" i="17" a="1"/>
  <c r="AE47" i="17" s="1"/>
  <c r="AX72" i="17" a="1"/>
  <c r="AX72" i="17" s="1"/>
  <c r="AP96" i="17" a="1"/>
  <c r="AP96" i="17" s="1"/>
  <c r="AF45" i="17" a="1"/>
  <c r="AF45" i="17" s="1"/>
  <c r="AF69" i="17" a="1"/>
  <c r="AF69" i="17" s="1"/>
  <c r="AQ90" i="17" a="1"/>
  <c r="AQ90" i="17" s="1"/>
  <c r="AG51" i="17" a="1"/>
  <c r="AG51" i="17" s="1"/>
  <c r="AU71" i="17" a="1"/>
  <c r="AU71" i="17" s="1"/>
  <c r="AQ92" i="17" a="1"/>
  <c r="AQ92" i="17" s="1"/>
  <c r="AI45" i="17" a="1"/>
  <c r="AI45" i="17" s="1"/>
  <c r="AI68" i="17" a="1"/>
  <c r="AI68" i="17" s="1"/>
  <c r="AK95" i="17" a="1"/>
  <c r="AK95" i="17" s="1"/>
  <c r="AO6" i="17" a="1"/>
  <c r="AO6" i="17" s="1"/>
  <c r="AJ57" i="17" a="1"/>
  <c r="AJ57" i="17" s="1"/>
  <c r="AW79" i="17" a="1"/>
  <c r="AW79" i="17" s="1"/>
  <c r="AY110" i="17" a="1"/>
  <c r="AY110" i="17" s="1"/>
  <c r="AK51" i="17" a="1"/>
  <c r="AK51" i="17" s="1"/>
  <c r="AK72" i="17" a="1"/>
  <c r="AK72" i="17" s="1"/>
  <c r="AK93" i="17" a="1"/>
  <c r="AK93" i="17" s="1"/>
  <c r="AL53" i="17" a="1"/>
  <c r="AL53" i="17" s="1"/>
  <c r="AL78" i="17" a="1"/>
  <c r="AL78" i="17" s="1"/>
  <c r="AI99" i="17" a="1"/>
  <c r="AI99" i="17" s="1"/>
  <c r="AM58" i="17" a="1"/>
  <c r="AM58" i="17" s="1"/>
  <c r="AW83" i="17" a="1"/>
  <c r="AW83" i="17" s="1"/>
  <c r="AN37" i="17" a="1"/>
  <c r="AN37" i="17" s="1"/>
  <c r="AN60" i="17" a="1"/>
  <c r="AN60" i="17" s="1"/>
  <c r="AO44" i="17" a="1"/>
  <c r="AO44" i="17" s="1"/>
  <c r="AO66" i="17" a="1"/>
  <c r="AO66" i="17" s="1"/>
  <c r="AG87" i="17" a="1"/>
  <c r="AG87" i="17" s="1"/>
  <c r="AG107" i="17" a="1"/>
  <c r="AG107" i="17" s="1"/>
  <c r="AP52" i="17" a="1"/>
  <c r="AP52" i="17" s="1"/>
  <c r="AE73" i="17" a="1"/>
  <c r="AE73" i="17" s="1"/>
  <c r="AG91" i="17" a="1"/>
  <c r="AG91" i="17" s="1"/>
  <c r="AQ54" i="17" a="1"/>
  <c r="AQ54" i="17" s="1"/>
  <c r="AZ78" i="17" a="1"/>
  <c r="AZ78" i="17" s="1"/>
  <c r="AH97" i="17" a="1"/>
  <c r="AH97" i="17" s="1"/>
  <c r="AZ63" i="17" a="1"/>
  <c r="AZ63" i="17" s="1"/>
  <c r="AL18" i="17" a="1"/>
  <c r="AL18" i="17" s="1"/>
  <c r="AK14" i="17" a="1"/>
  <c r="AK14" i="17" s="1"/>
  <c r="AZ4" i="17" a="1"/>
  <c r="AZ4" i="17" s="1"/>
  <c r="A56" i="1" s="1"/>
  <c r="AR59" i="17" a="1"/>
  <c r="AR59" i="17" s="1"/>
  <c r="AT81" i="17" a="1"/>
  <c r="AT81" i="17" s="1"/>
  <c r="AS39" i="17" a="1"/>
  <c r="AS39" i="17" s="1"/>
  <c r="AS63" i="17" a="1"/>
  <c r="AS63" i="17" s="1"/>
  <c r="AU87" i="17" a="1"/>
  <c r="AU87" i="17" s="1"/>
  <c r="AV4" i="17" a="1"/>
  <c r="AV4" i="17" s="1"/>
  <c r="A40" i="1" s="1"/>
  <c r="AT51" i="17" a="1"/>
  <c r="AT51" i="17" s="1"/>
  <c r="AK79" i="17" a="1"/>
  <c r="AK79" i="17" s="1"/>
  <c r="AL103" i="17" a="1"/>
  <c r="AL103" i="17" s="1"/>
  <c r="AU43" i="17" a="1"/>
  <c r="AU43" i="17" s="1"/>
  <c r="AU67" i="17" a="1"/>
  <c r="AU67" i="17" s="1"/>
  <c r="AY96" i="17" a="1"/>
  <c r="AY96" i="17" s="1"/>
  <c r="AF8" i="17" a="1"/>
  <c r="AF8" i="17" s="1"/>
  <c r="A25" i="1" s="1"/>
  <c r="AV55" i="17" a="1"/>
  <c r="AV55" i="17" s="1"/>
  <c r="AZ81" i="17" a="1"/>
  <c r="AZ81" i="17" s="1"/>
  <c r="AE103" i="17" a="1"/>
  <c r="AE103" i="17" s="1"/>
  <c r="AW51" i="17" a="1"/>
  <c r="AW51" i="17" s="1"/>
  <c r="AT79" i="17" a="1"/>
  <c r="AT79" i="17" s="1"/>
  <c r="AV103" i="17" a="1"/>
  <c r="AV103" i="17" s="1"/>
  <c r="AX49" i="17" a="1"/>
  <c r="AX49" i="17" s="1"/>
  <c r="AI71" i="17" a="1"/>
  <c r="AI71" i="17" s="1"/>
  <c r="AZ94" i="17" a="1"/>
  <c r="AZ94" i="17" s="1"/>
  <c r="AY39" i="17" a="1"/>
  <c r="AY39" i="17" s="1"/>
  <c r="AY63" i="17" a="1"/>
  <c r="AY63" i="17" s="1"/>
  <c r="AN88" i="17" a="1"/>
  <c r="AN88" i="17" s="1"/>
  <c r="AQ6" i="17" a="1"/>
  <c r="AQ6" i="17" s="1"/>
  <c r="AE51" i="17" a="1"/>
  <c r="AE51" i="17" s="1"/>
  <c r="AN77" i="17" a="1"/>
  <c r="AN77" i="17" s="1"/>
  <c r="AJ101" i="17" a="1"/>
  <c r="AJ101" i="17" s="1"/>
  <c r="AF49" i="17" a="1"/>
  <c r="AF49" i="17" s="1"/>
  <c r="AH79" i="17" a="1"/>
  <c r="AH79" i="17" s="1"/>
  <c r="AO92" i="17" a="1"/>
  <c r="AO92" i="17" s="1"/>
  <c r="AG55" i="17" a="1"/>
  <c r="AG55" i="17" s="1"/>
  <c r="AF74" i="17" a="1"/>
  <c r="AF74" i="17" s="1"/>
  <c r="AP104" i="17" a="1"/>
  <c r="AP104" i="17" s="1"/>
  <c r="AI49" i="17" a="1"/>
  <c r="AI49" i="17" s="1"/>
  <c r="AR76" i="17" a="1"/>
  <c r="AR76" i="17" s="1"/>
  <c r="AG97" i="17" a="1"/>
  <c r="AG97" i="17" s="1"/>
  <c r="AJ38" i="17" a="1"/>
  <c r="AJ38" i="17" s="1"/>
  <c r="AJ61" i="17" a="1"/>
  <c r="AJ61" i="17" s="1"/>
  <c r="AP83" i="17" a="1"/>
  <c r="AP83" i="17" s="1"/>
  <c r="AW110" i="17" a="1"/>
  <c r="AW110" i="17" s="1"/>
  <c r="AK55" i="17" a="1"/>
  <c r="AK55" i="17" s="1"/>
  <c r="AP74" i="17" a="1"/>
  <c r="AP74" i="17" s="1"/>
  <c r="AF108" i="17" a="1"/>
  <c r="AF108" i="17" s="1"/>
  <c r="AL58" i="17" a="1"/>
  <c r="AL58" i="17" s="1"/>
  <c r="AR83" i="17" a="1"/>
  <c r="AR83" i="17" s="1"/>
  <c r="AM39" i="17" a="1"/>
  <c r="AM39" i="17" s="1"/>
  <c r="AM62" i="17" a="1"/>
  <c r="AM62" i="17" s="1"/>
  <c r="AR36" i="17" a="1"/>
  <c r="AR36" i="17" s="1"/>
  <c r="AR60" i="17" a="1"/>
  <c r="AR60" i="17" s="1"/>
  <c r="AS84" i="17" a="1"/>
  <c r="AS84" i="17" s="1"/>
  <c r="AS40" i="17" a="1"/>
  <c r="AS40" i="17" s="1"/>
  <c r="AS64" i="17" a="1"/>
  <c r="AS64" i="17" s="1"/>
  <c r="AU90" i="17" a="1"/>
  <c r="AU90" i="17" s="1"/>
  <c r="AX5" i="17" a="1"/>
  <c r="AX5" i="17" s="1"/>
  <c r="AT52" i="17" a="1"/>
  <c r="AT52" i="17" s="1"/>
  <c r="AW72" i="17" a="1"/>
  <c r="AW72" i="17" s="1"/>
  <c r="AM106" i="17" a="1"/>
  <c r="AM106" i="17" s="1"/>
  <c r="AU44" i="17" a="1"/>
  <c r="AU44" i="17" s="1"/>
  <c r="AU68" i="17" a="1"/>
  <c r="AU68" i="17" s="1"/>
  <c r="AN89" i="17" a="1"/>
  <c r="AN89" i="17" s="1"/>
  <c r="AF9" i="17" a="1"/>
  <c r="AF9" i="17" s="1"/>
  <c r="A26" i="1" s="1"/>
  <c r="AV56" i="17" a="1"/>
  <c r="AV56" i="17" s="1"/>
  <c r="AE85" i="17" a="1"/>
  <c r="AE85" i="17" s="1"/>
  <c r="AQ106" i="17" a="1"/>
  <c r="AQ106" i="17" s="1"/>
  <c r="AW52" i="17" a="1"/>
  <c r="AW52" i="17" s="1"/>
  <c r="AI73" i="17" a="1"/>
  <c r="AI73" i="17" s="1"/>
  <c r="AU106" i="17" a="1"/>
  <c r="AU106" i="17" s="1"/>
  <c r="AX50" i="17" a="1"/>
  <c r="AX50" i="17" s="1"/>
  <c r="AE74" i="17" a="1"/>
  <c r="AE74" i="17" s="1"/>
  <c r="AE98" i="17" a="1"/>
  <c r="AE98" i="17" s="1"/>
  <c r="AY40" i="17" a="1"/>
  <c r="AY40" i="17" s="1"/>
  <c r="AY64" i="17" a="1"/>
  <c r="AY64" i="17" s="1"/>
  <c r="AM91" i="17" a="1"/>
  <c r="AM91" i="17" s="1"/>
  <c r="AZ36" i="17" a="1"/>
  <c r="AZ36" i="17" s="1"/>
  <c r="AE52" i="17" a="1"/>
  <c r="AE52" i="17" s="1"/>
  <c r="AP70" i="17" a="1"/>
  <c r="AP70" i="17" s="1"/>
  <c r="AK104" i="17" a="1"/>
  <c r="AK104" i="17" s="1"/>
  <c r="AF50" i="17" a="1"/>
  <c r="AF50" i="17" s="1"/>
  <c r="AS71" i="17" a="1"/>
  <c r="AS71" i="17" s="1"/>
  <c r="AO95" i="17" a="1"/>
  <c r="AO95" i="17" s="1"/>
  <c r="AG56" i="17" a="1"/>
  <c r="AG56" i="17" s="1"/>
  <c r="AF77" i="17" a="1"/>
  <c r="AF77" i="17" s="1"/>
  <c r="AP107" i="17" a="1"/>
  <c r="AP107" i="17" s="1"/>
  <c r="AI50" i="17" a="1"/>
  <c r="AI50" i="17" s="1"/>
  <c r="AP79" i="17" a="1"/>
  <c r="AP79" i="17" s="1"/>
  <c r="AX89" i="17" a="1"/>
  <c r="AX89" i="17" s="1"/>
  <c r="AJ39" i="17" a="1"/>
  <c r="AJ39" i="17" s="1"/>
  <c r="AJ62" i="17" a="1"/>
  <c r="AJ62" i="17" s="1"/>
  <c r="AW86" i="17" a="1"/>
  <c r="AW86" i="17" s="1"/>
  <c r="AX100" i="17" a="1"/>
  <c r="AX100" i="17" s="1"/>
  <c r="AK56" i="17" a="1"/>
  <c r="AK56" i="17" s="1"/>
  <c r="AJ80" i="17" a="1"/>
  <c r="AJ80" i="17" s="1"/>
  <c r="AL36" i="17" a="1"/>
  <c r="AL36" i="17" s="1"/>
  <c r="AL59" i="17" a="1"/>
  <c r="AL59" i="17" s="1"/>
  <c r="AN86" i="17" a="1"/>
  <c r="AN86" i="17" s="1"/>
  <c r="AM40" i="17" a="1"/>
  <c r="AM40" i="17" s="1"/>
  <c r="AM63" i="17" a="1"/>
  <c r="AM63" i="17" s="1"/>
  <c r="AW80" i="17" a="1"/>
  <c r="AW80" i="17" s="1"/>
  <c r="AN42" i="17" a="1"/>
  <c r="AN42" i="17" s="1"/>
  <c r="AN65" i="17" a="1"/>
  <c r="AN65" i="17" s="1"/>
  <c r="AO49" i="17" a="1"/>
  <c r="AO49" i="17" s="1"/>
  <c r="AO74" i="17" a="1"/>
  <c r="AO74" i="17" s="1"/>
  <c r="AE92" i="17" a="1"/>
  <c r="AE92" i="17" s="1"/>
  <c r="AV7" i="17" a="1"/>
  <c r="AV7" i="17" s="1"/>
  <c r="A43" i="1" s="1"/>
  <c r="AP57" i="17" a="1"/>
  <c r="AP57" i="17" s="1"/>
  <c r="AJ78" i="17" a="1"/>
  <c r="AJ78" i="17" s="1"/>
  <c r="AQ37" i="17" a="1"/>
  <c r="AQ37" i="17" s="1"/>
  <c r="AQ59" i="17" a="1"/>
  <c r="AQ59" i="17" s="1"/>
  <c r="AR38" i="17" a="1"/>
  <c r="AR38" i="17" s="1"/>
  <c r="AR62" i="17" a="1"/>
  <c r="AR62" i="17" s="1"/>
  <c r="AO81" i="17" a="1"/>
  <c r="AO81" i="17" s="1"/>
  <c r="AS42" i="17" a="1"/>
  <c r="AS42" i="17" s="1"/>
  <c r="AS67" i="17" a="1"/>
  <c r="AS67" i="17" s="1"/>
  <c r="AU96" i="17" a="1"/>
  <c r="AU96" i="17" s="1"/>
  <c r="AZ7" i="17" a="1"/>
  <c r="AZ7" i="17" s="1"/>
  <c r="A59" i="1" s="1"/>
  <c r="AT55" i="17" a="1"/>
  <c r="AT55" i="17" s="1"/>
  <c r="AX78" i="17" a="1"/>
  <c r="AX78" i="17" s="1"/>
  <c r="AR99" i="17" a="1"/>
  <c r="AR99" i="17" s="1"/>
  <c r="AU46" i="17" a="1"/>
  <c r="AU46" i="17" s="1"/>
  <c r="AG72" i="17" a="1"/>
  <c r="AG72" i="17" s="1"/>
  <c r="AV95" i="17" a="1"/>
  <c r="AV95" i="17" s="1"/>
  <c r="AF11" i="17" a="1"/>
  <c r="AF11" i="17" s="1"/>
  <c r="AV59" i="17" a="1"/>
  <c r="AV59" i="17" s="1"/>
  <c r="AH82" i="17" a="1"/>
  <c r="AH82" i="17" s="1"/>
  <c r="AS99" i="17" a="1"/>
  <c r="AS99" i="17" s="1"/>
  <c r="AW55" i="17" a="1"/>
  <c r="AW55" i="17" s="1"/>
  <c r="AO79" i="17" a="1"/>
  <c r="AO79" i="17" s="1"/>
  <c r="AF100" i="17" a="1"/>
  <c r="AF100" i="17" s="1"/>
  <c r="AX52" i="17" a="1"/>
  <c r="AX52" i="17" s="1"/>
  <c r="AG70" i="17" a="1"/>
  <c r="AG70" i="17" s="1"/>
  <c r="AY103" i="17" a="1"/>
  <c r="AY103" i="17" s="1"/>
  <c r="AY42" i="17" a="1"/>
  <c r="AY42" i="17" s="1"/>
  <c r="AY67" i="17" a="1"/>
  <c r="AY67" i="17" s="1"/>
  <c r="AO97" i="17" a="1"/>
  <c r="AO97" i="17" s="1"/>
  <c r="AZ38" i="17" a="1"/>
  <c r="AZ38" i="17" s="1"/>
  <c r="AE55" i="17" a="1"/>
  <c r="AE55" i="17" s="1"/>
  <c r="AT76" i="17" a="1"/>
  <c r="AT76" i="17" s="1"/>
  <c r="AG110" i="17" a="1"/>
  <c r="AG110" i="17" s="1"/>
  <c r="AF52" i="17" a="1"/>
  <c r="AF52" i="17" s="1"/>
  <c r="AP77" i="17" a="1"/>
  <c r="AP77" i="17" s="1"/>
  <c r="AL101" i="17" a="1"/>
  <c r="AL101" i="17" s="1"/>
  <c r="AG58" i="17" a="1"/>
  <c r="AG58" i="17" s="1"/>
  <c r="AW82" i="17" a="1"/>
  <c r="AW82" i="17" s="1"/>
  <c r="AI101" i="17" a="1"/>
  <c r="AI101" i="17" s="1"/>
  <c r="AI52" i="17" a="1"/>
  <c r="AI52" i="17" s="1"/>
  <c r="AG75" i="17" a="1"/>
  <c r="AG75" i="17" s="1"/>
  <c r="AW95" i="17" a="1"/>
  <c r="AW95" i="17" s="1"/>
  <c r="AJ41" i="17" a="1"/>
  <c r="AJ41" i="17" s="1"/>
  <c r="AJ64" i="17" a="1"/>
  <c r="AJ64" i="17" s="1"/>
  <c r="AH83" i="17" a="1"/>
  <c r="AH83" i="17" s="1"/>
  <c r="AK36" i="17" a="1"/>
  <c r="AK36" i="17" s="1"/>
  <c r="AK59" i="17" a="1"/>
  <c r="AK59" i="17" s="1"/>
  <c r="AL86" i="17" a="1"/>
  <c r="AL86" i="17" s="1"/>
  <c r="AL38" i="17" a="1"/>
  <c r="AL38" i="17" s="1"/>
  <c r="AL61" i="17" a="1"/>
  <c r="AL61" i="17" s="1"/>
  <c r="AU83" i="17" a="1"/>
  <c r="AU83" i="17" s="1"/>
  <c r="AM42" i="17" a="1"/>
  <c r="AM42" i="17" s="1"/>
  <c r="AM65" i="17" a="1"/>
  <c r="AM65" i="17" s="1"/>
  <c r="AS86" i="17" a="1"/>
  <c r="AS86" i="17" s="1"/>
  <c r="AN44" i="17" a="1"/>
  <c r="AN44" i="17" s="1"/>
  <c r="AN67" i="17" a="1"/>
  <c r="AN67" i="17" s="1"/>
  <c r="AO51" i="17" a="1"/>
  <c r="AO51" i="17" s="1"/>
  <c r="AF70" i="17" a="1"/>
  <c r="AF70" i="17" s="1"/>
  <c r="AZ97" i="17" a="1"/>
  <c r="AZ97" i="17" s="1"/>
  <c r="AP37" i="17" a="1"/>
  <c r="AP37" i="17" s="1"/>
  <c r="AP59" i="17" a="1"/>
  <c r="AP59" i="17" s="1"/>
  <c r="AJ84" i="17" a="1"/>
  <c r="AJ84" i="17" s="1"/>
  <c r="AQ39" i="17" a="1"/>
  <c r="AQ39" i="17" s="1"/>
  <c r="AQ61" i="17" a="1"/>
  <c r="AQ61" i="17" s="1"/>
  <c r="AQ81" i="17" a="1"/>
  <c r="AQ81" i="17" s="1"/>
  <c r="AH52" i="17" a="1"/>
  <c r="AH52" i="17" s="1"/>
  <c r="AR110" i="17" a="1"/>
  <c r="AR110" i="17" s="1"/>
  <c r="AL25" i="17" a="1"/>
  <c r="AL25" i="17" s="1"/>
  <c r="AR91" i="17" a="1"/>
  <c r="AR91" i="17" s="1"/>
  <c r="AM21" i="17" a="1"/>
  <c r="AM21" i="17" s="1"/>
  <c r="AI92" i="17" a="1"/>
  <c r="AI92" i="17" s="1"/>
  <c r="AN21" i="17" a="1"/>
  <c r="AN21" i="17" s="1"/>
  <c r="AM88" i="17" a="1"/>
  <c r="AM88" i="17" s="1"/>
  <c r="AO20" i="17" a="1"/>
  <c r="AO20" i="17" s="1"/>
  <c r="AZ65" i="17" a="1"/>
  <c r="AZ65" i="17" s="1"/>
  <c r="AP18" i="17" a="1"/>
  <c r="AP18" i="17" s="1"/>
  <c r="AH43" i="17" a="1"/>
  <c r="AH43" i="17" s="1"/>
  <c r="AQ16" i="17" a="1"/>
  <c r="AQ16" i="17" s="1"/>
  <c r="AR39" i="17" a="1"/>
  <c r="AR39" i="17" s="1"/>
  <c r="AR63" i="17" a="1"/>
  <c r="AR63" i="17" s="1"/>
  <c r="AK84" i="17" a="1"/>
  <c r="AK84" i="17" s="1"/>
  <c r="AS44" i="17" a="1"/>
  <c r="AS44" i="17" s="1"/>
  <c r="AS68" i="17" a="1"/>
  <c r="AS68" i="17" s="1"/>
  <c r="AG89" i="17" a="1"/>
  <c r="AG89" i="17" s="1"/>
  <c r="AZ9" i="17" a="1"/>
  <c r="AZ9" i="17" s="1"/>
  <c r="AT56" i="17" a="1"/>
  <c r="AT56" i="17" s="1"/>
  <c r="AP81" i="17" a="1"/>
  <c r="AP81" i="17" s="1"/>
  <c r="AV102" i="17" a="1"/>
  <c r="AV102" i="17" s="1"/>
  <c r="AU47" i="17" a="1"/>
  <c r="AU47" i="17" s="1"/>
  <c r="AH75" i="17" a="1"/>
  <c r="AH75" i="17" s="1"/>
  <c r="AT98" i="17" a="1"/>
  <c r="AT98" i="17" s="1"/>
  <c r="AV36" i="17" a="1"/>
  <c r="AV36" i="17" s="1"/>
  <c r="AV60" i="17" a="1"/>
  <c r="AV60" i="17" s="1"/>
  <c r="AH85" i="17" a="1"/>
  <c r="AH85" i="17" s="1"/>
  <c r="AL105" i="17" a="1"/>
  <c r="AL105" i="17" s="1"/>
  <c r="AW56" i="17" a="1"/>
  <c r="AW56" i="17" s="1"/>
  <c r="AG82" i="17" a="1"/>
  <c r="AG82" i="17" s="1"/>
  <c r="AH103" i="17" a="1"/>
  <c r="AH103" i="17" s="1"/>
  <c r="AX53" i="17" a="1"/>
  <c r="AX53" i="17" s="1"/>
  <c r="AL73" i="17" a="1"/>
  <c r="AL73" i="17" s="1"/>
  <c r="AW106" i="17" a="1"/>
  <c r="AW106" i="17" s="1"/>
  <c r="AY44" i="17" a="1"/>
  <c r="AY44" i="17" s="1"/>
  <c r="AY68" i="17" a="1"/>
  <c r="AY68" i="17" s="1"/>
  <c r="AI90" i="17" a="1"/>
  <c r="AI90" i="17" s="1"/>
  <c r="AZ40" i="17" a="1"/>
  <c r="AZ40" i="17" s="1"/>
  <c r="AE56" i="17" a="1"/>
  <c r="AE56" i="17" s="1"/>
  <c r="AE80" i="17" a="1"/>
  <c r="AE80" i="17" s="1"/>
  <c r="AZ100" i="17" a="1"/>
  <c r="AZ100" i="17" s="1"/>
  <c r="AF53" i="17" a="1"/>
  <c r="AF53" i="17" s="1"/>
  <c r="AR70" i="17" a="1"/>
  <c r="AR70" i="17" s="1"/>
  <c r="AG36" i="17" a="1"/>
  <c r="AG36" i="17" s="1"/>
  <c r="AG59" i="17" a="1"/>
  <c r="AG59" i="17" s="1"/>
  <c r="AY85" i="17" a="1"/>
  <c r="AY85" i="17" s="1"/>
  <c r="AG104" i="17" a="1"/>
  <c r="AG104" i="17" s="1"/>
  <c r="AI53" i="17" a="1"/>
  <c r="AI53" i="17" s="1"/>
  <c r="AY77" i="17" a="1"/>
  <c r="AY77" i="17" s="1"/>
  <c r="AN99" i="17" a="1"/>
  <c r="AN99" i="17" s="1"/>
  <c r="AJ42" i="17" a="1"/>
  <c r="AJ42" i="17" s="1"/>
  <c r="AR40" i="17" a="1"/>
  <c r="AR40" i="17" s="1"/>
  <c r="AR64" i="17" a="1"/>
  <c r="AR64" i="17" s="1"/>
  <c r="AQ87" i="17" a="1"/>
  <c r="AQ87" i="17" s="1"/>
  <c r="AS45" i="17" a="1"/>
  <c r="AS45" i="17" s="1"/>
  <c r="AS69" i="17" a="1"/>
  <c r="AS69" i="17" s="1"/>
  <c r="AN92" i="17" a="1"/>
  <c r="AN92" i="17" s="1"/>
  <c r="AZ10" i="17" a="1"/>
  <c r="AZ10" i="17" s="1"/>
  <c r="AT57" i="17" a="1"/>
  <c r="AT57" i="17" s="1"/>
  <c r="AU84" i="17" a="1"/>
  <c r="AU84" i="17" s="1"/>
  <c r="AE106" i="17" a="1"/>
  <c r="AE106" i="17" s="1"/>
  <c r="AU48" i="17" a="1"/>
  <c r="AU48" i="17" s="1"/>
  <c r="AK78" i="17" a="1"/>
  <c r="AK78" i="17" s="1"/>
  <c r="AT91" i="17" a="1"/>
  <c r="AT91" i="17" s="1"/>
  <c r="AV37" i="17" a="1"/>
  <c r="AV37" i="17" s="1"/>
  <c r="AV61" i="17" a="1"/>
  <c r="AV61" i="17" s="1"/>
  <c r="AV88" i="17" a="1"/>
  <c r="AV88" i="17" s="1"/>
  <c r="AJ108" i="17" a="1"/>
  <c r="AJ108" i="17" s="1"/>
  <c r="AW57" i="17" a="1"/>
  <c r="AW57" i="17" s="1"/>
  <c r="AJ85" i="17" a="1"/>
  <c r="AJ85" i="17" s="1"/>
  <c r="AT106" i="17" a="1"/>
  <c r="AT106" i="17" s="1"/>
  <c r="AX54" i="17" a="1"/>
  <c r="AX54" i="17" s="1"/>
  <c r="AJ76" i="17" a="1"/>
  <c r="AJ76" i="17" s="1"/>
  <c r="AU109" i="17" a="1"/>
  <c r="AU109" i="17" s="1"/>
  <c r="AY45" i="17" a="1"/>
  <c r="AY45" i="17" s="1"/>
  <c r="AY69" i="17" a="1"/>
  <c r="AY69" i="17" s="1"/>
  <c r="AJ93" i="17" a="1"/>
  <c r="AJ93" i="17" s="1"/>
  <c r="AZ41" i="17" a="1"/>
  <c r="AZ41" i="17" s="1"/>
  <c r="AE57" i="17" a="1"/>
  <c r="AE57" i="17" s="1"/>
  <c r="AQ82" i="17" a="1"/>
  <c r="AQ82" i="17" s="1"/>
  <c r="AT103" i="17" a="1"/>
  <c r="AT103" i="17" s="1"/>
  <c r="AF54" i="17" a="1"/>
  <c r="AF54" i="17" s="1"/>
  <c r="AY73" i="17" a="1"/>
  <c r="AY73" i="17" s="1"/>
  <c r="AG37" i="17" a="1"/>
  <c r="AG37" i="17" s="1"/>
  <c r="AG60" i="17" a="1"/>
  <c r="AG60" i="17" s="1"/>
  <c r="AJ88" i="17" a="1"/>
  <c r="AJ88" i="17" s="1"/>
  <c r="AS107" i="17" a="1"/>
  <c r="AS107" i="17" s="1"/>
  <c r="AI54" i="17" a="1"/>
  <c r="AI54" i="17" s="1"/>
  <c r="AE71" i="17" a="1"/>
  <c r="AE71" i="17" s="1"/>
  <c r="AS101" i="17" a="1"/>
  <c r="AS101" i="17" s="1"/>
  <c r="AJ43" i="17" a="1"/>
  <c r="AJ43" i="17" s="1"/>
  <c r="AJ67" i="17" a="1"/>
  <c r="AJ67" i="17" s="1"/>
  <c r="AR92" i="17" a="1"/>
  <c r="AR92" i="17" s="1"/>
  <c r="AK38" i="17" a="1"/>
  <c r="AK38" i="17" s="1"/>
  <c r="AK61" i="17" a="1"/>
  <c r="AK61" i="17" s="1"/>
  <c r="AS83" i="17" a="1"/>
  <c r="AS83" i="17" s="1"/>
  <c r="AL40" i="17" a="1"/>
  <c r="AL40" i="17" s="1"/>
  <c r="AL63" i="17" a="1"/>
  <c r="AL63" i="17" s="1"/>
  <c r="AU80" i="17" a="1"/>
  <c r="AU80" i="17" s="1"/>
  <c r="AM44" i="17" a="1"/>
  <c r="AM44" i="17" s="1"/>
  <c r="AM67" i="17" a="1"/>
  <c r="AM67" i="17" s="1"/>
  <c r="AZ92" i="17" a="1"/>
  <c r="AZ92" i="17" s="1"/>
  <c r="AN46" i="17" a="1"/>
  <c r="AN46" i="17" s="1"/>
  <c r="AN69" i="17" a="1"/>
  <c r="AN69" i="17" s="1"/>
  <c r="AO53" i="17" a="1"/>
  <c r="AO53" i="17" s="1"/>
  <c r="AW75" i="17" a="1"/>
  <c r="AW75" i="17" s="1"/>
  <c r="AV93" i="17" a="1"/>
  <c r="AV93" i="17" s="1"/>
  <c r="AP39" i="17" a="1"/>
  <c r="AP39" i="17" s="1"/>
  <c r="AP61" i="17" a="1"/>
  <c r="AP61" i="17" s="1"/>
  <c r="AN81" i="17" a="1"/>
  <c r="AN81" i="17" s="1"/>
  <c r="AQ41" i="17" a="1"/>
  <c r="AQ41" i="17" s="1"/>
  <c r="AQ63" i="17" a="1"/>
  <c r="AQ63" i="17" s="1"/>
  <c r="AW87" i="17" a="1"/>
  <c r="AW87" i="17" s="1"/>
  <c r="AX71" i="17" a="1"/>
  <c r="AX71" i="17" s="1"/>
  <c r="AR41" i="17" a="1"/>
  <c r="AR41" i="17" s="1"/>
  <c r="AR65" i="17" a="1"/>
  <c r="AR65" i="17" s="1"/>
  <c r="AT93" i="17" a="1"/>
  <c r="AT93" i="17" s="1"/>
  <c r="AS46" i="17" a="1"/>
  <c r="AS46" i="17" s="1"/>
  <c r="AW71" i="17" a="1"/>
  <c r="AW71" i="17" s="1"/>
  <c r="AO98" i="17" a="1"/>
  <c r="AO98" i="17" s="1"/>
  <c r="AZ11" i="17" a="1"/>
  <c r="AZ11" i="17" s="1"/>
  <c r="AT58" i="17" a="1"/>
  <c r="AT58" i="17" s="1"/>
  <c r="AJ87" i="17" a="1"/>
  <c r="AJ87" i="17" s="1"/>
  <c r="AI109" i="17" a="1"/>
  <c r="AI109" i="17" s="1"/>
  <c r="AU49" i="17" a="1"/>
  <c r="AU49" i="17" s="1"/>
  <c r="AW70" i="17" a="1"/>
  <c r="AW70" i="17" s="1"/>
  <c r="AS97" i="17" a="1"/>
  <c r="AS97" i="17" s="1"/>
  <c r="AV38" i="17" a="1"/>
  <c r="AV38" i="17" s="1"/>
  <c r="AV62" i="17" a="1"/>
  <c r="AV62" i="17" s="1"/>
  <c r="AW84" i="17" a="1"/>
  <c r="AW84" i="17" s="1"/>
  <c r="AT3" i="17" a="1"/>
  <c r="AT3" i="17" s="1"/>
  <c r="AW58" i="17" a="1"/>
  <c r="AW58" i="17" s="1"/>
  <c r="AR87" i="17" a="1"/>
  <c r="AR87" i="17" s="1"/>
  <c r="AQ109" i="17" a="1"/>
  <c r="AQ109" i="17" s="1"/>
  <c r="AX55" i="17" a="1"/>
  <c r="AX55" i="17" s="1"/>
  <c r="AR79" i="17" a="1"/>
  <c r="AR79" i="17" s="1"/>
  <c r="AK103" i="17" a="1"/>
  <c r="AK103" i="17" s="1"/>
  <c r="AY46" i="17" a="1"/>
  <c r="AY46" i="17" s="1"/>
  <c r="AS72" i="17" a="1"/>
  <c r="AS72" i="17" s="1"/>
  <c r="AS88" i="17" a="1"/>
  <c r="AS88" i="17" s="1"/>
  <c r="AZ42" i="17" a="1"/>
  <c r="AZ42" i="17" s="1"/>
  <c r="AE58" i="17" a="1"/>
  <c r="AE58" i="17" s="1"/>
  <c r="AT85" i="17" a="1"/>
  <c r="AT85" i="17" s="1"/>
  <c r="AL107" i="17" a="1"/>
  <c r="AL107" i="17" s="1"/>
  <c r="AF55" i="17" a="1"/>
  <c r="AF55" i="17" s="1"/>
  <c r="AW76" i="17" a="1"/>
  <c r="AW76" i="17" s="1"/>
  <c r="AG38" i="17" a="1"/>
  <c r="AG38" i="17" s="1"/>
  <c r="AG61" i="17" a="1"/>
  <c r="AG61" i="17" s="1"/>
  <c r="AI83" i="17" a="1"/>
  <c r="AI83" i="17" s="1"/>
  <c r="AP110" i="17" a="1"/>
  <c r="AP110" i="17" s="1"/>
  <c r="AI55" i="17" a="1"/>
  <c r="AI55" i="17" s="1"/>
  <c r="AK74" i="17" a="1"/>
  <c r="AK74" i="17" s="1"/>
  <c r="AV104" i="17" a="1"/>
  <c r="AV104" i="17" s="1"/>
  <c r="AJ45" i="17" a="1"/>
  <c r="AJ45" i="17" s="1"/>
  <c r="AJ68" i="17" a="1"/>
  <c r="AJ68" i="17" s="1"/>
  <c r="AR95" i="17" a="1"/>
  <c r="AR95" i="17" s="1"/>
  <c r="AK39" i="17" a="1"/>
  <c r="AK39" i="17" s="1"/>
  <c r="AK62" i="17" a="1"/>
  <c r="AK62" i="17" s="1"/>
  <c r="AZ86" i="17" a="1"/>
  <c r="AZ86" i="17" s="1"/>
  <c r="AL41" i="17" a="1"/>
  <c r="AL41" i="17" s="1"/>
  <c r="AL64" i="17" a="1"/>
  <c r="AL64" i="17" s="1"/>
  <c r="AQ83" i="17" a="1"/>
  <c r="AQ83" i="17" s="1"/>
  <c r="AM45" i="17" a="1"/>
  <c r="AM45" i="17" s="1"/>
  <c r="AM68" i="17" a="1"/>
  <c r="AM68" i="17" s="1"/>
  <c r="AE96" i="17" a="1"/>
  <c r="AE96" i="17" s="1"/>
  <c r="AN47" i="17" a="1"/>
  <c r="AN47" i="17" s="1"/>
  <c r="AK71" i="17" a="1"/>
  <c r="AK71" i="17" s="1"/>
  <c r="AO54" i="17" a="1"/>
  <c r="AO54" i="17" s="1"/>
  <c r="AT78" i="17" a="1"/>
  <c r="AT78" i="17" s="1"/>
  <c r="AV96" i="17" a="1"/>
  <c r="AV96" i="17" s="1"/>
  <c r="AP40" i="17" a="1"/>
  <c r="AP40" i="17" s="1"/>
  <c r="AR43" i="17" a="1"/>
  <c r="AR43" i="17" s="1"/>
  <c r="AR68" i="17" a="1"/>
  <c r="AR68" i="17" s="1"/>
  <c r="AX88" i="17" a="1"/>
  <c r="AX88" i="17" s="1"/>
  <c r="AS48" i="17" a="1"/>
  <c r="AS48" i="17" s="1"/>
  <c r="AQ70" i="17" a="1"/>
  <c r="AQ70" i="17" s="1"/>
  <c r="AM94" i="17" a="1"/>
  <c r="AM94" i="17" s="1"/>
  <c r="AT36" i="17" a="1"/>
  <c r="AT36" i="17" s="1"/>
  <c r="AT60" i="17" a="1"/>
  <c r="AT60" i="17" s="1"/>
  <c r="AY84" i="17" a="1"/>
  <c r="AY84" i="17" s="1"/>
  <c r="AP102" i="17" a="1"/>
  <c r="AP102" i="17" s="1"/>
  <c r="AU51" i="17" a="1"/>
  <c r="AU51" i="17" s="1"/>
  <c r="AN79" i="17" a="1"/>
  <c r="AN79" i="17" s="1"/>
  <c r="AR37" i="17" a="1"/>
  <c r="AR37" i="17" s="1"/>
  <c r="AF79" i="17" a="1"/>
  <c r="AF79" i="17" s="1"/>
  <c r="AS49" i="17" a="1"/>
  <c r="AS49" i="17" s="1"/>
  <c r="AH87" i="17" a="1"/>
  <c r="AH87" i="17" s="1"/>
  <c r="AT39" i="17" a="1"/>
  <c r="AT39" i="17" s="1"/>
  <c r="AT70" i="17" a="1"/>
  <c r="AT70" i="17" s="1"/>
  <c r="AE7" i="17" a="1"/>
  <c r="AE7" i="17" s="1"/>
  <c r="A16" i="1" s="1"/>
  <c r="AU69" i="17" a="1"/>
  <c r="AU69" i="17" s="1"/>
  <c r="AO99" i="17" a="1"/>
  <c r="AO99" i="17" s="1"/>
  <c r="AV58" i="17" a="1"/>
  <c r="AV58" i="17" s="1"/>
  <c r="AY95" i="17" a="1"/>
  <c r="AY95" i="17" s="1"/>
  <c r="AW50" i="17" a="1"/>
  <c r="AW50" i="17" s="1"/>
  <c r="AI88" i="17" a="1"/>
  <c r="AI88" i="17" s="1"/>
  <c r="AX47" i="17" a="1"/>
  <c r="AX47" i="17" s="1"/>
  <c r="AF89" i="17" a="1"/>
  <c r="AF89" i="17" s="1"/>
  <c r="AY36" i="17" a="1"/>
  <c r="AY36" i="17" s="1"/>
  <c r="AH77" i="17" a="1"/>
  <c r="AH77" i="17" s="1"/>
  <c r="AY109" i="17" a="1"/>
  <c r="AY109" i="17" s="1"/>
  <c r="AE61" i="17" a="1"/>
  <c r="AE61" i="17" s="1"/>
  <c r="AN90" i="17" a="1"/>
  <c r="AN90" i="17" s="1"/>
  <c r="AF57" i="17" a="1"/>
  <c r="AF57" i="17" s="1"/>
  <c r="AX91" i="17" a="1"/>
  <c r="AX91" i="17" s="1"/>
  <c r="AG62" i="17" a="1"/>
  <c r="AG62" i="17" s="1"/>
  <c r="AS90" i="17" a="1"/>
  <c r="AS90" i="17" s="1"/>
  <c r="AI51" i="17" a="1"/>
  <c r="AI51" i="17" s="1"/>
  <c r="AG80" i="17" a="1"/>
  <c r="AG80" i="17" s="1"/>
  <c r="AJ37" i="17" a="1"/>
  <c r="AJ37" i="17" s="1"/>
  <c r="AS79" i="17" a="1"/>
  <c r="AS79" i="17" s="1"/>
  <c r="AZ107" i="17" a="1"/>
  <c r="AZ107" i="17" s="1"/>
  <c r="AK63" i="17" a="1"/>
  <c r="AK63" i="17" s="1"/>
  <c r="AP98" i="17" a="1"/>
  <c r="AP98" i="17" s="1"/>
  <c r="AL55" i="17" a="1"/>
  <c r="AL55" i="17" s="1"/>
  <c r="AW92" i="17" a="1"/>
  <c r="AW92" i="17" s="1"/>
  <c r="AM54" i="17" a="1"/>
  <c r="AM54" i="17" s="1"/>
  <c r="AK87" i="17" a="1"/>
  <c r="AK87" i="17" s="1"/>
  <c r="AN50" i="17" a="1"/>
  <c r="AN50" i="17" s="1"/>
  <c r="AO40" i="17" a="1"/>
  <c r="AO40" i="17" s="1"/>
  <c r="AO68" i="17" a="1"/>
  <c r="AO68" i="17" s="1"/>
  <c r="AT99" i="17" a="1"/>
  <c r="AT99" i="17" s="1"/>
  <c r="AP46" i="17" a="1"/>
  <c r="AP46" i="17" s="1"/>
  <c r="AR77" i="17" a="1"/>
  <c r="AR77" i="17" s="1"/>
  <c r="AW99" i="17" a="1"/>
  <c r="AW99" i="17" s="1"/>
  <c r="AQ64" i="17" a="1"/>
  <c r="AQ64" i="17" s="1"/>
  <c r="AP90" i="17" a="1"/>
  <c r="AP90" i="17" s="1"/>
  <c r="AF104" i="17" a="1"/>
  <c r="AF104" i="17" s="1"/>
  <c r="AL14" i="17" a="1"/>
  <c r="AL14" i="17" s="1"/>
  <c r="AY22" i="17" a="1"/>
  <c r="AY22" i="17" s="1"/>
  <c r="AM14" i="17" a="1"/>
  <c r="AM14" i="17" s="1"/>
  <c r="AK23" i="17" a="1"/>
  <c r="AK23" i="17" s="1"/>
  <c r="AN16" i="17" a="1"/>
  <c r="AN16" i="17" s="1"/>
  <c r="AH41" i="17" a="1"/>
  <c r="AH41" i="17" s="1"/>
  <c r="AO17" i="17" a="1"/>
  <c r="AO17" i="17" s="1"/>
  <c r="AH42" i="17" a="1"/>
  <c r="AH42" i="17" s="1"/>
  <c r="AP17" i="17" a="1"/>
  <c r="AP17" i="17" s="1"/>
  <c r="AH55" i="17" a="1"/>
  <c r="AH55" i="17" s="1"/>
  <c r="AQ18" i="17" a="1"/>
  <c r="AQ18" i="17" s="1"/>
  <c r="AH44" i="17" a="1"/>
  <c r="AH44" i="17" s="1"/>
  <c r="AR16" i="17" a="1"/>
  <c r="AR16" i="17" s="1"/>
  <c r="AH56" i="17" a="1"/>
  <c r="AH56" i="17" s="1"/>
  <c r="AS18" i="17" a="1"/>
  <c r="AS18" i="17" s="1"/>
  <c r="AY27" i="17" a="1"/>
  <c r="AY27" i="17" s="1"/>
  <c r="AT14" i="17" a="1"/>
  <c r="AT14" i="17" s="1"/>
  <c r="AZ35" i="17" a="1"/>
  <c r="AZ35" i="17" s="1"/>
  <c r="AR42" i="17" a="1"/>
  <c r="AR42" i="17" s="1"/>
  <c r="AR72" i="17" a="1"/>
  <c r="AR72" i="17" s="1"/>
  <c r="AS51" i="17" a="1"/>
  <c r="AS51" i="17" s="1"/>
  <c r="AV84" i="17" a="1"/>
  <c r="AV84" i="17" s="1"/>
  <c r="AT40" i="17" a="1"/>
  <c r="AT40" i="17" s="1"/>
  <c r="AQ73" i="17" a="1"/>
  <c r="AQ73" i="17" s="1"/>
  <c r="AE8" i="17" a="1"/>
  <c r="AE8" i="17" s="1"/>
  <c r="A17" i="1" s="1"/>
  <c r="AS73" i="17" a="1"/>
  <c r="AS73" i="17" s="1"/>
  <c r="AS102" i="17" a="1"/>
  <c r="AS102" i="17" s="1"/>
  <c r="AV63" i="17" a="1"/>
  <c r="AV63" i="17" s="1"/>
  <c r="AW98" i="17" a="1"/>
  <c r="AW98" i="17" s="1"/>
  <c r="AW54" i="17" a="1"/>
  <c r="AW54" i="17" s="1"/>
  <c r="AH91" i="17" a="1"/>
  <c r="AH91" i="17" s="1"/>
  <c r="AX48" i="17" a="1"/>
  <c r="AX48" i="17" s="1"/>
  <c r="AI82" i="17" a="1"/>
  <c r="AI82" i="17" s="1"/>
  <c r="AY37" i="17" a="1"/>
  <c r="AY37" i="17" s="1"/>
  <c r="AJ70" i="17" a="1"/>
  <c r="AJ70" i="17" s="1"/>
  <c r="AF103" i="17" a="1"/>
  <c r="AF103" i="17" s="1"/>
  <c r="AE62" i="17" a="1"/>
  <c r="AE62" i="17" s="1"/>
  <c r="AO93" i="17" a="1"/>
  <c r="AO93" i="17" s="1"/>
  <c r="AF58" i="17" a="1"/>
  <c r="AF58" i="17" s="1"/>
  <c r="AX94" i="17" a="1"/>
  <c r="AX94" i="17" s="1"/>
  <c r="AG63" i="17" a="1"/>
  <c r="AG63" i="17" s="1"/>
  <c r="AU93" i="17" a="1"/>
  <c r="AU93" i="17" s="1"/>
  <c r="AI56" i="17" a="1"/>
  <c r="AI56" i="17" s="1"/>
  <c r="AE83" i="17" a="1"/>
  <c r="AE83" i="17" s="1"/>
  <c r="AJ40" i="17" a="1"/>
  <c r="AJ40" i="17" s="1"/>
  <c r="AH72" i="17" a="1"/>
  <c r="AH72" i="17" s="1"/>
  <c r="AO101" i="17" a="1"/>
  <c r="AO101" i="17" s="1"/>
  <c r="AK64" i="17" a="1"/>
  <c r="AK64" i="17" s="1"/>
  <c r="AN91" i="17" a="1"/>
  <c r="AN91" i="17" s="1"/>
  <c r="AL57" i="17" a="1"/>
  <c r="AL57" i="17" s="1"/>
  <c r="AX95" i="17" a="1"/>
  <c r="AX95" i="17" s="1"/>
  <c r="AM55" i="17" a="1"/>
  <c r="AM55" i="17" s="1"/>
  <c r="AT83" i="17" a="1"/>
  <c r="AT83" i="17" s="1"/>
  <c r="AN51" i="17" a="1"/>
  <c r="AN51" i="17" s="1"/>
  <c r="AO41" i="17" a="1"/>
  <c r="AO41" i="17" s="1"/>
  <c r="AO69" i="17" a="1"/>
  <c r="AO69" i="17" s="1"/>
  <c r="AQ102" i="17" a="1"/>
  <c r="AQ102" i="17" s="1"/>
  <c r="AP47" i="17" a="1"/>
  <c r="AP47" i="17" s="1"/>
  <c r="AI70" i="17" a="1"/>
  <c r="AI70" i="17" s="1"/>
  <c r="AQ36" i="17" a="1"/>
  <c r="AQ36" i="17" s="1"/>
  <c r="AQ65" i="17" a="1"/>
  <c r="AQ65" i="17" s="1"/>
  <c r="AQ93" i="17" a="1"/>
  <c r="AQ93" i="17" s="1"/>
  <c r="AJ109" i="17" a="1"/>
  <c r="AJ109" i="17" s="1"/>
  <c r="AL15" i="17" a="1"/>
  <c r="AL15" i="17" s="1"/>
  <c r="AY35" i="17" a="1"/>
  <c r="AY35" i="17" s="1"/>
  <c r="AM15" i="17" a="1"/>
  <c r="AM15" i="17" s="1"/>
  <c r="AH40" i="17" a="1"/>
  <c r="AH40" i="17" s="1"/>
  <c r="AN17" i="17" a="1"/>
  <c r="AN17" i="17" s="1"/>
  <c r="AH54" i="17" a="1"/>
  <c r="AH54" i="17" s="1"/>
  <c r="AO18" i="17" a="1"/>
  <c r="AO18" i="17" s="1"/>
  <c r="AZ54" i="17" a="1"/>
  <c r="AZ54" i="17" s="1"/>
  <c r="AP19" i="17" a="1"/>
  <c r="AP19" i="17" s="1"/>
  <c r="AH66" i="17" a="1"/>
  <c r="AH66" i="17" s="1"/>
  <c r="AQ19" i="17" a="1"/>
  <c r="AQ19" i="17" s="1"/>
  <c r="AZ55" i="17" a="1"/>
  <c r="AZ55" i="17" s="1"/>
  <c r="AR17" i="17" a="1"/>
  <c r="AR17" i="17" s="1"/>
  <c r="AH67" i="17" a="1"/>
  <c r="AH67" i="17" s="1"/>
  <c r="AS19" i="17" a="1"/>
  <c r="AS19" i="17" s="1"/>
  <c r="AK24" i="17" a="1"/>
  <c r="AK24" i="17" s="1"/>
  <c r="AT15" i="17" a="1"/>
  <c r="AT15" i="17" s="1"/>
  <c r="AK18" i="17" a="1"/>
  <c r="AK18" i="17" s="1"/>
  <c r="AU14" i="17" a="1"/>
  <c r="AU14" i="17" s="1"/>
  <c r="AV33" i="17" a="1"/>
  <c r="AV33" i="17" s="1"/>
  <c r="AQ9" i="17" a="1"/>
  <c r="AQ9" i="17" s="1"/>
  <c r="AV31" i="17" a="1"/>
  <c r="AV31" i="17" s="1"/>
  <c r="AR9" i="17" a="1"/>
  <c r="AR9" i="17" s="1"/>
  <c r="AW31" i="17" a="1"/>
  <c r="AW31" i="17" s="1"/>
  <c r="AG4" i="17" a="1"/>
  <c r="AG4" i="17" s="1"/>
  <c r="AX27" i="17" a="1"/>
  <c r="AX27" i="17" s="1"/>
  <c r="AR44" i="17" a="1"/>
  <c r="AR44" i="17" s="1"/>
  <c r="AP75" i="17" a="1"/>
  <c r="AP75" i="17" s="1"/>
  <c r="AS52" i="17" a="1"/>
  <c r="AS52" i="17" s="1"/>
  <c r="AK88" i="17" a="1"/>
  <c r="AK88" i="17" s="1"/>
  <c r="AT41" i="17" a="1"/>
  <c r="AT41" i="17" s="1"/>
  <c r="AU75" i="17" a="1"/>
  <c r="AU75" i="17" s="1"/>
  <c r="AQ3" i="17" a="1"/>
  <c r="AQ3" i="17" s="1"/>
  <c r="AZ72" i="17" a="1"/>
  <c r="AZ72" i="17" s="1"/>
  <c r="AI105" i="17" a="1"/>
  <c r="AI105" i="17" s="1"/>
  <c r="AV65" i="17" a="1"/>
  <c r="AV65" i="17" s="1"/>
  <c r="AW91" i="17" a="1"/>
  <c r="AW91" i="17" s="1"/>
  <c r="AW59" i="17" a="1"/>
  <c r="AW59" i="17" s="1"/>
  <c r="AI97" i="17" a="1"/>
  <c r="AI97" i="17" s="1"/>
  <c r="AX51" i="17" a="1"/>
  <c r="AX51" i="17" s="1"/>
  <c r="AG85" i="17" a="1"/>
  <c r="AG85" i="17" s="1"/>
  <c r="AY38" i="17" a="1"/>
  <c r="AY38" i="17" s="1"/>
  <c r="AO73" i="17" a="1"/>
  <c r="AO73" i="17" s="1"/>
  <c r="AS108" i="17" a="1"/>
  <c r="AS108" i="17" s="1"/>
  <c r="AE63" i="17" a="1"/>
  <c r="AE63" i="17" s="1"/>
  <c r="AH89" i="17" a="1"/>
  <c r="AH89" i="17" s="1"/>
  <c r="AF60" i="17" a="1"/>
  <c r="AF60" i="17" s="1"/>
  <c r="AY97" i="17" a="1"/>
  <c r="AY97" i="17" s="1"/>
  <c r="AG64" i="17" a="1"/>
  <c r="AG64" i="17" s="1"/>
  <c r="AX96" i="17" a="1"/>
  <c r="AX96" i="17" s="1"/>
  <c r="AI57" i="17" a="1"/>
  <c r="AI57" i="17" s="1"/>
  <c r="AE86" i="17" a="1"/>
  <c r="AE86" i="17" s="1"/>
  <c r="AJ46" i="17" a="1"/>
  <c r="AJ46" i="17" s="1"/>
  <c r="AI75" i="17" a="1"/>
  <c r="AI75" i="17" s="1"/>
  <c r="AQ104" i="17" a="1"/>
  <c r="AQ104" i="17" s="1"/>
  <c r="AK65" i="17" a="1"/>
  <c r="AK65" i="17" s="1"/>
  <c r="AL94" i="17" a="1"/>
  <c r="AL94" i="17" s="1"/>
  <c r="AL60" i="17" a="1"/>
  <c r="AL60" i="17" s="1"/>
  <c r="AS98" i="17" a="1"/>
  <c r="AS98" i="17" s="1"/>
  <c r="AM56" i="17" a="1"/>
  <c r="AM56" i="17" s="1"/>
  <c r="AZ89" i="17" a="1"/>
  <c r="AZ89" i="17" s="1"/>
  <c r="AN52" i="17" a="1"/>
  <c r="AN52" i="17" s="1"/>
  <c r="AO42" i="17" a="1"/>
  <c r="AO42" i="17" s="1"/>
  <c r="AN71" i="17" a="1"/>
  <c r="AN71" i="17" s="1"/>
  <c r="AW105" i="17" a="1"/>
  <c r="AW105" i="17" s="1"/>
  <c r="AP48" i="17" a="1"/>
  <c r="AP48" i="17" s="1"/>
  <c r="AY75" i="17" a="1"/>
  <c r="AY75" i="17" s="1"/>
  <c r="AQ38" i="17" a="1"/>
  <c r="AQ38" i="17" s="1"/>
  <c r="AQ66" i="17" a="1"/>
  <c r="AQ66" i="17" s="1"/>
  <c r="AO96" i="17" a="1"/>
  <c r="AO96" i="17" s="1"/>
  <c r="AT4" i="17" a="1"/>
  <c r="AT4" i="17" s="1"/>
  <c r="AL16" i="17" a="1"/>
  <c r="AL16" i="17" s="1"/>
  <c r="AK31" i="17" a="1"/>
  <c r="AK31" i="17" s="1"/>
  <c r="AM16" i="17" a="1"/>
  <c r="AM16" i="17" s="1"/>
  <c r="AZ53" i="17" a="1"/>
  <c r="AZ53" i="17" s="1"/>
  <c r="AN18" i="17" a="1"/>
  <c r="AN18" i="17" s="1"/>
  <c r="AH65" i="17" a="1"/>
  <c r="AH65" i="17" s="1"/>
  <c r="AO19" i="17" a="1"/>
  <c r="AO19" i="17" s="1"/>
  <c r="AV77" i="17" a="1"/>
  <c r="AV77" i="17" s="1"/>
  <c r="AP20" i="17" a="1"/>
  <c r="AP20" i="17" s="1"/>
  <c r="AQ78" i="17" a="1"/>
  <c r="AQ78" i="17" s="1"/>
  <c r="AQ20" i="17" a="1"/>
  <c r="AQ20" i="17" s="1"/>
  <c r="AZ66" i="17" a="1"/>
  <c r="AZ66" i="17" s="1"/>
  <c r="AR18" i="17" a="1"/>
  <c r="AR18" i="17" s="1"/>
  <c r="AX70" i="17" a="1"/>
  <c r="AX70" i="17" s="1"/>
  <c r="AS20" i="17" a="1"/>
  <c r="AS20" i="17" s="1"/>
  <c r="AZ45" i="17" a="1"/>
  <c r="AZ45" i="17" s="1"/>
  <c r="AR46" i="17" a="1"/>
  <c r="AR46" i="17" s="1"/>
  <c r="AJ81" i="17" a="1"/>
  <c r="AJ81" i="17" s="1"/>
  <c r="AS53" i="17" a="1"/>
  <c r="AS53" i="17" s="1"/>
  <c r="AR81" i="17" a="1"/>
  <c r="AR81" i="17" s="1"/>
  <c r="AT42" i="17" a="1"/>
  <c r="AT42" i="17" s="1"/>
  <c r="AX81" i="17" a="1"/>
  <c r="AX81" i="17" s="1"/>
  <c r="AU36" i="17" a="1"/>
  <c r="AU36" i="17" s="1"/>
  <c r="AX75" i="17" a="1"/>
  <c r="AX75" i="17" s="1"/>
  <c r="AH108" i="17" a="1"/>
  <c r="AH108" i="17" s="1"/>
  <c r="AV66" i="17" a="1"/>
  <c r="AV66" i="17" s="1"/>
  <c r="AU94" i="17" a="1"/>
  <c r="AU94" i="17" s="1"/>
  <c r="AW60" i="17" a="1"/>
  <c r="AW60" i="17" s="1"/>
  <c r="AR47" i="17" a="1"/>
  <c r="AR47" i="17" s="1"/>
  <c r="AO84" i="17" a="1"/>
  <c r="AO84" i="17" s="1"/>
  <c r="AS54" i="17" a="1"/>
  <c r="AS54" i="17" s="1"/>
  <c r="AW93" i="17" a="1"/>
  <c r="AW93" i="17" s="1"/>
  <c r="AT43" i="17" a="1"/>
  <c r="AT43" i="17" s="1"/>
  <c r="AO88" i="17" a="1"/>
  <c r="AO88" i="17" s="1"/>
  <c r="AU37" i="17" a="1"/>
  <c r="AU37" i="17" s="1"/>
  <c r="AG79" i="17" a="1"/>
  <c r="AG79" i="17" s="1"/>
  <c r="AX4" i="17" a="1"/>
  <c r="AX4" i="17" s="1"/>
  <c r="AV67" i="17" a="1"/>
  <c r="AV67" i="17" s="1"/>
  <c r="AU97" i="17" a="1"/>
  <c r="AU97" i="17" s="1"/>
  <c r="AW61" i="17" a="1"/>
  <c r="AW61" i="17" s="1"/>
  <c r="AE93" i="17" a="1"/>
  <c r="AE93" i="17" s="1"/>
  <c r="AX57" i="17" a="1"/>
  <c r="AX57" i="17" s="1"/>
  <c r="AN94" i="17" a="1"/>
  <c r="AN94" i="17" s="1"/>
  <c r="AY47" i="17" a="1"/>
  <c r="AY47" i="17" s="1"/>
  <c r="AU79" i="17" a="1"/>
  <c r="AU79" i="17" s="1"/>
  <c r="AZ37" i="17" a="1"/>
  <c r="AZ37" i="17" s="1"/>
  <c r="AE65" i="17" a="1"/>
  <c r="AE65" i="17" s="1"/>
  <c r="AR98" i="17" a="1"/>
  <c r="AR98" i="17" s="1"/>
  <c r="AF62" i="17" a="1"/>
  <c r="AF62" i="17" s="1"/>
  <c r="AS96" i="17" a="1"/>
  <c r="AS96" i="17" s="1"/>
  <c r="AG66" i="17" a="1"/>
  <c r="AG66" i="17" s="1"/>
  <c r="AQ95" i="17" a="1"/>
  <c r="AQ95" i="17" s="1"/>
  <c r="AI60" i="17" a="1"/>
  <c r="AI60" i="17" s="1"/>
  <c r="AP92" i="17" a="1"/>
  <c r="AP92" i="17" s="1"/>
  <c r="AJ48" i="17" a="1"/>
  <c r="AJ48" i="17" s="1"/>
  <c r="AJ71" i="17" a="1"/>
  <c r="AJ71" i="17" s="1"/>
  <c r="AZ103" i="17" a="1"/>
  <c r="AZ103" i="17" s="1"/>
  <c r="AK67" i="17" a="1"/>
  <c r="AK67" i="17" s="1"/>
  <c r="AL90" i="17" a="1"/>
  <c r="AL90" i="17" s="1"/>
  <c r="AL65" i="17" a="1"/>
  <c r="AL65" i="17" s="1"/>
  <c r="AO94" i="17" a="1"/>
  <c r="AO94" i="17" s="1"/>
  <c r="AM60" i="17" a="1"/>
  <c r="AM60" i="17" s="1"/>
  <c r="AS91" i="17" a="1"/>
  <c r="AS91" i="17" s="1"/>
  <c r="AN54" i="17" a="1"/>
  <c r="AN54" i="17" s="1"/>
  <c r="AO45" i="17" a="1"/>
  <c r="AO45" i="17" s="1"/>
  <c r="AY72" i="17" a="1"/>
  <c r="AY72" i="17" s="1"/>
  <c r="AM3" i="17" a="1"/>
  <c r="AM3" i="17" s="1"/>
  <c r="AP50" i="17" a="1"/>
  <c r="AP50" i="17" s="1"/>
  <c r="AL72" i="17" a="1"/>
  <c r="AL72" i="17" s="1"/>
  <c r="AQ42" i="17" a="1"/>
  <c r="AQ42" i="17" s="1"/>
  <c r="AQ68" i="17" a="1"/>
  <c r="AQ68" i="17" s="1"/>
  <c r="AJ92" i="17" a="1"/>
  <c r="AJ92" i="17" s="1"/>
  <c r="AH38" i="17" a="1"/>
  <c r="AH38" i="17" s="1"/>
  <c r="AL19" i="17" a="1"/>
  <c r="AL19" i="17" s="1"/>
  <c r="AH53" i="17" a="1"/>
  <c r="AH53" i="17" s="1"/>
  <c r="AM18" i="17" a="1"/>
  <c r="AM18" i="17" s="1"/>
  <c r="AT75" i="17" a="1"/>
  <c r="AT75" i="17" s="1"/>
  <c r="AN20" i="17" a="1"/>
  <c r="AN20" i="17" s="1"/>
  <c r="AG93" i="17" a="1"/>
  <c r="AG93" i="17" s="1"/>
  <c r="AO22" i="17" a="1"/>
  <c r="AO22" i="17" s="1"/>
  <c r="AS94" i="17" a="1"/>
  <c r="AS94" i="17" s="1"/>
  <c r="AP22" i="17" a="1"/>
  <c r="AP22" i="17" s="1"/>
  <c r="AR48" i="17" a="1"/>
  <c r="AR48" i="17" s="1"/>
  <c r="AE87" i="17" a="1"/>
  <c r="AE87" i="17" s="1"/>
  <c r="AS55" i="17" a="1"/>
  <c r="AS55" i="17" s="1"/>
  <c r="AO91" i="17" a="1"/>
  <c r="AO91" i="17" s="1"/>
  <c r="AT44" i="17" a="1"/>
  <c r="AT44" i="17" s="1"/>
  <c r="AU81" i="17" a="1"/>
  <c r="AU81" i="17" s="1"/>
  <c r="AU40" i="17" a="1"/>
  <c r="AU40" i="17" s="1"/>
  <c r="AS81" i="17" a="1"/>
  <c r="AS81" i="17" s="1"/>
  <c r="AZ5" i="17" a="1"/>
  <c r="AZ5" i="17" s="1"/>
  <c r="A57" i="1" s="1"/>
  <c r="AV68" i="17" a="1"/>
  <c r="AV68" i="17" s="1"/>
  <c r="AS103" i="17" a="1"/>
  <c r="AS103" i="17" s="1"/>
  <c r="AW62" i="17" a="1"/>
  <c r="AW62" i="17" s="1"/>
  <c r="AF96" i="17" a="1"/>
  <c r="AF96" i="17" s="1"/>
  <c r="AX58" i="17" a="1"/>
  <c r="AX58" i="17" s="1"/>
  <c r="AL97" i="17" a="1"/>
  <c r="AL97" i="17" s="1"/>
  <c r="AY48" i="17" a="1"/>
  <c r="AY48" i="17" s="1"/>
  <c r="AL82" i="17" a="1"/>
  <c r="AL82" i="17" s="1"/>
  <c r="AR49" i="17" a="1"/>
  <c r="AR49" i="17" s="1"/>
  <c r="AZ87" i="17" a="1"/>
  <c r="AZ87" i="17" s="1"/>
  <c r="AS56" i="17" a="1"/>
  <c r="AS56" i="17" s="1"/>
  <c r="AN97" i="17" a="1"/>
  <c r="AN97" i="17" s="1"/>
  <c r="AT45" i="17" a="1"/>
  <c r="AT45" i="17" s="1"/>
  <c r="AQ84" i="17" a="1"/>
  <c r="AQ84" i="17" s="1"/>
  <c r="AU41" i="17" a="1"/>
  <c r="AU41" i="17" s="1"/>
  <c r="AX84" i="17" a="1"/>
  <c r="AX84" i="17" s="1"/>
  <c r="AF7" i="17" a="1"/>
  <c r="AF7" i="17" s="1"/>
  <c r="A24" i="1" s="1"/>
  <c r="AV69" i="17" a="1"/>
  <c r="AV69" i="17" s="1"/>
  <c r="AP109" i="17" a="1"/>
  <c r="AP109" i="17" s="1"/>
  <c r="AW63" i="17" a="1"/>
  <c r="AW63" i="17" s="1"/>
  <c r="AY91" i="17" a="1"/>
  <c r="AY91" i="17" s="1"/>
  <c r="AX60" i="17" a="1"/>
  <c r="AX60" i="17" s="1"/>
  <c r="AR50" i="17" a="1"/>
  <c r="AR50" i="17" s="1"/>
  <c r="AR96" i="17" a="1"/>
  <c r="AR96" i="17" s="1"/>
  <c r="AS57" i="17" a="1"/>
  <c r="AS57" i="17" s="1"/>
  <c r="AK100" i="17" a="1"/>
  <c r="AK100" i="17" s="1"/>
  <c r="AT48" i="17" a="1"/>
  <c r="AT48" i="17" s="1"/>
  <c r="AX87" i="17" a="1"/>
  <c r="AX87" i="17" s="1"/>
  <c r="AU42" i="17" a="1"/>
  <c r="AU42" i="17" s="1"/>
  <c r="AE82" i="17" a="1"/>
  <c r="AE82" i="17" s="1"/>
  <c r="AF10" i="17" a="1"/>
  <c r="AF10" i="17" s="1"/>
  <c r="A27" i="1" s="1"/>
  <c r="AJ72" i="17" a="1"/>
  <c r="AJ72" i="17" s="1"/>
  <c r="AY99" i="17" a="1"/>
  <c r="AY99" i="17" s="1"/>
  <c r="AW64" i="17" a="1"/>
  <c r="AW64" i="17" s="1"/>
  <c r="AX97" i="17" a="1"/>
  <c r="AX97" i="17" s="1"/>
  <c r="AX61" i="17" a="1"/>
  <c r="AX61" i="17" s="1"/>
  <c r="AH96" i="17" a="1"/>
  <c r="AH96" i="17" s="1"/>
  <c r="AY51" i="17" a="1"/>
  <c r="AY51" i="17" s="1"/>
  <c r="AV87" i="17" a="1"/>
  <c r="AV87" i="17" s="1"/>
  <c r="AE37" i="17" a="1"/>
  <c r="AE37" i="17" s="1"/>
  <c r="AE69" i="17" a="1"/>
  <c r="AE69" i="17" s="1"/>
  <c r="AM100" i="17" a="1"/>
  <c r="AM100" i="17" s="1"/>
  <c r="AF65" i="17" a="1"/>
  <c r="AF65" i="17" s="1"/>
  <c r="AR51" i="17" a="1"/>
  <c r="AR51" i="17" s="1"/>
  <c r="AL92" i="17" a="1"/>
  <c r="AL92" i="17" s="1"/>
  <c r="AS58" i="17" a="1"/>
  <c r="AS58" i="17" s="1"/>
  <c r="AJ103" i="17" a="1"/>
  <c r="AJ103" i="17" s="1"/>
  <c r="AT49" i="17" a="1"/>
  <c r="AT49" i="17" s="1"/>
  <c r="AX90" i="17" a="1"/>
  <c r="AX90" i="17" s="1"/>
  <c r="AU45" i="17" a="1"/>
  <c r="AU45" i="17" s="1"/>
  <c r="AF85" i="17" a="1"/>
  <c r="AF85" i="17" s="1"/>
  <c r="AV39" i="17" a="1"/>
  <c r="AV39" i="17" s="1"/>
  <c r="AK75" i="17" a="1"/>
  <c r="AK75" i="17" s="1"/>
  <c r="AO109" i="17" a="1"/>
  <c r="AO109" i="17" s="1"/>
  <c r="AW65" i="17" a="1"/>
  <c r="AW65" i="17" s="1"/>
  <c r="AT100" i="17" a="1"/>
  <c r="AT100" i="17" s="1"/>
  <c r="AX62" i="17" a="1"/>
  <c r="AX62" i="17" s="1"/>
  <c r="AF99" i="17" a="1"/>
  <c r="AF99" i="17" s="1"/>
  <c r="AY52" i="17" a="1"/>
  <c r="AY52" i="17" s="1"/>
  <c r="AS85" i="17" a="1"/>
  <c r="AS85" i="17" s="1"/>
  <c r="AE38" i="17" a="1"/>
  <c r="AE38" i="17" s="1"/>
  <c r="AE70" i="17" a="1"/>
  <c r="AE70" i="17" s="1"/>
  <c r="AN103" i="17" a="1"/>
  <c r="AN103" i="17" s="1"/>
  <c r="AF67" i="17" a="1"/>
  <c r="AF67" i="17" s="1"/>
  <c r="AG40" i="17" a="1"/>
  <c r="AG40" i="17" s="1"/>
  <c r="AJ73" i="17" a="1"/>
  <c r="AJ73" i="17" s="1"/>
  <c r="AQ100" i="17" a="1"/>
  <c r="AQ100" i="17" s="1"/>
  <c r="AI64" i="17" a="1"/>
  <c r="AI64" i="17" s="1"/>
  <c r="AY92" i="17" a="1"/>
  <c r="AY92" i="17" s="1"/>
  <c r="AJ52" i="17" a="1"/>
  <c r="AJ52" i="17" s="1"/>
  <c r="AJ86" i="17" a="1"/>
  <c r="AJ86" i="17" s="1"/>
  <c r="AK42" i="17" a="1"/>
  <c r="AK42" i="17" s="1"/>
  <c r="AW73" i="17" a="1"/>
  <c r="AW73" i="17" s="1"/>
  <c r="AL37" i="17" a="1"/>
  <c r="AL37" i="17" s="1"/>
  <c r="AL69" i="17" a="1"/>
  <c r="AL69" i="17" s="1"/>
  <c r="AN96" i="17" a="1"/>
  <c r="AN96" i="17" s="1"/>
  <c r="AM69" i="17" a="1"/>
  <c r="AM69" i="17" s="1"/>
  <c r="AP93" i="17" a="1"/>
  <c r="AP93" i="17" s="1"/>
  <c r="AN59" i="17" a="1"/>
  <c r="AN59" i="17" s="1"/>
  <c r="AO50" i="17" a="1"/>
  <c r="AO50" i="17" s="1"/>
  <c r="AX80" i="17" a="1"/>
  <c r="AX80" i="17" s="1"/>
  <c r="AO3" i="17" a="1"/>
  <c r="AO3" i="17" s="1"/>
  <c r="AP55" i="17" a="1"/>
  <c r="AP55" i="17" s="1"/>
  <c r="AM84" i="17" a="1"/>
  <c r="AM84" i="17" s="1"/>
  <c r="AQ46" i="17" a="1"/>
  <c r="AQ46" i="17" s="1"/>
  <c r="AU77" i="17" a="1"/>
  <c r="AU77" i="17" s="1"/>
  <c r="AE94" i="17" a="1"/>
  <c r="AE94" i="17" s="1"/>
  <c r="AH90" i="17" a="1"/>
  <c r="AH90" i="17" s="1"/>
  <c r="AL23" i="17" a="1"/>
  <c r="AL23" i="17" s="1"/>
  <c r="AV92" i="17" a="1"/>
  <c r="AV92" i="17" s="1"/>
  <c r="AM23" i="17" a="1"/>
  <c r="AM23" i="17" s="1"/>
  <c r="AJ104" i="17" a="1"/>
  <c r="AJ104" i="17" s="1"/>
  <c r="AN25" i="17" a="1"/>
  <c r="AN25" i="17" s="1"/>
  <c r="AU3" i="17" a="1"/>
  <c r="AU3" i="17" s="1"/>
  <c r="AO26" i="17" a="1"/>
  <c r="AO26" i="17" s="1"/>
  <c r="AR3" i="17" a="1"/>
  <c r="AR3" i="17" s="1"/>
  <c r="AP26" i="17" a="1"/>
  <c r="AP26" i="17" s="1"/>
  <c r="AI3" i="17" a="1"/>
  <c r="AI3" i="17" s="1"/>
  <c r="AQ26" i="17" a="1"/>
  <c r="AQ26" i="17" s="1"/>
  <c r="AH105" i="17" a="1"/>
  <c r="AH105" i="17" s="1"/>
  <c r="AR24" i="17" a="1"/>
  <c r="AR24" i="17" s="1"/>
  <c r="AK3" i="17" a="1"/>
  <c r="AK3" i="17" s="1"/>
  <c r="AS26" i="17" a="1"/>
  <c r="AS26" i="17" s="1"/>
  <c r="AP99" i="17" a="1"/>
  <c r="AP99" i="17" s="1"/>
  <c r="AR53" i="17" a="1"/>
  <c r="AR53" i="17" s="1"/>
  <c r="AN95" i="17" a="1"/>
  <c r="AN95" i="17" s="1"/>
  <c r="AS60" i="17" a="1"/>
  <c r="AS60" i="17" s="1"/>
  <c r="AK106" i="17" a="1"/>
  <c r="AK106" i="17" s="1"/>
  <c r="AT50" i="17" a="1"/>
  <c r="AT50" i="17" s="1"/>
  <c r="AW96" i="17" a="1"/>
  <c r="AW96" i="17" s="1"/>
  <c r="AU50" i="17" a="1"/>
  <c r="AU50" i="17" s="1"/>
  <c r="AT88" i="17" a="1"/>
  <c r="AT88" i="17" s="1"/>
  <c r="AV40" i="17" a="1"/>
  <c r="AV40" i="17" s="1"/>
  <c r="AM78" i="17" a="1"/>
  <c r="AM78" i="17" s="1"/>
  <c r="AL6" i="17" a="1"/>
  <c r="AL6" i="17" s="1"/>
  <c r="A32" i="1" s="1"/>
  <c r="AW66" i="17" a="1"/>
  <c r="AW66" i="17" s="1"/>
  <c r="AS109" i="17" a="1"/>
  <c r="AS109" i="17" s="1"/>
  <c r="AX63" i="17" a="1"/>
  <c r="AX63" i="17" s="1"/>
  <c r="AF92" i="17" a="1"/>
  <c r="AF92" i="17" s="1"/>
  <c r="AY53" i="17" a="1"/>
  <c r="AY53" i="17" s="1"/>
  <c r="AM89" i="17" a="1"/>
  <c r="AM89" i="17" s="1"/>
  <c r="AE39" i="17" a="1"/>
  <c r="AE39" i="17" s="1"/>
  <c r="AH76" i="17" a="1"/>
  <c r="AH76" i="17" s="1"/>
  <c r="AZ105" i="17" a="1"/>
  <c r="AZ105" i="17" s="1"/>
  <c r="AF68" i="17" a="1"/>
  <c r="AF68" i="17" s="1"/>
  <c r="AG41" i="17" a="1"/>
  <c r="AG41" i="17" s="1"/>
  <c r="AM76" i="17" a="1"/>
  <c r="AM76" i="17" s="1"/>
  <c r="AR103" i="17" a="1"/>
  <c r="AR103" i="17" s="1"/>
  <c r="AI65" i="17" a="1"/>
  <c r="AI65" i="17" s="1"/>
  <c r="AV110" i="17" a="1"/>
  <c r="AV110" i="17" s="1"/>
  <c r="AJ53" i="17" a="1"/>
  <c r="AJ53" i="17" s="1"/>
  <c r="AL80" i="17" a="1"/>
  <c r="AL80" i="17" s="1"/>
  <c r="AK43" i="17" a="1"/>
  <c r="AK43" i="17" s="1"/>
  <c r="AX76" i="17" a="1"/>
  <c r="AX76" i="17" s="1"/>
  <c r="AL39" i="17" a="1"/>
  <c r="AL39" i="17" s="1"/>
  <c r="AF71" i="17" a="1"/>
  <c r="AF71" i="17" s="1"/>
  <c r="AM36" i="17" a="1"/>
  <c r="AM36" i="17" s="1"/>
  <c r="AH71" i="17" a="1"/>
  <c r="AH71" i="17" s="1"/>
  <c r="AQ96" i="17" a="1"/>
  <c r="AQ96" i="17" s="1"/>
  <c r="AN61" i="17" a="1"/>
  <c r="AN61" i="17" s="1"/>
  <c r="AO52" i="17" a="1"/>
  <c r="AO52" i="17" s="1"/>
  <c r="AR54" i="17" a="1"/>
  <c r="AR54" i="17" s="1"/>
  <c r="AL98" i="17" a="1"/>
  <c r="AL98" i="17" s="1"/>
  <c r="AS61" i="17" a="1"/>
  <c r="AS61" i="17" s="1"/>
  <c r="AH109" i="17" a="1"/>
  <c r="AH109" i="17" s="1"/>
  <c r="AT54" i="17" a="1"/>
  <c r="AT54" i="17" s="1"/>
  <c r="AJ89" i="17" a="1"/>
  <c r="AJ89" i="17" s="1"/>
  <c r="AU52" i="17" a="1"/>
  <c r="AU52" i="17" s="1"/>
  <c r="AW81" i="17" a="1"/>
  <c r="AW81" i="17" s="1"/>
  <c r="AV41" i="17" a="1"/>
  <c r="AV41" i="17" s="1"/>
  <c r="AZ70" i="17" a="1"/>
  <c r="AZ70" i="17" s="1"/>
  <c r="AW36" i="17" a="1"/>
  <c r="AW36" i="17" s="1"/>
  <c r="AW67" i="17" a="1"/>
  <c r="AW67" i="17" s="1"/>
  <c r="AV99" i="17" a="1"/>
  <c r="AV99" i="17" s="1"/>
  <c r="AX64" i="17" a="1"/>
  <c r="AX64" i="17" s="1"/>
  <c r="AW100" i="17" a="1"/>
  <c r="AW100" i="17" s="1"/>
  <c r="AY54" i="17" a="1"/>
  <c r="AY54" i="17" s="1"/>
  <c r="AK82" i="17" a="1"/>
  <c r="AK82" i="17" s="1"/>
  <c r="AE40" i="17" a="1"/>
  <c r="AE40" i="17" s="1"/>
  <c r="AE79" i="17" a="1"/>
  <c r="AE79" i="17" s="1"/>
  <c r="AF36" i="17" a="1"/>
  <c r="AF36" i="17" s="1"/>
  <c r="AH70" i="17" a="1"/>
  <c r="AH70" i="17" s="1"/>
  <c r="AG42" i="17" a="1"/>
  <c r="AG42" i="17" s="1"/>
  <c r="AJ79" i="17" a="1"/>
  <c r="AJ79" i="17" s="1"/>
  <c r="AH36" i="17" a="1"/>
  <c r="AH36" i="17" s="1"/>
  <c r="AI66" i="17" a="1"/>
  <c r="AI66" i="17" s="1"/>
  <c r="AM101" i="17" a="1"/>
  <c r="AM101" i="17" s="1"/>
  <c r="AJ54" i="17" a="1"/>
  <c r="AJ54" i="17" s="1"/>
  <c r="AM80" i="17" a="1"/>
  <c r="AM80" i="17" s="1"/>
  <c r="AK44" i="17" a="1"/>
  <c r="AK44" i="17" s="1"/>
  <c r="AV79" i="17" a="1"/>
  <c r="AV79" i="17" s="1"/>
  <c r="AL42" i="17" a="1"/>
  <c r="AL42" i="17" s="1"/>
  <c r="AZ73" i="17" a="1"/>
  <c r="AZ73" i="17" s="1"/>
  <c r="AM37" i="17" a="1"/>
  <c r="AM37" i="17" s="1"/>
  <c r="AI74" i="17" a="1"/>
  <c r="AI74" i="17" s="1"/>
  <c r="AL99" i="17" a="1"/>
  <c r="AL99" i="17" s="1"/>
  <c r="AN62" i="17" a="1"/>
  <c r="AN62" i="17" s="1"/>
  <c r="AO55" i="17" a="1"/>
  <c r="AO55" i="17" s="1"/>
  <c r="AT86" i="17" a="1"/>
  <c r="AT86" i="17" s="1"/>
  <c r="AR104" i="17" a="1"/>
  <c r="AR104" i="17" s="1"/>
  <c r="AP58" i="17" a="1"/>
  <c r="AP58" i="17" s="1"/>
  <c r="AR56" i="17" a="1"/>
  <c r="AR56" i="17" s="1"/>
  <c r="AJ94" i="17" a="1"/>
  <c r="AJ94" i="17" s="1"/>
  <c r="AS62" i="17" a="1"/>
  <c r="AS62" i="17" s="1"/>
  <c r="AM99" i="17" a="1"/>
  <c r="AM99" i="17" s="1"/>
  <c r="AT59" i="17" a="1"/>
  <c r="AT59" i="17" s="1"/>
  <c r="AS92" i="17" a="1"/>
  <c r="AS92" i="17" s="1"/>
  <c r="AU54" i="17" a="1"/>
  <c r="AU54" i="17" s="1"/>
  <c r="AE88" i="17" a="1"/>
  <c r="AE88" i="17" s="1"/>
  <c r="AV43" i="17" a="1"/>
  <c r="AV43" i="17" s="1"/>
  <c r="AU73" i="17" a="1"/>
  <c r="AU73" i="17" s="1"/>
  <c r="AW37" i="17" a="1"/>
  <c r="AW37" i="17" s="1"/>
  <c r="AW69" i="17" a="1"/>
  <c r="AW69" i="17" s="1"/>
  <c r="AW102" i="17" a="1"/>
  <c r="AW102" i="17" s="1"/>
  <c r="AX65" i="17" a="1"/>
  <c r="AX65" i="17" s="1"/>
  <c r="AF107" i="17" a="1"/>
  <c r="AF107" i="17" s="1"/>
  <c r="AY55" i="17" a="1"/>
  <c r="AY55" i="17" s="1"/>
  <c r="AQ94" i="17" a="1"/>
  <c r="AQ94" i="17" s="1"/>
  <c r="AE41" i="17" a="1"/>
  <c r="AE41" i="17" s="1"/>
  <c r="AQ71" i="17" a="1"/>
  <c r="AQ71" i="17" s="1"/>
  <c r="AF38" i="17" a="1"/>
  <c r="AF38" i="17" s="1"/>
  <c r="AG73" i="17" a="1"/>
  <c r="AG73" i="17" s="1"/>
  <c r="AG43" i="17" a="1"/>
  <c r="AG43" i="17" s="1"/>
  <c r="AW74" i="17" a="1"/>
  <c r="AW74" i="17" s="1"/>
  <c r="AI37" i="17" a="1"/>
  <c r="AI37" i="17" s="1"/>
  <c r="AI67" i="17" a="1"/>
  <c r="AI67" i="17" s="1"/>
  <c r="AN104" i="17" a="1"/>
  <c r="AN104" i="17" s="1"/>
  <c r="AJ55" i="17" a="1"/>
  <c r="AJ55" i="17" s="1"/>
  <c r="AL89" i="17" a="1"/>
  <c r="AL89" i="17" s="1"/>
  <c r="AK45" i="17" a="1"/>
  <c r="AK45" i="17" s="1"/>
  <c r="AL75" i="17" a="1"/>
  <c r="AL75" i="17" s="1"/>
  <c r="AL43" i="17" a="1"/>
  <c r="AL43" i="17" s="1"/>
  <c r="AR57" i="17" a="1"/>
  <c r="AR57" i="17" s="1"/>
  <c r="AK97" i="17" a="1"/>
  <c r="AK97" i="17" s="1"/>
  <c r="AS66" i="17" a="1"/>
  <c r="AS66" i="17" s="1"/>
  <c r="AR102" i="17" a="1"/>
  <c r="AR102" i="17" s="1"/>
  <c r="AT61" i="17" a="1"/>
  <c r="AT61" i="17" s="1"/>
  <c r="AS95" i="17" a="1"/>
  <c r="AS95" i="17" s="1"/>
  <c r="AU55" i="17" a="1"/>
  <c r="AU55" i="17" s="1"/>
  <c r="AZ90" i="17" a="1"/>
  <c r="AZ90" i="17" s="1"/>
  <c r="AV44" i="17" a="1"/>
  <c r="AV44" i="17" s="1"/>
  <c r="AQ79" i="17" a="1"/>
  <c r="AQ79" i="17" s="1"/>
  <c r="AW38" i="17" a="1"/>
  <c r="AW38" i="17" s="1"/>
  <c r="AM72" i="17" a="1"/>
  <c r="AM72" i="17" s="1"/>
  <c r="AO105" i="17" a="1"/>
  <c r="AO105" i="17" s="1"/>
  <c r="AX67" i="17" a="1"/>
  <c r="AX67" i="17" s="1"/>
  <c r="AV109" i="17" a="1"/>
  <c r="AV109" i="17" s="1"/>
  <c r="AY56" i="17" a="1"/>
  <c r="AY56" i="17" s="1"/>
  <c r="AH92" i="17" a="1"/>
  <c r="AH92" i="17" s="1"/>
  <c r="AE42" i="17" a="1"/>
  <c r="AE42" i="17" s="1"/>
  <c r="AV73" i="17" a="1"/>
  <c r="AV73" i="17" s="1"/>
  <c r="AF39" i="17" a="1"/>
  <c r="AF39" i="17" s="1"/>
  <c r="AK76" i="17" a="1"/>
  <c r="AK76" i="17" s="1"/>
  <c r="AG44" i="17" a="1"/>
  <c r="AG44" i="17" s="1"/>
  <c r="AS77" i="17" a="1"/>
  <c r="AS77" i="17" s="1"/>
  <c r="AI38" i="17" a="1"/>
  <c r="AI38" i="17" s="1"/>
  <c r="AI69" i="17" a="1"/>
  <c r="AI69" i="17" s="1"/>
  <c r="AW107" i="17" a="1"/>
  <c r="AW107" i="17" s="1"/>
  <c r="AJ56" i="17" a="1"/>
  <c r="AJ56" i="17" s="1"/>
  <c r="AN98" i="17" a="1"/>
  <c r="AN98" i="17" s="1"/>
  <c r="AK46" i="17" a="1"/>
  <c r="AK46" i="17" s="1"/>
  <c r="AI78" i="17" a="1"/>
  <c r="AI78" i="17" s="1"/>
  <c r="AL44" i="17" a="1"/>
  <c r="AL44" i="17" s="1"/>
  <c r="AY79" i="17" a="1"/>
  <c r="AY79" i="17" s="1"/>
  <c r="AM41" i="17" a="1"/>
  <c r="AM41" i="17" s="1"/>
  <c r="AF80" i="17" a="1"/>
  <c r="AF80" i="17" s="1"/>
  <c r="AR58" i="17" a="1"/>
  <c r="AR58" i="17" s="1"/>
  <c r="AH100" i="17" a="1"/>
  <c r="AH100" i="17" s="1"/>
  <c r="AY74" i="17" a="1"/>
  <c r="AY74" i="17" s="1"/>
  <c r="AT105" i="17" a="1"/>
  <c r="AT105" i="17" s="1"/>
  <c r="AT62" i="17" a="1"/>
  <c r="AT62" i="17" s="1"/>
  <c r="AQ91" i="17" a="1"/>
  <c r="AQ91" i="17" s="1"/>
  <c r="AU56" i="17" a="1"/>
  <c r="AU56" i="17" s="1"/>
  <c r="AF94" i="17" a="1"/>
  <c r="AF94" i="17" s="1"/>
  <c r="AV45" i="17" a="1"/>
  <c r="AV45" i="17" s="1"/>
  <c r="AF73" i="17" a="1"/>
  <c r="AF73" i="17" s="1"/>
  <c r="AW39" i="17" a="1"/>
  <c r="AW39" i="17" s="1"/>
  <c r="AP78" i="17" a="1"/>
  <c r="AP78" i="17" s="1"/>
  <c r="AQ4" i="17" a="1"/>
  <c r="AQ4" i="17" s="1"/>
  <c r="AX68" i="17" a="1"/>
  <c r="AX68" i="17" s="1"/>
  <c r="AZ99" i="17" a="1"/>
  <c r="AZ99" i="17" s="1"/>
  <c r="AY57" i="17" a="1"/>
  <c r="AY57" i="17" s="1"/>
  <c r="AG95" i="17" a="1"/>
  <c r="AG95" i="17" s="1"/>
  <c r="AE43" i="17" a="1"/>
  <c r="AE43" i="17" s="1"/>
  <c r="AF88" i="17" a="1"/>
  <c r="AF88" i="17" s="1"/>
  <c r="AF40" i="17" a="1"/>
  <c r="AF40" i="17" s="1"/>
  <c r="AR74" i="17" a="1"/>
  <c r="AR74" i="17" s="1"/>
  <c r="AG46" i="17" a="1"/>
  <c r="AG46" i="17" s="1"/>
  <c r="AU70" i="17" a="1"/>
  <c r="AU70" i="17" s="1"/>
  <c r="AI39" i="17" a="1"/>
  <c r="AI39" i="17" s="1"/>
  <c r="AS70" i="17" a="1"/>
  <c r="AS70" i="17" s="1"/>
  <c r="AU110" i="17" a="1"/>
  <c r="AU110" i="17" s="1"/>
  <c r="AJ58" i="17" a="1"/>
  <c r="AJ58" i="17" s="1"/>
  <c r="AI91" i="17" a="1"/>
  <c r="AI91" i="17" s="1"/>
  <c r="AK47" i="17" a="1"/>
  <c r="AK47" i="17" s="1"/>
  <c r="AM71" i="17" a="1"/>
  <c r="AM71" i="17" s="1"/>
  <c r="AL45" i="17" a="1"/>
  <c r="AL45" i="17" s="1"/>
  <c r="AN72" i="17" a="1"/>
  <c r="AN72" i="17" s="1"/>
  <c r="AM43" i="17" a="1"/>
  <c r="AM43" i="17" s="1"/>
  <c r="AQ72" i="17" a="1"/>
  <c r="AQ72" i="17" s="1"/>
  <c r="AN36" i="17" a="1"/>
  <c r="AN36" i="17" s="1"/>
  <c r="AN66" i="17" a="1"/>
  <c r="AN66" i="17" s="1"/>
  <c r="AO58" i="17" a="1"/>
  <c r="AO58" i="17" s="1"/>
  <c r="AP87" i="17" a="1"/>
  <c r="AP87" i="17" s="1"/>
  <c r="AT5" i="17" a="1"/>
  <c r="AT5" i="17" s="1"/>
  <c r="AP63" i="17" a="1"/>
  <c r="AP63" i="17" s="1"/>
  <c r="AM90" i="17" a="1"/>
  <c r="AM90" i="17" s="1"/>
  <c r="AQ51" i="17" a="1"/>
  <c r="AQ51" i="17" s="1"/>
  <c r="AM75" i="17" a="1"/>
  <c r="AM75" i="17" s="1"/>
  <c r="AG3" i="17" a="1"/>
  <c r="AG3" i="17" s="1"/>
  <c r="AM109" i="17" a="1"/>
  <c r="AM109" i="17" s="1"/>
  <c r="AL29" i="17" a="1"/>
  <c r="AL29" i="17" s="1"/>
  <c r="AT109" i="17" a="1"/>
  <c r="AT109" i="17" s="1"/>
  <c r="AM28" i="17" a="1"/>
  <c r="AM28" i="17" s="1"/>
  <c r="AP6" i="17" a="1"/>
  <c r="AP6" i="17" s="1"/>
  <c r="AN30" i="17" a="1"/>
  <c r="AN30" i="17" s="1"/>
  <c r="AY7" i="17" a="1"/>
  <c r="AY7" i="17" s="1"/>
  <c r="AO31" i="17" a="1"/>
  <c r="AO31" i="17" s="1"/>
  <c r="AG8" i="17" a="1"/>
  <c r="AG8" i="17" s="1"/>
  <c r="AP31" i="17" a="1"/>
  <c r="AP31" i="17" s="1"/>
  <c r="AH8" i="17" a="1"/>
  <c r="AH8" i="17" s="1"/>
  <c r="AQ31" i="17" a="1"/>
  <c r="AQ31" i="17" s="1"/>
  <c r="AU6" i="17" a="1"/>
  <c r="AU6" i="17" s="1"/>
  <c r="AR29" i="17" a="1"/>
  <c r="AR29" i="17" s="1"/>
  <c r="AN9" i="17" a="1"/>
  <c r="AN9" i="17" s="1"/>
  <c r="AS31" i="17" a="1"/>
  <c r="AS31" i="17" s="1"/>
  <c r="AS110" i="17" a="1"/>
  <c r="AS110" i="17" s="1"/>
  <c r="AT27" i="17" a="1"/>
  <c r="AT27" i="17" s="1"/>
  <c r="AL106" i="17" a="1"/>
  <c r="AL106" i="17" s="1"/>
  <c r="AU26" i="17" a="1"/>
  <c r="AU26" i="17" s="1"/>
  <c r="AK90" i="17" a="1"/>
  <c r="AK90" i="17" s="1"/>
  <c r="AV21" i="17" a="1"/>
  <c r="AV21" i="17" s="1"/>
  <c r="AV90" i="17" a="1"/>
  <c r="AV90" i="17" s="1"/>
  <c r="AW21" i="17" a="1"/>
  <c r="AW21" i="17" s="1"/>
  <c r="AZ58" i="17" a="1"/>
  <c r="AZ58" i="17" s="1"/>
  <c r="AX17" i="17" a="1"/>
  <c r="AX17" i="17" s="1"/>
  <c r="AY24" i="17" a="1"/>
  <c r="AY24" i="17" s="1"/>
  <c r="AR61" i="17" a="1"/>
  <c r="AR61" i="17" s="1"/>
  <c r="AG103" i="17" a="1"/>
  <c r="AG103" i="17" s="1"/>
  <c r="AN73" i="17" a="1"/>
  <c r="AN73" i="17" s="1"/>
  <c r="AG109" i="17" a="1"/>
  <c r="AG109" i="17" s="1"/>
  <c r="AT63" i="17" a="1"/>
  <c r="AT63" i="17" s="1"/>
  <c r="AQ97" i="17" a="1"/>
  <c r="AQ97" i="17" s="1"/>
  <c r="AU57" i="17" a="1"/>
  <c r="AU57" i="17" s="1"/>
  <c r="AU92" i="17" a="1"/>
  <c r="AU92" i="17" s="1"/>
  <c r="AV46" i="17" a="1"/>
  <c r="AV46" i="17" s="1"/>
  <c r="AZ75" i="17" a="1"/>
  <c r="AZ75" i="17" s="1"/>
  <c r="AW40" i="17" a="1"/>
  <c r="AW40" i="17" s="1"/>
  <c r="AG71" i="17" a="1"/>
  <c r="AG71" i="17" s="1"/>
  <c r="AX36" i="17" a="1"/>
  <c r="AX36" i="17" s="1"/>
  <c r="AP72" i="17" a="1"/>
  <c r="AP72" i="17" s="1"/>
  <c r="AY102" i="17" a="1"/>
  <c r="AY102" i="17" s="1"/>
  <c r="AY58" i="17" a="1"/>
  <c r="AY58" i="17" s="1"/>
  <c r="AH98" i="17" a="1"/>
  <c r="AH98" i="17" s="1"/>
  <c r="AE44" i="17" a="1"/>
  <c r="AE44" i="17" s="1"/>
  <c r="AZ82" i="17" a="1"/>
  <c r="AZ82" i="17" s="1"/>
  <c r="AF41" i="17" a="1"/>
  <c r="AF41" i="17" s="1"/>
  <c r="AH80" i="17" a="1"/>
  <c r="AH80" i="17" s="1"/>
  <c r="AG47" i="17" a="1"/>
  <c r="AG47" i="17" s="1"/>
  <c r="AK80" i="17" a="1"/>
  <c r="AK80" i="17" s="1"/>
  <c r="AI40" i="17" a="1"/>
  <c r="AI40" i="17" s="1"/>
  <c r="AP73" i="17" a="1"/>
  <c r="AP73" i="17" s="1"/>
  <c r="AV100" i="17" a="1"/>
  <c r="AV100" i="17" s="1"/>
  <c r="AJ59" i="17" a="1"/>
  <c r="AJ59" i="17" s="1"/>
  <c r="AI94" i="17" a="1"/>
  <c r="AI94" i="17" s="1"/>
  <c r="AK48" i="17" a="1"/>
  <c r="AK48" i="17" s="1"/>
  <c r="AO83" i="17" a="1"/>
  <c r="AO83" i="17" s="1"/>
  <c r="AL46" i="17" a="1"/>
  <c r="AL46" i="17" s="1"/>
  <c r="AO75" i="17" a="1"/>
  <c r="AO75" i="17" s="1"/>
  <c r="AM46" i="17" a="1"/>
  <c r="AM46" i="17" s="1"/>
  <c r="AQ75" i="17" a="1"/>
  <c r="AQ75" i="17" s="1"/>
  <c r="AN38" i="17" a="1"/>
  <c r="AN38" i="17" s="1"/>
  <c r="AN68" i="17" a="1"/>
  <c r="AN68" i="17" s="1"/>
  <c r="AO59" i="17" a="1"/>
  <c r="AO59" i="17" s="1"/>
  <c r="AF81" i="17" a="1"/>
  <c r="AF81" i="17" s="1"/>
  <c r="AV6" i="17" a="1"/>
  <c r="AV6" i="17" s="1"/>
  <c r="A42" i="1" s="1"/>
  <c r="AP64" i="17" a="1"/>
  <c r="AP64" i="17" s="1"/>
  <c r="AN93" i="17" a="1"/>
  <c r="AN93" i="17" s="1"/>
  <c r="AQ52" i="17" a="1"/>
  <c r="AQ52" i="17" s="1"/>
  <c r="AO78" i="17" a="1"/>
  <c r="AO78" i="17" s="1"/>
  <c r="AH37" i="17" a="1"/>
  <c r="AH37" i="17" s="1"/>
  <c r="AU4" i="17" a="1"/>
  <c r="AU4" i="17" s="1"/>
  <c r="AL30" i="17" a="1"/>
  <c r="AL30" i="17" s="1"/>
  <c r="AY4" i="17" a="1"/>
  <c r="AY4" i="17" s="1"/>
  <c r="AM29" i="17" a="1"/>
  <c r="AM29" i="17" s="1"/>
  <c r="AX7" i="17" a="1"/>
  <c r="AX7" i="17" s="1"/>
  <c r="AN31" i="17" a="1"/>
  <c r="AN31" i="17" s="1"/>
  <c r="AJ9" i="17" a="1"/>
  <c r="AJ9" i="17" s="1"/>
  <c r="AO32" i="17" a="1"/>
  <c r="AO32" i="17" s="1"/>
  <c r="AK9" i="17" a="1"/>
  <c r="AK9" i="17" s="1"/>
  <c r="AP32" i="17" a="1"/>
  <c r="AP32" i="17" s="1"/>
  <c r="AL9" i="17" a="1"/>
  <c r="AL9" i="17" s="1"/>
  <c r="A35" i="1" s="1"/>
  <c r="AQ32" i="17" a="1"/>
  <c r="AQ32" i="17" s="1"/>
  <c r="AJ8" i="17" a="1"/>
  <c r="AJ8" i="17" s="1"/>
  <c r="AR30" i="17" a="1"/>
  <c r="AR30" i="17" s="1"/>
  <c r="AP10" i="17" a="1"/>
  <c r="AP10" i="17" s="1"/>
  <c r="AS32" i="17" a="1"/>
  <c r="AS32" i="17" s="1"/>
  <c r="AN5" i="17" a="1"/>
  <c r="AN5" i="17" s="1"/>
  <c r="AT28" i="17" a="1"/>
  <c r="AT28" i="17" s="1"/>
  <c r="AN3" i="17" a="1"/>
  <c r="AN3" i="17" s="1"/>
  <c r="AU27" i="17" a="1"/>
  <c r="AU27" i="17" s="1"/>
  <c r="AQ101" i="17" a="1"/>
  <c r="AQ101" i="17" s="1"/>
  <c r="AV22" i="17" a="1"/>
  <c r="AV22" i="17" s="1"/>
  <c r="AN102" i="17" a="1"/>
  <c r="AN102" i="17" s="1"/>
  <c r="AW22" i="17" a="1"/>
  <c r="AW22" i="17" s="1"/>
  <c r="AZ69" i="17" a="1"/>
  <c r="AZ69" i="17" s="1"/>
  <c r="AX18" i="17" a="1"/>
  <c r="AX18" i="17" s="1"/>
  <c r="AH10" i="17" a="1"/>
  <c r="AH10" i="17" s="1"/>
  <c r="AU101" i="17" a="1"/>
  <c r="AU101" i="17" s="1"/>
  <c r="AZ25" i="17" a="1"/>
  <c r="AZ25" i="17" s="1"/>
  <c r="AE29" i="17" a="1"/>
  <c r="AE29" i="17" s="1"/>
  <c r="AR66" i="17" a="1"/>
  <c r="AR66" i="17" s="1"/>
  <c r="AI106" i="17" a="1"/>
  <c r="AI106" i="17" s="1"/>
  <c r="AN76" i="17" a="1"/>
  <c r="AN76" i="17" s="1"/>
  <c r="AK102" i="17" a="1"/>
  <c r="AK102" i="17" s="1"/>
  <c r="AT64" i="17" a="1"/>
  <c r="AT64" i="17" s="1"/>
  <c r="AN100" i="17" a="1"/>
  <c r="AN100" i="17" s="1"/>
  <c r="AU58" i="17" a="1"/>
  <c r="AU58" i="17" s="1"/>
  <c r="AP100" i="17" a="1"/>
  <c r="AP100" i="17" s="1"/>
  <c r="AV47" i="17" a="1"/>
  <c r="AV47" i="17" s="1"/>
  <c r="AO87" i="17" a="1"/>
  <c r="AO87" i="17" s="1"/>
  <c r="AW41" i="17" a="1"/>
  <c r="AW41" i="17" s="1"/>
  <c r="AX73" i="17" a="1"/>
  <c r="AX73" i="17" s="1"/>
  <c r="AX38" i="17" a="1"/>
  <c r="AX38" i="17" s="1"/>
  <c r="AS75" i="17" a="1"/>
  <c r="AS75" i="17" s="1"/>
  <c r="AQ105" i="17" a="1"/>
  <c r="AQ105" i="17" s="1"/>
  <c r="AY60" i="17" a="1"/>
  <c r="AY60" i="17" s="1"/>
  <c r="AY100" i="17" a="1"/>
  <c r="AY100" i="17" s="1"/>
  <c r="AE45" i="17" a="1"/>
  <c r="AE45" i="17" s="1"/>
  <c r="AZ85" i="17" a="1"/>
  <c r="AZ85" i="17" s="1"/>
  <c r="AF42" i="17" a="1"/>
  <c r="AF42" i="17" s="1"/>
  <c r="AW85" i="17" a="1"/>
  <c r="AW85" i="17" s="1"/>
  <c r="AG48" i="17" a="1"/>
  <c r="AG48" i="17" s="1"/>
  <c r="AO86" i="17" a="1"/>
  <c r="AO86" i="17" s="1"/>
  <c r="AI41" i="17" a="1"/>
  <c r="AI41" i="17" s="1"/>
  <c r="AE72" i="17" a="1"/>
  <c r="AE72" i="17" s="1"/>
  <c r="AX103" i="17" a="1"/>
  <c r="AX103" i="17" s="1"/>
  <c r="AJ60" i="17" a="1"/>
  <c r="AJ60" i="17" s="1"/>
  <c r="AJ97" i="17" a="1"/>
  <c r="AJ97" i="17" s="1"/>
  <c r="AK49" i="17" a="1"/>
  <c r="AK49" i="17" s="1"/>
  <c r="AP80" i="17" a="1"/>
  <c r="AP80" i="17" s="1"/>
  <c r="AL47" i="17" a="1"/>
  <c r="AL47" i="17" s="1"/>
  <c r="AV71" i="17" a="1"/>
  <c r="AV71" i="17" s="1"/>
  <c r="AM47" i="17" a="1"/>
  <c r="AM47" i="17" s="1"/>
  <c r="AN78" i="17" a="1"/>
  <c r="AN78" i="17" s="1"/>
  <c r="AN39" i="17" a="1"/>
  <c r="AN39" i="17" s="1"/>
  <c r="AL74" i="17" a="1"/>
  <c r="AL74" i="17" s="1"/>
  <c r="AO60" i="17" a="1"/>
  <c r="AO60" i="17" s="1"/>
  <c r="AY83" i="17" a="1"/>
  <c r="AY83" i="17" s="1"/>
  <c r="AP36" i="17" a="1"/>
  <c r="AP36" i="17" s="1"/>
  <c r="AP65" i="17" a="1"/>
  <c r="AP65" i="17" s="1"/>
  <c r="AL96" i="17" a="1"/>
  <c r="AL96" i="17" s="1"/>
  <c r="AQ53" i="17" a="1"/>
  <c r="AQ53" i="17" s="1"/>
  <c r="AG81" i="17" a="1"/>
  <c r="AG81" i="17" s="1"/>
  <c r="AH63" i="17" a="1"/>
  <c r="AH63" i="17" s="1"/>
  <c r="AM6" i="17" a="1"/>
  <c r="AM6" i="17" s="1"/>
  <c r="AL31" i="17" a="1"/>
  <c r="AL31" i="17" s="1"/>
  <c r="AN6" i="17" a="1"/>
  <c r="AN6" i="17" s="1"/>
  <c r="AM30" i="17" a="1"/>
  <c r="AM30" i="17" s="1"/>
  <c r="AR69" i="17" a="1"/>
  <c r="AR69" i="17" s="1"/>
  <c r="AF109" i="17" a="1"/>
  <c r="AF109" i="17" s="1"/>
  <c r="AI79" i="17" a="1"/>
  <c r="AI79" i="17" s="1"/>
  <c r="AR107" i="17" a="1"/>
  <c r="AR107" i="17" s="1"/>
  <c r="AT65" i="17" a="1"/>
  <c r="AT65" i="17" s="1"/>
  <c r="AK109" i="17" a="1"/>
  <c r="AK109" i="17" s="1"/>
  <c r="AU59" i="17" a="1"/>
  <c r="AU59" i="17" s="1"/>
  <c r="AO103" i="17" a="1"/>
  <c r="AO103" i="17" s="1"/>
  <c r="AV48" i="17" a="1"/>
  <c r="AV48" i="17" s="1"/>
  <c r="AG88" i="17" a="1"/>
  <c r="AG88" i="17" s="1"/>
  <c r="AW42" i="17" a="1"/>
  <c r="AW42" i="17" s="1"/>
  <c r="AG76" i="17" a="1"/>
  <c r="AG76" i="17" s="1"/>
  <c r="AX39" i="17" a="1"/>
  <c r="AX39" i="17" s="1"/>
  <c r="AS78" i="17" a="1"/>
  <c r="AS78" i="17" s="1"/>
  <c r="AH3" i="17" a="1"/>
  <c r="AH3" i="17" s="1"/>
  <c r="AY61" i="17" a="1"/>
  <c r="AY61" i="17" s="1"/>
  <c r="AE104" i="17" a="1"/>
  <c r="AE104" i="17" s="1"/>
  <c r="AE48" i="17" a="1"/>
  <c r="AE48" i="17" s="1"/>
  <c r="AS89" i="17" a="1"/>
  <c r="AS89" i="17" s="1"/>
  <c r="AF43" i="17" a="1"/>
  <c r="AF43" i="17" s="1"/>
  <c r="AH88" i="17" a="1"/>
  <c r="AH88" i="17" s="1"/>
  <c r="AG49" i="17" a="1"/>
  <c r="AG49" i="17" s="1"/>
  <c r="AY89" i="17" a="1"/>
  <c r="AY89" i="17" s="1"/>
  <c r="AI42" i="17" a="1"/>
  <c r="AI42" i="17" s="1"/>
  <c r="AL77" i="17" a="1"/>
  <c r="AL77" i="17" s="1"/>
  <c r="AN106" i="17" a="1"/>
  <c r="AN106" i="17" s="1"/>
  <c r="AJ63" i="17" a="1"/>
  <c r="AJ63" i="17" s="1"/>
  <c r="AT71" i="17" a="1"/>
  <c r="AT71" i="17" s="1"/>
  <c r="AS36" i="17" a="1"/>
  <c r="AS36" i="17" s="1"/>
  <c r="AT72" i="17" a="1"/>
  <c r="AT72" i="17" s="1"/>
  <c r="AX110" i="17" a="1"/>
  <c r="AX110" i="17" s="1"/>
  <c r="AT66" i="17" a="1"/>
  <c r="AT66" i="17" s="1"/>
  <c r="AK99" i="17" a="1"/>
  <c r="AK99" i="17" s="1"/>
  <c r="AU61" i="17" a="1"/>
  <c r="AU61" i="17" s="1"/>
  <c r="AO106" i="17" a="1"/>
  <c r="AO106" i="17" s="1"/>
  <c r="AV49" i="17" a="1"/>
  <c r="AV49" i="17" s="1"/>
  <c r="AF91" i="17" a="1"/>
  <c r="AF91" i="17" s="1"/>
  <c r="AW43" i="17" a="1"/>
  <c r="AW43" i="17" s="1"/>
  <c r="AO82" i="17" a="1"/>
  <c r="AO82" i="17" s="1"/>
  <c r="AX40" i="17" a="1"/>
  <c r="AX40" i="17" s="1"/>
  <c r="AE77" i="17" a="1"/>
  <c r="AE77" i="17" s="1"/>
  <c r="AF5" i="17" a="1"/>
  <c r="AF5" i="17" s="1"/>
  <c r="A22" i="1" s="1"/>
  <c r="AY62" i="17" a="1"/>
  <c r="AY62" i="17" s="1"/>
  <c r="AY106" i="17" a="1"/>
  <c r="AY106" i="17" s="1"/>
  <c r="AE49" i="17" a="1"/>
  <c r="AE49" i="17" s="1"/>
  <c r="AP82" i="17" a="1"/>
  <c r="AP82" i="17" s="1"/>
  <c r="AF46" i="17" a="1"/>
  <c r="AF46" i="17" s="1"/>
  <c r="AG83" i="17" a="1"/>
  <c r="AG83" i="17" s="1"/>
  <c r="AG50" i="17" a="1"/>
  <c r="AG50" i="17" s="1"/>
  <c r="AV82" i="17" a="1"/>
  <c r="AV82" i="17" s="1"/>
  <c r="AI43" i="17" a="1"/>
  <c r="AI43" i="17" s="1"/>
  <c r="AK83" i="17" a="1"/>
  <c r="AK83" i="17" s="1"/>
  <c r="AR109" i="17" a="1"/>
  <c r="AR109" i="17" s="1"/>
  <c r="AJ65" i="17" a="1"/>
  <c r="AJ65" i="17" s="1"/>
  <c r="AF93" i="17" a="1"/>
  <c r="AF93" i="17" s="1"/>
  <c r="AK52" i="17" a="1"/>
  <c r="AK52" i="17" s="1"/>
  <c r="AJ83" i="17" a="1"/>
  <c r="AJ83" i="17" s="1"/>
  <c r="AL49" i="17" a="1"/>
  <c r="AL49" i="17" s="1"/>
  <c r="AO80" i="17" a="1"/>
  <c r="AO80" i="17" s="1"/>
  <c r="AM49" i="17" a="1"/>
  <c r="AM49" i="17" s="1"/>
  <c r="AU74" i="17" a="1"/>
  <c r="AU74" i="17" s="1"/>
  <c r="AN41" i="17" a="1"/>
  <c r="AN41" i="17" s="1"/>
  <c r="AI80" i="17" a="1"/>
  <c r="AI80" i="17" s="1"/>
  <c r="AO62" i="17" a="1"/>
  <c r="AO62" i="17" s="1"/>
  <c r="AI93" i="17" a="1"/>
  <c r="AI93" i="17" s="1"/>
  <c r="AP41" i="17" a="1"/>
  <c r="AP41" i="17" s="1"/>
  <c r="AP67" i="17" a="1"/>
  <c r="AP67" i="17" s="1"/>
  <c r="AG92" i="17" a="1"/>
  <c r="AG92" i="17" s="1"/>
  <c r="AQ56" i="17" a="1"/>
  <c r="AQ56" i="17" s="1"/>
  <c r="AY86" i="17" a="1"/>
  <c r="AY86" i="17" s="1"/>
  <c r="AE89" i="17" a="1"/>
  <c r="AE89" i="17" s="1"/>
  <c r="AE9" i="17" a="1"/>
  <c r="AE9" i="17" s="1"/>
  <c r="A18" i="1" s="1"/>
  <c r="AL33" i="17" a="1"/>
  <c r="AL33" i="17" s="1"/>
  <c r="AG9" i="17" a="1"/>
  <c r="AG9" i="17" s="1"/>
  <c r="AM32" i="17" a="1"/>
  <c r="AM32" i="17" s="1"/>
  <c r="AM11" i="17" a="1"/>
  <c r="AM11" i="17" s="1"/>
  <c r="AN34" i="17" a="1"/>
  <c r="AN34" i="17" s="1"/>
  <c r="AO12" i="17" a="1"/>
  <c r="AO12" i="17" s="1"/>
  <c r="AO35" i="17" a="1"/>
  <c r="AO35" i="17" s="1"/>
  <c r="AP12" i="17" a="1"/>
  <c r="AP12" i="17" s="1"/>
  <c r="AP35" i="17" a="1"/>
  <c r="AP35" i="17" s="1"/>
  <c r="AQ12" i="17" a="1"/>
  <c r="AQ12" i="17" s="1"/>
  <c r="AQ35" i="17" a="1"/>
  <c r="AQ35" i="17" s="1"/>
  <c r="AQ11" i="17" a="1"/>
  <c r="AQ11" i="17" s="1"/>
  <c r="AR33" i="17" a="1"/>
  <c r="AR33" i="17" s="1"/>
  <c r="AS13" i="17" a="1"/>
  <c r="AS13" i="17" s="1"/>
  <c r="AS35" i="17" a="1"/>
  <c r="AS35" i="17" s="1"/>
  <c r="AO9" i="17" a="1"/>
  <c r="AO9" i="17" s="1"/>
  <c r="AT32" i="17" a="1"/>
  <c r="AT32" i="17" s="1"/>
  <c r="AM8" i="17" a="1"/>
  <c r="AM8" i="17" s="1"/>
  <c r="AU30" i="17" a="1"/>
  <c r="AU30" i="17" s="1"/>
  <c r="AS100" i="17" a="1"/>
  <c r="AS100" i="17" s="1"/>
  <c r="AV25" i="17" a="1"/>
  <c r="AV25" i="17" s="1"/>
  <c r="AE101" i="17" a="1"/>
  <c r="AE101" i="17" s="1"/>
  <c r="AW25" i="17" a="1"/>
  <c r="AW25" i="17" s="1"/>
  <c r="AV91" i="17" a="1"/>
  <c r="AV91" i="17" s="1"/>
  <c r="AX21" i="17" a="1"/>
  <c r="AX21" i="17" s="1"/>
  <c r="AH59" i="17" a="1"/>
  <c r="AH59" i="17" s="1"/>
  <c r="AV5" i="17" a="1"/>
  <c r="AV5" i="17" s="1"/>
  <c r="A41" i="1" s="1"/>
  <c r="AZ28" i="17" a="1"/>
  <c r="AZ28" i="17" s="1"/>
  <c r="AV9" i="17" a="1"/>
  <c r="AV9" i="17" s="1"/>
  <c r="A45" i="1" s="1"/>
  <c r="AE32" i="17" a="1"/>
  <c r="AE32" i="17" s="1"/>
  <c r="AY10" i="17" a="1"/>
  <c r="AY10" i="17" s="1"/>
  <c r="AF33" i="17" a="1"/>
  <c r="AF33" i="17" s="1"/>
  <c r="AG13" i="17" a="1"/>
  <c r="AG13" i="17" s="1"/>
  <c r="AG35" i="17" a="1"/>
  <c r="AG35" i="17" s="1"/>
  <c r="AH15" i="17" a="1"/>
  <c r="AH15" i="17" s="1"/>
  <c r="AK30" i="17" a="1"/>
  <c r="AK30" i="17" s="1"/>
  <c r="AI16" i="17" a="1"/>
  <c r="AI16" i="17" s="1"/>
  <c r="AZ62" i="17" a="1"/>
  <c r="AZ62" i="17" s="1"/>
  <c r="AT67" i="17" a="1"/>
  <c r="AT67" i="17" s="1"/>
  <c r="AR89" i="17" a="1"/>
  <c r="AR89" i="17" s="1"/>
  <c r="AG6" i="17" a="1"/>
  <c r="AG6" i="17" s="1"/>
  <c r="AE60" i="17" a="1"/>
  <c r="AE60" i="17" s="1"/>
  <c r="AR93" i="17" a="1"/>
  <c r="AR93" i="17" s="1"/>
  <c r="AI47" i="17" a="1"/>
  <c r="AI47" i="17" s="1"/>
  <c r="AJ69" i="17" a="1"/>
  <c r="AJ69" i="17" s="1"/>
  <c r="AK66" i="17" a="1"/>
  <c r="AK66" i="17" s="1"/>
  <c r="AZ76" i="17" a="1"/>
  <c r="AZ76" i="17" s="1"/>
  <c r="AS80" i="17" a="1"/>
  <c r="AS80" i="17" s="1"/>
  <c r="AV72" i="17" a="1"/>
  <c r="AV72" i="17" s="1"/>
  <c r="AJ90" i="17" a="1"/>
  <c r="AJ90" i="17" s="1"/>
  <c r="AP60" i="17" a="1"/>
  <c r="AP60" i="17" s="1"/>
  <c r="AQ44" i="17" a="1"/>
  <c r="AQ44" i="17" s="1"/>
  <c r="AI84" i="17" a="1"/>
  <c r="AI84" i="17" s="1"/>
  <c r="AH104" i="17" a="1"/>
  <c r="AH104" i="17" s="1"/>
  <c r="AR86" i="17" a="1"/>
  <c r="AR86" i="17" s="1"/>
  <c r="AY26" i="17" a="1"/>
  <c r="AY26" i="17" s="1"/>
  <c r="AN29" i="17" a="1"/>
  <c r="AN29" i="17" s="1"/>
  <c r="AO23" i="17" a="1"/>
  <c r="AO23" i="17" s="1"/>
  <c r="AO11" i="17" a="1"/>
  <c r="AO11" i="17" s="1"/>
  <c r="AT110" i="17" a="1"/>
  <c r="AT110" i="17" s="1"/>
  <c r="AQ34" i="17" a="1"/>
  <c r="AQ34" i="17" s="1"/>
  <c r="AR21" i="17" a="1"/>
  <c r="AR21" i="17" s="1"/>
  <c r="AR11" i="17" a="1"/>
  <c r="AR11" i="17" s="1"/>
  <c r="AZ67" i="17" a="1"/>
  <c r="AZ67" i="17" s="1"/>
  <c r="AT24" i="17" a="1"/>
  <c r="AT24" i="17" s="1"/>
  <c r="AP9" i="17" a="1"/>
  <c r="AP9" i="17" s="1"/>
  <c r="AU35" i="17" a="1"/>
  <c r="AU35" i="17" s="1"/>
  <c r="AV13" i="17" a="1"/>
  <c r="AV13" i="17" s="1"/>
  <c r="AH58" i="17" a="1"/>
  <c r="AH58" i="17" s="1"/>
  <c r="AW23" i="17" a="1"/>
  <c r="AW23" i="17" s="1"/>
  <c r="AU107" i="17" a="1"/>
  <c r="AU107" i="17" s="1"/>
  <c r="AX29" i="17" a="1"/>
  <c r="AX29" i="17" s="1"/>
  <c r="AZ59" i="17" a="1"/>
  <c r="AZ59" i="17" s="1"/>
  <c r="AZ19" i="17" a="1"/>
  <c r="AZ19" i="17" s="1"/>
  <c r="AM108" i="17" a="1"/>
  <c r="AM108" i="17" s="1"/>
  <c r="AE27" i="17" a="1"/>
  <c r="AE27" i="17" s="1"/>
  <c r="AN7" i="17" a="1"/>
  <c r="AN7" i="17" s="1"/>
  <c r="AF31" i="17" a="1"/>
  <c r="AF31" i="17" s="1"/>
  <c r="AG12" i="17" a="1"/>
  <c r="AG12" i="17" s="1"/>
  <c r="AK21" i="17" a="1"/>
  <c r="AK21" i="17" s="1"/>
  <c r="AH17" i="17" a="1"/>
  <c r="AH17" i="17" s="1"/>
  <c r="AM79" i="17" a="1"/>
  <c r="AM79" i="17" s="1"/>
  <c r="AI20" i="17" a="1"/>
  <c r="AI20" i="17" s="1"/>
  <c r="AN107" i="17" a="1"/>
  <c r="AN107" i="17" s="1"/>
  <c r="AJ23" i="17" a="1"/>
  <c r="AJ23" i="17" s="1"/>
  <c r="AI21" i="17" a="1"/>
  <c r="AI21" i="17" s="1"/>
  <c r="AJ24" i="17" a="1"/>
  <c r="AJ24" i="17" s="1"/>
  <c r="AG105" i="17" a="1"/>
  <c r="AG105" i="17" s="1"/>
  <c r="AG52" i="17" a="1"/>
  <c r="AG52" i="17" s="1"/>
  <c r="AM86" i="17" a="1"/>
  <c r="AM86" i="17" s="1"/>
  <c r="AP69" i="17" a="1"/>
  <c r="AP69" i="17" s="1"/>
  <c r="AT108" i="17" a="1"/>
  <c r="AT108" i="17" s="1"/>
  <c r="AJ5" i="17" a="1"/>
  <c r="AJ5" i="17" s="1"/>
  <c r="AS3" i="17" a="1"/>
  <c r="AS3" i="17" s="1"/>
  <c r="AJ99" i="17" a="1"/>
  <c r="AJ99" i="17" s="1"/>
  <c r="AZ23" i="17" a="1"/>
  <c r="AZ23" i="17" s="1"/>
  <c r="AG17" i="17" a="1"/>
  <c r="AG17" i="17" s="1"/>
  <c r="AE109" i="17" a="1"/>
  <c r="AE109" i="17" s="1"/>
  <c r="AX3" i="17" a="1"/>
  <c r="AX3" i="17" s="1"/>
  <c r="AR27" i="17" a="1"/>
  <c r="AR27" i="17" s="1"/>
  <c r="AV18" i="17" a="1"/>
  <c r="AV18" i="17" s="1"/>
  <c r="AH22" i="17" a="1"/>
  <c r="AH22" i="17" s="1"/>
  <c r="AT69" i="17" a="1"/>
  <c r="AT69" i="17" s="1"/>
  <c r="AX92" i="17" a="1"/>
  <c r="AX92" i="17" s="1"/>
  <c r="AI7" i="17" a="1"/>
  <c r="AI7" i="17" s="1"/>
  <c r="AE64" i="17" a="1"/>
  <c r="AE64" i="17" s="1"/>
  <c r="AK89" i="17" a="1"/>
  <c r="AK89" i="17" s="1"/>
  <c r="AI48" i="17" a="1"/>
  <c r="AI48" i="17" s="1"/>
  <c r="AV70" i="17" a="1"/>
  <c r="AV70" i="17" s="1"/>
  <c r="AK68" i="17" a="1"/>
  <c r="AK68" i="17" s="1"/>
  <c r="AT77" i="17" a="1"/>
  <c r="AT77" i="17" s="1"/>
  <c r="AP86" i="17" a="1"/>
  <c r="AP86" i="17" s="1"/>
  <c r="AO36" i="17" a="1"/>
  <c r="AO36" i="17" s="1"/>
  <c r="AJ96" i="17" a="1"/>
  <c r="AJ96" i="17" s="1"/>
  <c r="AP62" i="17" a="1"/>
  <c r="AP62" i="17" s="1"/>
  <c r="AQ45" i="17" a="1"/>
  <c r="AQ45" i="17" s="1"/>
  <c r="AN87" i="17" a="1"/>
  <c r="AN87" i="17" s="1"/>
  <c r="AU7" i="17" a="1"/>
  <c r="AU7" i="17" s="1"/>
  <c r="AO108" i="17" a="1"/>
  <c r="AO108" i="17" s="1"/>
  <c r="AZ64" i="17" a="1"/>
  <c r="AZ64" i="17" s="1"/>
  <c r="AN32" i="17" a="1"/>
  <c r="AN32" i="17" s="1"/>
  <c r="AO24" i="17" a="1"/>
  <c r="AO24" i="17" s="1"/>
  <c r="AP13" i="17" a="1"/>
  <c r="AP13" i="17" s="1"/>
  <c r="AF105" i="17" a="1"/>
  <c r="AF105" i="17" s="1"/>
  <c r="AY18" i="17" a="1"/>
  <c r="AY18" i="17" s="1"/>
  <c r="AR22" i="17" a="1"/>
  <c r="AR22" i="17" s="1"/>
  <c r="AS12" i="17" a="1"/>
  <c r="AS12" i="17" s="1"/>
  <c r="AF72" i="17" a="1"/>
  <c r="AF72" i="17" s="1"/>
  <c r="AT25" i="17" a="1"/>
  <c r="AT25" i="17" s="1"/>
  <c r="AR10" i="17" a="1"/>
  <c r="AR10" i="17" s="1"/>
  <c r="AV35" i="17" a="1"/>
  <c r="AV35" i="17" s="1"/>
  <c r="AV14" i="17" a="1"/>
  <c r="AV14" i="17" s="1"/>
  <c r="AH69" i="17" a="1"/>
  <c r="AH69" i="17" s="1"/>
  <c r="AW24" i="17" a="1"/>
  <c r="AW24" i="17" s="1"/>
  <c r="AH101" i="17" a="1"/>
  <c r="AH101" i="17" s="1"/>
  <c r="AX30" i="17" a="1"/>
  <c r="AX30" i="17" s="1"/>
  <c r="AU72" i="17" a="1"/>
  <c r="AU72" i="17" s="1"/>
  <c r="AZ20" i="17" a="1"/>
  <c r="AZ20" i="17" s="1"/>
  <c r="AZ101" i="17" a="1"/>
  <c r="AZ101" i="17" s="1"/>
  <c r="AE28" i="17" a="1"/>
  <c r="AE28" i="17" s="1"/>
  <c r="AT8" i="17" a="1"/>
  <c r="AT8" i="17" s="1"/>
  <c r="AF32" i="17" a="1"/>
  <c r="AF32" i="17" s="1"/>
  <c r="AG14" i="17" a="1"/>
  <c r="AG14" i="17" s="1"/>
  <c r="AZ50" i="17" a="1"/>
  <c r="AZ50" i="17" s="1"/>
  <c r="AH18" i="17" a="1"/>
  <c r="AH18" i="17" s="1"/>
  <c r="AF83" i="17" a="1"/>
  <c r="AF83" i="17" s="1"/>
  <c r="AM102" i="17" a="1"/>
  <c r="AM102" i="17" s="1"/>
  <c r="AH110" i="17" a="1"/>
  <c r="AH110" i="17" s="1"/>
  <c r="AW48" i="17" a="1"/>
  <c r="AW48" i="17" s="1"/>
  <c r="AI62" i="17" a="1"/>
  <c r="AI62" i="17" s="1"/>
  <c r="AO43" i="17" a="1"/>
  <c r="AO43" i="17" s="1"/>
  <c r="AL12" i="17" a="1"/>
  <c r="AL12" i="17" s="1"/>
  <c r="AP16" i="17" a="1"/>
  <c r="AP16" i="17" s="1"/>
  <c r="AT30" i="17" a="1"/>
  <c r="AT30" i="17" s="1"/>
  <c r="AJ7" i="17" a="1"/>
  <c r="AJ7" i="17" s="1"/>
  <c r="AE33" i="17" a="1"/>
  <c r="AE33" i="17" s="1"/>
  <c r="AH21" i="17" a="1"/>
  <c r="AH21" i="17" s="1"/>
  <c r="AJ91" i="17" a="1"/>
  <c r="AJ91" i="17" s="1"/>
  <c r="AP21" i="17" a="1"/>
  <c r="AP21" i="17" s="1"/>
  <c r="AK17" i="17" a="1"/>
  <c r="AK17" i="17" s="1"/>
  <c r="AJ102" i="17" a="1"/>
  <c r="AJ102" i="17" s="1"/>
  <c r="AZ71" i="17" a="1"/>
  <c r="AZ71" i="17" s="1"/>
  <c r="AW44" i="17" a="1"/>
  <c r="AW44" i="17" s="1"/>
  <c r="AI8" i="17" a="1"/>
  <c r="AI8" i="17" s="1"/>
  <c r="AE66" i="17" a="1"/>
  <c r="AE66" i="17" s="1"/>
  <c r="AU98" i="17" a="1"/>
  <c r="AU98" i="17" s="1"/>
  <c r="AI59" i="17" a="1"/>
  <c r="AI59" i="17" s="1"/>
  <c r="AR73" i="17" a="1"/>
  <c r="AR73" i="17" s="1"/>
  <c r="AK69" i="17" a="1"/>
  <c r="AK69" i="17" s="1"/>
  <c r="AT80" i="17" a="1"/>
  <c r="AT80" i="17" s="1"/>
  <c r="AE81" i="17" a="1"/>
  <c r="AE81" i="17" s="1"/>
  <c r="AO37" i="17" a="1"/>
  <c r="AO37" i="17" s="1"/>
  <c r="AE99" i="17" a="1"/>
  <c r="AE99" i="17" s="1"/>
  <c r="AP66" i="17" a="1"/>
  <c r="AP66" i="17" s="1"/>
  <c r="AQ47" i="17" a="1"/>
  <c r="AQ47" i="17" s="1"/>
  <c r="AQ88" i="17" a="1"/>
  <c r="AQ88" i="17" s="1"/>
  <c r="AI10" i="17" a="1"/>
  <c r="AI10" i="17" s="1"/>
  <c r="AW103" i="17" a="1"/>
  <c r="AW103" i="17" s="1"/>
  <c r="AY87" i="17" a="1"/>
  <c r="AY87" i="17" s="1"/>
  <c r="AN33" i="17" a="1"/>
  <c r="AN33" i="17" s="1"/>
  <c r="AO25" i="17" a="1"/>
  <c r="AO25" i="17" s="1"/>
  <c r="AP14" i="17" a="1"/>
  <c r="AP14" i="17" s="1"/>
  <c r="AY104" i="17" a="1"/>
  <c r="AY104" i="17" s="1"/>
  <c r="AY31" i="17" a="1"/>
  <c r="AY31" i="17" s="1"/>
  <c r="AR23" i="17" a="1"/>
  <c r="AR23" i="17" s="1"/>
  <c r="AS14" i="17" a="1"/>
  <c r="AS14" i="17" s="1"/>
  <c r="AU85" i="17" a="1"/>
  <c r="AU85" i="17" s="1"/>
  <c r="AT26" i="17" a="1"/>
  <c r="AT26" i="17" s="1"/>
  <c r="AT11" i="17" a="1"/>
  <c r="AT11" i="17" s="1"/>
  <c r="AK7" i="17" a="1"/>
  <c r="AK7" i="17" s="1"/>
  <c r="AV15" i="17" a="1"/>
  <c r="AV15" i="17" s="1"/>
  <c r="AX74" i="17" a="1"/>
  <c r="AX74" i="17" s="1"/>
  <c r="AW26" i="17" a="1"/>
  <c r="AW26" i="17" s="1"/>
  <c r="AX106" i="17" a="1"/>
  <c r="AX106" i="17" s="1"/>
  <c r="AX31" i="17" a="1"/>
  <c r="AX31" i="17" s="1"/>
  <c r="AZ77" i="17" a="1"/>
  <c r="AZ77" i="17" s="1"/>
  <c r="AZ21" i="17" a="1"/>
  <c r="AZ21" i="17" s="1"/>
  <c r="AM107" i="17" a="1"/>
  <c r="AM107" i="17" s="1"/>
  <c r="AE30" i="17" a="1"/>
  <c r="AE30" i="17" s="1"/>
  <c r="AW9" i="17" a="1"/>
  <c r="AW9" i="17" s="1"/>
  <c r="AF34" i="17" a="1"/>
  <c r="AF34" i="17" s="1"/>
  <c r="AG15" i="17" a="1"/>
  <c r="AG15" i="17" s="1"/>
  <c r="AZ61" i="17" a="1"/>
  <c r="AZ61" i="17" s="1"/>
  <c r="AH19" i="17" a="1"/>
  <c r="AH19" i="17" s="1"/>
  <c r="AX86" i="17" a="1"/>
  <c r="AX86" i="17" s="1"/>
  <c r="AI22" i="17" a="1"/>
  <c r="AI22" i="17" s="1"/>
  <c r="AJ25" i="17" a="1"/>
  <c r="AJ25" i="17" s="1"/>
  <c r="AY41" i="17" a="1"/>
  <c r="AY41" i="17" s="1"/>
  <c r="AF78" i="17" a="1"/>
  <c r="AF78" i="17" s="1"/>
  <c r="AQ49" i="17" a="1"/>
  <c r="AQ49" i="17" s="1"/>
  <c r="AY19" i="17" a="1"/>
  <c r="AY19" i="17" s="1"/>
  <c r="AR26" i="17" a="1"/>
  <c r="AR26" i="17" s="1"/>
  <c r="AY32" i="17" a="1"/>
  <c r="AY32" i="17" s="1"/>
  <c r="AX33" i="17" a="1"/>
  <c r="AX33" i="17" s="1"/>
  <c r="AF13" i="17" a="1"/>
  <c r="AF13" i="17" s="1"/>
  <c r="AI24" i="17" a="1"/>
  <c r="AI24" i="17" s="1"/>
  <c r="AO29" i="17" a="1"/>
  <c r="AO29" i="17" s="1"/>
  <c r="AT34" i="17" a="1"/>
  <c r="AT34" i="17" s="1"/>
  <c r="AX85" i="17" a="1"/>
  <c r="AX85" i="17" s="1"/>
  <c r="AH78" i="17" a="1"/>
  <c r="AH78" i="17" s="1"/>
  <c r="AW45" i="17" a="1"/>
  <c r="AW45" i="17" s="1"/>
  <c r="AI9" i="17" a="1"/>
  <c r="AI9" i="17" s="1"/>
  <c r="AE67" i="17" a="1"/>
  <c r="AE67" i="17" s="1"/>
  <c r="AG39" i="17" a="1"/>
  <c r="AG39" i="17" s="1"/>
  <c r="AI61" i="17" a="1"/>
  <c r="AI61" i="17" s="1"/>
  <c r="AU76" i="17" a="1"/>
  <c r="AU76" i="17" s="1"/>
  <c r="AY70" i="17" a="1"/>
  <c r="AY70" i="17" s="1"/>
  <c r="AF87" i="17" a="1"/>
  <c r="AF87" i="17" s="1"/>
  <c r="AX83" i="17" a="1"/>
  <c r="AX83" i="17" s="1"/>
  <c r="AO38" i="17" a="1"/>
  <c r="AO38" i="17" s="1"/>
  <c r="AF95" i="17" a="1"/>
  <c r="AF95" i="17" s="1"/>
  <c r="AP68" i="17" a="1"/>
  <c r="AP68" i="17" s="1"/>
  <c r="AQ48" i="17" a="1"/>
  <c r="AQ48" i="17" s="1"/>
  <c r="AL95" i="17" a="1"/>
  <c r="AL95" i="17" s="1"/>
  <c r="AK11" i="17" a="1"/>
  <c r="AK11" i="17" s="1"/>
  <c r="AZ110" i="17" a="1"/>
  <c r="AZ110" i="17" s="1"/>
  <c r="AS93" i="17" a="1"/>
  <c r="AS93" i="17" s="1"/>
  <c r="AN35" i="17" a="1"/>
  <c r="AN35" i="17" s="1"/>
  <c r="AO27" i="17" a="1"/>
  <c r="AO27" i="17" s="1"/>
  <c r="AP15" i="17" a="1"/>
  <c r="AP15" i="17" s="1"/>
  <c r="AI110" i="17" a="1"/>
  <c r="AI110" i="17" s="1"/>
  <c r="AK16" i="17" a="1"/>
  <c r="AK16" i="17" s="1"/>
  <c r="AR25" i="17" a="1"/>
  <c r="AR25" i="17" s="1"/>
  <c r="AS15" i="17" a="1"/>
  <c r="AS15" i="17" s="1"/>
  <c r="AI98" i="17" a="1"/>
  <c r="AI98" i="17" s="1"/>
  <c r="AT29" i="17" a="1"/>
  <c r="AT29" i="17" s="1"/>
  <c r="AU12" i="17" a="1"/>
  <c r="AU12" i="17" s="1"/>
  <c r="AY20" i="17" a="1"/>
  <c r="AY20" i="17" s="1"/>
  <c r="AV16" i="17" a="1"/>
  <c r="AV16" i="17" s="1"/>
  <c r="AP89" i="17" a="1"/>
  <c r="AP89" i="17" s="1"/>
  <c r="AW27" i="17" a="1"/>
  <c r="AW27" i="17" s="1"/>
  <c r="AS5" i="17" a="1"/>
  <c r="AS5" i="17" s="1"/>
  <c r="AX32" i="17" a="1"/>
  <c r="AX32" i="17" s="1"/>
  <c r="AM82" i="17" a="1"/>
  <c r="AM82" i="17" s="1"/>
  <c r="AZ22" i="17" a="1"/>
  <c r="AZ22" i="17" s="1"/>
  <c r="AK4" i="17" a="1"/>
  <c r="AK4" i="17" s="1"/>
  <c r="AE31" i="17" a="1"/>
  <c r="AE31" i="17" s="1"/>
  <c r="AF12" i="17" a="1"/>
  <c r="AF12" i="17" s="1"/>
  <c r="AF35" i="17" a="1"/>
  <c r="AF35" i="17" s="1"/>
  <c r="AG16" i="17" a="1"/>
  <c r="AG16" i="17" s="1"/>
  <c r="AY78" i="17" a="1"/>
  <c r="AY78" i="17" s="1"/>
  <c r="AH20" i="17" a="1"/>
  <c r="AH20" i="17" s="1"/>
  <c r="AZ88" i="17" a="1"/>
  <c r="AZ88" i="17" s="1"/>
  <c r="AI23" i="17" a="1"/>
  <c r="AI23" i="17" s="1"/>
  <c r="AU103" i="17" a="1"/>
  <c r="AU103" i="17" s="1"/>
  <c r="AJ26" i="17" a="1"/>
  <c r="AJ26" i="17" s="1"/>
  <c r="AO85" i="17" a="1"/>
  <c r="AO85" i="17" s="1"/>
  <c r="AR80" i="17" a="1"/>
  <c r="AR80" i="17" s="1"/>
  <c r="AE91" i="17" a="1"/>
  <c r="AE91" i="17" s="1"/>
  <c r="AL104" i="17" a="1"/>
  <c r="AL104" i="17" s="1"/>
  <c r="AK32" i="17" a="1"/>
  <c r="AK32" i="17" s="1"/>
  <c r="AU13" i="17" a="1"/>
  <c r="AU13" i="17" s="1"/>
  <c r="AW28" i="17" a="1"/>
  <c r="AW28" i="17" s="1"/>
  <c r="AM7" i="17" a="1"/>
  <c r="AM7" i="17" s="1"/>
  <c r="AN82" i="17" a="1"/>
  <c r="AN82" i="17" s="1"/>
  <c r="AJ27" i="17" a="1"/>
  <c r="AJ27" i="17" s="1"/>
  <c r="AV98" i="17" a="1"/>
  <c r="AV98" i="17" s="1"/>
  <c r="AJ98" i="17" a="1"/>
  <c r="AJ98" i="17" s="1"/>
  <c r="AO28" i="17" a="1"/>
  <c r="AO28" i="17" s="1"/>
  <c r="AS16" i="17" a="1"/>
  <c r="AS16" i="17" s="1"/>
  <c r="AV17" i="17" a="1"/>
  <c r="AV17" i="17" s="1"/>
  <c r="AX93" i="17" a="1"/>
  <c r="AX93" i="17" s="1"/>
  <c r="AK19" i="17" a="1"/>
  <c r="AK19" i="17" s="1"/>
  <c r="AE107" i="17" a="1"/>
  <c r="AE107" i="17" s="1"/>
  <c r="AW7" i="17" a="1"/>
  <c r="AW7" i="17" s="1"/>
  <c r="AT6" i="17" a="1"/>
  <c r="AT6" i="17" s="1"/>
  <c r="AQ107" i="17" a="1"/>
  <c r="AQ107" i="17" s="1"/>
  <c r="AI25" i="17" a="1"/>
  <c r="AI25" i="17" s="1"/>
  <c r="AV107" i="17" a="1"/>
  <c r="AV107" i="17" s="1"/>
  <c r="AW49" i="17" a="1"/>
  <c r="AW49" i="17" s="1"/>
  <c r="AY49" i="17" a="1"/>
  <c r="AY49" i="17" s="1"/>
  <c r="AR88" i="17" a="1"/>
  <c r="AR88" i="17" s="1"/>
  <c r="AG53" i="17" a="1"/>
  <c r="AG53" i="17" s="1"/>
  <c r="AI63" i="17" a="1"/>
  <c r="AI63" i="17" s="1"/>
  <c r="AN74" i="17" a="1"/>
  <c r="AN74" i="17" s="1"/>
  <c r="AK86" i="17" a="1"/>
  <c r="AK86" i="17" s="1"/>
  <c r="AU89" i="17" a="1"/>
  <c r="AU89" i="17" s="1"/>
  <c r="AT94" i="17" a="1"/>
  <c r="AT94" i="17" s="1"/>
  <c r="AO46" i="17" a="1"/>
  <c r="AO46" i="17" s="1"/>
  <c r="AQ108" i="17" a="1"/>
  <c r="AQ108" i="17" s="1"/>
  <c r="AP71" i="17" a="1"/>
  <c r="AP71" i="17" s="1"/>
  <c r="AQ50" i="17" a="1"/>
  <c r="AQ50" i="17" s="1"/>
  <c r="AY34" i="17" a="1"/>
  <c r="AY34" i="17" s="1"/>
  <c r="AS17" i="17" a="1"/>
  <c r="AS17" i="17" s="1"/>
  <c r="AS4" i="17" a="1"/>
  <c r="AS4" i="17" s="1"/>
  <c r="AV74" i="17" a="1"/>
  <c r="AV74" i="17" s="1"/>
  <c r="AZ3" i="17" a="1"/>
  <c r="AZ3" i="17" s="1"/>
  <c r="A55" i="1" s="1"/>
  <c r="AK85" i="17" a="1"/>
  <c r="AK85" i="17" s="1"/>
  <c r="AY66" i="17" a="1"/>
  <c r="AY66" i="17" s="1"/>
  <c r="AV94" i="17" a="1"/>
  <c r="AV94" i="17" s="1"/>
  <c r="AG54" i="17" a="1"/>
  <c r="AG54" i="17" s="1"/>
  <c r="AH86" i="17" a="1"/>
  <c r="AH86" i="17" s="1"/>
  <c r="AO77" i="17" a="1"/>
  <c r="AO77" i="17" s="1"/>
  <c r="AQ89" i="17" a="1"/>
  <c r="AQ89" i="17" s="1"/>
  <c r="AP91" i="17" a="1"/>
  <c r="AP91" i="17" s="1"/>
  <c r="AR97" i="17" a="1"/>
  <c r="AR97" i="17" s="1"/>
  <c r="AO47" i="17" a="1"/>
  <c r="AO47" i="17" s="1"/>
  <c r="AG102" i="17" a="1"/>
  <c r="AG102" i="17" s="1"/>
  <c r="AQ74" i="17" a="1"/>
  <c r="AQ74" i="17" s="1"/>
  <c r="AQ55" i="17" a="1"/>
  <c r="AQ55" i="17" s="1"/>
  <c r="AE100" i="17" a="1"/>
  <c r="AE100" i="17" s="1"/>
  <c r="AL17" i="17" a="1"/>
  <c r="AL17" i="17" s="1"/>
  <c r="AJ10" i="17" a="1"/>
  <c r="AJ10" i="17" s="1"/>
  <c r="AO104" i="17" a="1"/>
  <c r="AO104" i="17" s="1"/>
  <c r="AK20" i="17" a="1"/>
  <c r="AK20" i="17" s="1"/>
  <c r="AO30" i="17" a="1"/>
  <c r="AO30" i="17" s="1"/>
  <c r="AP23" i="17" a="1"/>
  <c r="AP23" i="17" s="1"/>
  <c r="AN10" i="17" a="1"/>
  <c r="AN10" i="17" s="1"/>
  <c r="AL83" i="17" a="1"/>
  <c r="AL83" i="17" s="1"/>
  <c r="AR28" i="17" a="1"/>
  <c r="AR28" i="17" s="1"/>
  <c r="AS21" i="17" a="1"/>
  <c r="AS21" i="17" s="1"/>
  <c r="AJ100" i="17" a="1"/>
  <c r="AJ100" i="17" s="1"/>
  <c r="AQ8" i="17" a="1"/>
  <c r="AQ8" i="17" s="1"/>
  <c r="AU16" i="17" a="1"/>
  <c r="AU16" i="17" s="1"/>
  <c r="AK34" i="17" a="1"/>
  <c r="AK34" i="17" s="1"/>
  <c r="AV19" i="17" a="1"/>
  <c r="AV19" i="17" s="1"/>
  <c r="AV106" i="17" a="1"/>
  <c r="AV106" i="17" s="1"/>
  <c r="AW30" i="17" a="1"/>
  <c r="AW30" i="17" s="1"/>
  <c r="AS9" i="17" a="1"/>
  <c r="AS9" i="17" s="1"/>
  <c r="AX35" i="17" a="1"/>
  <c r="AX35" i="17" s="1"/>
  <c r="AK101" i="17" a="1"/>
  <c r="AK101" i="17" s="1"/>
  <c r="AZ26" i="17" a="1"/>
  <c r="AZ26" i="17" s="1"/>
  <c r="AX10" i="17" a="1"/>
  <c r="AX10" i="17" s="1"/>
  <c r="AE35" i="17" a="1"/>
  <c r="AE35" i="17" s="1"/>
  <c r="AF15" i="17" a="1"/>
  <c r="AF15" i="17" s="1"/>
  <c r="AH61" i="17" a="1"/>
  <c r="AH61" i="17" s="1"/>
  <c r="AG19" i="17" a="1"/>
  <c r="AG19" i="17" s="1"/>
  <c r="AW97" i="17" a="1"/>
  <c r="AW97" i="17" s="1"/>
  <c r="AH23" i="17" a="1"/>
  <c r="AH23" i="17" s="1"/>
  <c r="AZ108" i="17" a="1"/>
  <c r="AZ108" i="17" s="1"/>
  <c r="AI26" i="17" a="1"/>
  <c r="AI26" i="17" s="1"/>
  <c r="AJ6" i="17" a="1"/>
  <c r="AJ6" i="17" s="1"/>
  <c r="AJ29" i="17" a="1"/>
  <c r="AJ29" i="17" s="1"/>
  <c r="AI27" i="17" a="1"/>
  <c r="AI27" i="17" s="1"/>
  <c r="AS7" i="17" a="1"/>
  <c r="AS7" i="17" s="1"/>
  <c r="AI28" i="17" a="1"/>
  <c r="AI28" i="17" s="1"/>
  <c r="AJ28" i="17" a="1"/>
  <c r="AJ28" i="17" s="1"/>
  <c r="AX77" i="17" a="1"/>
  <c r="AX77" i="17" s="1"/>
  <c r="AY5" i="17" a="1"/>
  <c r="AY5" i="17" s="1"/>
  <c r="AY88" i="17" a="1"/>
  <c r="AY88" i="17" s="1"/>
  <c r="AV75" i="17" a="1"/>
  <c r="AV75" i="17" s="1"/>
  <c r="AV97" i="17" a="1"/>
  <c r="AV97" i="17" s="1"/>
  <c r="AG57" i="17" a="1"/>
  <c r="AG57" i="17" s="1"/>
  <c r="AZ79" i="17" a="1"/>
  <c r="AZ79" i="17" s="1"/>
  <c r="AM83" i="17" a="1"/>
  <c r="AM83" i="17" s="1"/>
  <c r="AT92" i="17" a="1"/>
  <c r="AT92" i="17" s="1"/>
  <c r="AP97" i="17" a="1"/>
  <c r="AP97" i="17" s="1"/>
  <c r="AT90" i="17" a="1"/>
  <c r="AT90" i="17" s="1"/>
  <c r="AO48" i="17" a="1"/>
  <c r="AO48" i="17" s="1"/>
  <c r="AK105" i="17" a="1"/>
  <c r="AK105" i="17" s="1"/>
  <c r="AW78" i="17" a="1"/>
  <c r="AW78" i="17" s="1"/>
  <c r="AQ57" i="17" a="1"/>
  <c r="AQ57" i="17" s="1"/>
  <c r="AZ102" i="17" a="1"/>
  <c r="AZ102" i="17" s="1"/>
  <c r="AL20" i="17" a="1"/>
  <c r="AL20" i="17" s="1"/>
  <c r="AL11" i="17" a="1"/>
  <c r="AL11" i="17" s="1"/>
  <c r="A37" i="1" s="1"/>
  <c r="AW109" i="17" a="1"/>
  <c r="AW109" i="17" s="1"/>
  <c r="AK77" i="17" a="1"/>
  <c r="AK77" i="17" s="1"/>
  <c r="AO33" i="17" a="1"/>
  <c r="AO33" i="17" s="1"/>
  <c r="AP24" i="17" a="1"/>
  <c r="AP24" i="17" s="1"/>
  <c r="AP11" i="17" a="1"/>
  <c r="AP11" i="17" s="1"/>
  <c r="AG96" i="17" a="1"/>
  <c r="AG96" i="17" s="1"/>
  <c r="AR31" i="17" a="1"/>
  <c r="AR31" i="17" s="1"/>
  <c r="AS22" i="17" a="1"/>
  <c r="AS22" i="17" s="1"/>
  <c r="AJ106" i="17" a="1"/>
  <c r="AJ106" i="17" s="1"/>
  <c r="AY21" i="17" a="1"/>
  <c r="AY21" i="17" s="1"/>
  <c r="AU17" i="17" a="1"/>
  <c r="AU17" i="17" s="1"/>
  <c r="AZ46" i="17" a="1"/>
  <c r="AZ46" i="17" s="1"/>
  <c r="AV20" i="17" a="1"/>
  <c r="AV20" i="17" s="1"/>
  <c r="AF4" i="17" a="1"/>
  <c r="AF4" i="17" s="1"/>
  <c r="A21" i="1" s="1"/>
  <c r="AW32" i="17" a="1"/>
  <c r="AW32" i="17" s="1"/>
  <c r="AU10" i="17" a="1"/>
  <c r="AU10" i="17" s="1"/>
  <c r="AE108" i="17" a="1"/>
  <c r="AE108" i="17" s="1"/>
  <c r="AG108" i="17" a="1"/>
  <c r="AG108" i="17" s="1"/>
  <c r="AZ27" i="17" a="1"/>
  <c r="AZ27" i="17" s="1"/>
  <c r="AE12" i="17" a="1"/>
  <c r="AE12" i="17" s="1"/>
  <c r="AE36" i="17" a="1"/>
  <c r="AE36" i="17" s="1"/>
  <c r="AF16" i="17" a="1"/>
  <c r="AF16" i="17" s="1"/>
  <c r="AP76" i="17" a="1"/>
  <c r="AP76" i="17" s="1"/>
  <c r="AG20" i="17" a="1"/>
  <c r="AG20" i="17" s="1"/>
  <c r="AY105" i="17" a="1"/>
  <c r="AY105" i="17" s="1"/>
  <c r="AH24" i="17" a="1"/>
  <c r="AH24" i="17" s="1"/>
  <c r="AP103" i="17" a="1"/>
  <c r="AP103" i="17" s="1"/>
  <c r="AJ30" i="17" a="1"/>
  <c r="AJ30" i="17" s="1"/>
  <c r="AX8" i="17" a="1"/>
  <c r="AX8" i="17" s="1"/>
  <c r="AO70" i="17" a="1"/>
  <c r="AO70" i="17" s="1"/>
  <c r="AU62" i="17" a="1"/>
  <c r="AU62" i="17" s="1"/>
  <c r="AF82" i="17" a="1"/>
  <c r="AF82" i="17" s="1"/>
  <c r="AL71" i="17" a="1"/>
  <c r="AL71" i="17" s="1"/>
  <c r="AM95" i="17" a="1"/>
  <c r="AM95" i="17" s="1"/>
  <c r="AG65" i="17" a="1"/>
  <c r="AG65" i="17" s="1"/>
  <c r="AN83" i="17" a="1"/>
  <c r="AN83" i="17" s="1"/>
  <c r="AG90" i="17" a="1"/>
  <c r="AG90" i="17" s="1"/>
  <c r="AU95" i="17" a="1"/>
  <c r="AU95" i="17" s="1"/>
  <c r="AO90" i="17" a="1"/>
  <c r="AO90" i="17" s="1"/>
  <c r="AL102" i="17" a="1"/>
  <c r="AL102" i="17" s="1"/>
  <c r="AO56" i="17" a="1"/>
  <c r="AO56" i="17" s="1"/>
  <c r="AR108" i="17" a="1"/>
  <c r="AR108" i="17" s="1"/>
  <c r="AJ75" i="17" a="1"/>
  <c r="AJ75" i="17" s="1"/>
  <c r="AQ58" i="17" a="1"/>
  <c r="AQ58" i="17" s="1"/>
  <c r="AG106" i="17" a="1"/>
  <c r="AG106" i="17" s="1"/>
  <c r="AL21" i="17" a="1"/>
  <c r="AL21" i="17" s="1"/>
  <c r="AM12" i="17" a="1"/>
  <c r="AM12" i="17" s="1"/>
  <c r="AE5" i="17" a="1"/>
  <c r="AE5" i="17" s="1"/>
  <c r="A14" i="1" s="1"/>
  <c r="AJ95" i="17" a="1"/>
  <c r="AJ95" i="17" s="1"/>
  <c r="AO34" i="17" a="1"/>
  <c r="AO34" i="17" s="1"/>
  <c r="AP25" i="17" a="1"/>
  <c r="AP25" i="17" s="1"/>
  <c r="AQ13" i="17" a="1"/>
  <c r="AQ13" i="17" s="1"/>
  <c r="AM98" i="17" a="1"/>
  <c r="AM98" i="17" s="1"/>
  <c r="AR32" i="17" a="1"/>
  <c r="AR32" i="17" s="1"/>
  <c r="AS23" i="17" a="1"/>
  <c r="AS23" i="17" s="1"/>
  <c r="AX6" i="17" a="1"/>
  <c r="AX6" i="17" s="1"/>
  <c r="AY33" i="17" a="1"/>
  <c r="AY33" i="17" s="1"/>
  <c r="AU18" i="17" a="1"/>
  <c r="AU18" i="17" s="1"/>
  <c r="AZ57" i="17" a="1"/>
  <c r="AZ57" i="17" s="1"/>
  <c r="AV23" i="17" a="1"/>
  <c r="AV23" i="17" s="1"/>
  <c r="AR5" i="17" a="1"/>
  <c r="AR5" i="17" s="1"/>
  <c r="AW33" i="17" a="1"/>
  <c r="AW33" i="17" s="1"/>
  <c r="AW11" i="17" a="1"/>
  <c r="AW11" i="17" s="1"/>
  <c r="AH4" i="17" a="1"/>
  <c r="AH4" i="17" s="1"/>
  <c r="AI107" i="17" a="1"/>
  <c r="AI107" i="17" s="1"/>
  <c r="AZ29" i="17" a="1"/>
  <c r="AZ29" i="17" s="1"/>
  <c r="AE13" i="17" a="1"/>
  <c r="AE13" i="17" s="1"/>
  <c r="AK15" i="17" a="1"/>
  <c r="AK15" i="17" s="1"/>
  <c r="AF17" i="17" a="1"/>
  <c r="AF17" i="17" s="1"/>
  <c r="AV80" i="17" a="1"/>
  <c r="AV80" i="17" s="1"/>
  <c r="AG21" i="17" a="1"/>
  <c r="AG21" i="17" s="1"/>
  <c r="AE102" i="17" a="1"/>
  <c r="AE102" i="17" s="1"/>
  <c r="AH25" i="17" a="1"/>
  <c r="AH25" i="17" s="1"/>
  <c r="AY108" i="17" a="1"/>
  <c r="AY108" i="17" s="1"/>
  <c r="AJ31" i="17" a="1"/>
  <c r="AJ31" i="17" s="1"/>
  <c r="AI76" i="17" a="1"/>
  <c r="AI76" i="17" s="1"/>
  <c r="AU64" i="17" a="1"/>
  <c r="AU64" i="17" s="1"/>
  <c r="AZ84" i="17" a="1"/>
  <c r="AZ84" i="17" s="1"/>
  <c r="AG74" i="17" a="1"/>
  <c r="AG74" i="17" s="1"/>
  <c r="AK107" i="17" a="1"/>
  <c r="AK107" i="17" s="1"/>
  <c r="AG68" i="17" a="1"/>
  <c r="AG68" i="17" s="1"/>
  <c r="AU86" i="17" a="1"/>
  <c r="AU86" i="17" s="1"/>
  <c r="AZ95" i="17" a="1"/>
  <c r="AZ95" i="17" s="1"/>
  <c r="AM97" i="17" a="1"/>
  <c r="AM97" i="17" s="1"/>
  <c r="AM93" i="17" a="1"/>
  <c r="AM93" i="17" s="1"/>
  <c r="AK108" i="17" a="1"/>
  <c r="AK108" i="17" s="1"/>
  <c r="AO57" i="17" a="1"/>
  <c r="AO57" i="17" s="1"/>
  <c r="AX101" i="17" a="1"/>
  <c r="AX101" i="17" s="1"/>
  <c r="AZ80" i="17" a="1"/>
  <c r="AZ80" i="17" s="1"/>
  <c r="AQ60" i="17" a="1"/>
  <c r="AQ60" i="17" s="1"/>
  <c r="AW108" i="17" a="1"/>
  <c r="AW108" i="17" s="1"/>
  <c r="AL22" i="17" a="1"/>
  <c r="AL22" i="17" s="1"/>
  <c r="AM13" i="17" a="1"/>
  <c r="AM13" i="17" s="1"/>
  <c r="AH9" i="17" a="1"/>
  <c r="AH9" i="17" s="1"/>
  <c r="AE110" i="17" a="1"/>
  <c r="AE110" i="17" s="1"/>
  <c r="AY17" i="17" a="1"/>
  <c r="AY17" i="17" s="1"/>
  <c r="AP27" i="17" a="1"/>
  <c r="AP27" i="17" s="1"/>
  <c r="AQ14" i="17" a="1"/>
  <c r="AQ14" i="17" s="1"/>
  <c r="AY3" i="17" a="1"/>
  <c r="AY3" i="17" s="1"/>
  <c r="AR34" i="17" a="1"/>
  <c r="AR34" i="17" s="1"/>
  <c r="AS24" i="17" a="1"/>
  <c r="AS24" i="17" s="1"/>
  <c r="AL8" i="17" a="1"/>
  <c r="AL8" i="17" s="1"/>
  <c r="A34" i="1" s="1"/>
  <c r="AK33" i="17" a="1"/>
  <c r="AK33" i="17" s="1"/>
  <c r="AU19" i="17" a="1"/>
  <c r="AU19" i="17" s="1"/>
  <c r="AZ68" i="17" a="1"/>
  <c r="AZ68" i="17" s="1"/>
  <c r="AV24" i="17" a="1"/>
  <c r="AV24" i="17" s="1"/>
  <c r="AH7" i="17" a="1"/>
  <c r="AH7" i="17" s="1"/>
  <c r="AW34" i="17" a="1"/>
  <c r="AW34" i="17" s="1"/>
  <c r="AX12" i="17" a="1"/>
  <c r="AX12" i="17" s="1"/>
  <c r="AY12" i="17" a="1"/>
  <c r="AY12" i="17" s="1"/>
  <c r="AI4" i="17" a="1"/>
  <c r="AI4" i="17" s="1"/>
  <c r="AZ30" i="17" a="1"/>
  <c r="AZ30" i="17" s="1"/>
  <c r="AE14" i="17" a="1"/>
  <c r="AE14" i="17" s="1"/>
  <c r="AZ49" i="17" a="1"/>
  <c r="AZ49" i="17" s="1"/>
  <c r="AF18" i="17" a="1"/>
  <c r="AF18" i="17" s="1"/>
  <c r="AL85" i="17" a="1"/>
  <c r="AL85" i="17" s="1"/>
  <c r="AG22" i="17" a="1"/>
  <c r="AG22" i="17" s="1"/>
  <c r="AX108" i="17" a="1"/>
  <c r="AX108" i="17" s="1"/>
  <c r="AH26" i="17" a="1"/>
  <c r="AH26" i="17" s="1"/>
  <c r="AP4" i="17" a="1"/>
  <c r="AP4" i="17" s="1"/>
  <c r="AI29" i="17" a="1"/>
  <c r="AI29" i="17" s="1"/>
  <c r="AG10" i="17" a="1"/>
  <c r="AG10" i="17" s="1"/>
  <c r="AJ32" i="17" a="1"/>
  <c r="AJ32" i="17" s="1"/>
  <c r="AU32" i="17" a="1"/>
  <c r="AU32" i="17" s="1"/>
  <c r="AO107" i="17" a="1"/>
  <c r="AO107" i="17" s="1"/>
  <c r="AU15" i="17" a="1"/>
  <c r="AU15" i="17" s="1"/>
  <c r="AS37" i="17" a="1"/>
  <c r="AS37" i="17" s="1"/>
  <c r="AU65" i="17" a="1"/>
  <c r="AU65" i="17" s="1"/>
  <c r="AW89" i="17" a="1"/>
  <c r="AW89" i="17" s="1"/>
  <c r="AL76" i="17" a="1"/>
  <c r="AL76" i="17" s="1"/>
  <c r="AJ110" i="17" a="1"/>
  <c r="AJ110" i="17" s="1"/>
  <c r="AG69" i="17" a="1"/>
  <c r="AG69" i="17" s="1"/>
  <c r="AI89" i="17" a="1"/>
  <c r="AI89" i="17" s="1"/>
  <c r="AQ99" i="17" a="1"/>
  <c r="AQ99" i="17" s="1"/>
  <c r="AI96" i="17" a="1"/>
  <c r="AI96" i="17" s="1"/>
  <c r="AM38" i="17" a="1"/>
  <c r="AM38" i="17" s="1"/>
  <c r="AN40" i="17" a="1"/>
  <c r="AN40" i="17" s="1"/>
  <c r="AO61" i="17" a="1"/>
  <c r="AO61" i="17" s="1"/>
  <c r="AK110" i="17" a="1"/>
  <c r="AK110" i="17" s="1"/>
  <c r="AV86" i="17" a="1"/>
  <c r="AV86" i="17" s="1"/>
  <c r="AQ62" i="17" a="1"/>
  <c r="AQ62" i="17" s="1"/>
  <c r="AR85" i="17" a="1"/>
  <c r="AR85" i="17" s="1"/>
  <c r="AL24" i="17" a="1"/>
  <c r="AL24" i="17" s="1"/>
  <c r="AM17" i="17" a="1"/>
  <c r="AM17" i="17" s="1"/>
  <c r="AK10" i="17" a="1"/>
  <c r="AK10" i="17" s="1"/>
  <c r="AT104" i="17" a="1"/>
  <c r="AT104" i="17" s="1"/>
  <c r="AY30" i="17" a="1"/>
  <c r="AY30" i="17" s="1"/>
  <c r="AP28" i="17" a="1"/>
  <c r="AP28" i="17" s="1"/>
  <c r="AQ15" i="17" a="1"/>
  <c r="AQ15" i="17" s="1"/>
  <c r="AF3" i="17" a="1"/>
  <c r="AF3" i="17" s="1"/>
  <c r="A20" i="1" s="1"/>
  <c r="AR35" i="17" a="1"/>
  <c r="AR35" i="17" s="1"/>
  <c r="AS25" i="17" a="1"/>
  <c r="AS25" i="17" s="1"/>
  <c r="AQ10" i="17" a="1"/>
  <c r="AQ10" i="17" s="1"/>
  <c r="AH46" i="17" a="1"/>
  <c r="AH46" i="17" s="1"/>
  <c r="AU20" i="17" a="1"/>
  <c r="AU20" i="17" s="1"/>
  <c r="AH74" i="17" a="1"/>
  <c r="AH74" i="17" s="1"/>
  <c r="AV26" i="17" a="1"/>
  <c r="AV26" i="17" s="1"/>
  <c r="AO8" i="17" a="1"/>
  <c r="AO8" i="17" s="1"/>
  <c r="AW35" i="17" a="1"/>
  <c r="AW35" i="17" s="1"/>
  <c r="AX13" i="17" a="1"/>
  <c r="AX13" i="17" s="1"/>
  <c r="AK29" i="17" a="1"/>
  <c r="AK29" i="17" s="1"/>
  <c r="AL7" i="17" a="1"/>
  <c r="AL7" i="17" s="1"/>
  <c r="A33" i="1" s="1"/>
  <c r="AZ31" i="17" a="1"/>
  <c r="AZ31" i="17" s="1"/>
  <c r="AE15" i="17" a="1"/>
  <c r="AE15" i="17" s="1"/>
  <c r="AZ60" i="17" a="1"/>
  <c r="AZ60" i="17" s="1"/>
  <c r="AF19" i="17" a="1"/>
  <c r="AF19" i="17" s="1"/>
  <c r="AZ96" i="17" a="1"/>
  <c r="AZ96" i="17" s="1"/>
  <c r="AG23" i="17" a="1"/>
  <c r="AG23" i="17" s="1"/>
  <c r="AI103" i="17" a="1"/>
  <c r="AI103" i="17" s="1"/>
  <c r="AH27" i="17" a="1"/>
  <c r="AH27" i="17" s="1"/>
  <c r="AI6" i="17" a="1"/>
  <c r="AI6" i="17" s="1"/>
  <c r="AI30" i="17" a="1"/>
  <c r="AI30" i="17" s="1"/>
  <c r="AI11" i="17" a="1"/>
  <c r="AI11" i="17" s="1"/>
  <c r="AJ33" i="17" a="1"/>
  <c r="AJ33" i="17" s="1"/>
  <c r="AI32" i="17" a="1"/>
  <c r="AI32" i="17" s="1"/>
  <c r="AE22" i="17" a="1"/>
  <c r="AE22" i="17" s="1"/>
  <c r="AI14" i="17" a="1"/>
  <c r="AI14" i="17" s="1"/>
  <c r="AY93" i="17" a="1"/>
  <c r="AY93" i="17" s="1"/>
  <c r="AF110" i="17" a="1"/>
  <c r="AF110" i="17" s="1"/>
  <c r="AR105" i="17" a="1"/>
  <c r="AR105" i="17" s="1"/>
  <c r="AZ15" i="17" a="1"/>
  <c r="AZ15" i="17" s="1"/>
  <c r="AH12" i="17" a="1"/>
  <c r="AH12" i="17" s="1"/>
  <c r="AN85" i="17" a="1"/>
  <c r="AN85" i="17" s="1"/>
  <c r="AM66" i="17" a="1"/>
  <c r="AM66" i="17" s="1"/>
  <c r="AH39" i="17" a="1"/>
  <c r="AH39" i="17" s="1"/>
  <c r="AT35" i="17" a="1"/>
  <c r="AT35" i="17" s="1"/>
  <c r="AX25" i="17" a="1"/>
  <c r="AX25" i="17" s="1"/>
  <c r="AH13" i="17" a="1"/>
  <c r="AH13" i="17" s="1"/>
  <c r="AP8" i="17" a="1"/>
  <c r="AP8" i="17" s="1"/>
  <c r="AS38" i="17" a="1"/>
  <c r="AS38" i="17" s="1"/>
  <c r="AU66" i="17" a="1"/>
  <c r="AU66" i="17" s="1"/>
  <c r="AX41" i="17" a="1"/>
  <c r="AX41" i="17" s="1"/>
  <c r="AP85" i="17" a="1"/>
  <c r="AP85" i="17" s="1"/>
  <c r="AF47" i="17" a="1"/>
  <c r="AF47" i="17" s="1"/>
  <c r="AK70" i="17" a="1"/>
  <c r="AK70" i="17" s="1"/>
  <c r="AK98" i="17" a="1"/>
  <c r="AK98" i="17" s="1"/>
  <c r="AV101" i="17" a="1"/>
  <c r="AV101" i="17" s="1"/>
  <c r="AX99" i="17" a="1"/>
  <c r="AX99" i="17" s="1"/>
  <c r="AM48" i="17" a="1"/>
  <c r="AM48" i="17" s="1"/>
  <c r="AN43" i="17" a="1"/>
  <c r="AN43" i="17" s="1"/>
  <c r="AO63" i="17" a="1"/>
  <c r="AO63" i="17" s="1"/>
  <c r="AR4" i="17" a="1"/>
  <c r="AR4" i="17" s="1"/>
  <c r="AS87" i="17" a="1"/>
  <c r="AS87" i="17" s="1"/>
  <c r="AQ67" i="17" a="1"/>
  <c r="AQ67" i="17" s="1"/>
  <c r="AW90" i="17" a="1"/>
  <c r="AW90" i="17" s="1"/>
  <c r="AL26" i="17" a="1"/>
  <c r="AL26" i="17" s="1"/>
  <c r="AM19" i="17" a="1"/>
  <c r="AM19" i="17" s="1"/>
  <c r="AN12" i="17" a="1"/>
  <c r="AN12" i="17" s="1"/>
  <c r="AU104" i="17" a="1"/>
  <c r="AU104" i="17" s="1"/>
  <c r="AJ11" i="17" a="1"/>
  <c r="AJ11" i="17" s="1"/>
  <c r="AP29" i="17" a="1"/>
  <c r="AP29" i="17" s="1"/>
  <c r="AQ17" i="17" a="1"/>
  <c r="AQ17" i="17" s="1"/>
  <c r="AX105" i="17" a="1"/>
  <c r="AX105" i="17" s="1"/>
  <c r="AK22" i="17" a="1"/>
  <c r="AK22" i="17" s="1"/>
  <c r="AS27" i="17" a="1"/>
  <c r="AS27" i="17" s="1"/>
  <c r="AS11" i="17" a="1"/>
  <c r="AS11" i="17" s="1"/>
  <c r="AH57" i="17" a="1"/>
  <c r="AH57" i="17" s="1"/>
  <c r="AU21" i="17" a="1"/>
  <c r="AU21" i="17" s="1"/>
  <c r="AM87" i="17" a="1"/>
  <c r="AM87" i="17" s="1"/>
  <c r="AV27" i="17" a="1"/>
  <c r="AV27" i="17" s="1"/>
  <c r="AT10" i="17" a="1"/>
  <c r="AT10" i="17" s="1"/>
  <c r="AP101" i="17" a="1"/>
  <c r="AP101" i="17" s="1"/>
  <c r="AX14" i="17" a="1"/>
  <c r="AX14" i="17" s="1"/>
  <c r="AH48" i="17" a="1"/>
  <c r="AH48" i="17" s="1"/>
  <c r="AR8" i="17" a="1"/>
  <c r="AR8" i="17" s="1"/>
  <c r="AZ32" i="17" a="1"/>
  <c r="AZ32" i="17" s="1"/>
  <c r="AE16" i="17" a="1"/>
  <c r="AE16" i="17" s="1"/>
  <c r="AE76" i="17" a="1"/>
  <c r="AE76" i="17" s="1"/>
  <c r="AF20" i="17" a="1"/>
  <c r="AF20" i="17" s="1"/>
  <c r="AU105" i="17" a="1"/>
  <c r="AU105" i="17" s="1"/>
  <c r="AG24" i="17" a="1"/>
  <c r="AG24" i="17" s="1"/>
  <c r="AV108" i="17" a="1"/>
  <c r="AV108" i="17" s="1"/>
  <c r="AH28" i="17" a="1"/>
  <c r="AH28" i="17" s="1"/>
  <c r="AR7" i="17" a="1"/>
  <c r="AR7" i="17" s="1"/>
  <c r="AI31" i="17" a="1"/>
  <c r="AI31" i="17" s="1"/>
  <c r="AJ12" i="17" a="1"/>
  <c r="AJ12" i="17" s="1"/>
  <c r="AJ34" i="17" a="1"/>
  <c r="AJ34" i="17" s="1"/>
  <c r="AJ13" i="17" a="1"/>
  <c r="AJ13" i="17" s="1"/>
  <c r="AP108" i="17" a="1"/>
  <c r="AP108" i="17" s="1"/>
  <c r="AZ51" i="17" a="1"/>
  <c r="AZ51" i="17" s="1"/>
  <c r="AO72" i="17" a="1"/>
  <c r="AO72" i="17" s="1"/>
  <c r="AQ28" i="17" a="1"/>
  <c r="AQ28" i="17" s="1"/>
  <c r="AY28" i="17" a="1"/>
  <c r="AY28" i="17" s="1"/>
  <c r="AE23" i="17" a="1"/>
  <c r="AE23" i="17" s="1"/>
  <c r="AO71" i="17" a="1"/>
  <c r="AO71" i="17" s="1"/>
  <c r="AO110" i="17" a="1"/>
  <c r="AO110" i="17" s="1"/>
  <c r="AP53" i="17" a="1"/>
  <c r="AP53" i="17" s="1"/>
  <c r="AI5" i="17" a="1"/>
  <c r="AI5" i="17" s="1"/>
  <c r="AO100" i="17" a="1"/>
  <c r="AO100" i="17" s="1"/>
  <c r="AT9" i="17" a="1"/>
  <c r="AT9" i="17" s="1"/>
  <c r="AT7" i="17" a="1"/>
  <c r="AT7" i="17" s="1"/>
  <c r="AZ24" i="17" a="1"/>
  <c r="AZ24" i="17" s="1"/>
  <c r="AS41" i="17" a="1"/>
  <c r="AS41" i="17" s="1"/>
  <c r="AN109" i="17" a="1"/>
  <c r="AN109" i="17" s="1"/>
  <c r="AX42" i="17" a="1"/>
  <c r="AX42" i="17" s="1"/>
  <c r="AX109" i="17" a="1"/>
  <c r="AX109" i="17" s="1"/>
  <c r="AF48" i="17" a="1"/>
  <c r="AF48" i="17" s="1"/>
  <c r="AV85" i="17" a="1"/>
  <c r="AV85" i="17" s="1"/>
  <c r="AY90" i="17" a="1"/>
  <c r="AY90" i="17" s="1"/>
  <c r="AX104" i="17" a="1"/>
  <c r="AX104" i="17" s="1"/>
  <c r="AY101" i="17" a="1"/>
  <c r="AY101" i="17" s="1"/>
  <c r="AM50" i="17" a="1"/>
  <c r="AM50" i="17" s="1"/>
  <c r="AN45" i="17" a="1"/>
  <c r="AN45" i="17" s="1"/>
  <c r="AO64" i="17" a="1"/>
  <c r="AO64" i="17" s="1"/>
  <c r="AP38" i="17" a="1"/>
  <c r="AP38" i="17" s="1"/>
  <c r="AI81" i="17" a="1"/>
  <c r="AI81" i="17" s="1"/>
  <c r="AQ69" i="17" a="1"/>
  <c r="AQ69" i="17" s="1"/>
  <c r="AT107" i="17" a="1"/>
  <c r="AT107" i="17" s="1"/>
  <c r="AL27" i="17" a="1"/>
  <c r="AL27" i="17" s="1"/>
  <c r="AM20" i="17" a="1"/>
  <c r="AM20" i="17" s="1"/>
  <c r="AN13" i="17" a="1"/>
  <c r="AN13" i="17" s="1"/>
  <c r="AZ109" i="17" a="1"/>
  <c r="AZ109" i="17" s="1"/>
  <c r="AK26" i="17" a="1"/>
  <c r="AK26" i="17" s="1"/>
  <c r="AP30" i="17" a="1"/>
  <c r="AP30" i="17" s="1"/>
  <c r="AQ21" i="17" a="1"/>
  <c r="AQ21" i="17" s="1"/>
  <c r="AN110" i="17" a="1"/>
  <c r="AN110" i="17" s="1"/>
  <c r="AH45" i="17" a="1"/>
  <c r="AH45" i="17" s="1"/>
  <c r="AS28" i="17" a="1"/>
  <c r="AS28" i="17" s="1"/>
  <c r="AT12" i="17" a="1"/>
  <c r="AT12" i="17" s="1"/>
  <c r="AH68" i="17" a="1"/>
  <c r="AH68" i="17" s="1"/>
  <c r="AU22" i="17" a="1"/>
  <c r="AU22" i="17" s="1"/>
  <c r="AJ3" i="17" a="1"/>
  <c r="AJ3" i="17" s="1"/>
  <c r="AV28" i="17" a="1"/>
  <c r="AV28" i="17" s="1"/>
  <c r="AV11" i="17" a="1"/>
  <c r="AV11" i="17" s="1"/>
  <c r="A47" i="1" s="1"/>
  <c r="AU5" i="17" a="1"/>
  <c r="AU5" i="17" s="1"/>
  <c r="AX15" i="17" a="1"/>
  <c r="AX15" i="17" s="1"/>
  <c r="AN70" i="17" a="1"/>
  <c r="AN70" i="17" s="1"/>
  <c r="AU9" i="17" a="1"/>
  <c r="AU9" i="17" s="1"/>
  <c r="AZ33" i="17" a="1"/>
  <c r="AZ33" i="17" s="1"/>
  <c r="AE17" i="17" a="1"/>
  <c r="AE17" i="17" s="1"/>
  <c r="AN80" i="17" a="1"/>
  <c r="AN80" i="17" s="1"/>
  <c r="AF21" i="17" a="1"/>
  <c r="AF21" i="17" s="1"/>
  <c r="AW101" i="17" a="1"/>
  <c r="AW101" i="17" s="1"/>
  <c r="AG25" i="17" a="1"/>
  <c r="AG25" i="17" s="1"/>
  <c r="AO4" i="17" a="1"/>
  <c r="AO4" i="17" s="1"/>
  <c r="AH29" i="17" a="1"/>
  <c r="AH29" i="17" s="1"/>
  <c r="AW8" i="17" a="1"/>
  <c r="AW8" i="17" s="1"/>
  <c r="AJ35" i="17" a="1"/>
  <c r="AJ35" i="17" s="1"/>
  <c r="AF6" i="17" a="1"/>
  <c r="AF6" i="17" s="1"/>
  <c r="A23" i="1" s="1"/>
  <c r="AN58" i="17" a="1"/>
  <c r="AN58" i="17" s="1"/>
  <c r="AN24" i="17" a="1"/>
  <c r="AN24" i="17" s="1"/>
  <c r="AT20" i="17" a="1"/>
  <c r="AT20" i="17" s="1"/>
  <c r="AZ106" i="17" a="1"/>
  <c r="AZ106" i="17" s="1"/>
  <c r="AI15" i="17" a="1"/>
  <c r="AI15" i="17" s="1"/>
  <c r="AJ49" i="17" a="1"/>
  <c r="AJ49" i="17" s="1"/>
  <c r="AL84" i="17" a="1"/>
  <c r="AL84" i="17" s="1"/>
  <c r="AQ29" i="17" a="1"/>
  <c r="AQ29" i="17" s="1"/>
  <c r="AW18" i="17" a="1"/>
  <c r="AW18" i="17" s="1"/>
  <c r="AF28" i="17" a="1"/>
  <c r="AF28" i="17" s="1"/>
  <c r="AP105" i="17" a="1"/>
  <c r="AP105" i="17" s="1"/>
  <c r="AG18" i="17" a="1"/>
  <c r="AG18" i="17" s="1"/>
  <c r="AS47" i="17" a="1"/>
  <c r="AS47" i="17" s="1"/>
  <c r="AU99" i="17" a="1"/>
  <c r="AU99" i="17" s="1"/>
  <c r="AX43" i="17" a="1"/>
  <c r="AX43" i="17" s="1"/>
  <c r="AL100" i="17" a="1"/>
  <c r="AL100" i="17" s="1"/>
  <c r="AF51" i="17" a="1"/>
  <c r="AF51" i="17" s="1"/>
  <c r="AZ91" i="17" a="1"/>
  <c r="AZ91" i="17" s="1"/>
  <c r="AG94" i="17" a="1"/>
  <c r="AG94" i="17" s="1"/>
  <c r="AY107" i="17" a="1"/>
  <c r="AY107" i="17" s="1"/>
  <c r="AL48" i="17" a="1"/>
  <c r="AL48" i="17" s="1"/>
  <c r="AM51" i="17" a="1"/>
  <c r="AM51" i="17" s="1"/>
  <c r="AN48" i="17" a="1"/>
  <c r="AN48" i="17" s="1"/>
  <c r="AO65" i="17" a="1"/>
  <c r="AO65" i="17" s="1"/>
  <c r="AP42" i="17" a="1"/>
  <c r="AP42" i="17" s="1"/>
  <c r="AF84" i="17" a="1"/>
  <c r="AF84" i="17" s="1"/>
  <c r="AR71" i="17" a="1"/>
  <c r="AR71" i="17" s="1"/>
  <c r="AO102" i="17" a="1"/>
  <c r="AO102" i="17" s="1"/>
  <c r="AL28" i="17" a="1"/>
  <c r="AL28" i="17" s="1"/>
  <c r="AM22" i="17" a="1"/>
  <c r="AM22" i="17" s="1"/>
  <c r="AN14" i="17" a="1"/>
  <c r="AN14" i="17" s="1"/>
  <c r="AH5" i="17" a="1"/>
  <c r="AH5" i="17" s="1"/>
  <c r="AH81" i="17" a="1"/>
  <c r="AH81" i="17" s="1"/>
  <c r="AP33" i="17" a="1"/>
  <c r="AP33" i="17" s="1"/>
  <c r="AQ22" i="17" a="1"/>
  <c r="AQ22" i="17" s="1"/>
  <c r="AK5" i="17" a="1"/>
  <c r="AK5" i="17" s="1"/>
  <c r="AE84" i="17" a="1"/>
  <c r="AE84" i="17" s="1"/>
  <c r="AS29" i="17" a="1"/>
  <c r="AS29" i="17" s="1"/>
  <c r="AT13" i="17" a="1"/>
  <c r="AT13" i="17" s="1"/>
  <c r="AT73" i="17" a="1"/>
  <c r="AT73" i="17" s="1"/>
  <c r="AU23" i="17" a="1"/>
  <c r="AU23" i="17" s="1"/>
  <c r="AJ107" i="17" a="1"/>
  <c r="AJ107" i="17" s="1"/>
  <c r="AV29" i="17" a="1"/>
  <c r="AV29" i="17" s="1"/>
  <c r="AW12" i="17" a="1"/>
  <c r="AW12" i="17" s="1"/>
  <c r="AY16" i="17" a="1"/>
  <c r="AY16" i="17" s="1"/>
  <c r="AX16" i="17" a="1"/>
  <c r="AX16" i="17" s="1"/>
  <c r="AI77" i="17" a="1"/>
  <c r="AI77" i="17" s="1"/>
  <c r="AW10" i="17" a="1"/>
  <c r="AW10" i="17" s="1"/>
  <c r="AZ34" i="17" a="1"/>
  <c r="AZ34" i="17" s="1"/>
  <c r="AE18" i="17" a="1"/>
  <c r="AE18" i="17" s="1"/>
  <c r="AV83" i="17" a="1"/>
  <c r="AV83" i="17" s="1"/>
  <c r="AF22" i="17" a="1"/>
  <c r="AF22" i="17" s="1"/>
  <c r="AU108" i="17" a="1"/>
  <c r="AU108" i="17" s="1"/>
  <c r="AG26" i="17" a="1"/>
  <c r="AG26" i="17" s="1"/>
  <c r="AH6" i="17" a="1"/>
  <c r="AH6" i="17" s="1"/>
  <c r="AH30" i="17" a="1"/>
  <c r="AH30" i="17" s="1"/>
  <c r="AE10" i="17" a="1"/>
  <c r="AE10" i="17" s="1"/>
  <c r="AI33" i="17" a="1"/>
  <c r="AI33" i="17" s="1"/>
  <c r="AJ14" i="17" a="1"/>
  <c r="AJ14" i="17" s="1"/>
  <c r="AH31" i="17" a="1"/>
  <c r="AH31" i="17" s="1"/>
  <c r="AI34" i="17" a="1"/>
  <c r="AI34" i="17" s="1"/>
  <c r="AJ16" i="17" a="1"/>
  <c r="AJ16" i="17" s="1"/>
  <c r="AZ14" i="17" a="1"/>
  <c r="AZ14" i="17" s="1"/>
  <c r="AG11" i="17" a="1"/>
  <c r="AG11" i="17" s="1"/>
  <c r="AG78" i="17" a="1"/>
  <c r="AG78" i="17" s="1"/>
  <c r="AM31" i="17" a="1"/>
  <c r="AM31" i="17" s="1"/>
  <c r="AF106" i="17" a="1"/>
  <c r="AF106" i="17" s="1"/>
  <c r="AO76" i="17" a="1"/>
  <c r="AO76" i="17" s="1"/>
  <c r="AO7" i="17" a="1"/>
  <c r="AO7" i="17" s="1"/>
  <c r="AV54" i="17" a="1"/>
  <c r="AV54" i="17" s="1"/>
  <c r="AG84" i="17" a="1"/>
  <c r="AG84" i="17" s="1"/>
  <c r="AN26" i="17" a="1"/>
  <c r="AN26" i="17" s="1"/>
  <c r="AT21" i="17" a="1"/>
  <c r="AT21" i="17" s="1"/>
  <c r="AZ16" i="17" a="1"/>
  <c r="AZ16" i="17" s="1"/>
  <c r="AZ83" i="17" a="1"/>
  <c r="AZ83" i="17" s="1"/>
  <c r="AE34" i="17" a="1"/>
  <c r="AE34" i="17" s="1"/>
  <c r="AR75" i="17" a="1"/>
  <c r="AR75" i="17" s="1"/>
  <c r="AH106" i="17" a="1"/>
  <c r="AH106" i="17" s="1"/>
  <c r="AX46" i="17" a="1"/>
  <c r="AX46" i="17" s="1"/>
  <c r="AM103" i="17" a="1"/>
  <c r="AM103" i="17" s="1"/>
  <c r="AF56" i="17" a="1"/>
  <c r="AF56" i="17" s="1"/>
  <c r="AE95" i="17" a="1"/>
  <c r="AE95" i="17" s="1"/>
  <c r="AJ4" i="17" a="1"/>
  <c r="AJ4" i="17" s="1"/>
  <c r="AK37" i="17" a="1"/>
  <c r="AK37" i="17" s="1"/>
  <c r="AL50" i="17" a="1"/>
  <c r="AL50" i="17" s="1"/>
  <c r="AM52" i="17" a="1"/>
  <c r="AM52" i="17" s="1"/>
  <c r="AN49" i="17" a="1"/>
  <c r="AN49" i="17" s="1"/>
  <c r="AO67" i="17" a="1"/>
  <c r="AO67" i="17" s="1"/>
  <c r="AP43" i="17" a="1"/>
  <c r="AP43" i="17" s="1"/>
  <c r="AI87" i="17" a="1"/>
  <c r="AI87" i="17" s="1"/>
  <c r="AT74" i="17" a="1"/>
  <c r="AT74" i="17" s="1"/>
  <c r="AM110" i="17" a="1"/>
  <c r="AM110" i="17" s="1"/>
  <c r="AL32" i="17" a="1"/>
  <c r="AL32" i="17" s="1"/>
  <c r="AM24" i="17" a="1"/>
  <c r="AM24" i="17" s="1"/>
  <c r="AN15" i="17" a="1"/>
  <c r="AN15" i="17" s="1"/>
  <c r="AR6" i="17" a="1"/>
  <c r="AR6" i="17" s="1"/>
  <c r="AT95" i="17" a="1"/>
  <c r="AT95" i="17" s="1"/>
  <c r="AP34" i="17" a="1"/>
  <c r="AP34" i="17" s="1"/>
  <c r="AQ23" i="17" a="1"/>
  <c r="AQ23" i="17" s="1"/>
  <c r="AM9" i="17" a="1"/>
  <c r="AM9" i="17" s="1"/>
  <c r="AT97" i="17" a="1"/>
  <c r="AT97" i="17" s="1"/>
  <c r="AS30" i="17" a="1"/>
  <c r="AS30" i="17" s="1"/>
  <c r="AT16" i="17" a="1"/>
  <c r="AT16" i="17" s="1"/>
  <c r="AQ86" i="17" a="1"/>
  <c r="AQ86" i="17" s="1"/>
  <c r="AU24" i="17" a="1"/>
  <c r="AU24" i="17" s="1"/>
  <c r="AR106" i="17" a="1"/>
  <c r="AR106" i="17" s="1"/>
  <c r="AV30" i="17" a="1"/>
  <c r="AV30" i="17" s="1"/>
  <c r="AW13" i="17" a="1"/>
  <c r="AW13" i="17" s="1"/>
  <c r="AY29" i="17" a="1"/>
  <c r="AY29" i="17" s="1"/>
  <c r="AX19" i="17" a="1"/>
  <c r="AX19" i="17" s="1"/>
  <c r="AY80" i="17" a="1"/>
  <c r="AY80" i="17" s="1"/>
  <c r="AY11" i="17" a="1"/>
  <c r="AY11" i="17" s="1"/>
  <c r="AH49" i="17" a="1"/>
  <c r="AH49" i="17" s="1"/>
  <c r="AE19" i="17" a="1"/>
  <c r="AE19" i="17" s="1"/>
  <c r="AM96" i="17" a="1"/>
  <c r="AM96" i="17" s="1"/>
  <c r="AF23" i="17" a="1"/>
  <c r="AF23" i="17" s="1"/>
  <c r="AH102" i="17" a="1"/>
  <c r="AH102" i="17" s="1"/>
  <c r="AG27" i="17" a="1"/>
  <c r="AG27" i="17" s="1"/>
  <c r="AQ7" i="17" a="1"/>
  <c r="AQ7" i="17" s="1"/>
  <c r="AH11" i="17" a="1"/>
  <c r="AH11" i="17" s="1"/>
  <c r="AJ15" i="17" a="1"/>
  <c r="AJ15" i="17" s="1"/>
  <c r="AX23" i="17" a="1"/>
  <c r="AX23" i="17" s="1"/>
  <c r="AF26" i="17" a="1"/>
  <c r="AF26" i="17" s="1"/>
  <c r="AJ18" i="17" a="1"/>
  <c r="AJ18" i="17" s="1"/>
  <c r="AF86" i="17" a="1"/>
  <c r="AF86" i="17" s="1"/>
  <c r="AT33" i="17" a="1"/>
  <c r="AT33" i="17" s="1"/>
  <c r="AX24" i="17" a="1"/>
  <c r="AX24" i="17" s="1"/>
  <c r="AG31" i="17" a="1"/>
  <c r="AG31" i="17" s="1"/>
  <c r="AV89" i="17" a="1"/>
  <c r="AV89" i="17" s="1"/>
  <c r="AE97" i="17" a="1"/>
  <c r="AE97" i="17" s="1"/>
  <c r="AX82" i="17" a="1"/>
  <c r="AX82" i="17" s="1"/>
  <c r="AS10" i="17" a="1"/>
  <c r="AS10" i="17" s="1"/>
  <c r="AE24" i="17" a="1"/>
  <c r="AE24" i="17" s="1"/>
  <c r="AJ20" i="17" a="1"/>
  <c r="AJ20" i="17" s="1"/>
  <c r="AF14" i="17" a="1"/>
  <c r="AF14" i="17" s="1"/>
  <c r="AU78" i="17" a="1"/>
  <c r="AU78" i="17" s="1"/>
  <c r="AL109" i="17" a="1"/>
  <c r="AL109" i="17" s="1"/>
  <c r="AX56" i="17" a="1"/>
  <c r="AX56" i="17" s="1"/>
  <c r="AH107" i="17" a="1"/>
  <c r="AH107" i="17" s="1"/>
  <c r="AF61" i="17" a="1"/>
  <c r="AF61" i="17" s="1"/>
  <c r="AF98" i="17" a="1"/>
  <c r="AF98" i="17" s="1"/>
  <c r="AM5" i="17" a="1"/>
  <c r="AM5" i="17" s="1"/>
  <c r="AK40" i="17" a="1"/>
  <c r="AK40" i="17" s="1"/>
  <c r="AL51" i="17" a="1"/>
  <c r="AL51" i="17" s="1"/>
  <c r="AM53" i="17" a="1"/>
  <c r="AM53" i="17" s="1"/>
  <c r="AN53" i="17" a="1"/>
  <c r="AN53" i="17" s="1"/>
  <c r="AM77" i="17" a="1"/>
  <c r="AM77" i="17" s="1"/>
  <c r="AP44" i="17" a="1"/>
  <c r="AP44" i="17" s="1"/>
  <c r="AH99" i="17" a="1"/>
  <c r="AH99" i="17" s="1"/>
  <c r="AL70" i="17" a="1"/>
  <c r="AL70" i="17" s="1"/>
  <c r="AK6" i="17" a="1"/>
  <c r="AK6" i="17" s="1"/>
  <c r="AL34" i="17" a="1"/>
  <c r="AL34" i="17" s="1"/>
  <c r="AM25" i="17" a="1"/>
  <c r="AM25" i="17" s="1"/>
  <c r="AN19" i="17" a="1"/>
  <c r="AN19" i="17" s="1"/>
  <c r="AL10" i="17" a="1"/>
  <c r="AL10" i="17" s="1"/>
  <c r="A36" i="1" s="1"/>
  <c r="AL110" i="17" a="1"/>
  <c r="AL110" i="17" s="1"/>
  <c r="AY14" i="17" a="1"/>
  <c r="AY14" i="17" s="1"/>
  <c r="AQ24" i="17" a="1"/>
  <c r="AQ24" i="17" s="1"/>
  <c r="AO10" i="17" a="1"/>
  <c r="AO10" i="17" s="1"/>
  <c r="AG99" i="17" a="1"/>
  <c r="AG99" i="17" s="1"/>
  <c r="AS33" i="17" a="1"/>
  <c r="AS33" i="17" s="1"/>
  <c r="AT17" i="17" a="1"/>
  <c r="AT17" i="17" s="1"/>
  <c r="AY98" i="17" a="1"/>
  <c r="AY98" i="17" s="1"/>
  <c r="AU25" i="17" a="1"/>
  <c r="AU25" i="17" s="1"/>
  <c r="AE4" i="17" a="1"/>
  <c r="AE4" i="17" s="1"/>
  <c r="A13" i="1" s="1"/>
  <c r="AV32" i="17" a="1"/>
  <c r="AV32" i="17" s="1"/>
  <c r="AW14" i="17" a="1"/>
  <c r="AW14" i="17" s="1"/>
  <c r="AK13" i="17" a="1"/>
  <c r="AK13" i="17" s="1"/>
  <c r="AX20" i="17" a="1"/>
  <c r="AX20" i="17" s="1"/>
  <c r="AL93" i="17" a="1"/>
  <c r="AL93" i="17" s="1"/>
  <c r="AZ12" i="17" a="1"/>
  <c r="AZ12" i="17" s="1"/>
  <c r="AH60" i="17" a="1"/>
  <c r="AH60" i="17" s="1"/>
  <c r="AE20" i="17" a="1"/>
  <c r="AE20" i="17" s="1"/>
  <c r="AM105" i="17" a="1"/>
  <c r="AM105" i="17" s="1"/>
  <c r="AF24" i="17" a="1"/>
  <c r="AF24" i="17" s="1"/>
  <c r="AL108" i="17" a="1"/>
  <c r="AL108" i="17" s="1"/>
  <c r="AG28" i="17" a="1"/>
  <c r="AG28" i="17" s="1"/>
  <c r="AV8" i="17" a="1"/>
  <c r="AV8" i="17" s="1"/>
  <c r="A44" i="1" s="1"/>
  <c r="AH32" i="17" a="1"/>
  <c r="AH32" i="17" s="1"/>
  <c r="AI12" i="17" a="1"/>
  <c r="AI12" i="17" s="1"/>
  <c r="AI35" i="17" a="1"/>
  <c r="AI35" i="17" s="1"/>
  <c r="AG101" i="17" a="1"/>
  <c r="AG101" i="17" s="1"/>
  <c r="AG30" i="17" a="1"/>
  <c r="AG30" i="17" s="1"/>
  <c r="AL62" i="17" a="1"/>
  <c r="AL62" i="17" s="1"/>
  <c r="AV10" i="17" a="1"/>
  <c r="AV10" i="17" s="1"/>
  <c r="A46" i="1" s="1"/>
  <c r="AR14" i="17" a="1"/>
  <c r="AR14" i="17" s="1"/>
  <c r="AW17" i="17" a="1"/>
  <c r="AW17" i="17" s="1"/>
  <c r="AF27" i="17" a="1"/>
  <c r="AF27" i="17" s="1"/>
  <c r="AL4" i="17" a="1"/>
  <c r="AL4" i="17" s="1"/>
  <c r="A30" i="1" s="1"/>
  <c r="AL66" i="17" a="1"/>
  <c r="AL66" i="17" s="1"/>
  <c r="AK92" i="17" a="1"/>
  <c r="AK92" i="17" s="1"/>
  <c r="AR15" i="17" a="1"/>
  <c r="AR15" i="17" s="1"/>
  <c r="AY94" i="17" a="1"/>
  <c r="AY94" i="17" s="1"/>
  <c r="AI17" i="17" a="1"/>
  <c r="AI17" i="17" s="1"/>
  <c r="AS8" i="17" a="1"/>
  <c r="AS8" i="17" s="1"/>
  <c r="AM81" i="17" a="1"/>
  <c r="AM81" i="17" s="1"/>
  <c r="AV50" i="17" a="1"/>
  <c r="AV50" i="17" s="1"/>
  <c r="AJ82" i="17" a="1"/>
  <c r="AJ82" i="17" s="1"/>
  <c r="AG5" i="17" a="1"/>
  <c r="AG5" i="17" s="1"/>
  <c r="AF63" i="17" a="1"/>
  <c r="AF63" i="17" s="1"/>
  <c r="AO89" i="17" a="1"/>
  <c r="AO89" i="17" s="1"/>
  <c r="AP7" i="17" a="1"/>
  <c r="AP7" i="17" s="1"/>
  <c r="AK41" i="17" a="1"/>
  <c r="AK41" i="17" s="1"/>
  <c r="AL52" i="17" a="1"/>
  <c r="AL52" i="17" s="1"/>
  <c r="AM59" i="17" a="1"/>
  <c r="AM59" i="17" s="1"/>
  <c r="AN55" i="17" a="1"/>
  <c r="AN55" i="17" s="1"/>
  <c r="AI72" i="17" a="1"/>
  <c r="AI72" i="17" s="1"/>
  <c r="AP45" i="17" a="1"/>
  <c r="AP45" i="17" s="1"/>
  <c r="AI95" i="17" a="1"/>
  <c r="AI95" i="17" s="1"/>
  <c r="AH73" i="17" a="1"/>
  <c r="AH73" i="17" s="1"/>
  <c r="AZ52" i="17" a="1"/>
  <c r="AZ52" i="17" s="1"/>
  <c r="AL35" i="17" a="1"/>
  <c r="AL35" i="17" s="1"/>
  <c r="AM26" i="17" a="1"/>
  <c r="AM26" i="17" s="1"/>
  <c r="AN22" i="17" a="1"/>
  <c r="AN22" i="17" s="1"/>
  <c r="AN11" i="17" a="1"/>
  <c r="AN11" i="17" s="1"/>
  <c r="AZ104" i="17" a="1"/>
  <c r="AZ104" i="17" s="1"/>
  <c r="AY25" i="17" a="1"/>
  <c r="AY25" i="17" s="1"/>
  <c r="AQ25" i="17" a="1"/>
  <c r="AQ25" i="17" s="1"/>
  <c r="AR12" i="17" a="1"/>
  <c r="AR12" i="17" s="1"/>
  <c r="AV3" i="17" a="1"/>
  <c r="AV3" i="17" s="1"/>
  <c r="A39" i="1" s="1"/>
  <c r="AS34" i="17" a="1"/>
  <c r="AS34" i="17" s="1"/>
  <c r="AT18" i="17" a="1"/>
  <c r="AT18" i="17" s="1"/>
  <c r="AF101" i="17" a="1"/>
  <c r="AF101" i="17" s="1"/>
  <c r="AU28" i="17" a="1"/>
  <c r="AU28" i="17" s="1"/>
  <c r="AP5" i="17" a="1"/>
  <c r="AP5" i="17" s="1"/>
  <c r="AV34" i="17" a="1"/>
  <c r="AV34" i="17" s="1"/>
  <c r="AW15" i="17" a="1"/>
  <c r="AW15" i="17" s="1"/>
  <c r="AK27" i="17" a="1"/>
  <c r="AK27" i="17" s="1"/>
  <c r="AX22" i="17" a="1"/>
  <c r="AX22" i="17" s="1"/>
  <c r="AI104" i="17" a="1"/>
  <c r="AI104" i="17" s="1"/>
  <c r="AZ13" i="17" a="1"/>
  <c r="AZ13" i="17" s="1"/>
  <c r="AM73" i="17" a="1"/>
  <c r="AM73" i="17" s="1"/>
  <c r="AE21" i="17" a="1"/>
  <c r="AE21" i="17" s="1"/>
  <c r="AT101" i="17" a="1"/>
  <c r="AT101" i="17" s="1"/>
  <c r="AF25" i="17" a="1"/>
  <c r="AF25" i="17" s="1"/>
  <c r="AN4" i="17" a="1"/>
  <c r="AN4" i="17" s="1"/>
  <c r="AG29" i="17" a="1"/>
  <c r="AG29" i="17" s="1"/>
  <c r="AY9" i="17" a="1"/>
  <c r="AY9" i="17" s="1"/>
  <c r="AH33" i="17" a="1"/>
  <c r="AH33" i="17" s="1"/>
  <c r="AI13" i="17" a="1"/>
  <c r="AI13" i="17" s="1"/>
  <c r="AK28" i="17" a="1"/>
  <c r="AK28" i="17" s="1"/>
  <c r="AJ17" i="17" a="1"/>
  <c r="AJ17" i="17" s="1"/>
  <c r="AW16" i="17" a="1"/>
  <c r="AW16" i="17" s="1"/>
  <c r="AZ47" i="17" a="1"/>
  <c r="AZ47" i="17" s="1"/>
  <c r="AX79" i="17" a="1"/>
  <c r="AX79" i="17" s="1"/>
  <c r="AH34" i="17" a="1"/>
  <c r="AH34" i="17" s="1"/>
  <c r="AP51" i="17" a="1"/>
  <c r="AP51" i="17" s="1"/>
  <c r="AK25" i="17" a="1"/>
  <c r="AK25" i="17" s="1"/>
  <c r="AN8" i="17" a="1"/>
  <c r="AN8" i="17" s="1"/>
  <c r="AY82" i="17" a="1"/>
  <c r="AY82" i="17" s="1"/>
  <c r="AH35" i="17" a="1"/>
  <c r="AH35" i="17" s="1"/>
  <c r="AE50" i="17" a="1"/>
  <c r="AE50" i="17" s="1"/>
  <c r="AN63" i="17" a="1"/>
  <c r="AN63" i="17" s="1"/>
  <c r="AM33" i="17" a="1"/>
  <c r="AM33" i="17" s="1"/>
  <c r="AQ110" i="17" a="1"/>
  <c r="AQ110" i="17" s="1"/>
  <c r="AF90" i="17" a="1"/>
  <c r="AF90" i="17" s="1"/>
  <c r="AG32" i="17" a="1"/>
  <c r="AG32" i="17" s="1"/>
  <c r="AX34" i="17" a="1"/>
  <c r="AX34" i="17" s="1"/>
  <c r="AR84" i="17" a="1"/>
  <c r="AR84" i="17" s="1"/>
  <c r="AV52" i="17" a="1"/>
  <c r="AV52" i="17" s="1"/>
  <c r="AT87" i="17" a="1"/>
  <c r="AT87" i="17" s="1"/>
  <c r="AZ43" i="17" a="1"/>
  <c r="AZ43" i="17" s="1"/>
  <c r="AF64" i="17" a="1"/>
  <c r="AF64" i="17" s="1"/>
  <c r="AX98" i="17" a="1"/>
  <c r="AX98" i="17" s="1"/>
  <c r="AJ36" i="17" a="1"/>
  <c r="AJ36" i="17" s="1"/>
  <c r="AK50" i="17" a="1"/>
  <c r="AK50" i="17" s="1"/>
  <c r="AL54" i="17" a="1"/>
  <c r="AL54" i="17" s="1"/>
  <c r="AM61" i="17" a="1"/>
  <c r="AM61" i="17" s="1"/>
  <c r="AN57" i="17" a="1"/>
  <c r="AN57" i="17" s="1"/>
  <c r="AE75" i="17" a="1"/>
  <c r="AE75" i="17" s="1"/>
  <c r="AP49" i="17" a="1"/>
  <c r="AP49" i="17" s="1"/>
  <c r="AG98" i="17" a="1"/>
  <c r="AG98" i="17" s="1"/>
  <c r="AF76" i="17" a="1"/>
  <c r="AF76" i="17" s="1"/>
  <c r="AJ74" i="17" a="1"/>
  <c r="AJ74" i="17" s="1"/>
  <c r="AM35" i="17" a="1"/>
  <c r="AM35" i="17" s="1"/>
  <c r="AM27" i="17" a="1"/>
  <c r="AM27" i="17" s="1"/>
  <c r="AN23" i="17" a="1"/>
  <c r="AN23" i="17" s="1"/>
  <c r="AO13" i="17" a="1"/>
  <c r="AO13" i="17" s="1"/>
  <c r="AW104" i="17" a="1"/>
  <c r="AW104" i="17" s="1"/>
  <c r="AY8" i="17" a="1"/>
  <c r="AY8" i="17" s="1"/>
  <c r="AQ27" i="17" a="1"/>
  <c r="AQ27" i="17" s="1"/>
  <c r="AR13" i="17" a="1"/>
  <c r="AR13" i="17" s="1"/>
  <c r="AN105" i="17" a="1"/>
  <c r="AN105" i="17" s="1"/>
  <c r="AT31" i="17" a="1"/>
  <c r="AT31" i="17" s="1"/>
  <c r="AT19" i="17" a="1"/>
  <c r="AT19" i="17" s="1"/>
  <c r="AP3" i="17" a="1"/>
  <c r="AP3" i="17" s="1"/>
  <c r="AU29" i="17" a="1"/>
  <c r="AU29" i="17" s="1"/>
  <c r="AG7" i="17" a="1"/>
  <c r="AG7" i="17" s="1"/>
  <c r="AY13" i="17" a="1"/>
  <c r="AY13" i="17" s="1"/>
  <c r="AZ6" i="17" a="1"/>
  <c r="AZ6" i="17" s="1"/>
  <c r="A58" i="1" s="1"/>
  <c r="AV53" i="17" a="1"/>
  <c r="AV53" i="17" s="1"/>
  <c r="AR82" i="17" a="1"/>
  <c r="AR82" i="17" s="1"/>
  <c r="AZ44" i="17" a="1"/>
  <c r="AZ44" i="17" s="1"/>
  <c r="AI86" i="17" a="1"/>
  <c r="AI86" i="17" s="1"/>
  <c r="AN101" i="17" a="1"/>
  <c r="AN101" i="17" s="1"/>
  <c r="AJ47" i="17" a="1"/>
  <c r="AJ47" i="17" s="1"/>
  <c r="AK53" i="17" a="1"/>
  <c r="AK53" i="17" s="1"/>
  <c r="AM64" i="17" a="1"/>
  <c r="AM64" i="17" s="1"/>
  <c r="AO14" i="17" a="1"/>
  <c r="AO14" i="17" s="1"/>
  <c r="AU31" i="17" a="1"/>
  <c r="AU31" i="17" s="1"/>
  <c r="AF102" i="17" a="1"/>
  <c r="AF102" i="17" s="1"/>
  <c r="AJ19" i="17" a="1"/>
  <c r="AJ19" i="17" s="1"/>
  <c r="AK54" i="17" a="1"/>
  <c r="AK54" i="17" s="1"/>
  <c r="AO15" i="17" a="1"/>
  <c r="AO15" i="17" s="1"/>
  <c r="AK12" i="17" a="1"/>
  <c r="AK12" i="17" s="1"/>
  <c r="AU8" i="17" a="1"/>
  <c r="AU8" i="17" s="1"/>
  <c r="AW29" i="17" a="1"/>
  <c r="AW29" i="17" s="1"/>
  <c r="AT37" i="17" a="1"/>
  <c r="AT37" i="17" s="1"/>
  <c r="AH94" i="17" a="1"/>
  <c r="AH94" i="17" s="1"/>
  <c r="AK91" i="17" a="1"/>
  <c r="AK91" i="17" s="1"/>
  <c r="AE54" i="17" a="1"/>
  <c r="AE54" i="17" s="1"/>
  <c r="AS82" i="17" a="1"/>
  <c r="AS82" i="17" s="1"/>
  <c r="AI44" i="17" a="1"/>
  <c r="AI44" i="17" s="1"/>
  <c r="AJ50" i="17" a="1"/>
  <c r="AJ50" i="17" s="1"/>
  <c r="AK58" i="17" a="1"/>
  <c r="AK58" i="17" s="1"/>
  <c r="AL67" i="17" a="1"/>
  <c r="AL67" i="17" s="1"/>
  <c r="AG77" i="17" a="1"/>
  <c r="AG77" i="17" s="1"/>
  <c r="AN64" i="17" a="1"/>
  <c r="AN64" i="17" s="1"/>
  <c r="AK81" i="17" a="1"/>
  <c r="AK81" i="17" s="1"/>
  <c r="AP54" i="17" a="1"/>
  <c r="AP54" i="17" s="1"/>
  <c r="AQ40" i="17" a="1"/>
  <c r="AQ40" i="17" s="1"/>
  <c r="AP84" i="17" a="1"/>
  <c r="AP84" i="17" s="1"/>
  <c r="AI108" i="17" a="1"/>
  <c r="AI108" i="17" s="1"/>
  <c r="AH64" i="17" a="1"/>
  <c r="AH64" i="17" s="1"/>
  <c r="AM34" i="17" a="1"/>
  <c r="AM34" i="17" s="1"/>
  <c r="AN27" i="17" a="1"/>
  <c r="AN27" i="17" s="1"/>
  <c r="AO16" i="17" a="1"/>
  <c r="AO16" i="17" s="1"/>
  <c r="AS6" i="17" a="1"/>
  <c r="AS6" i="17" s="1"/>
  <c r="AH95" i="17" a="1"/>
  <c r="AH95" i="17" s="1"/>
  <c r="AQ30" i="17" a="1"/>
  <c r="AQ30" i="17" s="1"/>
  <c r="AR19" i="17" a="1"/>
  <c r="AR19" i="17" s="1"/>
  <c r="AW6" i="17" a="1"/>
  <c r="AW6" i="17" s="1"/>
  <c r="A51" i="1" s="1"/>
  <c r="AY15" i="17" a="1"/>
  <c r="AY15" i="17" s="1"/>
  <c r="AT22" i="17" a="1"/>
  <c r="AT22" i="17" s="1"/>
  <c r="AO5" i="17" a="1"/>
  <c r="AO5" i="17" s="1"/>
  <c r="AU33" i="17" a="1"/>
  <c r="AU33" i="17" s="1"/>
  <c r="AU11" i="17" a="1"/>
  <c r="AU11" i="17" s="1"/>
  <c r="AK35" i="17" a="1"/>
  <c r="AK35" i="17" s="1"/>
  <c r="AW19" i="17" a="1"/>
  <c r="AW19" i="17" s="1"/>
  <c r="AT102" i="17" a="1"/>
  <c r="AT102" i="17" s="1"/>
  <c r="AX26" i="17" a="1"/>
  <c r="AX26" i="17" s="1"/>
  <c r="AY23" i="17" a="1"/>
  <c r="AY23" i="17" s="1"/>
  <c r="AZ17" i="17" a="1"/>
  <c r="AZ17" i="17" s="1"/>
  <c r="AS104" i="17" a="1"/>
  <c r="AS104" i="17" s="1"/>
  <c r="AE25" i="17" a="1"/>
  <c r="AE25" i="17" s="1"/>
  <c r="AM4" i="17" a="1"/>
  <c r="AM4" i="17" s="1"/>
  <c r="AF29" i="17" a="1"/>
  <c r="AF29" i="17" s="1"/>
  <c r="AX9" i="17" a="1"/>
  <c r="AX9" i="17" s="1"/>
  <c r="AG33" i="17" a="1"/>
  <c r="AG33" i="17" s="1"/>
  <c r="AH14" i="17" a="1"/>
  <c r="AH14" i="17" s="1"/>
  <c r="AH51" i="17" a="1"/>
  <c r="AH51" i="17" s="1"/>
  <c r="AI18" i="17" a="1"/>
  <c r="AI18" i="17" s="1"/>
  <c r="AP88" i="17" a="1"/>
  <c r="AP88" i="17" s="1"/>
  <c r="AJ21" i="17" a="1"/>
  <c r="AJ21" i="17" s="1"/>
  <c r="AH50" i="17" a="1"/>
  <c r="AH50" i="17" s="1"/>
  <c r="AT38" i="17" a="1"/>
  <c r="AT38" i="17" s="1"/>
  <c r="AF97" i="17" a="1"/>
  <c r="AF97" i="17" s="1"/>
  <c r="AE90" i="17" a="1"/>
  <c r="AE90" i="17" s="1"/>
  <c r="AE59" i="17" a="1"/>
  <c r="AE59" i="17" s="1"/>
  <c r="AU88" i="17" a="1"/>
  <c r="AU88" i="17" s="1"/>
  <c r="AI46" i="17" a="1"/>
  <c r="AI46" i="17" s="1"/>
  <c r="AJ51" i="17" a="1"/>
  <c r="AJ51" i="17" s="1"/>
  <c r="AK60" i="17" a="1"/>
  <c r="AK60" i="17" s="1"/>
  <c r="AL68" i="17" a="1"/>
  <c r="AL68" i="17" s="1"/>
  <c r="AY71" i="17" a="1"/>
  <c r="AY71" i="17" s="1"/>
  <c r="AJ77" i="17" a="1"/>
  <c r="AJ77" i="17" s="1"/>
  <c r="AH84" i="17" a="1"/>
  <c r="AH84" i="17" s="1"/>
  <c r="AP56" i="17" a="1"/>
  <c r="AP56" i="17" s="1"/>
  <c r="AQ43" i="17" a="1"/>
  <c r="AQ43" i="17" s="1"/>
  <c r="AL81" i="17" a="1"/>
  <c r="AL81" i="17" s="1"/>
  <c r="AQ103" i="17" a="1"/>
  <c r="AQ103" i="17" s="1"/>
  <c r="AZ74" i="17" a="1"/>
  <c r="AZ74" i="17" s="1"/>
  <c r="AX11" i="17" a="1"/>
  <c r="AX11" i="17" s="1"/>
  <c r="AN28" i="17" a="1"/>
  <c r="AN28" i="17" s="1"/>
  <c r="AO21" i="17" a="1"/>
  <c r="AO21" i="17" s="1"/>
  <c r="AM10" i="17" a="1"/>
  <c r="AM10" i="17" s="1"/>
  <c r="AT96" i="17" a="1"/>
  <c r="AT96" i="17" s="1"/>
  <c r="AQ33" i="17" a="1"/>
  <c r="AQ33" i="17" s="1"/>
  <c r="AR20" i="17" a="1"/>
  <c r="AR20" i="17" s="1"/>
  <c r="AK8" i="17" a="1"/>
  <c r="AK8" i="17" s="1"/>
  <c r="AZ56" i="17" a="1"/>
  <c r="AZ56" i="17" s="1"/>
  <c r="AT23" i="17" a="1"/>
  <c r="AT23" i="17" s="1"/>
  <c r="AY6" i="17" a="1"/>
  <c r="AY6" i="17" s="1"/>
  <c r="AU34" i="17" a="1"/>
  <c r="AU34" i="17" s="1"/>
  <c r="AV12" i="17" a="1"/>
  <c r="AV12" i="17" s="1"/>
  <c r="AH47" i="17" a="1"/>
  <c r="AH47" i="17" s="1"/>
  <c r="AW20" i="17" a="1"/>
  <c r="AW20" i="17" s="1"/>
  <c r="AU100" i="17" a="1"/>
  <c r="AU100" i="17" s="1"/>
  <c r="AX28" i="17" a="1"/>
  <c r="AX28" i="17" s="1"/>
  <c r="AZ48" i="17" a="1"/>
  <c r="AZ48" i="17" s="1"/>
  <c r="AZ18" i="17" a="1"/>
  <c r="AZ18" i="17" s="1"/>
  <c r="AR101" i="17" a="1"/>
  <c r="AR101" i="17" s="1"/>
  <c r="AE26" i="17" a="1"/>
  <c r="AE26" i="17" s="1"/>
  <c r="AE6" i="17" a="1"/>
  <c r="AE6" i="17" s="1"/>
  <c r="A15" i="1" s="1"/>
  <c r="AF30" i="17" a="1"/>
  <c r="AF30" i="17" s="1"/>
  <c r="AE11" i="17" a="1"/>
  <c r="AE11" i="17" s="1"/>
  <c r="AG34" i="17" a="1"/>
  <c r="AG34" i="17" s="1"/>
  <c r="AH16" i="17" a="1"/>
  <c r="AH16" i="17" s="1"/>
  <c r="AH62" i="17" a="1"/>
  <c r="AH62" i="17" s="1"/>
  <c r="AI19" i="17" a="1"/>
  <c r="AI19" i="17" s="1"/>
  <c r="AT89" i="17" a="1"/>
  <c r="AT89" i="17" s="1"/>
  <c r="AJ22" i="17" a="1"/>
  <c r="AJ22" i="17" s="1"/>
  <c r="AL13" i="17" a="1"/>
  <c r="AL13" i="17" s="1"/>
  <c r="AM70" i="17" a="1"/>
  <c r="AM70" i="17" s="1"/>
  <c r="AM104" i="17" a="1"/>
  <c r="AM104" i="17" s="1"/>
  <c r="A183" i="9" a="1"/>
  <c r="A183" i="9" s="1"/>
  <c r="B183" i="9" s="1"/>
  <c r="A82" i="9" a="1"/>
  <c r="A82" i="9" s="1"/>
  <c r="B82" i="9" s="1"/>
  <c r="A100" i="9" a="1"/>
  <c r="A100" i="9" s="1"/>
  <c r="B100" i="9" s="1"/>
  <c r="A129" i="9" a="1"/>
  <c r="A129" i="9" s="1"/>
  <c r="B129" i="9" s="1"/>
  <c r="A106" i="9" a="1"/>
  <c r="A106" i="9" s="1"/>
  <c r="B106" i="9" s="1"/>
  <c r="A118" i="9" a="1"/>
  <c r="A118" i="9" s="1"/>
  <c r="B118" i="9" s="1"/>
  <c r="A90" i="9" a="1"/>
  <c r="A90" i="9" s="1"/>
  <c r="B90" i="9" s="1"/>
  <c r="A138" i="9" a="1"/>
  <c r="A138" i="9" s="1"/>
  <c r="B138" i="9" s="1"/>
  <c r="A193" i="9" a="1"/>
  <c r="A193" i="9" s="1"/>
  <c r="B193" i="9" s="1"/>
  <c r="A10" i="9" a="1"/>
  <c r="A10" i="9" s="1"/>
  <c r="B10" i="9" s="1"/>
  <c r="A198" i="9" a="1"/>
  <c r="A198" i="9" s="1"/>
  <c r="B198" i="9" s="1"/>
  <c r="A117" i="9" a="1"/>
  <c r="A117" i="9" s="1"/>
  <c r="B117" i="9" s="1"/>
  <c r="A58" i="9" a="1"/>
  <c r="A58" i="9" s="1"/>
  <c r="B58" i="9" s="1"/>
  <c r="A143" i="9" a="1"/>
  <c r="A143" i="9" s="1"/>
  <c r="B143" i="9" s="1"/>
  <c r="A28" i="9" a="1"/>
  <c r="A28" i="9" s="1"/>
  <c r="B28" i="9" s="1"/>
  <c r="A189" i="9" a="1"/>
  <c r="A189" i="9" s="1"/>
  <c r="B189" i="9" s="1"/>
  <c r="A65" i="9" a="1"/>
  <c r="A65" i="9" s="1"/>
  <c r="B65" i="9" s="1"/>
  <c r="A25" i="9" a="1"/>
  <c r="A25" i="9" s="1"/>
  <c r="B25" i="9" s="1"/>
  <c r="A135" i="9" a="1"/>
  <c r="A135" i="9" s="1"/>
  <c r="B135" i="9" s="1"/>
  <c r="A46" i="9" a="1"/>
  <c r="A46" i="9" s="1"/>
  <c r="B46" i="9" s="1"/>
  <c r="A45" i="9" a="1"/>
  <c r="A45" i="9" s="1"/>
  <c r="B45" i="9" s="1"/>
  <c r="A20" i="9" a="1"/>
  <c r="A20" i="9" s="1"/>
  <c r="B20" i="9" s="1"/>
  <c r="A26" i="9" a="1"/>
  <c r="A26" i="9" s="1"/>
  <c r="B26" i="9" s="1"/>
  <c r="A80" i="9" a="1"/>
  <c r="A80" i="9" s="1"/>
  <c r="B80" i="9" s="1"/>
  <c r="A12" i="9" a="1"/>
  <c r="A12" i="9" s="1"/>
  <c r="B12" i="9" s="1"/>
  <c r="A147" i="9" a="1"/>
  <c r="A147" i="9" s="1"/>
  <c r="B147" i="9" s="1"/>
  <c r="A63" i="9" a="1"/>
  <c r="A63" i="9" s="1"/>
  <c r="B63" i="9" s="1"/>
  <c r="A192" i="9" a="1"/>
  <c r="A192" i="9" s="1"/>
  <c r="B192" i="9" s="1"/>
  <c r="A181" i="9" a="1"/>
  <c r="A181" i="9" s="1"/>
  <c r="B181" i="9" s="1"/>
  <c r="A18" i="9" a="1"/>
  <c r="A18" i="9" s="1"/>
  <c r="B18" i="9" s="1"/>
  <c r="A197" i="9" a="1"/>
  <c r="A197" i="9" s="1"/>
  <c r="B197" i="9" s="1"/>
  <c r="A42" i="9" a="1"/>
  <c r="A42" i="9" s="1"/>
  <c r="B42" i="9" s="1"/>
  <c r="A93" i="9" a="1"/>
  <c r="A93" i="9" s="1"/>
  <c r="B93" i="9" s="1"/>
  <c r="A79" i="9" a="1"/>
  <c r="A79" i="9" s="1"/>
  <c r="B79" i="9" s="1"/>
  <c r="A114" i="9" a="1"/>
  <c r="A114" i="9" s="1"/>
  <c r="B114" i="9" s="1"/>
  <c r="A21" i="9" a="1"/>
  <c r="A21" i="9" s="1"/>
  <c r="B21" i="9" s="1"/>
  <c r="A17" i="9" a="1"/>
  <c r="A17" i="9" s="1"/>
  <c r="B17" i="9" s="1"/>
  <c r="A160" i="9" a="1"/>
  <c r="A160" i="9" s="1"/>
  <c r="B160" i="9" s="1"/>
  <c r="A43" i="9" a="1"/>
  <c r="A43" i="9" s="1"/>
  <c r="B43" i="9" s="1"/>
  <c r="A23" i="9" a="1"/>
  <c r="A23" i="9" s="1"/>
  <c r="B23" i="9" s="1"/>
  <c r="A57" i="9" a="1"/>
  <c r="A57" i="9" s="1"/>
  <c r="B57" i="9" s="1"/>
  <c r="A167" i="9" a="1"/>
  <c r="A167" i="9" s="1"/>
  <c r="B167" i="9" s="1"/>
  <c r="A54" i="9" a="1"/>
  <c r="A54" i="9" s="1"/>
  <c r="B54" i="9" s="1"/>
  <c r="A191" i="9" a="1"/>
  <c r="A191" i="9" s="1"/>
  <c r="B191" i="9" s="1"/>
  <c r="A152" i="9" a="1"/>
  <c r="A152" i="9" s="1"/>
  <c r="B152" i="9" s="1"/>
  <c r="A77" i="9" a="1"/>
  <c r="A77" i="9" s="1"/>
  <c r="B77" i="9" s="1"/>
  <c r="A159" i="9" a="1"/>
  <c r="A159" i="9" s="1"/>
  <c r="B159" i="9" s="1"/>
  <c r="A200" i="9" a="1"/>
  <c r="A200" i="9" s="1"/>
  <c r="B200" i="9" s="1"/>
  <c r="A103" i="9" a="1"/>
  <c r="A103" i="9" s="1"/>
  <c r="B103" i="9" s="1"/>
  <c r="A24" i="9" a="1"/>
  <c r="A24" i="9" s="1"/>
  <c r="B24" i="9" s="1"/>
  <c r="A53" i="9" a="1"/>
  <c r="A53" i="9" s="1"/>
  <c r="B53" i="9" s="1"/>
  <c r="A102" i="9" a="1"/>
  <c r="A102" i="9" s="1"/>
  <c r="B102" i="9" s="1"/>
  <c r="A56" i="9" a="1"/>
  <c r="A56" i="9" s="1"/>
  <c r="B56" i="9" s="1"/>
  <c r="A22" i="9" a="1"/>
  <c r="A22" i="9" s="1"/>
  <c r="B22" i="9" s="1"/>
  <c r="A127" i="9" a="1"/>
  <c r="A127" i="9" s="1"/>
  <c r="B127" i="9" s="1"/>
  <c r="A30" i="9" a="1"/>
  <c r="A30" i="9" s="1"/>
  <c r="B30" i="9" s="1"/>
  <c r="A149" i="9" a="1"/>
  <c r="A149" i="9" s="1"/>
  <c r="B149" i="9" s="1"/>
  <c r="A134" i="9" a="1"/>
  <c r="A134" i="9" s="1"/>
  <c r="B134" i="9" s="1"/>
  <c r="A180" i="9" a="1"/>
  <c r="A180" i="9" s="1"/>
  <c r="B180" i="9" s="1"/>
  <c r="A9" i="9" a="1"/>
  <c r="A9" i="9" s="1"/>
  <c r="B9" i="9" s="1"/>
  <c r="A39" i="9" a="1"/>
  <c r="A39" i="9" s="1"/>
  <c r="B39" i="9" s="1"/>
  <c r="A151" i="9" a="1"/>
  <c r="A151" i="9" s="1"/>
  <c r="B151" i="9" s="1"/>
  <c r="A184" i="9" a="1"/>
  <c r="A184" i="9" s="1"/>
  <c r="B184" i="9" s="1"/>
  <c r="A97" i="9" a="1"/>
  <c r="A97" i="9" s="1"/>
  <c r="B97" i="9" s="1"/>
  <c r="A95" i="9" a="1"/>
  <c r="A95" i="9" s="1"/>
  <c r="B95" i="9" s="1"/>
  <c r="A112" i="9" a="1"/>
  <c r="A112" i="9" s="1"/>
  <c r="B112" i="9" s="1"/>
  <c r="A115" i="9" a="1"/>
  <c r="A115" i="9" s="1"/>
  <c r="B115" i="9" s="1"/>
  <c r="A88" i="9" a="1"/>
  <c r="A88" i="9" s="1"/>
  <c r="B88" i="9" s="1"/>
  <c r="A34" i="9" a="1"/>
  <c r="A34" i="9" s="1"/>
  <c r="B34" i="9" s="1"/>
  <c r="A173" i="9" a="1"/>
  <c r="A173" i="9" s="1"/>
  <c r="B173" i="9" s="1"/>
  <c r="A165" i="9" a="1"/>
  <c r="A165" i="9" s="1"/>
  <c r="B165" i="9" s="1"/>
  <c r="A78" i="9" a="1"/>
  <c r="A78" i="9" s="1"/>
  <c r="B78" i="9" s="1"/>
  <c r="A71" i="9" a="1"/>
  <c r="A71" i="9" s="1"/>
  <c r="B71" i="9" s="1"/>
  <c r="A146" i="9" a="1"/>
  <c r="A146" i="9" s="1"/>
  <c r="B146" i="9" s="1"/>
  <c r="A96" i="9" a="1"/>
  <c r="A96" i="9" s="1"/>
  <c r="B96" i="9" s="1"/>
  <c r="A148" i="9" a="1"/>
  <c r="A148" i="9" s="1"/>
  <c r="B148" i="9" s="1"/>
  <c r="A170" i="9" a="1"/>
  <c r="A170" i="9" s="1"/>
  <c r="B170" i="9" s="1"/>
  <c r="A196" i="9" a="1"/>
  <c r="A196" i="9" s="1"/>
  <c r="B196" i="9" s="1"/>
  <c r="A5" i="9" a="1"/>
  <c r="A5" i="9" s="1"/>
  <c r="B5" i="9" s="1"/>
  <c r="AH47" i="1" l="1"/>
  <c r="B47" i="1"/>
  <c r="A52" i="1"/>
  <c r="B51" i="1"/>
  <c r="AH51" i="1" s="1"/>
  <c r="A53" i="1"/>
  <c r="A50" i="1"/>
  <c r="B45" i="1"/>
  <c r="AH45" i="1" s="1"/>
  <c r="B46" i="1"/>
  <c r="AH46" i="1" s="1"/>
  <c r="A49" i="1"/>
  <c r="B49" i="1" s="1"/>
  <c r="B24" i="1"/>
  <c r="AH24" i="1" s="1"/>
  <c r="B40" i="1"/>
  <c r="AH40" i="1" s="1"/>
  <c r="B12" i="1"/>
  <c r="AH12" i="1" s="1"/>
  <c r="B29" i="1"/>
  <c r="AH29" i="1" s="1"/>
  <c r="U206" i="17"/>
  <c r="T207" i="17" a="1"/>
  <c r="T207" i="17" s="1"/>
  <c r="B41" i="1"/>
  <c r="AH41" i="1" s="1"/>
  <c r="B56" i="1"/>
  <c r="AH56" i="1" s="1"/>
  <c r="B27" i="1"/>
  <c r="AH27" i="1" s="1"/>
  <c r="AH59" i="1"/>
  <c r="B59" i="1"/>
  <c r="B43" i="1"/>
  <c r="AH43" i="1" s="1"/>
  <c r="B55" i="1"/>
  <c r="AH55" i="1" s="1"/>
  <c r="B32" i="1"/>
  <c r="AH32" i="1" s="1"/>
  <c r="AH60" i="1"/>
  <c r="B60" i="1"/>
  <c r="B42" i="1"/>
  <c r="AH42" i="1" s="1"/>
  <c r="B33" i="1"/>
  <c r="AH33" i="1" s="1"/>
  <c r="B20" i="1"/>
  <c r="AH20" i="1" s="1"/>
  <c r="B14" i="1"/>
  <c r="AH14" i="1" s="1"/>
  <c r="B58" i="1"/>
  <c r="AH58" i="1"/>
  <c r="B25" i="1"/>
  <c r="AH25" i="1" s="1"/>
  <c r="B16" i="1"/>
  <c r="AH16" i="1" s="1"/>
  <c r="B26" i="1"/>
  <c r="AH26" i="1" s="1"/>
  <c r="B37" i="1"/>
  <c r="AH37" i="1" s="1"/>
  <c r="B18" i="1"/>
  <c r="AH18" i="1" s="1"/>
  <c r="B57" i="1"/>
  <c r="AH57" i="1" s="1"/>
  <c r="B31" i="1"/>
  <c r="AH31" i="1" s="1"/>
  <c r="B36" i="1"/>
  <c r="AH36" i="1" s="1"/>
  <c r="B34" i="1"/>
  <c r="AH34" i="1" s="1"/>
  <c r="B21" i="1"/>
  <c r="AH21" i="1" s="1"/>
  <c r="B30" i="1"/>
  <c r="AH30" i="1" s="1"/>
  <c r="B44" i="1"/>
  <c r="AH44" i="1" s="1"/>
  <c r="B39" i="1"/>
  <c r="AH39" i="1" s="1"/>
  <c r="B23" i="1"/>
  <c r="B22" i="1"/>
  <c r="AH22" i="1" s="1"/>
  <c r="B35" i="1"/>
  <c r="AH35" i="1" s="1"/>
  <c r="B17" i="1"/>
  <c r="AH17" i="1" s="1"/>
  <c r="B15" i="1"/>
  <c r="AH15" i="1" s="1"/>
  <c r="B13" i="1"/>
  <c r="AH13" i="1" s="1"/>
  <c r="Z47" i="1" l="1"/>
  <c r="AD47" i="1"/>
  <c r="AB47" i="1"/>
  <c r="AC47" i="1" s="1"/>
  <c r="G47" i="1"/>
  <c r="D47" i="1"/>
  <c r="AG47" i="1"/>
  <c r="AE47" i="1"/>
  <c r="AJ47" i="1" s="1"/>
  <c r="AA47" i="1"/>
  <c r="F47" i="1"/>
  <c r="C47" i="1"/>
  <c r="E47" i="1"/>
  <c r="B50" i="1"/>
  <c r="AH50" i="1" s="1"/>
  <c r="AH53" i="1"/>
  <c r="B53" i="1"/>
  <c r="AE51" i="1"/>
  <c r="AJ51" i="1" s="1"/>
  <c r="AA51" i="1"/>
  <c r="D51" i="1"/>
  <c r="AG51" i="1"/>
  <c r="F51" i="1"/>
  <c r="Z51" i="1"/>
  <c r="G51" i="1"/>
  <c r="E51" i="1"/>
  <c r="AD51" i="1"/>
  <c r="B52" i="1"/>
  <c r="AH52" i="1" s="1"/>
  <c r="AD46" i="1"/>
  <c r="AA46" i="1"/>
  <c r="E46" i="1"/>
  <c r="G46" i="1"/>
  <c r="D46" i="1"/>
  <c r="AG46" i="1"/>
  <c r="AE46" i="1"/>
  <c r="AJ46" i="1" s="1"/>
  <c r="AB46" i="1"/>
  <c r="AC46" i="1" s="1"/>
  <c r="F46" i="1"/>
  <c r="Z46" i="1"/>
  <c r="E45" i="1"/>
  <c r="D45" i="1"/>
  <c r="G45" i="1"/>
  <c r="Z45" i="1"/>
  <c r="AG45" i="1"/>
  <c r="AD45" i="1"/>
  <c r="AE45" i="1"/>
  <c r="F45" i="1"/>
  <c r="AA45" i="1"/>
  <c r="D17" i="1"/>
  <c r="G17" i="1"/>
  <c r="E17" i="1"/>
  <c r="AG17" i="1"/>
  <c r="AA17" i="1"/>
  <c r="AE17" i="1"/>
  <c r="Z17" i="1"/>
  <c r="AD17" i="1"/>
  <c r="F17" i="1"/>
  <c r="Z14" i="1"/>
  <c r="F14" i="1"/>
  <c r="AD14" i="1"/>
  <c r="E14" i="1"/>
  <c r="G14" i="1"/>
  <c r="AE14" i="1"/>
  <c r="D14" i="1"/>
  <c r="AG14" i="1"/>
  <c r="AA14" i="1"/>
  <c r="AD27" i="1"/>
  <c r="AE27" i="1"/>
  <c r="Z27" i="1"/>
  <c r="F27" i="1"/>
  <c r="G27" i="1"/>
  <c r="AG27" i="1"/>
  <c r="AA27" i="1"/>
  <c r="D27" i="1"/>
  <c r="E27" i="1"/>
  <c r="F16" i="1"/>
  <c r="E16" i="1"/>
  <c r="AG16" i="1"/>
  <c r="G16" i="1"/>
  <c r="AD16" i="1"/>
  <c r="Z16" i="1"/>
  <c r="AE16" i="1"/>
  <c r="D16" i="1"/>
  <c r="AA16" i="1"/>
  <c r="AE49" i="1"/>
  <c r="AA49" i="1"/>
  <c r="G49" i="1"/>
  <c r="D49" i="1"/>
  <c r="B48" i="1"/>
  <c r="AG48" i="1" s="1"/>
  <c r="AG49" i="1"/>
  <c r="AD49" i="1"/>
  <c r="E49" i="1"/>
  <c r="Z49" i="1"/>
  <c r="F49" i="1"/>
  <c r="D15" i="1"/>
  <c r="AE15" i="1"/>
  <c r="AG15" i="1"/>
  <c r="Z15" i="1"/>
  <c r="E15" i="1"/>
  <c r="F15" i="1"/>
  <c r="AA15" i="1"/>
  <c r="AD15" i="1"/>
  <c r="G15" i="1"/>
  <c r="D36" i="1"/>
  <c r="G36" i="1"/>
  <c r="Z36" i="1"/>
  <c r="E36" i="1"/>
  <c r="AD36" i="1"/>
  <c r="AA36" i="1"/>
  <c r="F36" i="1"/>
  <c r="AG36" i="1"/>
  <c r="AE36" i="1"/>
  <c r="AD58" i="1"/>
  <c r="AB58" i="1"/>
  <c r="C58" i="1"/>
  <c r="Z58" i="1"/>
  <c r="D58" i="1"/>
  <c r="AA58" i="1"/>
  <c r="F58" i="1"/>
  <c r="AG58" i="1"/>
  <c r="AE58" i="1"/>
  <c r="AE31" i="1"/>
  <c r="AA31" i="1"/>
  <c r="G31" i="1"/>
  <c r="E31" i="1"/>
  <c r="F31" i="1"/>
  <c r="Z31" i="1"/>
  <c r="D31" i="1"/>
  <c r="AD31" i="1"/>
  <c r="AG31" i="1"/>
  <c r="Z22" i="1"/>
  <c r="AD22" i="1"/>
  <c r="AA22" i="1"/>
  <c r="D22" i="1"/>
  <c r="G22" i="1"/>
  <c r="E22" i="1"/>
  <c r="F22" i="1"/>
  <c r="AG22" i="1"/>
  <c r="AE22" i="1"/>
  <c r="B19" i="1"/>
  <c r="AG19" i="1" s="1"/>
  <c r="D20" i="1"/>
  <c r="E20" i="1"/>
  <c r="F20" i="1"/>
  <c r="AG20" i="1"/>
  <c r="AD20" i="1"/>
  <c r="AE20" i="1"/>
  <c r="AA20" i="1"/>
  <c r="Z20" i="1"/>
  <c r="G20" i="1"/>
  <c r="D41" i="1"/>
  <c r="F41" i="1"/>
  <c r="AE41" i="1"/>
  <c r="G41" i="1"/>
  <c r="AD41" i="1"/>
  <c r="AG41" i="1"/>
  <c r="E41" i="1"/>
  <c r="Z41" i="1"/>
  <c r="AA41" i="1"/>
  <c r="E30" i="1"/>
  <c r="AE30" i="1"/>
  <c r="G30" i="1"/>
  <c r="F30" i="1"/>
  <c r="AD30" i="1"/>
  <c r="AA30" i="1"/>
  <c r="D30" i="1"/>
  <c r="AG30" i="1"/>
  <c r="Z30" i="1"/>
  <c r="G24" i="1"/>
  <c r="E24" i="1"/>
  <c r="AD24" i="1"/>
  <c r="AA24" i="1"/>
  <c r="AE24" i="1"/>
  <c r="F24" i="1"/>
  <c r="AG24" i="1"/>
  <c r="Z24" i="1"/>
  <c r="D24" i="1"/>
  <c r="F59" i="1"/>
  <c r="AE59" i="1"/>
  <c r="D59" i="1"/>
  <c r="AD59" i="1"/>
  <c r="AB59" i="1"/>
  <c r="AG59" i="1"/>
  <c r="C59" i="1"/>
  <c r="Z59" i="1"/>
  <c r="AA59" i="1"/>
  <c r="AE33" i="1"/>
  <c r="Z33" i="1"/>
  <c r="D33" i="1"/>
  <c r="G33" i="1"/>
  <c r="AD33" i="1"/>
  <c r="AG33" i="1"/>
  <c r="F33" i="1"/>
  <c r="E33" i="1"/>
  <c r="AA33" i="1"/>
  <c r="D29" i="1"/>
  <c r="AG29" i="1"/>
  <c r="AE29" i="1"/>
  <c r="E29" i="1"/>
  <c r="B28" i="1"/>
  <c r="AG28" i="1" s="1"/>
  <c r="Z29" i="1"/>
  <c r="F29" i="1"/>
  <c r="AD29" i="1"/>
  <c r="AA29" i="1"/>
  <c r="G29" i="1"/>
  <c r="AE32" i="1"/>
  <c r="D32" i="1"/>
  <c r="F32" i="1"/>
  <c r="AA32" i="1"/>
  <c r="Z32" i="1"/>
  <c r="E32" i="1"/>
  <c r="G32" i="1"/>
  <c r="AD32" i="1"/>
  <c r="AG32" i="1"/>
  <c r="F21" i="1"/>
  <c r="AA21" i="1"/>
  <c r="E21" i="1"/>
  <c r="D21" i="1"/>
  <c r="AG21" i="1"/>
  <c r="AE21" i="1"/>
  <c r="AD21" i="1"/>
  <c r="Z21" i="1"/>
  <c r="G21" i="1"/>
  <c r="AA56" i="1"/>
  <c r="D56" i="1"/>
  <c r="AG56" i="1"/>
  <c r="F56" i="1"/>
  <c r="Z56" i="1"/>
  <c r="AD56" i="1"/>
  <c r="AE56" i="1"/>
  <c r="AB56" i="1"/>
  <c r="U207" i="17"/>
  <c r="T208" i="17" a="1"/>
  <c r="T208" i="17" s="1"/>
  <c r="D18" i="1"/>
  <c r="G18" i="1"/>
  <c r="Z18" i="1"/>
  <c r="AD18" i="1"/>
  <c r="AA18" i="1"/>
  <c r="E18" i="1"/>
  <c r="AG18" i="1"/>
  <c r="F18" i="1"/>
  <c r="AE18" i="1"/>
  <c r="D37" i="1"/>
  <c r="G37" i="1"/>
  <c r="Z37" i="1"/>
  <c r="AA37" i="1"/>
  <c r="F37" i="1"/>
  <c r="AG37" i="1"/>
  <c r="E37" i="1"/>
  <c r="AD37" i="1"/>
  <c r="AE37" i="1"/>
  <c r="F12" i="1"/>
  <c r="E12" i="1"/>
  <c r="AG12" i="1"/>
  <c r="AE12" i="1"/>
  <c r="Z12" i="1"/>
  <c r="G12" i="1"/>
  <c r="AD12" i="1"/>
  <c r="C12" i="1"/>
  <c r="D12" i="1"/>
  <c r="AA12" i="1"/>
  <c r="F35" i="1"/>
  <c r="AA35" i="1"/>
  <c r="AG35" i="1"/>
  <c r="AD35" i="1"/>
  <c r="Z35" i="1"/>
  <c r="E35" i="1"/>
  <c r="D35" i="1"/>
  <c r="AE35" i="1"/>
  <c r="G35" i="1"/>
  <c r="D23" i="1"/>
  <c r="E23" i="1"/>
  <c r="G23" i="1"/>
  <c r="F23" i="1"/>
  <c r="Z23" i="1"/>
  <c r="AE23" i="1"/>
  <c r="AA23" i="1"/>
  <c r="AD23" i="1"/>
  <c r="AG23" i="1"/>
  <c r="D55" i="1"/>
  <c r="AG55" i="1"/>
  <c r="AE55" i="1"/>
  <c r="F55" i="1"/>
  <c r="Z55" i="1"/>
  <c r="AD55" i="1"/>
  <c r="AB55" i="1"/>
  <c r="AA55" i="1"/>
  <c r="B54" i="1"/>
  <c r="AG54" i="1" s="1"/>
  <c r="D57" i="1"/>
  <c r="Z57" i="1"/>
  <c r="AB57" i="1"/>
  <c r="AA57" i="1"/>
  <c r="AG57" i="1"/>
  <c r="AD57" i="1"/>
  <c r="F57" i="1"/>
  <c r="AE57" i="1"/>
  <c r="AH23" i="1"/>
  <c r="D39" i="1"/>
  <c r="G39" i="1"/>
  <c r="AE39" i="1"/>
  <c r="E39" i="1"/>
  <c r="F39" i="1"/>
  <c r="AD39" i="1"/>
  <c r="AG39" i="1"/>
  <c r="Z39" i="1"/>
  <c r="AA39" i="1"/>
  <c r="AG42" i="1"/>
  <c r="D42" i="1"/>
  <c r="Z42" i="1"/>
  <c r="G42" i="1"/>
  <c r="E42" i="1"/>
  <c r="AD42" i="1"/>
  <c r="AA42" i="1"/>
  <c r="F42" i="1"/>
  <c r="AE42" i="1"/>
  <c r="F60" i="1"/>
  <c r="AE60" i="1"/>
  <c r="AD60" i="1"/>
  <c r="Z60" i="1"/>
  <c r="D60" i="1"/>
  <c r="C60" i="1"/>
  <c r="AB60" i="1"/>
  <c r="AA60" i="1"/>
  <c r="AG60" i="1"/>
  <c r="E44" i="1"/>
  <c r="AE44" i="1"/>
  <c r="AA44" i="1"/>
  <c r="AG44" i="1"/>
  <c r="Z44" i="1"/>
  <c r="G44" i="1"/>
  <c r="D44" i="1"/>
  <c r="AD44" i="1"/>
  <c r="F44" i="1"/>
  <c r="D26" i="1"/>
  <c r="Z26" i="1"/>
  <c r="AA26" i="1"/>
  <c r="AG26" i="1"/>
  <c r="AE26" i="1"/>
  <c r="E26" i="1"/>
  <c r="G26" i="1"/>
  <c r="AD26" i="1"/>
  <c r="F26" i="1"/>
  <c r="D40" i="1"/>
  <c r="AD40" i="1"/>
  <c r="AG40" i="1"/>
  <c r="AA40" i="1"/>
  <c r="E40" i="1"/>
  <c r="G40" i="1"/>
  <c r="AE40" i="1"/>
  <c r="F40" i="1"/>
  <c r="Z40" i="1"/>
  <c r="E13" i="1"/>
  <c r="D13" i="1"/>
  <c r="F13" i="1"/>
  <c r="AE13" i="1"/>
  <c r="G13" i="1"/>
  <c r="AA13" i="1"/>
  <c r="Z13" i="1"/>
  <c r="AD13" i="1"/>
  <c r="AG13" i="1"/>
  <c r="AD34" i="1"/>
  <c r="D34" i="1"/>
  <c r="Z34" i="1"/>
  <c r="AG34" i="1"/>
  <c r="AA34" i="1"/>
  <c r="AE34" i="1"/>
  <c r="F34" i="1"/>
  <c r="E34" i="1"/>
  <c r="G34" i="1"/>
  <c r="AD25" i="1"/>
  <c r="F25" i="1"/>
  <c r="G25" i="1"/>
  <c r="E25" i="1"/>
  <c r="Z25" i="1"/>
  <c r="AA25" i="1"/>
  <c r="AG25" i="1"/>
  <c r="AE25" i="1"/>
  <c r="D25" i="1"/>
  <c r="D43" i="1"/>
  <c r="F43" i="1"/>
  <c r="AA43" i="1"/>
  <c r="AG43" i="1"/>
  <c r="G43" i="1"/>
  <c r="E43" i="1"/>
  <c r="AD43" i="1"/>
  <c r="Z43" i="1"/>
  <c r="AE43" i="1"/>
  <c r="AH49" i="1"/>
  <c r="B13" i="11"/>
  <c r="E13" i="11"/>
  <c r="D22" i="11"/>
  <c r="C13" i="11"/>
  <c r="Y13" i="11"/>
  <c r="AC13" i="11"/>
  <c r="B22" i="11"/>
  <c r="Y22" i="11"/>
  <c r="AC22" i="11"/>
  <c r="X13" i="11"/>
  <c r="AB13" i="11"/>
  <c r="D13" i="11"/>
  <c r="X22" i="11"/>
  <c r="C22" i="11"/>
  <c r="E22" i="11"/>
  <c r="Y32" i="11"/>
  <c r="D32" i="11"/>
  <c r="B32" i="11"/>
  <c r="C32" i="11"/>
  <c r="AC32" i="11"/>
  <c r="X32" i="11"/>
  <c r="E32" i="11"/>
  <c r="AB32" i="11"/>
  <c r="B43" i="11"/>
  <c r="E43" i="11"/>
  <c r="C43" i="11"/>
  <c r="X43" i="11"/>
  <c r="Y43" i="11"/>
  <c r="AB43" i="11"/>
  <c r="D43" i="11"/>
  <c r="AC43" i="11"/>
  <c r="AB12" i="11"/>
  <c r="AC37" i="11"/>
  <c r="C16" i="11"/>
  <c r="B34" i="11"/>
  <c r="Z62" i="11"/>
  <c r="X27" i="11"/>
  <c r="D34" i="11"/>
  <c r="D62" i="11"/>
  <c r="E25" i="11"/>
  <c r="AB14" i="11"/>
  <c r="AB47" i="11"/>
  <c r="Y14" i="11"/>
  <c r="Y40" i="11"/>
  <c r="B38" i="11"/>
  <c r="E24" i="11"/>
  <c r="E16" i="11"/>
  <c r="C27" i="11"/>
  <c r="D64" i="11"/>
  <c r="Y8" i="11"/>
  <c r="D11" i="11"/>
  <c r="AC47" i="11"/>
  <c r="E44" i="11"/>
  <c r="D18" i="11"/>
  <c r="E14" i="11"/>
  <c r="B27" i="11"/>
  <c r="D15" i="11"/>
  <c r="D21" i="11"/>
  <c r="C21" i="11"/>
  <c r="X18" i="11"/>
  <c r="C18" i="11"/>
  <c r="AB35" i="11"/>
  <c r="D10" i="11"/>
  <c r="B42" i="11"/>
  <c r="C17" i="11"/>
  <c r="AC21" i="11"/>
  <c r="Y18" i="11"/>
  <c r="B62" i="11"/>
  <c r="X37" i="11"/>
  <c r="AC29" i="11"/>
  <c r="C47" i="11"/>
  <c r="X20" i="11"/>
  <c r="B31" i="11"/>
  <c r="AC9" i="11"/>
  <c r="AB23" i="11"/>
  <c r="C28" i="11"/>
  <c r="B40" i="11"/>
  <c r="X11" i="11"/>
  <c r="X8" i="11"/>
  <c r="E30" i="11"/>
  <c r="AB28" i="11"/>
  <c r="Y39" i="11"/>
  <c r="B59" i="11"/>
  <c r="C36" i="11"/>
  <c r="D58" i="11"/>
  <c r="B44" i="11"/>
  <c r="AB45" i="11"/>
  <c r="AB24" i="11"/>
  <c r="B17" i="11"/>
  <c r="AB58" i="11"/>
  <c r="Y60" i="11"/>
  <c r="AB41" i="11"/>
  <c r="C25" i="11"/>
  <c r="X23" i="11"/>
  <c r="Z64" i="11"/>
  <c r="AC18" i="11"/>
  <c r="X42" i="11"/>
  <c r="Y11" i="11"/>
  <c r="X21" i="11"/>
  <c r="X48" i="11"/>
  <c r="C31" i="11"/>
  <c r="E45" i="11"/>
  <c r="D42" i="11"/>
  <c r="Y15" i="11"/>
  <c r="AC46" i="11"/>
  <c r="AC63" i="11"/>
  <c r="D27" i="11"/>
  <c r="B20" i="11"/>
  <c r="Z58" i="11"/>
  <c r="D26" i="11"/>
  <c r="E10" i="11"/>
  <c r="X29" i="11"/>
  <c r="C37" i="11"/>
  <c r="X30" i="11"/>
  <c r="AC30" i="11"/>
  <c r="X14" i="11"/>
  <c r="D8" i="11"/>
  <c r="AC19" i="11"/>
  <c r="X38" i="11"/>
  <c r="X26" i="11"/>
  <c r="AC28" i="11"/>
  <c r="D45" i="11"/>
  <c r="Y27" i="11"/>
  <c r="D23" i="11"/>
  <c r="B37" i="11"/>
  <c r="C35" i="11"/>
  <c r="X15" i="11"/>
  <c r="AC38" i="11"/>
  <c r="D28" i="11"/>
  <c r="D31" i="11"/>
  <c r="AC20" i="11"/>
  <c r="Y25" i="11"/>
  <c r="AB21" i="11"/>
  <c r="Y58" i="11"/>
  <c r="D46" i="11"/>
  <c r="D24" i="11"/>
  <c r="Y38" i="11"/>
  <c r="B39" i="11"/>
  <c r="Y19" i="11"/>
  <c r="AB49" i="11"/>
  <c r="B25" i="11"/>
  <c r="E34" i="11"/>
  <c r="B48" i="11"/>
  <c r="C44" i="11"/>
  <c r="D41" i="11"/>
  <c r="E47" i="11"/>
  <c r="AC42" i="11"/>
  <c r="C9" i="11"/>
  <c r="D48" i="11"/>
  <c r="C8" i="11"/>
  <c r="Z61" i="11"/>
  <c r="X9" i="11"/>
  <c r="AC44" i="11"/>
  <c r="C14" i="11"/>
  <c r="C33" i="11"/>
  <c r="E12" i="11"/>
  <c r="E15" i="11"/>
  <c r="Y17" i="11"/>
  <c r="B29" i="11"/>
  <c r="X60" i="11"/>
  <c r="AB46" i="11"/>
  <c r="X35" i="11"/>
  <c r="D16" i="11"/>
  <c r="E40" i="11"/>
  <c r="D20" i="11"/>
  <c r="AC45" i="11"/>
  <c r="Y33" i="11"/>
  <c r="Y44" i="11"/>
  <c r="AB61" i="11"/>
  <c r="X34" i="11"/>
  <c r="AC41" i="11"/>
  <c r="C38" i="11"/>
  <c r="X31" i="11"/>
  <c r="Z59" i="11"/>
  <c r="E8" i="11"/>
  <c r="X39" i="11"/>
  <c r="X44" i="11"/>
  <c r="X17" i="11"/>
  <c r="Y28" i="11"/>
  <c r="D29" i="11"/>
  <c r="Y29" i="11"/>
  <c r="C30" i="11"/>
  <c r="E48" i="11"/>
  <c r="B12" i="11"/>
  <c r="C12" i="11"/>
  <c r="B19" i="11"/>
  <c r="B10" i="11"/>
  <c r="AB27" i="11"/>
  <c r="AC35" i="11"/>
  <c r="D30" i="11"/>
  <c r="X24" i="11"/>
  <c r="Y23" i="11"/>
  <c r="B28" i="11"/>
  <c r="B26" i="11"/>
  <c r="AB44" i="11"/>
  <c r="D17" i="11"/>
  <c r="AB17" i="11"/>
  <c r="AC25" i="11"/>
  <c r="Y63" i="11"/>
  <c r="Y30" i="11"/>
  <c r="E26" i="11"/>
  <c r="E33" i="11"/>
  <c r="Y31" i="11"/>
  <c r="B21" i="11"/>
  <c r="Y61" i="11"/>
  <c r="D59" i="11"/>
  <c r="Y21" i="11"/>
  <c r="AB15" i="11"/>
  <c r="AB30" i="11"/>
  <c r="D19" i="11"/>
  <c r="D35" i="11"/>
  <c r="D61" i="11"/>
  <c r="B9" i="11"/>
  <c r="D44" i="11"/>
  <c r="E46" i="11"/>
  <c r="B47" i="11"/>
  <c r="AB51" i="11"/>
  <c r="Y42" i="11"/>
  <c r="X36" i="11"/>
  <c r="AC60" i="11"/>
  <c r="X63" i="11"/>
  <c r="B60" i="11"/>
  <c r="AB33" i="11"/>
  <c r="AB62" i="11"/>
  <c r="D33" i="11"/>
  <c r="Y41" i="11"/>
  <c r="A63" i="11"/>
  <c r="B18" i="11"/>
  <c r="E11" i="11"/>
  <c r="X28" i="11"/>
  <c r="Y62" i="11"/>
  <c r="AB39" i="11"/>
  <c r="A8" i="11"/>
  <c r="C42" i="11"/>
  <c r="E18" i="11"/>
  <c r="D38" i="11"/>
  <c r="AB8" i="11"/>
  <c r="B58" i="11"/>
  <c r="B45" i="11"/>
  <c r="AB19" i="11"/>
  <c r="X19" i="11"/>
  <c r="C34" i="11"/>
  <c r="X16" i="11"/>
  <c r="B61" i="11"/>
  <c r="C20" i="11"/>
  <c r="C15" i="11"/>
  <c r="B16" i="11"/>
  <c r="Y45" i="11"/>
  <c r="E36" i="11"/>
  <c r="Y59" i="11"/>
  <c r="AC33" i="11"/>
  <c r="Y26" i="11"/>
  <c r="AC39" i="11"/>
  <c r="Y37" i="11"/>
  <c r="B63" i="11"/>
  <c r="AC40" i="11"/>
  <c r="Y16" i="11"/>
  <c r="B46" i="11"/>
  <c r="D40" i="11"/>
  <c r="B24" i="11"/>
  <c r="AB9" i="11"/>
  <c r="E28" i="11"/>
  <c r="B11" i="11"/>
  <c r="Y34" i="11"/>
  <c r="C40" i="11"/>
  <c r="AB42" i="11"/>
  <c r="Y47" i="11"/>
  <c r="C23" i="11"/>
  <c r="B35" i="11"/>
  <c r="C10" i="11"/>
  <c r="E9" i="11"/>
  <c r="A62" i="11"/>
  <c r="AC62" i="11"/>
  <c r="Z63" i="11"/>
  <c r="AB25" i="11"/>
  <c r="E19" i="11"/>
  <c r="AC27" i="11"/>
  <c r="B15" i="11"/>
  <c r="AB59" i="11"/>
  <c r="X46" i="11"/>
  <c r="AC14" i="11"/>
  <c r="AC34" i="11"/>
  <c r="E21" i="11"/>
  <c r="E42" i="11"/>
  <c r="C45" i="11"/>
  <c r="AC59" i="11"/>
  <c r="Y35" i="11"/>
  <c r="D14" i="11"/>
  <c r="E35" i="11"/>
  <c r="B8" i="11"/>
  <c r="B64" i="11"/>
  <c r="AC16" i="11"/>
  <c r="X41" i="11"/>
  <c r="D39" i="11"/>
  <c r="AC48" i="11"/>
  <c r="B36" i="11"/>
  <c r="X59" i="11"/>
  <c r="X64" i="11"/>
  <c r="Y36" i="11"/>
  <c r="E37" i="11"/>
  <c r="AB63" i="11"/>
  <c r="AB40" i="11"/>
  <c r="AB11" i="11"/>
  <c r="E38" i="11"/>
  <c r="E23" i="11"/>
  <c r="AC8" i="11"/>
  <c r="AB31" i="11"/>
  <c r="X47" i="11"/>
  <c r="Y64" i="11"/>
  <c r="Y46" i="11"/>
  <c r="E27" i="11"/>
  <c r="AC24" i="11"/>
  <c r="AC11" i="11"/>
  <c r="X58" i="11"/>
  <c r="C41" i="11"/>
  <c r="X61" i="11"/>
  <c r="X62" i="11"/>
  <c r="AB60" i="11"/>
  <c r="AB38" i="11"/>
  <c r="B30" i="11"/>
  <c r="Y9" i="11"/>
  <c r="AB36" i="11"/>
  <c r="B41" i="11"/>
  <c r="Y10" i="11"/>
  <c r="A64" i="11"/>
  <c r="E17" i="11"/>
  <c r="C26" i="11"/>
  <c r="C29" i="11"/>
  <c r="D37" i="11"/>
  <c r="AC10" i="11"/>
  <c r="AB64" i="11"/>
  <c r="D12" i="11"/>
  <c r="AC23" i="11"/>
  <c r="Y24" i="11"/>
  <c r="E39" i="11"/>
  <c r="Y20" i="11"/>
  <c r="AB57" i="11"/>
  <c r="B23" i="11"/>
  <c r="AC31" i="11"/>
  <c r="Z60" i="11"/>
  <c r="AC26" i="11"/>
  <c r="D36" i="11"/>
  <c r="D9" i="11"/>
  <c r="AB55" i="11"/>
  <c r="C39" i="11"/>
  <c r="B14" i="11"/>
  <c r="AC36" i="11"/>
  <c r="AC15" i="11"/>
  <c r="X40" i="11"/>
  <c r="AB18" i="11"/>
  <c r="AB29" i="11"/>
  <c r="AC61" i="11"/>
  <c r="E41" i="11"/>
  <c r="AB56" i="11"/>
  <c r="D25" i="11"/>
  <c r="Y12" i="11"/>
  <c r="X12" i="11"/>
  <c r="X10" i="11"/>
  <c r="E20" i="11"/>
  <c r="AC12" i="11"/>
  <c r="AB10" i="11"/>
  <c r="C24" i="11"/>
  <c r="E29" i="11"/>
  <c r="C19" i="11"/>
  <c r="AC58" i="11"/>
  <c r="C48" i="11"/>
  <c r="D63" i="11"/>
  <c r="D47" i="11"/>
  <c r="B33" i="11"/>
  <c r="AC64" i="11"/>
  <c r="X25" i="11"/>
  <c r="AC17" i="11"/>
  <c r="E31" i="11"/>
  <c r="AB34" i="11"/>
  <c r="AB20" i="11"/>
  <c r="C11" i="11"/>
  <c r="Y48" i="11"/>
  <c r="D60" i="11"/>
  <c r="X33" i="11"/>
  <c r="X45" i="11"/>
  <c r="C46" i="11"/>
  <c r="W24" i="1" l="1"/>
  <c r="W26" i="1"/>
  <c r="W15" i="1"/>
  <c r="W21" i="1"/>
  <c r="AB51" i="1"/>
  <c r="AC51" i="1" s="1"/>
  <c r="W25" i="1"/>
  <c r="W30" i="1"/>
  <c r="W31" i="1"/>
  <c r="W22" i="1"/>
  <c r="W41" i="1"/>
  <c r="W17" i="1"/>
  <c r="AE52" i="1"/>
  <c r="AA52" i="1"/>
  <c r="G52" i="1"/>
  <c r="E52" i="1"/>
  <c r="AD52" i="1"/>
  <c r="AG52" i="1"/>
  <c r="Z52" i="1"/>
  <c r="F52" i="1"/>
  <c r="D52" i="1"/>
  <c r="W34" i="1"/>
  <c r="W35" i="1"/>
  <c r="W18" i="1"/>
  <c r="W49" i="1"/>
  <c r="W40" i="1"/>
  <c r="W14" i="1"/>
  <c r="W33" i="1"/>
  <c r="W39" i="1"/>
  <c r="W37" i="1"/>
  <c r="W45" i="1"/>
  <c r="W51" i="1"/>
  <c r="W42" i="1"/>
  <c r="W13" i="1"/>
  <c r="W20" i="1"/>
  <c r="W32" i="1"/>
  <c r="W16" i="1"/>
  <c r="W27" i="1"/>
  <c r="W29" i="1"/>
  <c r="W23" i="1"/>
  <c r="W36" i="1"/>
  <c r="AA53" i="1"/>
  <c r="F53" i="1"/>
  <c r="C53" i="1"/>
  <c r="AG53" i="1"/>
  <c r="AE53" i="1"/>
  <c r="AD53" i="1"/>
  <c r="AB53" i="1"/>
  <c r="Z53" i="1"/>
  <c r="G53" i="1"/>
  <c r="E53" i="1"/>
  <c r="D53" i="1"/>
  <c r="W44" i="1"/>
  <c r="W12" i="1"/>
  <c r="W43" i="1"/>
  <c r="AE50" i="1"/>
  <c r="AD50" i="1"/>
  <c r="AA50" i="1"/>
  <c r="Z50" i="1"/>
  <c r="G50" i="1"/>
  <c r="F50" i="1"/>
  <c r="E50" i="1"/>
  <c r="D50" i="1"/>
  <c r="AG50" i="1"/>
  <c r="AB32" i="1"/>
  <c r="AC32" i="1" s="1"/>
  <c r="AB31" i="1"/>
  <c r="AC31" i="1" s="1"/>
  <c r="AB18" i="1"/>
  <c r="AC18" i="1" s="1"/>
  <c r="B38" i="1"/>
  <c r="AG38" i="1" s="1"/>
  <c r="AB17" i="1"/>
  <c r="AC17" i="1" s="1"/>
  <c r="AJ45" i="1"/>
  <c r="AB45" i="1"/>
  <c r="AB16" i="1"/>
  <c r="AC16" i="1" s="1"/>
  <c r="AB15" i="1"/>
  <c r="AC15" i="1" s="1"/>
  <c r="AB23" i="1"/>
  <c r="AC23" i="1" s="1"/>
  <c r="AB49" i="1"/>
  <c r="AC49" i="1" s="1"/>
  <c r="AB20" i="1"/>
  <c r="AC20" i="1" s="1"/>
  <c r="AB36" i="1"/>
  <c r="AC36" i="1" s="1"/>
  <c r="AB39" i="1"/>
  <c r="AB34" i="1"/>
  <c r="AB26" i="1"/>
  <c r="AB29" i="1"/>
  <c r="AB33" i="1"/>
  <c r="AC33" i="1" s="1"/>
  <c r="AB13" i="1"/>
  <c r="AC13" i="1" s="1"/>
  <c r="AB41" i="1"/>
  <c r="AC41" i="1" s="1"/>
  <c r="AB42" i="1"/>
  <c r="AC42" i="1" s="1"/>
  <c r="AB24" i="1"/>
  <c r="AC24" i="1" s="1"/>
  <c r="AB40" i="1"/>
  <c r="AC40" i="1" s="1"/>
  <c r="B11" i="1"/>
  <c r="AG11" i="1" s="1"/>
  <c r="U208" i="17"/>
  <c r="T209" i="17" a="1"/>
  <c r="T209" i="17" s="1"/>
  <c r="AJ58" i="1"/>
  <c r="AJ23" i="1"/>
  <c r="AJ16" i="1"/>
  <c r="AC60" i="1"/>
  <c r="AJ34" i="1"/>
  <c r="AJ55" i="1"/>
  <c r="AJ12" i="1"/>
  <c r="AB30" i="1"/>
  <c r="AB14" i="1"/>
  <c r="AJ14" i="1"/>
  <c r="AJ21" i="1"/>
  <c r="AJ20" i="1"/>
  <c r="AJ60" i="1"/>
  <c r="AJ39" i="1"/>
  <c r="AC59" i="1"/>
  <c r="AJ32" i="1"/>
  <c r="AJ33" i="1"/>
  <c r="AJ42" i="1"/>
  <c r="AB12" i="1"/>
  <c r="AC58" i="1"/>
  <c r="AJ15" i="1"/>
  <c r="AJ35" i="1"/>
  <c r="AJ29" i="1"/>
  <c r="AJ36" i="1"/>
  <c r="AJ37" i="1"/>
  <c r="AB21" i="1"/>
  <c r="AJ25" i="1"/>
  <c r="AJ18" i="1"/>
  <c r="AJ22" i="1"/>
  <c r="AJ57" i="1"/>
  <c r="C13" i="1"/>
  <c r="AJ40" i="1"/>
  <c r="AB35" i="1"/>
  <c r="AC55" i="1"/>
  <c r="AJ43" i="1"/>
  <c r="AJ26" i="1"/>
  <c r="AB43" i="1"/>
  <c r="AC56" i="1"/>
  <c r="AB37" i="1"/>
  <c r="AJ56" i="1"/>
  <c r="AJ17" i="1"/>
  <c r="AJ59" i="1"/>
  <c r="AJ30" i="1"/>
  <c r="AB25" i="1"/>
  <c r="AB44" i="1"/>
  <c r="AC57" i="1"/>
  <c r="AJ13" i="1"/>
  <c r="AJ24" i="1"/>
  <c r="AJ44" i="1"/>
  <c r="AJ41" i="1"/>
  <c r="AB27" i="1"/>
  <c r="AJ27" i="1"/>
  <c r="AB22" i="1"/>
  <c r="AJ31" i="1"/>
  <c r="AJ49" i="1"/>
  <c r="Z13" i="11"/>
  <c r="Z22" i="11"/>
  <c r="AA13" i="11"/>
  <c r="U32" i="11"/>
  <c r="Z32" i="11"/>
  <c r="Z43" i="11"/>
  <c r="U43" i="11"/>
  <c r="AB50" i="11"/>
  <c r="Z23" i="11"/>
  <c r="U44" i="11"/>
  <c r="X53" i="11"/>
  <c r="Z37" i="11"/>
  <c r="AC53" i="11"/>
  <c r="Z28" i="11"/>
  <c r="E50" i="11"/>
  <c r="U48" i="11"/>
  <c r="D51" i="11"/>
  <c r="U14" i="11"/>
  <c r="E51" i="11"/>
  <c r="Z47" i="11"/>
  <c r="Z33" i="11"/>
  <c r="D50" i="11"/>
  <c r="Z57" i="11"/>
  <c r="C57" i="11"/>
  <c r="Z30" i="11"/>
  <c r="Z24" i="11"/>
  <c r="X55" i="11"/>
  <c r="Z35" i="11"/>
  <c r="U45" i="11"/>
  <c r="U12" i="11"/>
  <c r="B50" i="11"/>
  <c r="C54" i="11"/>
  <c r="C52" i="11"/>
  <c r="Z12" i="11"/>
  <c r="Z41" i="11"/>
  <c r="Z46" i="11"/>
  <c r="U17" i="11"/>
  <c r="B52" i="11"/>
  <c r="AA16" i="11"/>
  <c r="U31" i="11"/>
  <c r="AA31" i="11"/>
  <c r="B56" i="11"/>
  <c r="U27" i="11"/>
  <c r="U24" i="11"/>
  <c r="Z11" i="11"/>
  <c r="AC57" i="11"/>
  <c r="E56" i="11"/>
  <c r="U28" i="11"/>
  <c r="U10" i="11"/>
  <c r="B51" i="11"/>
  <c r="Z36" i="11"/>
  <c r="U42" i="11"/>
  <c r="AB53" i="11"/>
  <c r="C53" i="11"/>
  <c r="B49" i="11"/>
  <c r="U46" i="11"/>
  <c r="B53" i="11"/>
  <c r="U38" i="11"/>
  <c r="AC54" i="11"/>
  <c r="U26" i="11"/>
  <c r="Y57" i="11"/>
  <c r="B54" i="11"/>
  <c r="Z40" i="11"/>
  <c r="U55" i="11"/>
  <c r="B57" i="11"/>
  <c r="Z48" i="11"/>
  <c r="B55" i="11"/>
  <c r="U40" i="11"/>
  <c r="X57" i="11"/>
  <c r="E57" i="11"/>
  <c r="Z25" i="11"/>
  <c r="Y49" i="11"/>
  <c r="U21" i="11"/>
  <c r="U19" i="11"/>
  <c r="A9" i="11"/>
  <c r="AB52" i="11"/>
  <c r="X49" i="11"/>
  <c r="AA9" i="11"/>
  <c r="U8" i="11"/>
  <c r="AA15" i="11"/>
  <c r="E54" i="11"/>
  <c r="U37" i="11"/>
  <c r="AA63" i="11"/>
  <c r="AA64" i="11"/>
  <c r="Y54" i="11"/>
  <c r="E52" i="11"/>
  <c r="Z9" i="11"/>
  <c r="U53" i="11"/>
  <c r="Z55" i="11"/>
  <c r="C51" i="11"/>
  <c r="Z8" i="11"/>
  <c r="AA61" i="11"/>
  <c r="Z26" i="11"/>
  <c r="AC52" i="11"/>
  <c r="AC50" i="11"/>
  <c r="X56" i="11"/>
  <c r="Z20" i="11"/>
  <c r="AC49" i="11"/>
  <c r="Y52" i="11"/>
  <c r="Z34" i="11"/>
  <c r="AA60" i="11"/>
  <c r="Z31" i="11"/>
  <c r="Z39" i="11"/>
  <c r="X54" i="11"/>
  <c r="Z42" i="11"/>
  <c r="U39" i="11"/>
  <c r="Y56" i="11"/>
  <c r="Z21" i="11"/>
  <c r="C55" i="11"/>
  <c r="U47" i="11"/>
  <c r="U18" i="11"/>
  <c r="Y51" i="11"/>
  <c r="Z15" i="11"/>
  <c r="X50" i="11"/>
  <c r="U34" i="11"/>
  <c r="Z16" i="11"/>
  <c r="E55" i="11"/>
  <c r="U25" i="11"/>
  <c r="AC55" i="11"/>
  <c r="U23" i="11"/>
  <c r="Z29" i="11"/>
  <c r="AA62" i="11"/>
  <c r="U41" i="11"/>
  <c r="U9" i="11"/>
  <c r="U11" i="11"/>
  <c r="U30" i="11"/>
  <c r="Z10" i="11"/>
  <c r="D55" i="11"/>
  <c r="E49" i="11"/>
  <c r="AA14" i="11"/>
  <c r="U20" i="11"/>
  <c r="E53" i="11"/>
  <c r="Z19" i="11"/>
  <c r="U36" i="11"/>
  <c r="Z18" i="11"/>
  <c r="Z45" i="11"/>
  <c r="D56" i="11"/>
  <c r="C49" i="11"/>
  <c r="Y55" i="11"/>
  <c r="AC56" i="11"/>
  <c r="D53" i="11"/>
  <c r="Z17" i="11"/>
  <c r="AA11" i="11"/>
  <c r="Y50" i="11"/>
  <c r="Z14" i="11"/>
  <c r="Z38" i="11"/>
  <c r="C56" i="11"/>
  <c r="C50" i="11"/>
  <c r="D52" i="11"/>
  <c r="AC51" i="11"/>
  <c r="D49" i="11"/>
  <c r="AA59" i="11"/>
  <c r="U33" i="11"/>
  <c r="Y53" i="11"/>
  <c r="D54" i="11"/>
  <c r="U35" i="11"/>
  <c r="Z27" i="11"/>
  <c r="AA12" i="11"/>
  <c r="U29" i="11"/>
  <c r="U15" i="11"/>
  <c r="X52" i="11"/>
  <c r="AA58" i="11"/>
  <c r="Z44" i="11"/>
  <c r="X51" i="11"/>
  <c r="D57" i="11"/>
  <c r="AJ50" i="1" l="1"/>
  <c r="AC53" i="1"/>
  <c r="AJ53" i="1"/>
  <c r="W52" i="1"/>
  <c r="AB52" i="1"/>
  <c r="AB50" i="1"/>
  <c r="W50" i="1"/>
  <c r="AJ52" i="1"/>
  <c r="AC45" i="1"/>
  <c r="AC29" i="1"/>
  <c r="AC39" i="1"/>
  <c r="AC26" i="1"/>
  <c r="AC34" i="1"/>
  <c r="AC27" i="1"/>
  <c r="AC12" i="1"/>
  <c r="C14" i="1"/>
  <c r="AC37" i="1"/>
  <c r="U209" i="17"/>
  <c r="T210" i="17" a="1"/>
  <c r="T210" i="17" s="1"/>
  <c r="AC22" i="1"/>
  <c r="AC14" i="1"/>
  <c r="AC35" i="1"/>
  <c r="AC44" i="1"/>
  <c r="AC25" i="1"/>
  <c r="AC30" i="1"/>
  <c r="AC43" i="1"/>
  <c r="AC21" i="1"/>
  <c r="AA22" i="11"/>
  <c r="AA32" i="11"/>
  <c r="AA43" i="11"/>
  <c r="A10" i="11"/>
  <c r="AA39" i="11"/>
  <c r="Z54" i="11"/>
  <c r="Z52" i="11"/>
  <c r="AA30" i="11"/>
  <c r="AA46" i="11"/>
  <c r="AA10" i="11"/>
  <c r="U52" i="11"/>
  <c r="Z49" i="11"/>
  <c r="AA55" i="11"/>
  <c r="Z56" i="11"/>
  <c r="AA44" i="11"/>
  <c r="AA19" i="11"/>
  <c r="AA21" i="11"/>
  <c r="AA34" i="11"/>
  <c r="AA48" i="11"/>
  <c r="AA36" i="11"/>
  <c r="AA25" i="11"/>
  <c r="Z50" i="11"/>
  <c r="AA17" i="11"/>
  <c r="AA8" i="11"/>
  <c r="Z51" i="11"/>
  <c r="AA33" i="11"/>
  <c r="AA42" i="11"/>
  <c r="AA23" i="11"/>
  <c r="AA38" i="11"/>
  <c r="AA26" i="11"/>
  <c r="AA57" i="11"/>
  <c r="U54" i="11"/>
  <c r="Z53" i="11"/>
  <c r="AA35" i="11"/>
  <c r="U51" i="11"/>
  <c r="AA29" i="11"/>
  <c r="AA18" i="11"/>
  <c r="U56" i="11"/>
  <c r="U49" i="11"/>
  <c r="AA45" i="11"/>
  <c r="AA27" i="11"/>
  <c r="AA28" i="11"/>
  <c r="AA37" i="11"/>
  <c r="AA20" i="11"/>
  <c r="AA41" i="11"/>
  <c r="AA40" i="11"/>
  <c r="U50" i="11"/>
  <c r="AA47" i="11"/>
  <c r="AA24" i="11"/>
  <c r="AC50" i="1" l="1"/>
  <c r="AC52" i="1"/>
  <c r="C15" i="1"/>
  <c r="U210" i="17"/>
  <c r="T211" i="17" a="1"/>
  <c r="T211" i="17" s="1"/>
  <c r="AA56" i="11"/>
  <c r="AA52" i="11"/>
  <c r="AA51" i="11"/>
  <c r="AA54" i="11"/>
  <c r="AA53" i="11"/>
  <c r="A11" i="11"/>
  <c r="AA50" i="11"/>
  <c r="AA49" i="11"/>
  <c r="C16" i="1" l="1"/>
  <c r="C17" i="1" s="1"/>
  <c r="C18" i="1" s="1"/>
  <c r="U211" i="17"/>
  <c r="T212" i="17" a="1"/>
  <c r="T212" i="17" s="1"/>
  <c r="A13" i="11"/>
  <c r="A14" i="11"/>
  <c r="A12" i="11"/>
  <c r="A15" i="11"/>
  <c r="U212" i="17" l="1"/>
  <c r="T213" i="17" a="1"/>
  <c r="T213" i="17" s="1"/>
  <c r="C20" i="1"/>
  <c r="C21" i="1" s="1"/>
  <c r="A17" i="11"/>
  <c r="A16" i="11"/>
  <c r="U213" i="17" l="1"/>
  <c r="T214" i="17" a="1"/>
  <c r="T214" i="17" s="1"/>
  <c r="C22" i="1"/>
  <c r="A18" i="11"/>
  <c r="U214" i="17" l="1"/>
  <c r="T215" i="17" a="1"/>
  <c r="T215" i="17" s="1"/>
  <c r="C23" i="1"/>
  <c r="A19" i="11"/>
  <c r="U215" i="17" l="1"/>
  <c r="T216" i="17" a="1"/>
  <c r="T216" i="17" s="1"/>
  <c r="C24" i="1"/>
  <c r="A20" i="11"/>
  <c r="U216" i="17" l="1"/>
  <c r="T217" i="17" a="1"/>
  <c r="T217" i="17" s="1"/>
  <c r="C25" i="1"/>
  <c r="A21" i="11"/>
  <c r="C26" i="1" l="1"/>
  <c r="U217" i="17"/>
  <c r="T218" i="17" a="1"/>
  <c r="T218" i="17" s="1"/>
  <c r="A22" i="11"/>
  <c r="U218" i="17" l="1"/>
  <c r="T219" i="17" a="1"/>
  <c r="T219" i="17" s="1"/>
  <c r="C27" i="1"/>
  <c r="A23" i="11"/>
  <c r="U219" i="17" l="1"/>
  <c r="T220" i="17" a="1"/>
  <c r="T220" i="17" s="1"/>
  <c r="A25" i="11"/>
  <c r="A24" i="11"/>
  <c r="A26" i="11"/>
  <c r="U220" i="17" l="1"/>
  <c r="T221" i="17" a="1"/>
  <c r="T221" i="17" s="1"/>
  <c r="C29" i="1"/>
  <c r="A27" i="11"/>
  <c r="C30" i="1" l="1"/>
  <c r="U221" i="17"/>
  <c r="T222" i="17" a="1"/>
  <c r="T222" i="17" s="1"/>
  <c r="A28" i="11"/>
  <c r="U222" i="17" l="1"/>
  <c r="T223" i="17" a="1"/>
  <c r="T223" i="17" s="1"/>
  <c r="C31" i="1"/>
  <c r="A29" i="11"/>
  <c r="C32" i="1" l="1"/>
  <c r="U223" i="17"/>
  <c r="T224" i="17" a="1"/>
  <c r="T224" i="17" s="1"/>
  <c r="A30" i="11"/>
  <c r="U224" i="17" l="1"/>
  <c r="T225" i="17" a="1"/>
  <c r="T225" i="17" s="1"/>
  <c r="C33" i="1"/>
  <c r="A31" i="11"/>
  <c r="C34" i="1" l="1"/>
  <c r="U225" i="17"/>
  <c r="T226" i="17" a="1"/>
  <c r="T226" i="17" s="1"/>
  <c r="A32" i="11"/>
  <c r="U226" i="17" l="1"/>
  <c r="T227" i="17" a="1"/>
  <c r="T227" i="17" s="1"/>
  <c r="C35" i="1"/>
  <c r="A33" i="11"/>
  <c r="C36" i="1" l="1"/>
  <c r="U227" i="17"/>
  <c r="T228" i="17" a="1"/>
  <c r="T228" i="17" s="1"/>
  <c r="A34" i="11"/>
  <c r="U228" i="17" l="1"/>
  <c r="T229" i="17" a="1"/>
  <c r="T229" i="17" s="1"/>
  <c r="C37" i="1"/>
  <c r="A35" i="11"/>
  <c r="U229" i="17" l="1"/>
  <c r="T230" i="17" a="1"/>
  <c r="T230" i="17" s="1"/>
  <c r="A36" i="11"/>
  <c r="U230" i="17" l="1"/>
  <c r="T231" i="17" a="1"/>
  <c r="T231" i="17" s="1"/>
  <c r="A37" i="11"/>
  <c r="U231" i="17" l="1"/>
  <c r="T232" i="17" a="1"/>
  <c r="T232" i="17" s="1"/>
  <c r="U232" i="17" l="1"/>
  <c r="T233" i="17" a="1"/>
  <c r="T233" i="17" s="1"/>
  <c r="C39" i="1"/>
  <c r="A38" i="11"/>
  <c r="U233" i="17" l="1"/>
  <c r="T234" i="17" a="1"/>
  <c r="T234" i="17" s="1"/>
  <c r="C40" i="1"/>
  <c r="A39" i="11"/>
  <c r="C41" i="1" l="1"/>
  <c r="U234" i="17"/>
  <c r="T235" i="17" a="1"/>
  <c r="T235" i="17" s="1"/>
  <c r="A40" i="11"/>
  <c r="U235" i="17" l="1"/>
  <c r="T236" i="17" a="1"/>
  <c r="T236" i="17" s="1"/>
  <c r="C42" i="1"/>
  <c r="A41" i="11"/>
  <c r="C43" i="1" l="1"/>
  <c r="U236" i="17"/>
  <c r="T237" i="17" a="1"/>
  <c r="T237" i="17" s="1"/>
  <c r="A42" i="11"/>
  <c r="U237" i="17" l="1"/>
  <c r="T238" i="17" a="1"/>
  <c r="T238" i="17" s="1"/>
  <c r="C44" i="1"/>
  <c r="A43" i="11"/>
  <c r="C45" i="1" l="1"/>
  <c r="U238" i="17"/>
  <c r="T239" i="17" a="1"/>
  <c r="T239" i="17" s="1"/>
  <c r="A47" i="11"/>
  <c r="A44" i="11"/>
  <c r="C46" i="1" l="1"/>
  <c r="C49" i="1"/>
  <c r="U239" i="17"/>
  <c r="T240" i="17" a="1"/>
  <c r="T240" i="17" s="1"/>
  <c r="A46" i="11"/>
  <c r="A48" i="11"/>
  <c r="A45" i="11"/>
  <c r="C50" i="1" l="1"/>
  <c r="U240" i="17"/>
  <c r="T241" i="17" a="1"/>
  <c r="T241" i="17" s="1"/>
  <c r="A53" i="11"/>
  <c r="A60" i="11"/>
  <c r="A49" i="11"/>
  <c r="C51" i="1" l="1"/>
  <c r="U241" i="17"/>
  <c r="T242" i="17" a="1"/>
  <c r="T242" i="17" s="1"/>
  <c r="A58" i="11"/>
  <c r="A61" i="11"/>
  <c r="A50" i="11"/>
  <c r="A59" i="11"/>
  <c r="C52" i="1" l="1"/>
  <c r="C55" i="1"/>
  <c r="U242" i="17"/>
  <c r="T243" i="17" a="1"/>
  <c r="T243" i="17" s="1"/>
  <c r="A54" i="11"/>
  <c r="A51" i="11"/>
  <c r="A52" i="11"/>
  <c r="C56" i="1" l="1"/>
  <c r="C57" i="1" s="1"/>
  <c r="U243" i="17"/>
  <c r="T244" i="17" a="1"/>
  <c r="T244" i="17" s="1"/>
  <c r="A56" i="11"/>
  <c r="A55" i="11"/>
  <c r="A57" i="11"/>
  <c r="U244" i="17" l="1"/>
  <c r="T245" i="17" a="1"/>
  <c r="T245" i="17" s="1"/>
  <c r="U245" i="17" l="1"/>
  <c r="T246" i="17" a="1"/>
  <c r="T246" i="17" s="1"/>
  <c r="U246" i="17" l="1"/>
  <c r="T247" i="17" a="1"/>
  <c r="T247" i="17" s="1"/>
  <c r="U247" i="17" l="1"/>
  <c r="T248" i="17" a="1"/>
  <c r="T248" i="17" s="1"/>
  <c r="U248" i="17" l="1"/>
  <c r="T249" i="17" a="1"/>
  <c r="T249" i="17" s="1"/>
  <c r="U249" i="17" l="1"/>
  <c r="T250" i="17" a="1"/>
  <c r="T250" i="17" s="1"/>
  <c r="U250" i="17" l="1"/>
  <c r="T251" i="17" a="1"/>
  <c r="T251" i="17" s="1"/>
  <c r="U251" i="17" l="1"/>
  <c r="T252" i="17" a="1"/>
  <c r="T252" i="17" s="1"/>
  <c r="U252" i="17" l="1"/>
  <c r="T253" i="17" a="1"/>
  <c r="T253" i="17" s="1"/>
  <c r="U253" i="17" l="1"/>
  <c r="T254" i="17" a="1"/>
  <c r="T254" i="17" s="1"/>
  <c r="U254" i="17" l="1"/>
  <c r="T255" i="17" a="1"/>
  <c r="T255" i="17" s="1"/>
  <c r="U255" i="17" l="1"/>
  <c r="T256" i="17" a="1"/>
  <c r="T256" i="17" s="1"/>
  <c r="U256" i="17" l="1"/>
  <c r="T257" i="17" a="1"/>
  <c r="T257" i="17" s="1"/>
  <c r="U257" i="17" l="1"/>
  <c r="T258" i="17" a="1"/>
  <c r="T258" i="17" s="1"/>
  <c r="U258" i="17" l="1"/>
  <c r="T259" i="17" a="1"/>
  <c r="T259" i="17" s="1"/>
  <c r="U259" i="17" l="1"/>
  <c r="T260" i="17" a="1"/>
  <c r="T260" i="17" s="1"/>
  <c r="U260" i="17" l="1"/>
  <c r="T261" i="17" a="1"/>
  <c r="T261" i="17" s="1"/>
  <c r="U261" i="17" l="1"/>
  <c r="T262" i="17" a="1"/>
  <c r="T262" i="17" s="1"/>
  <c r="U262" i="17" l="1"/>
  <c r="T263" i="17" a="1"/>
  <c r="T263" i="17" s="1"/>
  <c r="U263" i="17" l="1"/>
  <c r="T264" i="17" a="1"/>
  <c r="T264" i="17" s="1"/>
  <c r="U264" i="17" l="1"/>
  <c r="T265" i="17" a="1"/>
  <c r="T265" i="17" s="1"/>
  <c r="U265" i="17" l="1"/>
  <c r="T266" i="17" a="1"/>
  <c r="T266" i="17" s="1"/>
  <c r="U266" i="17" l="1"/>
  <c r="T267" i="17" a="1"/>
  <c r="T267" i="17" s="1"/>
  <c r="U267" i="17" l="1"/>
  <c r="T268" i="17" a="1"/>
  <c r="T268" i="17" s="1"/>
  <c r="U268" i="17" l="1"/>
  <c r="T269" i="17" a="1"/>
  <c r="T269" i="17" s="1"/>
  <c r="U269" i="17" l="1"/>
  <c r="T270" i="17" a="1"/>
  <c r="T270" i="17" s="1"/>
  <c r="U270" i="17" l="1"/>
  <c r="T271" i="17" a="1"/>
  <c r="T271" i="17" s="1"/>
  <c r="U271" i="17" l="1"/>
  <c r="T272" i="17" a="1"/>
  <c r="T272" i="17" s="1"/>
  <c r="U272" i="17" l="1"/>
  <c r="T273" i="17" a="1"/>
  <c r="T273" i="17" s="1"/>
  <c r="U273" i="17" l="1"/>
  <c r="T274" i="17" a="1"/>
  <c r="T274" i="17" s="1"/>
  <c r="U274" i="17" l="1"/>
  <c r="T275" i="17" a="1"/>
  <c r="T275" i="17" s="1"/>
  <c r="U275" i="17" l="1"/>
  <c r="T276" i="17" a="1"/>
  <c r="T276" i="17" s="1"/>
  <c r="U276" i="17" l="1"/>
  <c r="T277" i="17" a="1"/>
  <c r="T277" i="17" s="1"/>
  <c r="U277" i="17" l="1"/>
  <c r="T278" i="17" a="1"/>
  <c r="T278" i="17" s="1"/>
  <c r="U278" i="17" l="1"/>
  <c r="T279" i="17" a="1"/>
  <c r="T279" i="17" s="1"/>
  <c r="U279" i="17" l="1"/>
  <c r="T280" i="17" a="1"/>
  <c r="T280" i="17" s="1"/>
  <c r="U280" i="17" l="1"/>
  <c r="T281" i="17" a="1"/>
  <c r="T281" i="17" s="1"/>
  <c r="U281" i="17" l="1"/>
  <c r="T282" i="17" a="1"/>
  <c r="T282" i="17" s="1"/>
  <c r="U282" i="17" l="1"/>
  <c r="T283" i="17" a="1"/>
  <c r="T283" i="17" s="1"/>
  <c r="U283" i="17" l="1"/>
  <c r="T284" i="17" a="1"/>
  <c r="T284" i="17" s="1"/>
  <c r="U284" i="17" l="1"/>
  <c r="T285" i="17" a="1"/>
  <c r="T285" i="17" s="1"/>
  <c r="U285" i="17" l="1"/>
  <c r="T286" i="17" a="1"/>
  <c r="T286" i="17" s="1"/>
  <c r="U286" i="17" l="1"/>
  <c r="T287" i="17" a="1"/>
  <c r="T287" i="17" s="1"/>
  <c r="U287" i="17" l="1"/>
  <c r="T288" i="17" a="1"/>
  <c r="T288" i="17" s="1"/>
  <c r="U288" i="17" l="1"/>
  <c r="T289" i="17" a="1"/>
  <c r="T289" i="17" s="1"/>
  <c r="U289" i="17" l="1"/>
  <c r="T290" i="17" a="1"/>
  <c r="T290" i="17" s="1"/>
  <c r="U290" i="17" l="1"/>
  <c r="T291" i="17" a="1"/>
  <c r="T291" i="17" s="1"/>
  <c r="U291" i="17" l="1"/>
  <c r="T292" i="17" a="1"/>
  <c r="T292" i="17" s="1"/>
  <c r="U292" i="17" l="1"/>
  <c r="T293" i="17" a="1"/>
  <c r="T293" i="17" s="1"/>
  <c r="U293" i="17" l="1"/>
  <c r="T294" i="17" a="1"/>
  <c r="T294" i="17" s="1"/>
  <c r="U294" i="17" l="1"/>
  <c r="T295" i="17" a="1"/>
  <c r="T295" i="17" s="1"/>
  <c r="U295" i="17" l="1"/>
  <c r="T296" i="17" a="1"/>
  <c r="T296" i="17" s="1"/>
  <c r="U296" i="17" l="1"/>
  <c r="T297" i="17" a="1"/>
  <c r="T297" i="17" s="1"/>
  <c r="U297" i="17" l="1"/>
  <c r="T298" i="17" a="1"/>
  <c r="T298" i="17" s="1"/>
  <c r="U298" i="17" l="1"/>
  <c r="T299" i="17" a="1"/>
  <c r="T299" i="17" s="1"/>
  <c r="U299" i="17" l="1"/>
  <c r="T300" i="17" a="1"/>
  <c r="T300" i="17" s="1"/>
  <c r="U300" i="17" l="1"/>
  <c r="T301" i="17" a="1"/>
  <c r="T301" i="17" s="1"/>
  <c r="U301" i="17" l="1"/>
  <c r="T302" i="17" a="1"/>
  <c r="T302" i="17" s="1"/>
  <c r="U302" i="17" l="1"/>
  <c r="T303" i="17" a="1"/>
  <c r="T303" i="17" s="1"/>
  <c r="U303" i="17" l="1"/>
  <c r="T304" i="17" a="1"/>
  <c r="T304" i="17" s="1"/>
  <c r="U304" i="17" l="1"/>
  <c r="T305" i="17" a="1"/>
  <c r="T305" i="17" s="1"/>
  <c r="U305" i="17" l="1"/>
  <c r="T306" i="17" a="1"/>
  <c r="T306" i="17" s="1"/>
  <c r="U306" i="17" l="1"/>
  <c r="T307" i="17" a="1"/>
  <c r="T307" i="17" s="1"/>
  <c r="U307" i="17" l="1"/>
  <c r="T308" i="17" a="1"/>
  <c r="T308" i="17" s="1"/>
  <c r="U308" i="17" l="1"/>
  <c r="T309" i="17" a="1"/>
  <c r="T309" i="17" s="1"/>
  <c r="U309" i="17" l="1"/>
  <c r="T310" i="17" a="1"/>
  <c r="T310" i="17" s="1"/>
  <c r="U310" i="17" l="1"/>
  <c r="T311" i="17" a="1"/>
  <c r="T311" i="17" s="1"/>
  <c r="U311" i="17" l="1"/>
  <c r="T312" i="17" a="1"/>
  <c r="T312" i="17" s="1"/>
  <c r="U312" i="17" l="1"/>
  <c r="T313" i="17" a="1"/>
  <c r="T313" i="17" s="1"/>
  <c r="U313" i="17" l="1"/>
  <c r="T314" i="17" a="1"/>
  <c r="T314" i="17" s="1"/>
  <c r="U314" i="17" l="1"/>
  <c r="T315" i="17" a="1"/>
  <c r="T315" i="17" s="1"/>
  <c r="U315" i="17" l="1"/>
  <c r="T316" i="17" a="1"/>
  <c r="T316" i="17" s="1"/>
  <c r="U316" i="17" l="1"/>
  <c r="T317" i="17" a="1"/>
  <c r="T317" i="17" s="1"/>
  <c r="U317" i="17" l="1"/>
  <c r="T318" i="17" a="1"/>
  <c r="T318" i="17" s="1"/>
  <c r="U318" i="17" l="1"/>
  <c r="T319" i="17" a="1"/>
  <c r="T319" i="17" s="1"/>
  <c r="U319" i="17" l="1"/>
  <c r="T320" i="17" a="1"/>
  <c r="T320" i="17" s="1"/>
  <c r="U320" i="17" l="1"/>
  <c r="T321" i="17" a="1"/>
  <c r="T321" i="17" s="1"/>
  <c r="U321" i="17" l="1"/>
  <c r="T322" i="17" a="1"/>
  <c r="T322" i="17" s="1"/>
  <c r="U322" i="17" l="1"/>
  <c r="T323" i="17" a="1"/>
  <c r="T323" i="17" s="1"/>
  <c r="U323" i="17" l="1"/>
  <c r="T324" i="17" a="1"/>
  <c r="T324" i="17" s="1"/>
  <c r="U324" i="17" l="1"/>
  <c r="T325" i="17" a="1"/>
  <c r="T325" i="17" s="1"/>
  <c r="U325" i="17" l="1"/>
  <c r="T326" i="17" a="1"/>
  <c r="T326" i="17" s="1"/>
  <c r="U326" i="17" l="1"/>
  <c r="T327" i="17" a="1"/>
  <c r="T327" i="17" s="1"/>
  <c r="U327" i="17" l="1"/>
  <c r="T328" i="17" a="1"/>
  <c r="T328" i="17" s="1"/>
  <c r="U328" i="17" l="1"/>
  <c r="T329" i="17" a="1"/>
  <c r="T329" i="17" s="1"/>
  <c r="U329" i="17" l="1"/>
  <c r="T330" i="17" a="1"/>
  <c r="T330" i="17" s="1"/>
  <c r="U330" i="17" l="1"/>
  <c r="T331" i="17" a="1"/>
  <c r="T331" i="17" s="1"/>
  <c r="U331" i="17" l="1"/>
  <c r="T332" i="17" a="1"/>
  <c r="T332" i="17" s="1"/>
  <c r="U332" i="17" l="1"/>
  <c r="T333" i="17" a="1"/>
  <c r="T333" i="17" s="1"/>
  <c r="U333" i="17" l="1"/>
  <c r="T334" i="17" a="1"/>
  <c r="T334" i="17" s="1"/>
  <c r="U334" i="17" l="1"/>
  <c r="T335" i="17" a="1"/>
  <c r="T335" i="17" s="1"/>
  <c r="U335" i="17" l="1"/>
  <c r="T336" i="17" a="1"/>
  <c r="T336" i="17" s="1"/>
  <c r="U336" i="17" l="1"/>
  <c r="T337" i="17" a="1"/>
  <c r="T337" i="17" s="1"/>
  <c r="U337" i="17" l="1"/>
  <c r="T338" i="17" a="1"/>
  <c r="T338" i="17" s="1"/>
  <c r="U338" i="17" l="1"/>
  <c r="T339" i="17" a="1"/>
  <c r="T339" i="17" s="1"/>
  <c r="U339" i="17" l="1"/>
  <c r="T340" i="17" a="1"/>
  <c r="T340" i="17" s="1"/>
  <c r="U340" i="17" l="1"/>
  <c r="T341" i="17" a="1"/>
  <c r="T341" i="17" s="1"/>
  <c r="U341" i="17" l="1"/>
  <c r="T342" i="17" a="1"/>
  <c r="T342" i="17" s="1"/>
  <c r="U342" i="17" l="1"/>
  <c r="T343" i="17" a="1"/>
  <c r="T343" i="17" s="1"/>
  <c r="U343" i="17" l="1"/>
  <c r="T344" i="17" a="1"/>
  <c r="T344" i="17" s="1"/>
  <c r="U344" i="17" l="1"/>
  <c r="T345" i="17" a="1"/>
  <c r="T345" i="17" s="1"/>
  <c r="U345" i="17" l="1"/>
  <c r="T346" i="17" a="1"/>
  <c r="T346" i="17" s="1"/>
  <c r="U346" i="17" l="1"/>
  <c r="T347" i="17" a="1"/>
  <c r="T347" i="17" s="1"/>
  <c r="U347" i="17" l="1"/>
  <c r="T348" i="17" a="1"/>
  <c r="T348" i="17" s="1"/>
  <c r="U348" i="17" l="1"/>
  <c r="T349" i="17" a="1"/>
  <c r="T349" i="17" s="1"/>
  <c r="U349" i="17" l="1"/>
  <c r="T350" i="17" a="1"/>
  <c r="T350" i="17" s="1"/>
  <c r="U350" i="17" l="1"/>
  <c r="T351" i="17" a="1"/>
  <c r="T351" i="17" s="1"/>
  <c r="U351" i="17" l="1"/>
  <c r="T352" i="17" a="1"/>
  <c r="T352" i="17" s="1"/>
  <c r="U352" i="17" l="1"/>
  <c r="T353" i="17" a="1"/>
  <c r="T353" i="17" s="1"/>
  <c r="U353" i="17" l="1"/>
  <c r="T354" i="17" a="1"/>
  <c r="T354" i="17" s="1"/>
  <c r="U354" i="17" l="1"/>
  <c r="T355" i="17" a="1"/>
  <c r="T355" i="17" s="1"/>
  <c r="U355" i="17" l="1"/>
  <c r="T356" i="17" a="1"/>
  <c r="T356" i="17" s="1"/>
  <c r="U356" i="17" l="1"/>
  <c r="T357" i="17" a="1"/>
  <c r="T357" i="17" s="1"/>
  <c r="U357" i="17" l="1"/>
  <c r="T358" i="17" a="1"/>
  <c r="T358" i="17" s="1"/>
  <c r="U358" i="17" l="1"/>
  <c r="T359" i="17" a="1"/>
  <c r="T359" i="17" s="1"/>
  <c r="U359" i="17" l="1"/>
  <c r="T360" i="17" a="1"/>
  <c r="T360" i="17" s="1"/>
  <c r="U360" i="17" l="1"/>
  <c r="T361" i="17" a="1"/>
  <c r="T361" i="17" s="1"/>
  <c r="U361" i="17" l="1"/>
  <c r="T362" i="17" a="1"/>
  <c r="T362" i="17" s="1"/>
  <c r="U362" i="17" l="1"/>
  <c r="T363" i="17" a="1"/>
  <c r="T363" i="17" s="1"/>
  <c r="U363" i="17" l="1"/>
  <c r="T364" i="17" a="1"/>
  <c r="T364" i="17" s="1"/>
  <c r="U364" i="17" l="1"/>
  <c r="T365" i="17" a="1"/>
  <c r="T365" i="17" s="1"/>
  <c r="U365" i="17" l="1"/>
  <c r="T366" i="17" a="1"/>
  <c r="T366" i="17" s="1"/>
  <c r="U366" i="17" l="1"/>
  <c r="T367" i="17" a="1"/>
  <c r="T367" i="17" s="1"/>
  <c r="U367" i="17" l="1"/>
  <c r="T368" i="17" a="1"/>
  <c r="T368" i="17" s="1"/>
  <c r="U368" i="17" l="1"/>
  <c r="T369" i="17" a="1"/>
  <c r="T369" i="17" s="1"/>
  <c r="U369" i="17" l="1"/>
  <c r="T370" i="17" a="1"/>
  <c r="T370" i="17" s="1"/>
  <c r="U370" i="17" l="1"/>
  <c r="T371" i="17" a="1"/>
  <c r="T371" i="17" s="1"/>
  <c r="U371" i="17" l="1"/>
  <c r="T372" i="17" a="1"/>
  <c r="T372" i="17" s="1"/>
  <c r="U372" i="17" l="1"/>
  <c r="T373" i="17" a="1"/>
  <c r="T373" i="17" s="1"/>
  <c r="U373" i="17" l="1"/>
  <c r="T374" i="17" a="1"/>
  <c r="T374" i="17" s="1"/>
  <c r="U374" i="17" l="1"/>
  <c r="T375" i="17" a="1"/>
  <c r="T375" i="17" s="1"/>
  <c r="U375" i="17" l="1"/>
  <c r="T376" i="17" a="1"/>
  <c r="T376" i="17" s="1"/>
  <c r="U376" i="17" l="1"/>
  <c r="T377" i="17" a="1"/>
  <c r="T377" i="17" s="1"/>
  <c r="U377" i="17" l="1"/>
  <c r="T378" i="17" a="1"/>
  <c r="T378" i="17" s="1"/>
  <c r="U378" i="17" l="1"/>
  <c r="T379" i="17" a="1"/>
  <c r="T379" i="17" s="1"/>
  <c r="U379" i="17" l="1"/>
  <c r="T380" i="17" a="1"/>
  <c r="T380" i="17" s="1"/>
  <c r="U380" i="17" l="1"/>
  <c r="T381" i="17" a="1"/>
  <c r="T381" i="17" s="1"/>
  <c r="U381" i="17" l="1"/>
  <c r="T382" i="17" a="1"/>
  <c r="T382" i="17" s="1"/>
  <c r="U382" i="17" l="1"/>
  <c r="T383" i="17" a="1"/>
  <c r="T383" i="17" s="1"/>
  <c r="U383" i="17" l="1"/>
  <c r="T384" i="17" a="1"/>
  <c r="T384" i="17" s="1"/>
  <c r="U384" i="17" l="1"/>
  <c r="T385" i="17" a="1"/>
  <c r="T385" i="17" s="1"/>
  <c r="U385" i="17" l="1"/>
  <c r="T386" i="17" a="1"/>
  <c r="T386" i="17" s="1"/>
  <c r="U386" i="17" l="1"/>
  <c r="T387" i="17" a="1"/>
  <c r="T387" i="17" s="1"/>
  <c r="U387" i="17" l="1"/>
  <c r="T388" i="17" a="1"/>
  <c r="T388" i="17" s="1"/>
  <c r="U388" i="17" l="1"/>
  <c r="T389" i="17" a="1"/>
  <c r="T389" i="17" s="1"/>
  <c r="U389" i="17" l="1"/>
  <c r="T390" i="17" a="1"/>
  <c r="T390" i="17" s="1"/>
  <c r="U390" i="17" l="1"/>
  <c r="T391" i="17" a="1"/>
  <c r="T391" i="17" s="1"/>
  <c r="U391" i="17" l="1"/>
  <c r="T392" i="17" a="1"/>
  <c r="T392" i="17" s="1"/>
  <c r="U392" i="17" l="1"/>
  <c r="T393" i="17" a="1"/>
  <c r="T393" i="17" s="1"/>
  <c r="U393" i="17" l="1"/>
  <c r="T394" i="17" a="1"/>
  <c r="T394" i="17" s="1"/>
  <c r="U394" i="17" l="1"/>
  <c r="T395" i="17" a="1"/>
  <c r="T395" i="17" s="1"/>
  <c r="U395" i="17" l="1"/>
  <c r="T396" i="17" a="1"/>
  <c r="T396" i="17" s="1"/>
  <c r="U396" i="17" l="1"/>
  <c r="T397" i="17" a="1"/>
  <c r="T397" i="17" s="1"/>
  <c r="U397" i="17" l="1"/>
  <c r="T398" i="17" a="1"/>
  <c r="T398" i="17" s="1"/>
  <c r="U398" i="17" l="1"/>
  <c r="T399" i="17" a="1"/>
  <c r="T399" i="17" s="1"/>
  <c r="U399" i="17" l="1"/>
  <c r="T400" i="17" a="1"/>
  <c r="T400" i="17" s="1"/>
  <c r="U400" i="17" l="1"/>
  <c r="T401" i="17" a="1"/>
  <c r="T401" i="17" s="1"/>
  <c r="U401" i="17" l="1"/>
  <c r="T402" i="17" a="1"/>
  <c r="T402" i="17" s="1"/>
  <c r="U402" i="17" l="1"/>
  <c r="T403" i="17" a="1"/>
  <c r="T403" i="17" s="1"/>
  <c r="U403" i="17" l="1"/>
  <c r="T404" i="17" a="1"/>
  <c r="T404" i="17" s="1"/>
  <c r="U404" i="17" l="1"/>
  <c r="T405" i="17" a="1"/>
  <c r="T405" i="17" s="1"/>
  <c r="U405" i="17" l="1"/>
  <c r="T406" i="17" a="1"/>
  <c r="T406" i="17" s="1"/>
  <c r="U406" i="17" l="1"/>
  <c r="T407" i="17" a="1"/>
  <c r="T407" i="17" s="1"/>
  <c r="U407" i="17" l="1"/>
  <c r="T408" i="17" a="1"/>
  <c r="T408" i="17" s="1"/>
  <c r="U408" i="17" l="1"/>
  <c r="T409" i="17" a="1"/>
  <c r="T409" i="17" s="1"/>
  <c r="U409" i="17" l="1"/>
  <c r="T410" i="17" a="1"/>
  <c r="T410" i="17" s="1"/>
  <c r="U410" i="17" l="1"/>
  <c r="T411" i="17" a="1"/>
  <c r="T411" i="17" s="1"/>
  <c r="U411" i="17" l="1"/>
  <c r="T412" i="17" a="1"/>
  <c r="T412" i="17" s="1"/>
  <c r="U412" i="17" l="1"/>
  <c r="T413" i="17" a="1"/>
  <c r="T413" i="17" s="1"/>
  <c r="U413" i="17" l="1"/>
  <c r="T414" i="17" a="1"/>
  <c r="T414" i="17" s="1"/>
  <c r="U414" i="17" l="1"/>
  <c r="T415" i="17" a="1"/>
  <c r="T415" i="17" s="1"/>
  <c r="U415" i="17" l="1"/>
  <c r="T416" i="17" a="1"/>
  <c r="T416" i="17" s="1"/>
  <c r="U416" i="17" l="1"/>
  <c r="T417" i="17" a="1"/>
  <c r="T417" i="17" s="1"/>
  <c r="U417" i="17" l="1"/>
  <c r="T418" i="17" a="1"/>
  <c r="T418" i="17" s="1"/>
  <c r="U418" i="17" l="1"/>
  <c r="T419" i="17" a="1"/>
  <c r="T419" i="17" s="1"/>
  <c r="U419" i="17" l="1"/>
  <c r="T420" i="17" a="1"/>
  <c r="T420" i="17" s="1"/>
  <c r="U420" i="17" l="1"/>
  <c r="T421" i="17" a="1"/>
  <c r="T421" i="17" s="1"/>
  <c r="U421" i="17" l="1"/>
  <c r="T422" i="17" a="1"/>
  <c r="T422" i="17" s="1"/>
  <c r="U422" i="17" l="1"/>
  <c r="T423" i="17" a="1"/>
  <c r="T423" i="17" s="1"/>
  <c r="U423" i="17" l="1"/>
  <c r="T424" i="17" a="1"/>
  <c r="T424" i="17" s="1"/>
  <c r="U424" i="17" l="1"/>
  <c r="T425" i="17" a="1"/>
  <c r="T425" i="17" s="1"/>
  <c r="U425" i="17" l="1"/>
  <c r="T426" i="17" a="1"/>
  <c r="T426" i="17" s="1"/>
  <c r="U426" i="17" l="1"/>
  <c r="T427" i="17" a="1"/>
  <c r="T427" i="17" s="1"/>
  <c r="U427" i="17" l="1"/>
  <c r="T428" i="17" a="1"/>
  <c r="T428" i="17" s="1"/>
  <c r="U428" i="17" l="1"/>
  <c r="T429" i="17" a="1"/>
  <c r="T429" i="17" s="1"/>
  <c r="U429" i="17" l="1"/>
  <c r="T430" i="17" a="1"/>
  <c r="T430" i="17" s="1"/>
  <c r="U430" i="17" l="1"/>
  <c r="T431" i="17" a="1"/>
  <c r="T431" i="17" s="1"/>
  <c r="U431" i="17" l="1"/>
  <c r="T432" i="17" a="1"/>
  <c r="T432" i="17" s="1"/>
  <c r="U432" i="17" l="1"/>
  <c r="T433" i="17" a="1"/>
  <c r="T433" i="17" s="1"/>
  <c r="U433" i="17" l="1"/>
  <c r="T434" i="17" a="1"/>
  <c r="T434" i="17" s="1"/>
  <c r="U434" i="17" l="1"/>
  <c r="T435" i="17" a="1"/>
  <c r="T435" i="17" s="1"/>
  <c r="U435" i="17" l="1"/>
  <c r="T436" i="17" a="1"/>
  <c r="T436" i="17" s="1"/>
  <c r="U436" i="17" l="1"/>
  <c r="T437" i="17" a="1"/>
  <c r="T437" i="17" s="1"/>
  <c r="U437" i="17" l="1"/>
  <c r="T438" i="17" a="1"/>
  <c r="T438" i="17" s="1"/>
  <c r="U438" i="17" l="1"/>
  <c r="T439" i="17" a="1"/>
  <c r="T439" i="17" s="1"/>
  <c r="U439" i="17" l="1"/>
  <c r="T440" i="17" a="1"/>
  <c r="T440" i="17" s="1"/>
  <c r="U440" i="17" l="1"/>
  <c r="T441" i="17" a="1"/>
  <c r="T441" i="17" s="1"/>
  <c r="U441" i="17" l="1"/>
  <c r="T442" i="17" a="1"/>
  <c r="T442" i="17" s="1"/>
  <c r="U442" i="17" l="1"/>
  <c r="T443" i="17" a="1"/>
  <c r="T443" i="17" s="1"/>
  <c r="U443" i="17" l="1"/>
  <c r="T444" i="17" a="1"/>
  <c r="T444" i="17" s="1"/>
  <c r="U444" i="17" l="1"/>
  <c r="T445" i="17" a="1"/>
  <c r="T445" i="17" s="1"/>
  <c r="U445" i="17" l="1"/>
  <c r="T446" i="17" a="1"/>
  <c r="T446" i="17" s="1"/>
  <c r="U446" i="17" l="1"/>
  <c r="T447" i="17" a="1"/>
  <c r="T447" i="17" s="1"/>
  <c r="U447" i="17" l="1"/>
  <c r="T448" i="17" a="1"/>
  <c r="T448" i="17" s="1"/>
  <c r="U448" i="17" l="1"/>
  <c r="T449" i="17" a="1"/>
  <c r="T449" i="17" s="1"/>
  <c r="U449" i="17" l="1"/>
  <c r="T450" i="17" a="1"/>
  <c r="T450" i="17" s="1"/>
  <c r="U450" i="17" l="1"/>
  <c r="T451" i="17" a="1"/>
  <c r="T451" i="17" s="1"/>
  <c r="U451" i="17" l="1"/>
  <c r="T452" i="17" a="1"/>
  <c r="T452" i="17" s="1"/>
  <c r="U452" i="17" l="1"/>
  <c r="T453" i="17" a="1"/>
  <c r="T453" i="17" s="1"/>
  <c r="U453" i="17" l="1"/>
  <c r="T454" i="17" a="1"/>
  <c r="T454" i="17" s="1"/>
  <c r="U454" i="17" l="1"/>
  <c r="T455" i="17" a="1"/>
  <c r="T455" i="17" s="1"/>
  <c r="U455" i="17" l="1"/>
  <c r="T456" i="17" a="1"/>
  <c r="T456" i="17" s="1"/>
  <c r="U456" i="17" l="1"/>
  <c r="T457" i="17" a="1"/>
  <c r="T457" i="17" s="1"/>
  <c r="U457" i="17" l="1"/>
  <c r="T458" i="17" a="1"/>
  <c r="T458" i="17" s="1"/>
  <c r="U458" i="17" l="1"/>
  <c r="T459" i="17" a="1"/>
  <c r="T459" i="17" s="1"/>
  <c r="U459" i="17" l="1"/>
  <c r="T460" i="17" a="1"/>
  <c r="T460" i="17" s="1"/>
  <c r="U460" i="17" l="1"/>
  <c r="T461" i="17" a="1"/>
  <c r="T461" i="17" s="1"/>
  <c r="U461" i="17" l="1"/>
  <c r="T462" i="17" a="1"/>
  <c r="T462" i="17" s="1"/>
  <c r="U462" i="17" l="1"/>
  <c r="T463" i="17" a="1"/>
  <c r="T463" i="17" s="1"/>
  <c r="U463" i="17" l="1"/>
  <c r="T464" i="17" a="1"/>
  <c r="T464" i="17" s="1"/>
  <c r="U464" i="17" l="1"/>
  <c r="T465" i="17" a="1"/>
  <c r="T465" i="17" s="1"/>
  <c r="U465" i="17" l="1"/>
  <c r="T466" i="17" a="1"/>
  <c r="T466" i="17" s="1"/>
  <c r="U466" i="17" l="1"/>
  <c r="T467" i="17" a="1"/>
  <c r="T467" i="17" s="1"/>
  <c r="U467" i="17" l="1"/>
  <c r="T468" i="17" a="1"/>
  <c r="T468" i="17" s="1"/>
  <c r="U468" i="17" l="1"/>
  <c r="T469" i="17" a="1"/>
  <c r="T469" i="17" s="1"/>
  <c r="U469" i="17" l="1"/>
  <c r="T470" i="17" a="1"/>
  <c r="T470" i="17" s="1"/>
  <c r="U470" i="17" l="1"/>
  <c r="T471" i="17" a="1"/>
  <c r="T471" i="17" s="1"/>
  <c r="U471" i="17" l="1"/>
  <c r="T472" i="17" a="1"/>
  <c r="T472" i="17" s="1"/>
  <c r="U472" i="17" l="1"/>
  <c r="T473" i="17" a="1"/>
  <c r="T473" i="17" s="1"/>
  <c r="U473" i="17" l="1"/>
  <c r="T474" i="17" a="1"/>
  <c r="T474" i="17" s="1"/>
  <c r="U474" i="17" l="1"/>
  <c r="T475" i="17" a="1"/>
  <c r="T475" i="17" s="1"/>
  <c r="U475" i="17" l="1"/>
  <c r="T476" i="17" a="1"/>
  <c r="T476" i="17" s="1"/>
  <c r="U476" i="17" l="1"/>
  <c r="T477" i="17" a="1"/>
  <c r="T477" i="17" s="1"/>
  <c r="U477" i="17" l="1"/>
  <c r="T478" i="17" a="1"/>
  <c r="T478" i="17" s="1"/>
  <c r="U478" i="17" l="1"/>
  <c r="T479" i="17" a="1"/>
  <c r="T479" i="17" s="1"/>
  <c r="U479" i="17" l="1"/>
  <c r="T480" i="17" a="1"/>
  <c r="T480" i="17" s="1"/>
  <c r="U480" i="17" l="1"/>
  <c r="T481" i="17" a="1"/>
  <c r="T481" i="17" s="1"/>
  <c r="U481" i="17" l="1"/>
  <c r="T482" i="17" a="1"/>
  <c r="T482" i="17" s="1"/>
  <c r="U482" i="17" l="1"/>
  <c r="T483" i="17" a="1"/>
  <c r="T483" i="17" s="1"/>
  <c r="U483" i="17" l="1"/>
  <c r="T484" i="17" a="1"/>
  <c r="T484" i="17" s="1"/>
  <c r="U484" i="17" l="1"/>
  <c r="T485" i="17" a="1"/>
  <c r="T485" i="17" s="1"/>
  <c r="U485" i="17" l="1"/>
  <c r="T486" i="17" a="1"/>
  <c r="T486" i="17" s="1"/>
  <c r="U486" i="17" l="1"/>
  <c r="T487" i="17" a="1"/>
  <c r="T487" i="17" s="1"/>
  <c r="U487" i="17" l="1"/>
  <c r="T488" i="17" a="1"/>
  <c r="T488" i="17" s="1"/>
  <c r="U488" i="17" l="1"/>
  <c r="T489" i="17" a="1"/>
  <c r="T489" i="17" s="1"/>
  <c r="U489" i="17" l="1"/>
  <c r="T490" i="17" a="1"/>
  <c r="T490" i="17" s="1"/>
  <c r="U490" i="17" l="1"/>
  <c r="T491" i="17" a="1"/>
  <c r="T491" i="17" s="1"/>
  <c r="U491" i="17" l="1"/>
  <c r="T492" i="17" a="1"/>
  <c r="T492" i="17" s="1"/>
  <c r="U492" i="17" l="1"/>
  <c r="T493" i="17" a="1"/>
  <c r="T493" i="17" s="1"/>
  <c r="U493" i="17" l="1"/>
  <c r="T494" i="17" a="1"/>
  <c r="T494" i="17" s="1"/>
  <c r="U494" i="17" l="1"/>
  <c r="T495" i="17" a="1"/>
  <c r="T495" i="17" s="1"/>
  <c r="U495" i="17" l="1"/>
  <c r="T496" i="17" a="1"/>
  <c r="T496" i="17" s="1"/>
  <c r="U496" i="17" l="1"/>
  <c r="T497" i="17" a="1"/>
  <c r="T497" i="17" s="1"/>
  <c r="U497" i="17" l="1"/>
  <c r="T498" i="17" a="1"/>
  <c r="T498" i="17" s="1"/>
  <c r="U498" i="17" l="1"/>
  <c r="T499" i="17" a="1"/>
  <c r="T499" i="17" s="1"/>
  <c r="U499" i="17" l="1"/>
  <c r="T500" i="17" a="1"/>
  <c r="T500" i="17" s="1"/>
  <c r="U500" i="17" l="1"/>
  <c r="T501" i="17" a="1"/>
  <c r="T501" i="17" s="1"/>
  <c r="U501" i="17" l="1"/>
  <c r="T502" i="17" a="1"/>
  <c r="T502" i="17" s="1"/>
  <c r="U502" i="17" l="1"/>
  <c r="T503" i="17" a="1"/>
  <c r="T503" i="17" s="1"/>
  <c r="U503" i="17" l="1"/>
  <c r="T504" i="17" a="1"/>
  <c r="T504" i="17" s="1"/>
  <c r="U504" i="17" l="1"/>
  <c r="T505" i="17" a="1"/>
  <c r="T505" i="17" s="1"/>
  <c r="U505" i="17" l="1"/>
  <c r="T506" i="17" a="1"/>
  <c r="T506" i="17" s="1"/>
  <c r="U506" i="17" l="1"/>
  <c r="T507" i="17" a="1"/>
  <c r="T507" i="17" s="1"/>
  <c r="U507" i="17" l="1"/>
  <c r="T508" i="17" a="1"/>
  <c r="T508" i="17" s="1"/>
  <c r="U508" i="17" l="1"/>
  <c r="T509" i="17" a="1"/>
  <c r="T509" i="17" s="1"/>
  <c r="U509" i="17" l="1"/>
  <c r="T510" i="17" a="1"/>
  <c r="T510" i="17" s="1"/>
  <c r="U510" i="17" l="1"/>
  <c r="T511" i="17" a="1"/>
  <c r="T511" i="17" s="1"/>
  <c r="U511" i="17" l="1"/>
  <c r="T512" i="17" a="1"/>
  <c r="T512" i="17" s="1"/>
  <c r="U512" i="17" l="1"/>
  <c r="T513" i="17" a="1"/>
  <c r="T513" i="17" s="1"/>
  <c r="U513" i="17" l="1"/>
  <c r="T514" i="17" a="1"/>
  <c r="T514" i="17" s="1"/>
  <c r="U514" i="17" l="1"/>
  <c r="T515" i="17" a="1"/>
  <c r="T515" i="17" s="1"/>
  <c r="U515" i="17" l="1"/>
  <c r="T516" i="17" a="1"/>
  <c r="T516" i="17" s="1"/>
  <c r="U516" i="17" l="1"/>
  <c r="T517" i="17" a="1"/>
  <c r="T517" i="17" s="1"/>
  <c r="U517" i="17" l="1"/>
  <c r="T518" i="17" a="1"/>
  <c r="T518" i="17" s="1"/>
  <c r="U518" i="17" l="1"/>
  <c r="T519" i="17" a="1"/>
  <c r="T519" i="17" s="1"/>
  <c r="U519" i="17" l="1"/>
  <c r="T520" i="17" a="1"/>
  <c r="T520" i="17" s="1"/>
  <c r="U520" i="17" l="1"/>
  <c r="T521" i="17" a="1"/>
  <c r="T521" i="17" s="1"/>
  <c r="U521" i="17" l="1"/>
  <c r="T522" i="17" a="1"/>
  <c r="T522" i="17" s="1"/>
  <c r="U522" i="17" l="1"/>
  <c r="T523" i="17" a="1"/>
  <c r="T523" i="17" s="1"/>
  <c r="U523" i="17" l="1"/>
  <c r="T524" i="17" a="1"/>
  <c r="T524" i="17" s="1"/>
  <c r="U524" i="17" l="1"/>
  <c r="T525" i="17" a="1"/>
  <c r="T525" i="17" s="1"/>
  <c r="U525" i="17" l="1"/>
  <c r="T526" i="17" a="1"/>
  <c r="T526" i="17" s="1"/>
  <c r="U526" i="17" l="1"/>
  <c r="T527" i="17" a="1"/>
  <c r="T527" i="17" s="1"/>
  <c r="U527" i="17" l="1"/>
  <c r="T528" i="17" a="1"/>
  <c r="T528" i="17" s="1"/>
  <c r="U528" i="17" l="1"/>
  <c r="T529" i="17" a="1"/>
  <c r="T529" i="17" s="1"/>
  <c r="U529" i="17" l="1"/>
  <c r="T530" i="17" a="1"/>
  <c r="T530" i="17" s="1"/>
  <c r="U530" i="17" l="1"/>
  <c r="T531" i="17" a="1"/>
  <c r="T531" i="17" s="1"/>
  <c r="U531" i="17" l="1"/>
  <c r="T532" i="17" a="1"/>
  <c r="T532" i="17" s="1"/>
  <c r="U532" i="17" l="1"/>
  <c r="T533" i="17" a="1"/>
  <c r="T533" i="17" s="1"/>
  <c r="U533" i="17" l="1"/>
  <c r="T534" i="17" a="1"/>
  <c r="T534" i="17" s="1"/>
  <c r="U534" i="17" l="1"/>
  <c r="T535" i="17" a="1"/>
  <c r="T535" i="17" s="1"/>
  <c r="U535" i="17" l="1"/>
  <c r="T536" i="17" a="1"/>
  <c r="T536" i="17" s="1"/>
  <c r="U536" i="17" l="1"/>
  <c r="T537" i="17" a="1"/>
  <c r="T537" i="17" s="1"/>
  <c r="U537" i="17" l="1"/>
  <c r="T538" i="17" a="1"/>
  <c r="T538" i="17" s="1"/>
  <c r="U538" i="17" l="1"/>
  <c r="T539" i="17" a="1"/>
  <c r="T539" i="17" s="1"/>
  <c r="U539" i="17" l="1"/>
  <c r="T540" i="17" a="1"/>
  <c r="T540" i="17" s="1"/>
  <c r="U540" i="17" l="1"/>
  <c r="T541" i="17" a="1"/>
  <c r="T541" i="17" s="1"/>
  <c r="U541" i="17" l="1"/>
  <c r="T542" i="17" a="1"/>
  <c r="T542" i="17" s="1"/>
  <c r="U542" i="17" l="1"/>
  <c r="T543" i="17" a="1"/>
  <c r="T543" i="17" s="1"/>
  <c r="U543" i="17" l="1"/>
  <c r="T544" i="17" a="1"/>
  <c r="T544" i="17" s="1"/>
  <c r="U544" i="17" l="1"/>
  <c r="T545" i="17" a="1"/>
  <c r="T545" i="17" s="1"/>
  <c r="U545" i="17" l="1"/>
  <c r="T546" i="17" a="1"/>
  <c r="T546" i="17" s="1"/>
  <c r="U546" i="17" l="1"/>
  <c r="T547" i="17" a="1"/>
  <c r="T547" i="17" s="1"/>
  <c r="U547" i="17" l="1"/>
  <c r="T548" i="17" a="1"/>
  <c r="T548" i="17" s="1"/>
  <c r="U548" i="17" l="1"/>
  <c r="T549" i="17" a="1"/>
  <c r="T549" i="17" s="1"/>
  <c r="U549" i="17" l="1"/>
  <c r="T550" i="17" a="1"/>
  <c r="T550" i="17" s="1"/>
  <c r="U550" i="17" l="1"/>
  <c r="T551" i="17" a="1"/>
  <c r="T551" i="17" s="1"/>
  <c r="U551" i="17" l="1"/>
  <c r="T552" i="17" a="1"/>
  <c r="T552" i="17" s="1"/>
  <c r="U552" i="17" l="1"/>
  <c r="T553" i="17" a="1"/>
  <c r="T553" i="17" s="1"/>
  <c r="U553" i="17" l="1"/>
  <c r="T554" i="17" a="1"/>
  <c r="T554" i="17" s="1"/>
  <c r="U554" i="17" l="1"/>
  <c r="T555" i="17" a="1"/>
  <c r="T555" i="17" s="1"/>
  <c r="U555" i="17" l="1"/>
  <c r="T556" i="17" a="1"/>
  <c r="T556" i="17" s="1"/>
  <c r="U556" i="17" l="1"/>
  <c r="T557" i="17" a="1"/>
  <c r="T557" i="17" s="1"/>
  <c r="U557" i="17" l="1"/>
  <c r="T558" i="17" a="1"/>
  <c r="T558" i="17" s="1"/>
  <c r="U558" i="17" l="1"/>
  <c r="T559" i="17" a="1"/>
  <c r="T559" i="17" s="1"/>
  <c r="U559" i="17" l="1"/>
  <c r="T560" i="17" a="1"/>
  <c r="T560" i="17" s="1"/>
  <c r="U560" i="17" l="1"/>
  <c r="T561" i="17" a="1"/>
  <c r="T561" i="17" s="1"/>
  <c r="U561" i="17" l="1"/>
  <c r="T562" i="17" a="1"/>
  <c r="T562" i="17" s="1"/>
  <c r="U562" i="17" l="1"/>
  <c r="T563" i="17" a="1"/>
  <c r="T563" i="17" s="1"/>
  <c r="U563" i="17" l="1"/>
  <c r="T564" i="17" a="1"/>
  <c r="T564" i="17" s="1"/>
  <c r="U564" i="17" l="1"/>
  <c r="T565" i="17" a="1"/>
  <c r="T565" i="17" s="1"/>
  <c r="U565" i="17" l="1"/>
  <c r="T566" i="17" a="1"/>
  <c r="T566" i="17" s="1"/>
  <c r="U566" i="17" l="1"/>
  <c r="T567" i="17" a="1"/>
  <c r="T567" i="17" s="1"/>
  <c r="U567" i="17" l="1"/>
  <c r="T568" i="17" a="1"/>
  <c r="T568" i="17" s="1"/>
  <c r="U568" i="17" l="1"/>
  <c r="T569" i="17" a="1"/>
  <c r="T569" i="17" s="1"/>
  <c r="U569" i="17" l="1"/>
  <c r="T570" i="17" a="1"/>
  <c r="T570" i="17" s="1"/>
  <c r="U570" i="17" l="1"/>
  <c r="T571" i="17" a="1"/>
  <c r="T571" i="17" s="1"/>
  <c r="U571" i="17" l="1"/>
  <c r="T572" i="17" a="1"/>
  <c r="T572" i="17" s="1"/>
  <c r="U572" i="17" l="1"/>
  <c r="T573" i="17" a="1"/>
  <c r="T573" i="17" s="1"/>
  <c r="U573" i="17" l="1"/>
  <c r="T574" i="17" a="1"/>
  <c r="T574" i="17" s="1"/>
  <c r="U574" i="17" l="1"/>
  <c r="T575" i="17" a="1"/>
  <c r="T575" i="17" s="1"/>
  <c r="U575" i="17" l="1"/>
  <c r="T576" i="17" a="1"/>
  <c r="T576" i="17" s="1"/>
  <c r="U576" i="17" l="1"/>
  <c r="T577" i="17" a="1"/>
  <c r="T577" i="17" s="1"/>
  <c r="U577" i="17" l="1"/>
  <c r="T578" i="17" a="1"/>
  <c r="T578" i="17" s="1"/>
  <c r="U578" i="17" l="1"/>
  <c r="T579" i="17" a="1"/>
  <c r="T579" i="17" s="1"/>
  <c r="U579" i="17" l="1"/>
  <c r="T580" i="17" a="1"/>
  <c r="T580" i="17" s="1"/>
  <c r="U580" i="17" l="1"/>
  <c r="T581" i="17" a="1"/>
  <c r="T581" i="17" s="1"/>
  <c r="U581" i="17" l="1"/>
  <c r="T582" i="17" a="1"/>
  <c r="T582" i="17" s="1"/>
  <c r="U582" i="17" l="1"/>
  <c r="T583" i="17" a="1"/>
  <c r="T583" i="17" s="1"/>
  <c r="U583" i="17" l="1"/>
  <c r="T584" i="17" a="1"/>
  <c r="T584" i="17" s="1"/>
  <c r="U584" i="17" l="1"/>
  <c r="T585" i="17" a="1"/>
  <c r="T585" i="17" s="1"/>
  <c r="U585" i="17" l="1"/>
  <c r="T586" i="17" a="1"/>
  <c r="T586" i="17" s="1"/>
  <c r="U586" i="17" l="1"/>
  <c r="T587" i="17" a="1"/>
  <c r="T587" i="17" s="1"/>
  <c r="U587" i="17" l="1"/>
  <c r="T588" i="17" a="1"/>
  <c r="T588" i="17" s="1"/>
  <c r="U588" i="17" l="1"/>
  <c r="T589" i="17" a="1"/>
  <c r="T589" i="17" s="1"/>
  <c r="U589" i="17" l="1"/>
  <c r="T590" i="17" a="1"/>
  <c r="T590" i="17" s="1"/>
  <c r="U590" i="17" l="1"/>
  <c r="T591" i="17" a="1"/>
  <c r="T591" i="17" s="1"/>
  <c r="U591" i="17" l="1"/>
  <c r="T592" i="17" a="1"/>
  <c r="T592" i="17" s="1"/>
  <c r="U592" i="17" l="1"/>
  <c r="T593" i="17" a="1"/>
  <c r="T593" i="17" s="1"/>
  <c r="U593" i="17" l="1"/>
  <c r="T594" i="17" a="1"/>
  <c r="T594" i="17" s="1"/>
  <c r="U594" i="17" l="1"/>
  <c r="T595" i="17" a="1"/>
  <c r="T595" i="17" s="1"/>
  <c r="U595" i="17" l="1"/>
  <c r="T596" i="17" a="1"/>
  <c r="T596" i="17" s="1"/>
  <c r="U596" i="17" l="1"/>
  <c r="T597" i="17" a="1"/>
  <c r="T597" i="17" s="1"/>
  <c r="U597" i="17" l="1"/>
  <c r="T598" i="17" a="1"/>
  <c r="T598" i="17" s="1"/>
  <c r="U598" i="17" l="1"/>
  <c r="T599" i="17" a="1"/>
  <c r="T599" i="17" s="1"/>
  <c r="U599" i="17" l="1"/>
  <c r="T600" i="17" a="1"/>
  <c r="T600" i="17" s="1"/>
  <c r="U600" i="17" l="1"/>
  <c r="T601" i="17" a="1"/>
  <c r="T601" i="17" s="1"/>
  <c r="U601" i="17" l="1"/>
  <c r="T602" i="17" a="1"/>
  <c r="T602" i="17" s="1"/>
  <c r="U602" i="17" l="1"/>
  <c r="T603" i="17" a="1"/>
  <c r="T603" i="17" s="1"/>
  <c r="U603" i="17" l="1"/>
  <c r="T604" i="17" a="1"/>
  <c r="T604" i="17" s="1"/>
  <c r="U604" i="17" l="1"/>
  <c r="T605" i="17" a="1"/>
  <c r="T605" i="17" s="1"/>
  <c r="U605" i="17" l="1"/>
  <c r="T606" i="17" a="1"/>
  <c r="T606" i="17" s="1"/>
  <c r="U606" i="17" l="1"/>
  <c r="T607" i="17" a="1"/>
  <c r="T607" i="17" s="1"/>
  <c r="U607" i="17" l="1"/>
  <c r="T608" i="17" a="1"/>
  <c r="T608" i="17" s="1"/>
  <c r="U608" i="17" l="1"/>
  <c r="T609" i="17" a="1"/>
  <c r="T609" i="17" s="1"/>
  <c r="U609" i="17" l="1"/>
  <c r="T610" i="17" a="1"/>
  <c r="T610" i="17" s="1"/>
  <c r="U610" i="17" l="1"/>
  <c r="T611" i="17" a="1"/>
  <c r="T611" i="17" s="1"/>
  <c r="U611" i="17" l="1"/>
  <c r="T612" i="17" a="1"/>
  <c r="T612" i="17" s="1"/>
  <c r="U612" i="17" l="1"/>
  <c r="T613" i="17" a="1"/>
  <c r="T613" i="17" s="1"/>
  <c r="U613" i="17" l="1"/>
  <c r="T614" i="17" a="1"/>
  <c r="T614" i="17" s="1"/>
  <c r="U614" i="17" l="1"/>
  <c r="T615" i="17" a="1"/>
  <c r="T615" i="17" s="1"/>
  <c r="U615" i="17" l="1"/>
  <c r="T616" i="17" a="1"/>
  <c r="T616" i="17" s="1"/>
  <c r="U616" i="17" l="1"/>
  <c r="T617" i="17" a="1"/>
  <c r="T617" i="17" s="1"/>
  <c r="U617" i="17" l="1"/>
  <c r="T618" i="17" a="1"/>
  <c r="T618" i="17" s="1"/>
  <c r="U618" i="17" l="1"/>
  <c r="T619" i="17" a="1"/>
  <c r="T619" i="17" s="1"/>
  <c r="U619" i="17" l="1"/>
  <c r="T620" i="17" a="1"/>
  <c r="T620" i="17" s="1"/>
  <c r="U620" i="17" l="1"/>
  <c r="T621" i="17" a="1"/>
  <c r="T621" i="17" s="1"/>
  <c r="U621" i="17" l="1"/>
  <c r="T622" i="17" a="1"/>
  <c r="T622" i="17" s="1"/>
  <c r="U622" i="17" l="1"/>
  <c r="T623" i="17" a="1"/>
  <c r="T623" i="17" s="1"/>
  <c r="U623" i="17" l="1"/>
  <c r="T624" i="17" a="1"/>
  <c r="T624" i="17" s="1"/>
  <c r="U624" i="17" l="1"/>
  <c r="T625" i="17" a="1"/>
  <c r="T625" i="17" s="1"/>
  <c r="U625" i="17" l="1"/>
  <c r="T626" i="17" a="1"/>
  <c r="T626" i="17" s="1"/>
  <c r="U626" i="17" l="1"/>
  <c r="T627" i="17" a="1"/>
  <c r="T627" i="17" s="1"/>
  <c r="U627" i="17" l="1"/>
  <c r="T628" i="17" a="1"/>
  <c r="T628" i="17" s="1"/>
  <c r="U628" i="17" l="1"/>
  <c r="T629" i="17" a="1"/>
  <c r="T629" i="17" s="1"/>
  <c r="U629" i="17" l="1"/>
  <c r="T630" i="17" a="1"/>
  <c r="T630" i="17" s="1"/>
  <c r="U630" i="17" l="1"/>
  <c r="T631" i="17" a="1"/>
  <c r="T631" i="17" s="1"/>
  <c r="U631" i="17" l="1"/>
  <c r="T632" i="17" a="1"/>
  <c r="T632" i="17" s="1"/>
  <c r="U632" i="17" l="1"/>
  <c r="T633" i="17" a="1"/>
  <c r="T633" i="17" s="1"/>
  <c r="U633" i="17" l="1"/>
  <c r="T634" i="17" a="1"/>
  <c r="T634" i="17" s="1"/>
  <c r="U634" i="17" l="1"/>
  <c r="T635" i="17" a="1"/>
  <c r="T635" i="17" s="1"/>
  <c r="U635" i="17" l="1"/>
  <c r="T636" i="17" a="1"/>
  <c r="T636" i="17" s="1"/>
  <c r="U636" i="17" l="1"/>
  <c r="T637" i="17" a="1"/>
  <c r="T637" i="17" s="1"/>
  <c r="U637" i="17" l="1"/>
  <c r="T638" i="17" a="1"/>
  <c r="T638" i="17" s="1"/>
  <c r="U638" i="17" l="1"/>
  <c r="T639" i="17" a="1"/>
  <c r="T639" i="17" s="1"/>
  <c r="U639" i="17" l="1"/>
  <c r="T640" i="17" a="1"/>
  <c r="T640" i="17" s="1"/>
  <c r="U640" i="17" l="1"/>
  <c r="T641" i="17" a="1"/>
  <c r="T641" i="17" s="1"/>
  <c r="U641" i="17" l="1"/>
  <c r="T642" i="17" a="1"/>
  <c r="T642" i="17" s="1"/>
  <c r="U642" i="17" l="1"/>
  <c r="T643" i="17" a="1"/>
  <c r="T643" i="17" s="1"/>
  <c r="U643" i="17" l="1"/>
  <c r="T644" i="17" a="1"/>
  <c r="T644" i="17" s="1"/>
  <c r="U644" i="17" l="1"/>
  <c r="T645" i="17" a="1"/>
  <c r="T645" i="17" s="1"/>
  <c r="U645" i="17" l="1"/>
  <c r="T646" i="17" a="1"/>
  <c r="T646" i="17" s="1"/>
  <c r="U646" i="17" l="1"/>
  <c r="T647" i="17" a="1"/>
  <c r="T647" i="17" s="1"/>
  <c r="U647" i="17" l="1"/>
  <c r="T648" i="17" a="1"/>
  <c r="T648" i="17" s="1"/>
  <c r="U648" i="17" l="1"/>
  <c r="T649" i="17" a="1"/>
  <c r="T649" i="17" s="1"/>
  <c r="U649" i="17" l="1"/>
  <c r="T650" i="17" a="1"/>
  <c r="T650" i="17" s="1"/>
  <c r="U650" i="17" l="1"/>
  <c r="T651" i="17" a="1"/>
  <c r="T651" i="17" s="1"/>
  <c r="U651" i="17" l="1"/>
  <c r="T652" i="17" a="1"/>
  <c r="T652" i="17" s="1"/>
  <c r="U652" i="17" l="1"/>
  <c r="T653" i="17" a="1"/>
  <c r="T653" i="17" s="1"/>
  <c r="U653" i="17" l="1"/>
  <c r="T654" i="17" a="1"/>
  <c r="T654" i="17" s="1"/>
  <c r="U654" i="17" l="1"/>
  <c r="T655" i="17" a="1"/>
  <c r="T655" i="17" s="1"/>
  <c r="U655" i="17" l="1"/>
  <c r="T656" i="17" a="1"/>
  <c r="T656" i="17" s="1"/>
  <c r="U656" i="17" l="1"/>
  <c r="T657" i="17" a="1"/>
  <c r="T657" i="17" s="1"/>
  <c r="U657" i="17" l="1"/>
  <c r="T658" i="17" a="1"/>
  <c r="T658" i="17" s="1"/>
  <c r="U658" i="17" l="1"/>
  <c r="T659" i="17" a="1"/>
  <c r="T659" i="17" s="1"/>
  <c r="U659" i="17" l="1"/>
  <c r="T660" i="17" a="1"/>
  <c r="T660" i="17" s="1"/>
  <c r="U660" i="17" l="1"/>
  <c r="T661" i="17" a="1"/>
  <c r="T661" i="17" s="1"/>
  <c r="U661" i="17" l="1"/>
  <c r="T662" i="17" a="1"/>
  <c r="T662" i="17" s="1"/>
  <c r="U662" i="17" l="1"/>
  <c r="T663" i="17" a="1"/>
  <c r="T663" i="17" s="1"/>
  <c r="U663" i="17" l="1"/>
  <c r="T664" i="17" a="1"/>
  <c r="T664" i="17" s="1"/>
  <c r="U664" i="17" l="1"/>
  <c r="T665" i="17" a="1"/>
  <c r="T665" i="17" s="1"/>
  <c r="U665" i="17" l="1"/>
  <c r="T666" i="17" a="1"/>
  <c r="T666" i="17" s="1"/>
  <c r="U666" i="17" l="1"/>
  <c r="T667" i="17" a="1"/>
  <c r="T667" i="17" s="1"/>
  <c r="U667" i="17" l="1"/>
  <c r="T668" i="17" a="1"/>
  <c r="T668" i="17" s="1"/>
  <c r="U668" i="17" l="1"/>
  <c r="T669" i="17" a="1"/>
  <c r="T669" i="17" s="1"/>
  <c r="U669" i="17" l="1"/>
  <c r="T670" i="17" a="1"/>
  <c r="T670" i="17" s="1"/>
  <c r="U670" i="17" l="1"/>
  <c r="T671" i="17" a="1"/>
  <c r="T671" i="17" s="1"/>
  <c r="U671" i="17" l="1"/>
  <c r="T672" i="17" a="1"/>
  <c r="T672" i="17" s="1"/>
  <c r="U672" i="17" l="1"/>
  <c r="T673" i="17" a="1"/>
  <c r="T673" i="17" s="1"/>
  <c r="U673" i="17" l="1"/>
  <c r="T674" i="17" a="1"/>
  <c r="T674" i="17" s="1"/>
  <c r="U674" i="17" l="1"/>
  <c r="T675" i="17" a="1"/>
  <c r="T675" i="17" s="1"/>
  <c r="U675" i="17" l="1"/>
  <c r="T676" i="17" a="1"/>
  <c r="T676" i="17" s="1"/>
  <c r="U676" i="17" l="1"/>
  <c r="T677" i="17" a="1"/>
  <c r="T677" i="17" s="1"/>
  <c r="U677" i="17" l="1"/>
  <c r="T678" i="17" a="1"/>
  <c r="T678" i="17" s="1"/>
  <c r="U678" i="17" l="1"/>
  <c r="T679" i="17" a="1"/>
  <c r="T679" i="17" s="1"/>
  <c r="U679" i="17" l="1"/>
  <c r="T680" i="17" a="1"/>
  <c r="T680" i="17" s="1"/>
  <c r="U680" i="17" l="1"/>
  <c r="T681" i="17" a="1"/>
  <c r="T681" i="17" s="1"/>
  <c r="U681" i="17" l="1"/>
  <c r="T682" i="17" a="1"/>
  <c r="T682" i="17" s="1"/>
  <c r="U682" i="17" l="1"/>
  <c r="T683" i="17" a="1"/>
  <c r="T683" i="17" s="1"/>
  <c r="U683" i="17" l="1"/>
  <c r="T684" i="17" a="1"/>
  <c r="T684" i="17" s="1"/>
  <c r="U684" i="17" l="1"/>
  <c r="T685" i="17" a="1"/>
  <c r="T685" i="17" s="1"/>
  <c r="U685" i="17" l="1"/>
  <c r="T686" i="17" a="1"/>
  <c r="T686" i="17" s="1"/>
  <c r="U686" i="17" l="1"/>
  <c r="T687" i="17" a="1"/>
  <c r="T687" i="17" s="1"/>
  <c r="U687" i="17" l="1"/>
  <c r="T688" i="17" a="1"/>
  <c r="T688" i="17" s="1"/>
  <c r="U688" i="17" l="1"/>
  <c r="T689" i="17" a="1"/>
  <c r="T689" i="17" s="1"/>
  <c r="U689" i="17" l="1"/>
  <c r="T690" i="17" a="1"/>
  <c r="T690" i="17" s="1"/>
  <c r="U690" i="17" l="1"/>
  <c r="T691" i="17" a="1"/>
  <c r="T691" i="17" s="1"/>
  <c r="U691" i="17" l="1"/>
  <c r="T692" i="17" a="1"/>
  <c r="T692" i="17" s="1"/>
  <c r="U692" i="17" l="1"/>
  <c r="T693" i="17" a="1"/>
  <c r="T693" i="17" s="1"/>
  <c r="U693" i="17" l="1"/>
  <c r="T694" i="17" a="1"/>
  <c r="T694" i="17" s="1"/>
  <c r="U694" i="17" l="1"/>
  <c r="T695" i="17" a="1"/>
  <c r="T695" i="17" s="1"/>
  <c r="U695" i="17" l="1"/>
  <c r="T696" i="17" a="1"/>
  <c r="T696" i="17" s="1"/>
  <c r="U696" i="17" l="1"/>
  <c r="T697" i="17" a="1"/>
  <c r="T697" i="17" s="1"/>
  <c r="U697" i="17" l="1"/>
  <c r="T698" i="17" a="1"/>
  <c r="T698" i="17" s="1"/>
  <c r="U698" i="17" l="1"/>
  <c r="T699" i="17" a="1"/>
  <c r="T699" i="17" s="1"/>
  <c r="U699" i="17" l="1"/>
  <c r="T700" i="17" a="1"/>
  <c r="T700" i="17" s="1"/>
  <c r="U700" i="17" l="1"/>
  <c r="T701" i="17" a="1"/>
  <c r="T701" i="17" s="1"/>
  <c r="U701" i="17" l="1"/>
  <c r="T702" i="17" a="1"/>
  <c r="T702" i="17" s="1"/>
  <c r="U702" i="17" l="1"/>
  <c r="T703" i="17" a="1"/>
  <c r="T703" i="17" s="1"/>
  <c r="U703" i="17" l="1"/>
  <c r="T704" i="17" a="1"/>
  <c r="T704" i="17" s="1"/>
  <c r="U704" i="17" l="1"/>
  <c r="T705" i="17" a="1"/>
  <c r="T705" i="17" s="1"/>
  <c r="U705" i="17" l="1"/>
  <c r="T706" i="17" a="1"/>
  <c r="T706" i="17" s="1"/>
  <c r="U706" i="17" l="1"/>
  <c r="T707" i="17" a="1"/>
  <c r="T707" i="17" s="1"/>
  <c r="U707" i="17" l="1"/>
  <c r="T708" i="17" a="1"/>
  <c r="T708" i="17" s="1"/>
  <c r="U708" i="17" l="1"/>
  <c r="T709" i="17" a="1"/>
  <c r="T709" i="17" s="1"/>
  <c r="U709" i="17" l="1"/>
  <c r="T710" i="17" a="1"/>
  <c r="T710" i="17" s="1"/>
  <c r="U710" i="17" l="1"/>
  <c r="T711" i="17" a="1"/>
  <c r="T711" i="17" s="1"/>
  <c r="U711" i="17" l="1"/>
  <c r="T712" i="17" a="1"/>
  <c r="T712" i="17" s="1"/>
  <c r="U712" i="17" l="1"/>
  <c r="T713" i="17" a="1"/>
  <c r="T713" i="17" s="1"/>
  <c r="U713" i="17" l="1"/>
  <c r="T714" i="17" a="1"/>
  <c r="T714" i="17" s="1"/>
  <c r="U714" i="17" l="1"/>
  <c r="T715" i="17" a="1"/>
  <c r="T715" i="17" s="1"/>
  <c r="U715" i="17" l="1"/>
  <c r="T716" i="17" a="1"/>
  <c r="T716" i="17" s="1"/>
  <c r="U716" i="17" l="1"/>
  <c r="T717" i="17" a="1"/>
  <c r="T717" i="17" s="1"/>
  <c r="U717" i="17" l="1"/>
  <c r="T718" i="17" a="1"/>
  <c r="T718" i="17" s="1"/>
  <c r="U718" i="17" l="1"/>
  <c r="T719" i="17" a="1"/>
  <c r="T719" i="17" s="1"/>
  <c r="U719" i="17" l="1"/>
  <c r="T720" i="17" a="1"/>
  <c r="T720" i="17" s="1"/>
  <c r="U720" i="17" l="1"/>
  <c r="T721" i="17" a="1"/>
  <c r="T721" i="17" s="1"/>
  <c r="U721" i="17" l="1"/>
  <c r="T722" i="17" a="1"/>
  <c r="T722" i="17" s="1"/>
  <c r="U722" i="17" l="1"/>
  <c r="T723" i="17" a="1"/>
  <c r="T723" i="17" s="1"/>
  <c r="U723" i="17" l="1"/>
  <c r="T724" i="17" a="1"/>
  <c r="T724" i="17" s="1"/>
  <c r="U724" i="17" l="1"/>
  <c r="T725" i="17" a="1"/>
  <c r="T725" i="17" s="1"/>
  <c r="U725" i="17" l="1"/>
  <c r="T726" i="17" a="1"/>
  <c r="T726" i="17" s="1"/>
  <c r="U726" i="17" l="1"/>
  <c r="T727" i="17" a="1"/>
  <c r="T727" i="17" s="1"/>
  <c r="U727" i="17" l="1"/>
  <c r="T728" i="17" a="1"/>
  <c r="T728" i="17" s="1"/>
  <c r="U728" i="17" l="1"/>
  <c r="T729" i="17" a="1"/>
  <c r="T729" i="17" s="1"/>
  <c r="U729" i="17" l="1"/>
  <c r="T730" i="17" a="1"/>
  <c r="T730" i="17" s="1"/>
  <c r="U730" i="17" l="1"/>
  <c r="T731" i="17" a="1"/>
  <c r="T731" i="17" s="1"/>
  <c r="U731" i="17" l="1"/>
  <c r="T732" i="17" a="1"/>
  <c r="T732" i="17" s="1"/>
  <c r="U732" i="17" l="1"/>
  <c r="T733" i="17" a="1"/>
  <c r="T733" i="17" s="1"/>
  <c r="U733" i="17" l="1"/>
  <c r="T734" i="17" a="1"/>
  <c r="T734" i="17" s="1"/>
  <c r="U734" i="17" l="1"/>
  <c r="T735" i="17" a="1"/>
  <c r="T735" i="17" s="1"/>
  <c r="U735" i="17" l="1"/>
  <c r="T736" i="17" a="1"/>
  <c r="T736" i="17" s="1"/>
  <c r="U736" i="17" l="1"/>
  <c r="T737" i="17" a="1"/>
  <c r="T737" i="17" s="1"/>
  <c r="U737" i="17" l="1"/>
  <c r="T738" i="17" a="1"/>
  <c r="T738" i="17" s="1"/>
  <c r="U738" i="17" l="1"/>
  <c r="T739" i="17" a="1"/>
  <c r="T739" i="17" s="1"/>
  <c r="U739" i="17" l="1"/>
  <c r="T740" i="17" a="1"/>
  <c r="T740" i="17" s="1"/>
  <c r="U740" i="17" l="1"/>
  <c r="T741" i="17" a="1"/>
  <c r="T741" i="17" s="1"/>
  <c r="U741" i="17" l="1"/>
  <c r="T742" i="17" a="1"/>
  <c r="T742" i="17" s="1"/>
  <c r="U742" i="17" l="1"/>
  <c r="T743" i="17" a="1"/>
  <c r="T743" i="17" s="1"/>
  <c r="U743" i="17" l="1"/>
  <c r="T744" i="17" a="1"/>
  <c r="T744" i="17" s="1"/>
  <c r="U744" i="17" l="1"/>
  <c r="T745" i="17" a="1"/>
  <c r="T745" i="17" s="1"/>
  <c r="U745" i="17" l="1"/>
  <c r="T746" i="17" a="1"/>
  <c r="T746" i="17" s="1"/>
  <c r="U746" i="17" l="1"/>
  <c r="T747" i="17" a="1"/>
  <c r="T747" i="17" s="1"/>
  <c r="U747" i="17" l="1"/>
  <c r="T748" i="17" a="1"/>
  <c r="T748" i="17" s="1"/>
  <c r="U748" i="17" l="1"/>
  <c r="T749" i="17" a="1"/>
  <c r="T749" i="17" s="1"/>
  <c r="U749" i="17" l="1"/>
  <c r="T750" i="17" a="1"/>
  <c r="T750" i="17" s="1"/>
  <c r="U750" i="17" l="1"/>
  <c r="T751" i="17" a="1"/>
  <c r="T751" i="17" s="1"/>
  <c r="U751" i="17" l="1"/>
  <c r="T752" i="17" a="1"/>
  <c r="T752" i="17" s="1"/>
  <c r="U752" i="17" l="1"/>
  <c r="T753" i="17" a="1"/>
  <c r="T753" i="17" s="1"/>
  <c r="U753" i="17" l="1"/>
  <c r="T754" i="17" a="1"/>
  <c r="T754" i="17" s="1"/>
  <c r="U754" i="17" l="1"/>
  <c r="T755" i="17" a="1"/>
  <c r="T755" i="17" s="1"/>
  <c r="U755" i="17" l="1"/>
  <c r="T756" i="17" a="1"/>
  <c r="T756" i="17" s="1"/>
  <c r="U756" i="17" l="1"/>
  <c r="T757" i="17" a="1"/>
  <c r="T757" i="17" s="1"/>
  <c r="U757" i="17" l="1"/>
  <c r="T758" i="17" a="1"/>
  <c r="T758" i="17" s="1"/>
  <c r="U758" i="17" l="1"/>
  <c r="T759" i="17" a="1"/>
  <c r="T759" i="17" s="1"/>
  <c r="U759" i="17" l="1"/>
  <c r="T760" i="17" a="1"/>
  <c r="T760" i="17" s="1"/>
  <c r="U760" i="17" l="1"/>
  <c r="T761" i="17" a="1"/>
  <c r="T761" i="17" s="1"/>
  <c r="U761" i="17" l="1"/>
  <c r="T762" i="17" a="1"/>
  <c r="T762" i="17" s="1"/>
  <c r="U762" i="17" l="1"/>
  <c r="T763" i="17" a="1"/>
  <c r="T763" i="17" s="1"/>
  <c r="U763" i="17" l="1"/>
  <c r="T764" i="17" a="1"/>
  <c r="T764" i="17" s="1"/>
  <c r="U764" i="17" l="1"/>
  <c r="T765" i="17" a="1"/>
  <c r="T765" i="17" s="1"/>
  <c r="U765" i="17" l="1"/>
  <c r="T766" i="17" a="1"/>
  <c r="T766" i="17" s="1"/>
  <c r="U766" i="17" l="1"/>
  <c r="T767" i="17" a="1"/>
  <c r="T767" i="17" s="1"/>
  <c r="U767" i="17" l="1"/>
  <c r="T768" i="17" a="1"/>
  <c r="T768" i="17" s="1"/>
  <c r="U768" i="17" l="1"/>
  <c r="T769" i="17" a="1"/>
  <c r="T769" i="17" s="1"/>
  <c r="U769" i="17" l="1"/>
  <c r="T770" i="17" a="1"/>
  <c r="T770" i="17" s="1"/>
  <c r="U770" i="17" l="1"/>
  <c r="T771" i="17" a="1"/>
  <c r="T771" i="17" s="1"/>
  <c r="U771" i="17" l="1"/>
  <c r="T772" i="17" a="1"/>
  <c r="T772" i="17" s="1"/>
  <c r="U772" i="17" l="1"/>
  <c r="T773" i="17" a="1"/>
  <c r="T773" i="17" s="1"/>
  <c r="U773" i="17" l="1"/>
  <c r="T774" i="17" a="1"/>
  <c r="T774" i="17" s="1"/>
  <c r="U774" i="17" l="1"/>
  <c r="T775" i="17" a="1"/>
  <c r="T775" i="17" s="1"/>
  <c r="U775" i="17" l="1"/>
  <c r="T776" i="17" a="1"/>
  <c r="T776" i="17" s="1"/>
  <c r="U776" i="17" l="1"/>
  <c r="T777" i="17" a="1"/>
  <c r="T777" i="17" s="1"/>
  <c r="U777" i="17" l="1"/>
  <c r="T778" i="17" a="1"/>
  <c r="T778" i="17" s="1"/>
  <c r="U778" i="17" l="1"/>
  <c r="T779" i="17" a="1"/>
  <c r="T779" i="17" s="1"/>
  <c r="U779" i="17" l="1"/>
  <c r="T780" i="17" a="1"/>
  <c r="T780" i="17" s="1"/>
  <c r="U780" i="17" l="1"/>
  <c r="T781" i="17" a="1"/>
  <c r="T781" i="17" s="1"/>
  <c r="U781" i="17" l="1"/>
  <c r="T782" i="17" a="1"/>
  <c r="T782" i="17" s="1"/>
  <c r="U782" i="17" l="1"/>
  <c r="T783" i="17" a="1"/>
  <c r="T783" i="17" s="1"/>
  <c r="U783" i="17" l="1"/>
  <c r="T784" i="17" a="1"/>
  <c r="T784" i="17" s="1"/>
  <c r="U784" i="17" l="1"/>
  <c r="T785" i="17" a="1"/>
  <c r="T785" i="17" s="1"/>
  <c r="U785" i="17" l="1"/>
  <c r="T786" i="17" a="1"/>
  <c r="T786" i="17" s="1"/>
  <c r="U786" i="17" l="1"/>
  <c r="T787" i="17" a="1"/>
  <c r="T787" i="17" s="1"/>
  <c r="U787" i="17" l="1"/>
  <c r="T788" i="17" a="1"/>
  <c r="T788" i="17" s="1"/>
  <c r="U788" i="17" l="1"/>
  <c r="T789" i="17" a="1"/>
  <c r="T789" i="17" s="1"/>
  <c r="U789" i="17" l="1"/>
  <c r="T790" i="17" a="1"/>
  <c r="T790" i="17" s="1"/>
  <c r="U790" i="17" l="1"/>
  <c r="T791" i="17" a="1"/>
  <c r="T791" i="17" s="1"/>
  <c r="U791" i="17" l="1"/>
  <c r="T792" i="17" a="1"/>
  <c r="T792" i="17" s="1"/>
  <c r="U792" i="17" l="1"/>
  <c r="T793" i="17" a="1"/>
  <c r="T793" i="17" s="1"/>
  <c r="U793" i="17" l="1"/>
  <c r="T794" i="17" a="1"/>
  <c r="T794" i="17" s="1"/>
  <c r="U794" i="17" l="1"/>
  <c r="T795" i="17" a="1"/>
  <c r="T795" i="17" s="1"/>
  <c r="U795" i="17" l="1"/>
  <c r="T796" i="17" a="1"/>
  <c r="T796" i="17" s="1"/>
  <c r="U796" i="17" l="1"/>
  <c r="T797" i="17" a="1"/>
  <c r="T797" i="17" s="1"/>
  <c r="U797" i="17" l="1"/>
  <c r="T798" i="17" a="1"/>
  <c r="T798" i="17" s="1"/>
  <c r="U798" i="17" l="1"/>
  <c r="T799" i="17" a="1"/>
  <c r="T799" i="17" s="1"/>
  <c r="U799" i="17" l="1"/>
  <c r="T800" i="17" a="1"/>
  <c r="T800" i="17" s="1"/>
  <c r="U800" i="17" l="1"/>
  <c r="T801" i="17" a="1"/>
  <c r="T801" i="17" s="1"/>
  <c r="U801" i="17" l="1"/>
  <c r="T802" i="17" a="1"/>
  <c r="T802" i="17" s="1"/>
  <c r="U802" i="17" l="1"/>
  <c r="T803" i="17" a="1"/>
  <c r="T803" i="17" s="1"/>
  <c r="U803" i="17" l="1"/>
  <c r="T804" i="17" a="1"/>
  <c r="T804" i="17" s="1"/>
  <c r="U804" i="17" l="1"/>
  <c r="T805" i="17" a="1"/>
  <c r="T805" i="17" s="1"/>
  <c r="U805" i="17" l="1"/>
  <c r="T806" i="17" a="1"/>
  <c r="T806" i="17" s="1"/>
  <c r="U806" i="17" l="1"/>
  <c r="T807" i="17" a="1"/>
  <c r="T807" i="17" s="1"/>
  <c r="U807" i="17" l="1"/>
  <c r="T808" i="17" a="1"/>
  <c r="T808" i="17" s="1"/>
  <c r="U808" i="17" l="1"/>
  <c r="T809" i="17" a="1"/>
  <c r="T809" i="17" s="1"/>
  <c r="U809" i="17" l="1"/>
  <c r="T810" i="17" a="1"/>
  <c r="T810" i="17" s="1"/>
  <c r="U810" i="17" l="1"/>
  <c r="T811" i="17" a="1"/>
  <c r="T811" i="17" s="1"/>
  <c r="U811" i="17" l="1"/>
  <c r="T812" i="17" a="1"/>
  <c r="T812" i="17" s="1"/>
  <c r="U812" i="17" l="1"/>
  <c r="T813" i="17" a="1"/>
  <c r="T813" i="17" s="1"/>
  <c r="U813" i="17" l="1"/>
  <c r="T814" i="17" a="1"/>
  <c r="T814" i="17" s="1"/>
  <c r="U814" i="17" l="1"/>
  <c r="T815" i="17" a="1"/>
  <c r="T815" i="17" s="1"/>
  <c r="U815" i="17" l="1"/>
  <c r="T816" i="17" a="1"/>
  <c r="T816" i="17" s="1"/>
  <c r="U816" i="17" l="1"/>
  <c r="T817" i="17" a="1"/>
  <c r="T817" i="17" s="1"/>
  <c r="U817" i="17" l="1"/>
  <c r="T818" i="17" a="1"/>
  <c r="T818" i="17" s="1"/>
  <c r="U818" i="17" l="1"/>
  <c r="T819" i="17" a="1"/>
  <c r="T819" i="17" s="1"/>
  <c r="U819" i="17" l="1"/>
  <c r="T820" i="17" a="1"/>
  <c r="T820" i="17" s="1"/>
  <c r="U820" i="17" l="1"/>
  <c r="T821" i="17" a="1"/>
  <c r="T821" i="17" s="1"/>
  <c r="U821" i="17" l="1"/>
  <c r="T822" i="17" a="1"/>
  <c r="T822" i="17" s="1"/>
  <c r="U822" i="17" l="1"/>
  <c r="T823" i="17" a="1"/>
  <c r="T823" i="17" s="1"/>
  <c r="U823" i="17" l="1"/>
  <c r="T824" i="17" a="1"/>
  <c r="T824" i="17" s="1"/>
  <c r="U824" i="17" l="1"/>
  <c r="T825" i="17" a="1"/>
  <c r="T825" i="17" s="1"/>
  <c r="U825" i="17" l="1"/>
  <c r="T826" i="17" a="1"/>
  <c r="T826" i="17" s="1"/>
  <c r="U826" i="17" l="1"/>
  <c r="T827" i="17" a="1"/>
  <c r="T827" i="17" s="1"/>
  <c r="U827" i="17" l="1"/>
  <c r="T828" i="17" a="1"/>
  <c r="T828" i="17" s="1"/>
  <c r="U828" i="17" l="1"/>
  <c r="T829" i="17" a="1"/>
  <c r="T829" i="17" s="1"/>
  <c r="U829" i="17" l="1"/>
  <c r="T830" i="17" a="1"/>
  <c r="T830" i="17" s="1"/>
  <c r="U830" i="17" l="1"/>
  <c r="T831" i="17" a="1"/>
  <c r="T831" i="17" s="1"/>
  <c r="U831" i="17" l="1"/>
  <c r="T832" i="17" a="1"/>
  <c r="T832" i="17" s="1"/>
  <c r="U832" i="17" l="1"/>
  <c r="T833" i="17" a="1"/>
  <c r="T833" i="17" s="1"/>
  <c r="U833" i="17" l="1"/>
  <c r="T834" i="17" a="1"/>
  <c r="T834" i="17" s="1"/>
  <c r="U834" i="17" l="1"/>
  <c r="T835" i="17" a="1"/>
  <c r="T835" i="17" s="1"/>
  <c r="U835" i="17" l="1"/>
  <c r="T836" i="17" a="1"/>
  <c r="T836" i="17" s="1"/>
  <c r="U836" i="17" l="1"/>
  <c r="T837" i="17" a="1"/>
  <c r="T837" i="17" s="1"/>
  <c r="U837" i="17" l="1"/>
  <c r="T838" i="17" a="1"/>
  <c r="T838" i="17" s="1"/>
  <c r="U838" i="17" l="1"/>
  <c r="T839" i="17" a="1"/>
  <c r="T839" i="17" s="1"/>
  <c r="U839" i="17" l="1"/>
  <c r="T840" i="17" a="1"/>
  <c r="T840" i="17" s="1"/>
  <c r="U840" i="17" l="1"/>
  <c r="T841" i="17" a="1"/>
  <c r="T841" i="17" s="1"/>
  <c r="U841" i="17" l="1"/>
  <c r="T842" i="17" a="1"/>
  <c r="T842" i="17" s="1"/>
  <c r="U842" i="17" l="1"/>
  <c r="T843" i="17" a="1"/>
  <c r="T843" i="17" s="1"/>
  <c r="U843" i="17" l="1"/>
  <c r="T844" i="17" a="1"/>
  <c r="T844" i="17" s="1"/>
  <c r="U844" i="17" l="1"/>
  <c r="T845" i="17" a="1"/>
  <c r="T845" i="17" s="1"/>
  <c r="U845" i="17" l="1"/>
  <c r="T846" i="17" a="1"/>
  <c r="T846" i="17" s="1"/>
  <c r="U846" i="17" l="1"/>
  <c r="T847" i="17" a="1"/>
  <c r="T847" i="17" s="1"/>
  <c r="U847" i="17" l="1"/>
  <c r="T848" i="17" a="1"/>
  <c r="T848" i="17" s="1"/>
  <c r="U848" i="17" l="1"/>
  <c r="T849" i="17" a="1"/>
  <c r="T849" i="17" s="1"/>
  <c r="U849" i="17" l="1"/>
  <c r="T850" i="17" a="1"/>
  <c r="T850" i="17" s="1"/>
  <c r="U850" i="17" l="1"/>
  <c r="T851" i="17" a="1"/>
  <c r="T851" i="17" s="1"/>
  <c r="U851" i="17" l="1"/>
  <c r="T852" i="17" a="1"/>
  <c r="T852" i="17" s="1"/>
  <c r="U852" i="17" l="1"/>
  <c r="T853" i="17" a="1"/>
  <c r="T853" i="17" s="1"/>
  <c r="U853" i="17" l="1"/>
  <c r="T854" i="17" a="1"/>
  <c r="T854" i="17" s="1"/>
  <c r="U854" i="17" l="1"/>
  <c r="T855" i="17" a="1"/>
  <c r="T855" i="17" s="1"/>
  <c r="U855" i="17" l="1"/>
  <c r="T856" i="17" a="1"/>
  <c r="T856" i="17" s="1"/>
  <c r="U856" i="17" l="1"/>
  <c r="T857" i="17" a="1"/>
  <c r="T857" i="17" s="1"/>
  <c r="U857" i="17" l="1"/>
  <c r="T858" i="17" a="1"/>
  <c r="T858" i="17" s="1"/>
  <c r="U858" i="17" l="1"/>
  <c r="T859" i="17" a="1"/>
  <c r="T859" i="17" s="1"/>
  <c r="U859" i="17" l="1"/>
  <c r="T860" i="17" a="1"/>
  <c r="T860" i="17" s="1"/>
  <c r="U860" i="17" l="1"/>
  <c r="T861" i="17" a="1"/>
  <c r="T861" i="17" s="1"/>
  <c r="U861" i="17" l="1"/>
  <c r="T862" i="17" a="1"/>
  <c r="T862" i="17" s="1"/>
  <c r="U862" i="17" l="1"/>
  <c r="T863" i="17" a="1"/>
  <c r="T863" i="17" s="1"/>
  <c r="U863" i="17" l="1"/>
  <c r="T864" i="17" a="1"/>
  <c r="T864" i="17" s="1"/>
  <c r="U864" i="17" l="1"/>
  <c r="T865" i="17" a="1"/>
  <c r="T865" i="17" s="1"/>
  <c r="U865" i="17" l="1"/>
  <c r="T866" i="17" a="1"/>
  <c r="T866" i="17" s="1"/>
  <c r="U866" i="17" l="1"/>
  <c r="T867" i="17" a="1"/>
  <c r="T867" i="17" s="1"/>
  <c r="U867" i="17" l="1"/>
  <c r="T868" i="17" a="1"/>
  <c r="T868" i="17" s="1"/>
  <c r="U868" i="17" l="1"/>
  <c r="T869" i="17" a="1"/>
  <c r="T869" i="17" s="1"/>
  <c r="U869" i="17" l="1"/>
  <c r="T870" i="17" a="1"/>
  <c r="T870" i="17" s="1"/>
  <c r="U870" i="17" l="1"/>
  <c r="T871" i="17" a="1"/>
  <c r="T871" i="17" s="1"/>
  <c r="U871" i="17" l="1"/>
  <c r="T872" i="17" a="1"/>
  <c r="T872" i="17" s="1"/>
  <c r="U872" i="17" l="1"/>
  <c r="T873" i="17" a="1"/>
  <c r="T873" i="17" s="1"/>
  <c r="U873" i="17" l="1"/>
  <c r="T874" i="17" a="1"/>
  <c r="T874" i="17" s="1"/>
  <c r="U874" i="17" l="1"/>
  <c r="T875" i="17" a="1"/>
  <c r="T875" i="17" s="1"/>
  <c r="U875" i="17" l="1"/>
  <c r="T876" i="17" a="1"/>
  <c r="T876" i="17" s="1"/>
  <c r="U876" i="17" l="1"/>
  <c r="T877" i="17" a="1"/>
  <c r="T877" i="17" s="1"/>
  <c r="U877" i="17" l="1"/>
  <c r="T878" i="17" a="1"/>
  <c r="T878" i="17" s="1"/>
  <c r="U878" i="17" l="1"/>
  <c r="T879" i="17" a="1"/>
  <c r="T879" i="17" s="1"/>
  <c r="U879" i="17" l="1"/>
  <c r="T880" i="17" a="1"/>
  <c r="T880" i="17" s="1"/>
  <c r="U880" i="17" l="1"/>
  <c r="T881" i="17" a="1"/>
  <c r="T881" i="17" s="1"/>
  <c r="U881" i="17" l="1"/>
  <c r="T882" i="17" a="1"/>
  <c r="T882" i="17" s="1"/>
  <c r="U882" i="17" l="1"/>
  <c r="T883" i="17" a="1"/>
  <c r="T883" i="17" s="1"/>
  <c r="U883" i="17" l="1"/>
  <c r="T884" i="17" a="1"/>
  <c r="T884" i="17" s="1"/>
  <c r="U884" i="17" l="1"/>
  <c r="T885" i="17" a="1"/>
  <c r="T885" i="17" s="1"/>
  <c r="U885" i="17" l="1"/>
  <c r="T886" i="17" a="1"/>
  <c r="T886" i="17" s="1"/>
  <c r="U886" i="17" l="1"/>
  <c r="T887" i="17" a="1"/>
  <c r="T887" i="17" s="1"/>
  <c r="U887" i="17" l="1"/>
  <c r="T888" i="17" a="1"/>
  <c r="T888" i="17" s="1"/>
  <c r="U888" i="17" l="1"/>
  <c r="T889" i="17" a="1"/>
  <c r="T889" i="17" s="1"/>
  <c r="U889" i="17" l="1"/>
  <c r="T890" i="17" a="1"/>
  <c r="T890" i="17" s="1"/>
  <c r="U890" i="17" l="1"/>
  <c r="T891" i="17" a="1"/>
  <c r="T891" i="17" s="1"/>
  <c r="U891" i="17" l="1"/>
  <c r="T892" i="17" a="1"/>
  <c r="T892" i="17" s="1"/>
  <c r="U892" i="17" l="1"/>
  <c r="T893" i="17" a="1"/>
  <c r="T893" i="17" s="1"/>
  <c r="U893" i="17" l="1"/>
  <c r="T894" i="17" a="1"/>
  <c r="T894" i="17" s="1"/>
  <c r="U894" i="17" l="1"/>
  <c r="T895" i="17" a="1"/>
  <c r="T895" i="17" s="1"/>
  <c r="U895" i="17" l="1"/>
  <c r="T896" i="17" a="1"/>
  <c r="T896" i="17" s="1"/>
  <c r="U896" i="17" l="1"/>
  <c r="T897" i="17" a="1"/>
  <c r="T897" i="17" s="1"/>
  <c r="U897" i="17" l="1"/>
  <c r="T898" i="17" a="1"/>
  <c r="T898" i="17" s="1"/>
  <c r="U898" i="17" l="1"/>
  <c r="T899" i="17" a="1"/>
  <c r="T899" i="17" s="1"/>
  <c r="U899" i="17" l="1"/>
  <c r="T900" i="17" a="1"/>
  <c r="T900" i="17" s="1"/>
  <c r="U900" i="17" l="1"/>
  <c r="T901" i="17" a="1"/>
  <c r="T901" i="17" s="1"/>
  <c r="U901" i="17" l="1"/>
  <c r="T902" i="17" a="1"/>
  <c r="T902" i="17" s="1"/>
  <c r="U902" i="17" l="1"/>
  <c r="T903" i="17" a="1"/>
  <c r="T903" i="17" s="1"/>
  <c r="U903" i="17" l="1"/>
  <c r="T904" i="17" a="1"/>
  <c r="T904" i="17" s="1"/>
  <c r="U904" i="17" l="1"/>
  <c r="T905" i="17" a="1"/>
  <c r="T905" i="17" s="1"/>
  <c r="U905" i="17" l="1"/>
  <c r="T906" i="17" a="1"/>
  <c r="T906" i="17" s="1"/>
  <c r="U906" i="17" l="1"/>
  <c r="T907" i="17" a="1"/>
  <c r="T907" i="17" s="1"/>
  <c r="U907" i="17" l="1"/>
  <c r="T908" i="17" a="1"/>
  <c r="T908" i="17" s="1"/>
  <c r="U908" i="17" l="1"/>
  <c r="T909" i="17" a="1"/>
  <c r="T909" i="17" s="1"/>
  <c r="U909" i="17" l="1"/>
  <c r="T910" i="17" a="1"/>
  <c r="T910" i="17" s="1"/>
  <c r="U910" i="17" l="1"/>
  <c r="T911" i="17" a="1"/>
  <c r="T911" i="17" s="1"/>
  <c r="U911" i="17" l="1"/>
  <c r="T912" i="17" a="1"/>
  <c r="T912" i="17" s="1"/>
  <c r="U912" i="17" l="1"/>
  <c r="T913" i="17" a="1"/>
  <c r="T913" i="17" s="1"/>
  <c r="U913" i="17" l="1"/>
  <c r="T914" i="17" a="1"/>
  <c r="T914" i="17" s="1"/>
  <c r="U914" i="17" l="1"/>
  <c r="T915" i="17" a="1"/>
  <c r="T915" i="17" s="1"/>
  <c r="U915" i="17" l="1"/>
  <c r="T916" i="17" a="1"/>
  <c r="T916" i="17" s="1"/>
  <c r="U916" i="17" l="1"/>
  <c r="T917" i="17" a="1"/>
  <c r="T917" i="17" s="1"/>
  <c r="U917" i="17" l="1"/>
  <c r="T918" i="17" a="1"/>
  <c r="T918" i="17" s="1"/>
  <c r="U918" i="17" l="1"/>
  <c r="T919" i="17" a="1"/>
  <c r="T919" i="17" s="1"/>
  <c r="U919" i="17" l="1"/>
  <c r="T920" i="17" a="1"/>
  <c r="T920" i="17" s="1"/>
  <c r="U920" i="17" l="1"/>
  <c r="T921" i="17" a="1"/>
  <c r="T921" i="17" s="1"/>
  <c r="U921" i="17" l="1"/>
  <c r="T922" i="17" a="1"/>
  <c r="T922" i="17" s="1"/>
  <c r="U922" i="17" l="1"/>
  <c r="T923" i="17" a="1"/>
  <c r="T923" i="17" s="1"/>
  <c r="U923" i="17" l="1"/>
  <c r="T924" i="17" a="1"/>
  <c r="T924" i="17" s="1"/>
  <c r="U924" i="17" l="1"/>
  <c r="T925" i="17" a="1"/>
  <c r="T925" i="17" s="1"/>
  <c r="U925" i="17" l="1"/>
  <c r="T926" i="17" a="1"/>
  <c r="T926" i="17" s="1"/>
  <c r="U926" i="17" l="1"/>
  <c r="T927" i="17" a="1"/>
  <c r="T927" i="17" s="1"/>
  <c r="U927" i="17" l="1"/>
  <c r="T928" i="17" a="1"/>
  <c r="T928" i="17" s="1"/>
  <c r="U928" i="17" l="1"/>
  <c r="T929" i="17" a="1"/>
  <c r="T929" i="17" s="1"/>
  <c r="U929" i="17" l="1"/>
  <c r="T930" i="17" a="1"/>
  <c r="T930" i="17" s="1"/>
  <c r="U930" i="17" l="1"/>
  <c r="T931" i="17" a="1"/>
  <c r="T931" i="17" s="1"/>
  <c r="U931" i="17" l="1"/>
  <c r="T932" i="17" a="1"/>
  <c r="T932" i="17" s="1"/>
  <c r="U932" i="17" l="1"/>
  <c r="T933" i="17" a="1"/>
  <c r="T933" i="17" s="1"/>
  <c r="U933" i="17" l="1"/>
  <c r="T934" i="17" a="1"/>
  <c r="T934" i="17" s="1"/>
  <c r="U934" i="17" l="1"/>
  <c r="T935" i="17" a="1"/>
  <c r="T935" i="17" s="1"/>
  <c r="U935" i="17" l="1"/>
  <c r="T936" i="17" a="1"/>
  <c r="T936" i="17" s="1"/>
  <c r="U936" i="17" l="1"/>
  <c r="T937" i="17" a="1"/>
  <c r="T937" i="17" s="1"/>
  <c r="U937" i="17" l="1"/>
  <c r="T938" i="17" a="1"/>
  <c r="T938" i="17" s="1"/>
  <c r="U938" i="17" l="1"/>
  <c r="T939" i="17" a="1"/>
  <c r="T939" i="17" s="1"/>
  <c r="U939" i="17" l="1"/>
  <c r="T940" i="17" a="1"/>
  <c r="T940" i="17" s="1"/>
  <c r="U940" i="17" l="1"/>
  <c r="T941" i="17" a="1"/>
  <c r="T941" i="17" s="1"/>
  <c r="U941" i="17" l="1"/>
  <c r="T942" i="17" a="1"/>
  <c r="T942" i="17" s="1"/>
  <c r="U942" i="17" l="1"/>
  <c r="T943" i="17" a="1"/>
  <c r="T943" i="17" s="1"/>
  <c r="U943" i="17" l="1"/>
  <c r="T944" i="17" a="1"/>
  <c r="T944" i="17" s="1"/>
  <c r="U944" i="17" l="1"/>
  <c r="T945" i="17" a="1"/>
  <c r="T945" i="17" s="1"/>
  <c r="U945" i="17" l="1"/>
  <c r="T946" i="17" a="1"/>
  <c r="T946" i="17" s="1"/>
  <c r="U946" i="17" l="1"/>
  <c r="T947" i="17" a="1"/>
  <c r="T947" i="17" s="1"/>
  <c r="U947" i="17" l="1"/>
  <c r="T948" i="17" a="1"/>
  <c r="T948" i="17" s="1"/>
  <c r="U948" i="17" l="1"/>
  <c r="T949" i="17" a="1"/>
  <c r="T949" i="17" s="1"/>
  <c r="U949" i="17" l="1"/>
  <c r="T950" i="17" a="1"/>
  <c r="T950" i="17" s="1"/>
  <c r="U950" i="17" l="1"/>
  <c r="T951" i="17" a="1"/>
  <c r="T951" i="17" s="1"/>
  <c r="U951" i="17" l="1"/>
  <c r="T952" i="17" a="1"/>
  <c r="T952" i="17" s="1"/>
  <c r="U952" i="17" l="1"/>
  <c r="T953" i="17" a="1"/>
  <c r="T953" i="17" s="1"/>
  <c r="U953" i="17" l="1"/>
  <c r="T954" i="17" a="1"/>
  <c r="T954" i="17" s="1"/>
  <c r="U954" i="17" l="1"/>
  <c r="T955" i="17" a="1"/>
  <c r="T955" i="17" s="1"/>
  <c r="U955" i="17" l="1"/>
  <c r="T956" i="17" a="1"/>
  <c r="T956" i="17" s="1"/>
  <c r="U956" i="17" l="1"/>
  <c r="T957" i="17" a="1"/>
  <c r="T957" i="17" s="1"/>
  <c r="U957" i="17" l="1"/>
  <c r="T958" i="17" a="1"/>
  <c r="T958" i="17" s="1"/>
  <c r="U958" i="17" l="1"/>
  <c r="T959" i="17" a="1"/>
  <c r="T959" i="17" s="1"/>
  <c r="U959" i="17" l="1"/>
  <c r="T960" i="17" a="1"/>
  <c r="T960" i="17" s="1"/>
  <c r="U960" i="17" l="1"/>
  <c r="T961" i="17" a="1"/>
  <c r="T961" i="17" s="1"/>
  <c r="U961" i="17" l="1"/>
  <c r="T962" i="17" a="1"/>
  <c r="T962" i="17" s="1"/>
  <c r="U962" i="17" l="1"/>
  <c r="T963" i="17" a="1"/>
  <c r="T963" i="17" s="1"/>
  <c r="U963" i="17" l="1"/>
  <c r="T964" i="17" a="1"/>
  <c r="T964" i="17" s="1"/>
  <c r="U964" i="17" l="1"/>
  <c r="T965" i="17" a="1"/>
  <c r="T965" i="17" s="1"/>
  <c r="U965" i="17" l="1"/>
  <c r="T966" i="17" a="1"/>
  <c r="T966" i="17" s="1"/>
  <c r="U966" i="17" l="1"/>
  <c r="T967" i="17" a="1"/>
  <c r="T967" i="17" s="1"/>
  <c r="U967" i="17" l="1"/>
  <c r="T968" i="17" a="1"/>
  <c r="T968" i="17" s="1"/>
  <c r="U968" i="17" l="1"/>
  <c r="T969" i="17" a="1"/>
  <c r="T969" i="17" s="1"/>
  <c r="U969" i="17" l="1"/>
  <c r="T970" i="17" a="1"/>
  <c r="T970" i="17" s="1"/>
  <c r="U970" i="17" l="1"/>
  <c r="T971" i="17" a="1"/>
  <c r="T971" i="17" s="1"/>
  <c r="U971" i="17" l="1"/>
  <c r="T972" i="17" a="1"/>
  <c r="T972" i="17" s="1"/>
  <c r="U972" i="17" l="1"/>
  <c r="T973" i="17" a="1"/>
  <c r="T973" i="17" s="1"/>
  <c r="U973" i="17" l="1"/>
  <c r="T974" i="17" a="1"/>
  <c r="T974" i="17" s="1"/>
  <c r="U974" i="17" l="1"/>
  <c r="T975" i="17" a="1"/>
  <c r="T975" i="17" s="1"/>
  <c r="U975" i="17" l="1"/>
  <c r="T976" i="17" a="1"/>
  <c r="T976" i="17" s="1"/>
  <c r="U976" i="17" l="1"/>
  <c r="T977" i="17" a="1"/>
  <c r="T977" i="17" s="1"/>
  <c r="U977" i="17" l="1"/>
  <c r="T978" i="17" a="1"/>
  <c r="T978" i="17" s="1"/>
  <c r="U978" i="17" l="1"/>
  <c r="T979" i="17" a="1"/>
  <c r="T979" i="17" s="1"/>
  <c r="U979" i="17" l="1"/>
  <c r="T980" i="17" a="1"/>
  <c r="T980" i="17" s="1"/>
  <c r="U980" i="17" l="1"/>
  <c r="T981" i="17" a="1"/>
  <c r="T981" i="17" s="1"/>
  <c r="U981" i="17" l="1"/>
  <c r="T982" i="17" a="1"/>
  <c r="T982" i="17" s="1"/>
  <c r="U982" i="17" l="1"/>
  <c r="T983" i="17" a="1"/>
  <c r="T983" i="17" s="1"/>
  <c r="U983" i="17" l="1"/>
  <c r="T984" i="17" a="1"/>
  <c r="T984" i="17" s="1"/>
  <c r="U984" i="17" l="1"/>
  <c r="T985" i="17" a="1"/>
  <c r="T985" i="17" s="1"/>
  <c r="U985" i="17" l="1"/>
  <c r="T986" i="17" a="1"/>
  <c r="T986" i="17" s="1"/>
  <c r="U986" i="17" l="1"/>
  <c r="T987" i="17" a="1"/>
  <c r="T987" i="17" s="1"/>
  <c r="U987" i="17" l="1"/>
  <c r="T988" i="17" a="1"/>
  <c r="T988" i="17" s="1"/>
  <c r="U988" i="17" l="1"/>
  <c r="T989" i="17" a="1"/>
  <c r="T989" i="17" s="1"/>
  <c r="U989" i="17" l="1"/>
  <c r="T990" i="17" a="1"/>
  <c r="T990" i="17" s="1"/>
  <c r="U990" i="17" l="1"/>
  <c r="T991" i="17" a="1"/>
  <c r="T991" i="17" s="1"/>
  <c r="U991" i="17" l="1"/>
  <c r="T992" i="17" a="1"/>
  <c r="T992" i="17" s="1"/>
  <c r="U992" i="17" l="1"/>
  <c r="T993" i="17" a="1"/>
  <c r="T993" i="17" s="1"/>
  <c r="U993" i="17" l="1"/>
  <c r="T994" i="17" a="1"/>
  <c r="T994" i="17" s="1"/>
  <c r="U994" i="17" l="1"/>
  <c r="T995" i="17" a="1"/>
  <c r="T995" i="17" s="1"/>
  <c r="U995" i="17" l="1"/>
  <c r="T996" i="17" a="1"/>
  <c r="T996" i="17" s="1"/>
  <c r="U996" i="17" l="1"/>
  <c r="T997" i="17" a="1"/>
  <c r="T997" i="17" s="1"/>
  <c r="U997" i="17" l="1"/>
  <c r="T998" i="17" a="1"/>
  <c r="T998" i="17" s="1"/>
  <c r="U998" i="17" l="1"/>
  <c r="T999" i="17" a="1"/>
  <c r="T999" i="17" s="1"/>
  <c r="U999" i="17" l="1"/>
  <c r="T1000" i="17" a="1"/>
  <c r="T1000" i="17" s="1"/>
  <c r="U1000" i="17" l="1"/>
  <c r="T1001" i="17" a="1"/>
  <c r="T1001" i="17" s="1"/>
  <c r="U1001" i="17" l="1"/>
  <c r="T1002" i="17" a="1"/>
  <c r="T1002" i="17" s="1"/>
  <c r="U1002" i="17" l="1"/>
  <c r="T1003" i="17" a="1"/>
  <c r="T1003" i="17" s="1"/>
  <c r="U1003" i="17" l="1"/>
  <c r="T1004" i="17" a="1"/>
  <c r="T1004" i="17" s="1"/>
  <c r="U1004" i="17" l="1"/>
  <c r="T1005" i="17" a="1"/>
  <c r="T1005" i="17" s="1"/>
  <c r="U1005" i="17" l="1"/>
  <c r="T1006" i="17" a="1"/>
  <c r="T1006" i="17" s="1"/>
  <c r="U1006" i="17" l="1"/>
  <c r="T1007" i="17" a="1"/>
  <c r="T1007" i="17" s="1"/>
  <c r="U1007" i="17" l="1"/>
  <c r="T1008" i="17" a="1"/>
  <c r="T1008" i="17" s="1"/>
  <c r="U1008" i="17" l="1"/>
  <c r="T1009" i="17" a="1"/>
  <c r="T1009" i="17" s="1"/>
  <c r="U1009" i="17" l="1"/>
  <c r="T1010" i="17" a="1"/>
  <c r="T1010" i="17" s="1"/>
  <c r="U1010" i="17" l="1"/>
  <c r="T1011" i="17" a="1"/>
  <c r="T1011" i="17" s="1"/>
  <c r="U1011" i="17" l="1"/>
  <c r="T1012" i="17" a="1"/>
  <c r="T1012" i="17" s="1"/>
  <c r="U1012" i="17" l="1"/>
  <c r="T1013" i="17" a="1"/>
  <c r="T1013" i="17" s="1"/>
  <c r="U1013" i="17" l="1"/>
  <c r="T1014" i="17" a="1"/>
  <c r="T1014" i="17" s="1"/>
  <c r="U1014" i="17" l="1"/>
  <c r="T1015" i="17" a="1"/>
  <c r="T1015" i="17" s="1"/>
  <c r="U1015" i="17" l="1"/>
  <c r="T1016" i="17" a="1"/>
  <c r="T1016" i="17" s="1"/>
  <c r="U1016" i="17" l="1"/>
  <c r="T1017" i="17" a="1"/>
  <c r="T1017" i="17" s="1"/>
  <c r="U1017" i="17" l="1"/>
  <c r="T1018" i="17" a="1"/>
  <c r="T1018" i="17" s="1"/>
  <c r="U1018" i="17" l="1"/>
  <c r="T1019" i="17" a="1"/>
  <c r="T1019" i="17" s="1"/>
  <c r="U1019" i="17" l="1"/>
  <c r="T1020" i="17" a="1"/>
  <c r="T1020" i="17" s="1"/>
  <c r="U1020" i="17" l="1"/>
  <c r="T1021" i="17" a="1"/>
  <c r="T1021" i="17" s="1"/>
  <c r="U1021" i="17" l="1"/>
  <c r="T1022" i="17" a="1"/>
  <c r="T1022" i="17" s="1"/>
  <c r="U1022" i="17" l="1"/>
  <c r="T1023" i="17" a="1"/>
  <c r="T1023" i="17" s="1"/>
  <c r="U1023" i="17" l="1"/>
  <c r="T1024" i="17" a="1"/>
  <c r="T1024" i="17" s="1"/>
  <c r="U1024" i="17" l="1"/>
  <c r="T1025" i="17" a="1"/>
  <c r="T1025" i="17" s="1"/>
  <c r="U1025" i="17" l="1"/>
  <c r="T1026" i="17" a="1"/>
  <c r="T1026" i="17" s="1"/>
  <c r="U1026" i="17" l="1"/>
  <c r="T1027" i="17" a="1"/>
  <c r="T1027" i="17" s="1"/>
  <c r="U1027" i="17" l="1"/>
  <c r="T1028" i="17" a="1"/>
  <c r="T1028" i="17" s="1"/>
  <c r="U1028" i="17" l="1"/>
  <c r="T1029" i="17" a="1"/>
  <c r="T1029" i="17" s="1"/>
  <c r="U1029" i="17" l="1"/>
  <c r="T1030" i="17" a="1"/>
  <c r="T1030" i="17" s="1"/>
  <c r="U1030" i="17" l="1"/>
  <c r="T1031" i="17" a="1"/>
  <c r="T1031" i="17" s="1"/>
  <c r="U1031" i="17" l="1"/>
  <c r="T1032" i="17" a="1"/>
  <c r="T1032" i="17" s="1"/>
  <c r="U1032" i="17" l="1"/>
  <c r="T1033" i="17" a="1"/>
  <c r="T1033" i="17" s="1"/>
  <c r="U1033" i="17" l="1"/>
  <c r="T1034" i="17" a="1"/>
  <c r="T1034" i="17" s="1"/>
  <c r="U1034" i="17" l="1"/>
  <c r="T1035" i="17" a="1"/>
  <c r="T1035" i="17" s="1"/>
  <c r="U1035" i="17" l="1"/>
  <c r="T1036" i="17" a="1"/>
  <c r="T1036" i="17" s="1"/>
  <c r="U1036" i="17" l="1"/>
  <c r="T1037" i="17" a="1"/>
  <c r="T1037" i="17" s="1"/>
  <c r="U1037" i="17" l="1"/>
  <c r="T1038" i="17" a="1"/>
  <c r="T1038" i="17" s="1"/>
  <c r="U1038" i="17" l="1"/>
  <c r="T1039" i="17" a="1"/>
  <c r="T1039" i="17" s="1"/>
  <c r="U1039" i="17" l="1"/>
  <c r="T1040" i="17" a="1"/>
  <c r="T1040" i="17" s="1"/>
  <c r="U1040" i="17" l="1"/>
  <c r="T1041" i="17" a="1"/>
  <c r="T1041" i="17" s="1"/>
  <c r="U1041" i="17" l="1"/>
  <c r="T1042" i="17" a="1"/>
  <c r="T1042" i="17" s="1"/>
  <c r="U1042" i="17" l="1"/>
  <c r="T1043" i="17" a="1"/>
  <c r="T1043" i="17" s="1"/>
  <c r="U1043" i="17" l="1"/>
  <c r="T1044" i="17" a="1"/>
  <c r="T1044" i="17" s="1"/>
  <c r="U1044" i="17" l="1"/>
  <c r="T1045" i="17" a="1"/>
  <c r="T1045" i="17" s="1"/>
  <c r="U1045" i="17" l="1"/>
  <c r="T1046" i="17" a="1"/>
  <c r="T1046" i="17" s="1"/>
  <c r="U1046" i="17" l="1"/>
  <c r="T1047" i="17" a="1"/>
  <c r="T1047" i="17" s="1"/>
  <c r="U1047" i="17" l="1"/>
  <c r="T1048" i="17" a="1"/>
  <c r="T1048" i="17" s="1"/>
  <c r="U1048" i="17" l="1"/>
  <c r="T1049" i="17" a="1"/>
  <c r="T1049" i="17" s="1"/>
  <c r="U1049" i="17" l="1"/>
  <c r="T1050" i="17" a="1"/>
  <c r="T1050" i="17" s="1"/>
  <c r="U1050" i="17" l="1"/>
  <c r="T1051" i="17" a="1"/>
  <c r="T1051" i="17" s="1"/>
  <c r="U1051" i="17" l="1"/>
  <c r="T1052" i="17" a="1"/>
  <c r="T1052" i="17" s="1"/>
  <c r="U1052" i="17" l="1"/>
  <c r="T1053" i="17" a="1"/>
  <c r="T1053" i="17" s="1"/>
  <c r="U1053" i="17" l="1"/>
  <c r="T1054" i="17" a="1"/>
  <c r="T1054" i="17" s="1"/>
  <c r="U1054" i="17" l="1"/>
  <c r="T1055" i="17" a="1"/>
  <c r="T1055" i="17" s="1"/>
  <c r="U1055" i="17" l="1"/>
  <c r="T1056" i="17" a="1"/>
  <c r="T1056" i="17" s="1"/>
  <c r="U1056" i="17" l="1"/>
  <c r="T1057" i="17" a="1"/>
  <c r="T1057" i="17" s="1"/>
  <c r="U1057" i="17" l="1"/>
  <c r="T1058" i="17" a="1"/>
  <c r="T1058" i="17" s="1"/>
  <c r="U1058" i="17" l="1"/>
  <c r="T1059" i="17" a="1"/>
  <c r="T1059" i="17" s="1"/>
  <c r="U1059" i="17" l="1"/>
  <c r="T1060" i="17" a="1"/>
  <c r="T1060" i="17" s="1"/>
  <c r="U1060" i="17" l="1"/>
  <c r="T1061" i="17" a="1"/>
  <c r="T1061" i="17" s="1"/>
  <c r="U1061" i="17" l="1"/>
  <c r="T1062" i="17" a="1"/>
  <c r="T1062" i="17" s="1"/>
  <c r="U1062" i="17" l="1"/>
  <c r="T1063" i="17" a="1"/>
  <c r="T1063" i="17" s="1"/>
  <c r="U1063" i="17" l="1"/>
  <c r="T1064" i="17" a="1"/>
  <c r="T1064" i="17" s="1"/>
  <c r="U1064" i="17" l="1"/>
  <c r="T1065" i="17" a="1"/>
  <c r="T1065" i="17" s="1"/>
  <c r="U1065" i="17" l="1"/>
  <c r="T1066" i="17" a="1"/>
  <c r="T1066" i="17" s="1"/>
  <c r="U1066" i="17" l="1"/>
  <c r="T1067" i="17" a="1"/>
  <c r="T1067" i="17" s="1"/>
  <c r="U1067" i="17" l="1"/>
  <c r="T1068" i="17" a="1"/>
  <c r="T1068" i="17" s="1"/>
  <c r="U1068" i="17" l="1"/>
  <c r="T1069" i="17" a="1"/>
  <c r="T1069" i="17" s="1"/>
  <c r="U1069" i="17" l="1"/>
  <c r="T1070" i="17" a="1"/>
  <c r="T1070" i="17" s="1"/>
  <c r="U1070" i="17" l="1"/>
  <c r="T1071" i="17" a="1"/>
  <c r="T1071" i="17" s="1"/>
  <c r="U1071" i="17" l="1"/>
  <c r="T1072" i="17" a="1"/>
  <c r="T1072" i="17" s="1"/>
  <c r="U1072" i="17" l="1"/>
  <c r="T1073" i="17" a="1"/>
  <c r="T1073" i="17" s="1"/>
  <c r="U1073" i="17" l="1"/>
  <c r="T1074" i="17" a="1"/>
  <c r="T1074" i="17" s="1"/>
  <c r="U1074" i="17" l="1"/>
  <c r="T1075" i="17" a="1"/>
  <c r="T1075" i="17" s="1"/>
  <c r="U1075" i="17" l="1"/>
  <c r="T1076" i="17" a="1"/>
  <c r="T1076" i="17" s="1"/>
  <c r="U1076" i="17" l="1"/>
  <c r="T1077" i="17" a="1"/>
  <c r="T1077" i="17" s="1"/>
  <c r="U1077" i="17" l="1"/>
  <c r="T1078" i="17" a="1"/>
  <c r="T1078" i="17" s="1"/>
  <c r="U1078" i="17" l="1"/>
  <c r="T1079" i="17" a="1"/>
  <c r="T1079" i="17" s="1"/>
  <c r="U1079" i="17" l="1"/>
  <c r="T1080" i="17" a="1"/>
  <c r="T1080" i="17" s="1"/>
  <c r="U1080" i="17" l="1"/>
  <c r="T1081" i="17" a="1"/>
  <c r="T1081" i="17" s="1"/>
  <c r="U1081" i="17" l="1"/>
  <c r="T1082" i="17" a="1"/>
  <c r="T1082" i="17" s="1"/>
  <c r="U1082" i="17" l="1"/>
  <c r="T1083" i="17" a="1"/>
  <c r="T1083" i="17" s="1"/>
  <c r="U1083" i="17" l="1"/>
  <c r="T1084" i="17" a="1"/>
  <c r="T1084" i="17" s="1"/>
  <c r="U1084" i="17" l="1"/>
  <c r="T1085" i="17" a="1"/>
  <c r="T1085" i="17" s="1"/>
  <c r="U1085" i="17" l="1"/>
  <c r="T1086" i="17" a="1"/>
  <c r="T1086" i="17" s="1"/>
  <c r="U1086" i="17" l="1"/>
  <c r="T1087" i="17" a="1"/>
  <c r="T1087" i="17" s="1"/>
  <c r="U1087" i="17" l="1"/>
  <c r="T1088" i="17" a="1"/>
  <c r="T1088" i="17" s="1"/>
  <c r="U1088" i="17" l="1"/>
  <c r="T1089" i="17" a="1"/>
  <c r="T1089" i="17" s="1"/>
  <c r="U1089" i="17" l="1"/>
  <c r="T1090" i="17" a="1"/>
  <c r="T1090" i="17" s="1"/>
  <c r="U1090" i="17" l="1"/>
  <c r="T1091" i="17" a="1"/>
  <c r="T1091" i="17" s="1"/>
  <c r="U1091" i="17" l="1"/>
  <c r="T1092" i="17" a="1"/>
  <c r="T1092" i="17" s="1"/>
  <c r="U1092" i="17" l="1"/>
  <c r="T1093" i="17" a="1"/>
  <c r="T1093" i="17" s="1"/>
  <c r="U1093" i="17" l="1"/>
  <c r="T1094" i="17" a="1"/>
  <c r="T1094" i="17" s="1"/>
  <c r="U1094" i="17" l="1"/>
  <c r="T1095" i="17" a="1"/>
  <c r="T1095" i="17" s="1"/>
  <c r="U1095" i="17" l="1"/>
  <c r="T1096" i="17" a="1"/>
  <c r="T1096" i="17" s="1"/>
  <c r="U1096" i="17" l="1"/>
  <c r="T1097" i="17" a="1"/>
  <c r="T1097" i="17" s="1"/>
  <c r="U1097" i="17" l="1"/>
  <c r="T1098" i="17" a="1"/>
  <c r="T1098" i="17" s="1"/>
  <c r="U1098" i="17" l="1"/>
  <c r="T1099" i="17" a="1"/>
  <c r="T1099" i="17" s="1"/>
  <c r="U1099" i="17" l="1"/>
  <c r="T1100" i="17" a="1"/>
  <c r="T1100" i="17" s="1"/>
  <c r="U1100" i="17" l="1"/>
  <c r="T1101" i="17" a="1"/>
  <c r="T1101" i="17" s="1"/>
  <c r="U1101" i="17" l="1"/>
  <c r="T1102" i="17" a="1"/>
  <c r="T1102" i="17" s="1"/>
  <c r="U1102" i="17" l="1"/>
  <c r="T1103" i="17" a="1"/>
  <c r="T1103" i="17" s="1"/>
  <c r="U1103" i="17" l="1"/>
  <c r="T1104" i="17" a="1"/>
  <c r="T1104" i="17" s="1"/>
  <c r="U1104" i="17" l="1"/>
  <c r="T1105" i="17" a="1"/>
  <c r="T1105" i="17" s="1"/>
  <c r="U1105" i="17" l="1"/>
  <c r="T1106" i="17" a="1"/>
  <c r="T1106" i="17" s="1"/>
  <c r="U1106" i="17" l="1"/>
  <c r="T1107" i="17" a="1"/>
  <c r="T1107" i="17" s="1"/>
  <c r="U1107" i="17" l="1"/>
  <c r="T1108" i="17" a="1"/>
  <c r="T1108" i="17" s="1"/>
  <c r="U1108" i="17" l="1"/>
  <c r="T1109" i="17" a="1"/>
  <c r="T1109" i="17" s="1"/>
  <c r="U1109" i="17" l="1"/>
  <c r="T1110" i="17" a="1"/>
  <c r="T1110" i="17" s="1"/>
  <c r="U1110" i="17" l="1"/>
  <c r="T1111" i="17" a="1"/>
  <c r="T1111" i="17" s="1"/>
  <c r="U1111" i="17" l="1"/>
  <c r="T1112" i="17" a="1"/>
  <c r="T1112" i="17" s="1"/>
  <c r="U1112" i="17" l="1"/>
  <c r="T1113" i="17" a="1"/>
  <c r="T1113" i="17" s="1"/>
  <c r="U1113" i="17" l="1"/>
  <c r="T1114" i="17" a="1"/>
  <c r="T1114" i="17" s="1"/>
  <c r="U1114" i="17" l="1"/>
  <c r="T1115" i="17" a="1"/>
  <c r="T1115" i="17" s="1"/>
  <c r="U1115" i="17" l="1"/>
  <c r="T1116" i="17" a="1"/>
  <c r="T1116" i="17" s="1"/>
  <c r="U1116" i="17" l="1"/>
  <c r="T1117" i="17" a="1"/>
  <c r="T1117" i="17" s="1"/>
  <c r="U1117" i="17" l="1"/>
  <c r="T1118" i="17" a="1"/>
  <c r="T1118" i="17" s="1"/>
  <c r="U1118" i="17" l="1"/>
  <c r="T1119" i="17" a="1"/>
  <c r="T1119" i="17" s="1"/>
  <c r="U1119" i="17" l="1"/>
  <c r="T1120" i="17" a="1"/>
  <c r="T1120" i="17" s="1"/>
  <c r="U1120" i="17" l="1"/>
  <c r="T1121" i="17" a="1"/>
  <c r="T1121" i="17" s="1"/>
  <c r="U1121" i="17" l="1"/>
  <c r="T1122" i="17" a="1"/>
  <c r="T1122" i="17" s="1"/>
  <c r="U1122" i="17" l="1"/>
  <c r="T1123" i="17" a="1"/>
  <c r="T1123" i="17" s="1"/>
  <c r="U1123" i="17" l="1"/>
  <c r="T1124" i="17" a="1"/>
  <c r="T1124" i="17" s="1"/>
  <c r="U1124" i="17" l="1"/>
  <c r="T1125" i="17" a="1"/>
  <c r="T1125" i="17" s="1"/>
  <c r="U1125" i="17" l="1"/>
  <c r="T1126" i="17" a="1"/>
  <c r="T1126" i="17" s="1"/>
  <c r="U1126" i="17" l="1"/>
  <c r="T1127" i="17" a="1"/>
  <c r="T1127" i="17" s="1"/>
  <c r="U1127" i="17" l="1"/>
  <c r="T1128" i="17" a="1"/>
  <c r="T1128" i="17" s="1"/>
  <c r="U1128" i="17" l="1"/>
  <c r="T1129" i="17" a="1"/>
  <c r="T1129" i="17" s="1"/>
  <c r="U1129" i="17" l="1"/>
  <c r="T1130" i="17" a="1"/>
  <c r="T1130" i="17" s="1"/>
  <c r="U1130" i="17" l="1"/>
  <c r="T1131" i="17" a="1"/>
  <c r="T1131" i="17" s="1"/>
  <c r="U1131" i="17" l="1"/>
  <c r="T1132" i="17" a="1"/>
  <c r="T1132" i="17" s="1"/>
  <c r="U1132" i="17" l="1"/>
  <c r="T1133" i="17" a="1"/>
  <c r="T1133" i="17" s="1"/>
  <c r="U1133" i="17" l="1"/>
  <c r="T1134" i="17" a="1"/>
  <c r="T1134" i="17" s="1"/>
  <c r="U1134" i="17" l="1"/>
  <c r="T1135" i="17" a="1"/>
  <c r="T1135" i="17" s="1"/>
  <c r="U1135" i="17" l="1"/>
  <c r="T1136" i="17" a="1"/>
  <c r="T1136" i="17" s="1"/>
  <c r="U1136" i="17" l="1"/>
  <c r="T1137" i="17" a="1"/>
  <c r="T1137" i="17" s="1"/>
  <c r="U1137" i="17" l="1"/>
  <c r="T1138" i="17" a="1"/>
  <c r="T1138" i="17" s="1"/>
  <c r="U1138" i="17" l="1"/>
  <c r="T1139" i="17" a="1"/>
  <c r="T1139" i="17" s="1"/>
  <c r="U1139" i="17" l="1"/>
  <c r="T1140" i="17" a="1"/>
  <c r="T1140" i="17" s="1"/>
  <c r="U1140" i="17" l="1"/>
  <c r="T1141" i="17" a="1"/>
  <c r="T1141" i="17" s="1"/>
  <c r="U1141" i="17" l="1"/>
  <c r="T1142" i="17" a="1"/>
  <c r="T1142" i="17" s="1"/>
  <c r="U1142" i="17" l="1"/>
  <c r="T1143" i="17" a="1"/>
  <c r="T1143" i="17" s="1"/>
  <c r="U1143" i="17" l="1"/>
  <c r="T1144" i="17" a="1"/>
  <c r="T1144" i="17" s="1"/>
  <c r="U1144" i="17" l="1"/>
  <c r="T1145" i="17" a="1"/>
  <c r="T1145" i="17" s="1"/>
  <c r="U1145" i="17" l="1"/>
  <c r="T1146" i="17" a="1"/>
  <c r="T1146" i="17" s="1"/>
  <c r="U1146" i="17" l="1"/>
  <c r="T1147" i="17" a="1"/>
  <c r="T1147" i="17" s="1"/>
  <c r="U1147" i="17" l="1"/>
  <c r="T1148" i="17" a="1"/>
  <c r="T1148" i="17" s="1"/>
  <c r="U1148" i="17" l="1"/>
  <c r="T1149" i="17" a="1"/>
  <c r="T1149" i="17" s="1"/>
  <c r="U1149" i="17" l="1"/>
  <c r="T1150" i="17" a="1"/>
  <c r="T1150" i="17" s="1"/>
  <c r="U1150" i="17" l="1"/>
  <c r="T1151" i="17" a="1"/>
  <c r="T1151" i="17" s="1"/>
  <c r="U1151" i="17" l="1"/>
  <c r="T1152" i="17" a="1"/>
  <c r="T1152" i="17" s="1"/>
  <c r="U1152" i="17" l="1"/>
  <c r="T1153" i="17" a="1"/>
  <c r="T1153" i="17" s="1"/>
  <c r="U1153" i="17" l="1"/>
  <c r="T1154" i="17" a="1"/>
  <c r="T1154" i="17" s="1"/>
  <c r="U1154" i="17" l="1"/>
  <c r="T1155" i="17" a="1"/>
  <c r="T1155" i="17" s="1"/>
  <c r="U1155" i="17" l="1"/>
  <c r="T1156" i="17" a="1"/>
  <c r="T1156" i="17" s="1"/>
  <c r="U1156" i="17" l="1"/>
  <c r="T1157" i="17" a="1"/>
  <c r="T1157" i="17" s="1"/>
  <c r="U1157" i="17" l="1"/>
  <c r="T1158" i="17" a="1"/>
  <c r="T1158" i="17" s="1"/>
  <c r="U1158" i="17" l="1"/>
  <c r="T1159" i="17" a="1"/>
  <c r="T1159" i="17" s="1"/>
  <c r="U1159" i="17" l="1"/>
  <c r="T1160" i="17" a="1"/>
  <c r="T1160" i="17" s="1"/>
  <c r="U1160" i="17" l="1"/>
  <c r="T1161" i="17" a="1"/>
  <c r="T1161" i="17" s="1"/>
  <c r="U1161" i="17" l="1"/>
  <c r="T1162" i="17" a="1"/>
  <c r="T1162" i="17" s="1"/>
  <c r="U1162" i="17" l="1"/>
  <c r="T1163" i="17" a="1"/>
  <c r="T1163" i="17" s="1"/>
  <c r="U1163" i="17" l="1"/>
  <c r="T1164" i="17" a="1"/>
  <c r="T1164" i="17" s="1"/>
  <c r="U1164" i="17" l="1"/>
  <c r="T1165" i="17" a="1"/>
  <c r="T1165" i="17" s="1"/>
  <c r="U1165" i="17" l="1"/>
  <c r="T1166" i="17" a="1"/>
  <c r="T1166" i="17" s="1"/>
  <c r="U1166" i="17" l="1"/>
  <c r="T1167" i="17" a="1"/>
  <c r="T1167" i="17" s="1"/>
  <c r="U1167" i="17" l="1"/>
  <c r="T1168" i="17" a="1"/>
  <c r="T1168" i="17" s="1"/>
  <c r="U1168" i="17" l="1"/>
  <c r="T1169" i="17" a="1"/>
  <c r="T1169" i="17" s="1"/>
  <c r="U1169" i="17" l="1"/>
  <c r="T1170" i="17" a="1"/>
  <c r="T1170" i="17" s="1"/>
  <c r="U1170" i="17" l="1"/>
  <c r="T1171" i="17" a="1"/>
  <c r="T1171" i="17" s="1"/>
  <c r="U1171" i="17" l="1"/>
  <c r="T1172" i="17" a="1"/>
  <c r="T1172" i="17" s="1"/>
  <c r="U1172" i="17" l="1"/>
  <c r="T1173" i="17" a="1"/>
  <c r="T1173" i="17" s="1"/>
  <c r="U1173" i="17" l="1"/>
  <c r="T1174" i="17" a="1"/>
  <c r="T1174" i="17" s="1"/>
  <c r="U1174" i="17" l="1"/>
  <c r="T1175" i="17" a="1"/>
  <c r="T1175" i="17" s="1"/>
  <c r="U1175" i="17" l="1"/>
  <c r="T1176" i="17" a="1"/>
  <c r="T1176" i="17" s="1"/>
  <c r="U1176" i="17" l="1"/>
  <c r="T1177" i="17" a="1"/>
  <c r="T1177" i="17" s="1"/>
  <c r="U1177" i="17" l="1"/>
  <c r="T1178" i="17" a="1"/>
  <c r="T1178" i="17" s="1"/>
  <c r="U1178" i="17" l="1"/>
  <c r="T1179" i="17" a="1"/>
  <c r="T1179" i="17" s="1"/>
  <c r="U1179" i="17" l="1"/>
  <c r="T1180" i="17" a="1"/>
  <c r="T1180" i="17" s="1"/>
  <c r="U1180" i="17" l="1"/>
  <c r="T1181" i="17" a="1"/>
  <c r="T1181" i="17" s="1"/>
  <c r="U1181" i="17" l="1"/>
  <c r="T1182" i="17" a="1"/>
  <c r="T1182" i="17" s="1"/>
  <c r="U1182" i="17" l="1"/>
  <c r="T1183" i="17" a="1"/>
  <c r="T1183" i="17" s="1"/>
  <c r="U1183" i="17" l="1"/>
  <c r="T1184" i="17" a="1"/>
  <c r="T1184" i="17" s="1"/>
  <c r="U1184" i="17" l="1"/>
  <c r="T1185" i="17" a="1"/>
  <c r="T1185" i="17" s="1"/>
  <c r="U1185" i="17" l="1"/>
  <c r="T1186" i="17" a="1"/>
  <c r="T1186" i="17" s="1"/>
  <c r="U1186" i="17" l="1"/>
  <c r="T1187" i="17" a="1"/>
  <c r="T1187" i="17" s="1"/>
  <c r="U1187" i="17" l="1"/>
  <c r="T1188" i="17" a="1"/>
  <c r="T1188" i="17" s="1"/>
  <c r="U1188" i="17" l="1"/>
  <c r="T1189" i="17" a="1"/>
  <c r="T1189" i="17" s="1"/>
  <c r="U1189" i="17" l="1"/>
  <c r="T1190" i="17" a="1"/>
  <c r="T1190" i="17" s="1"/>
  <c r="U1190" i="17" l="1"/>
  <c r="T1191" i="17" a="1"/>
  <c r="T1191" i="17" s="1"/>
  <c r="U1191" i="17" l="1"/>
  <c r="T1192" i="17" a="1"/>
  <c r="T1192" i="17" s="1"/>
  <c r="U1192" i="17" l="1"/>
  <c r="T1193" i="17" a="1"/>
  <c r="T1193" i="17" s="1"/>
  <c r="U1193" i="17" l="1"/>
  <c r="T1194" i="17" a="1"/>
  <c r="T1194" i="17" s="1"/>
  <c r="U1194" i="17" l="1"/>
  <c r="T1195" i="17" a="1"/>
  <c r="T1195" i="17" s="1"/>
  <c r="U1195" i="17" l="1"/>
  <c r="T1196" i="17" a="1"/>
  <c r="T1196" i="17" s="1"/>
  <c r="U1196" i="17" l="1"/>
  <c r="T1197" i="17" a="1"/>
  <c r="T1197" i="17" s="1"/>
  <c r="U1197" i="17" l="1"/>
  <c r="T1198" i="17" a="1"/>
  <c r="T1198" i="17" s="1"/>
  <c r="U1198" i="17" l="1"/>
  <c r="T1199" i="17" a="1"/>
  <c r="T1199" i="17" s="1"/>
  <c r="U1199" i="17" l="1"/>
  <c r="T1200" i="17" a="1"/>
  <c r="T1200" i="17" s="1"/>
  <c r="U1200" i="17" l="1"/>
  <c r="T1201" i="17" a="1"/>
  <c r="T1201" i="17" s="1"/>
  <c r="U1201" i="17" l="1"/>
  <c r="T1202" i="17" a="1"/>
  <c r="T1202" i="17" s="1"/>
  <c r="U1202" i="17" l="1"/>
  <c r="T1203" i="17" a="1"/>
  <c r="T1203" i="17" s="1"/>
  <c r="U1203" i="17" l="1"/>
  <c r="T1204" i="17" a="1"/>
  <c r="T1204" i="17" s="1"/>
  <c r="U1204" i="17" l="1"/>
  <c r="T1205" i="17" a="1"/>
  <c r="T1205" i="17" s="1"/>
  <c r="U1205" i="17" l="1"/>
  <c r="T1206" i="17" a="1"/>
  <c r="T1206" i="17" s="1"/>
  <c r="U1206" i="17" l="1"/>
  <c r="T1207" i="17" a="1"/>
  <c r="T1207" i="17" s="1"/>
  <c r="U1207" i="17" l="1"/>
  <c r="T1208" i="17" a="1"/>
  <c r="T1208" i="17" s="1"/>
  <c r="U1208" i="17" l="1"/>
  <c r="T1209" i="17" a="1"/>
  <c r="T1209" i="17" s="1"/>
  <c r="U1209" i="17" l="1"/>
  <c r="T1210" i="17" a="1"/>
  <c r="T1210" i="17" s="1"/>
  <c r="U1210" i="17" l="1"/>
  <c r="T1211" i="17" a="1"/>
  <c r="T1211" i="17" s="1"/>
  <c r="U1211" i="17" l="1"/>
  <c r="T1212" i="17" a="1"/>
  <c r="T1212" i="17" s="1"/>
  <c r="U1212" i="17" l="1"/>
  <c r="T1213" i="17" a="1"/>
  <c r="T1213" i="17" s="1"/>
  <c r="U1213" i="17" l="1"/>
  <c r="T1214" i="17" a="1"/>
  <c r="T1214" i="17" s="1"/>
  <c r="U1214" i="17" l="1"/>
  <c r="T1215" i="17" a="1"/>
  <c r="T1215" i="17" s="1"/>
  <c r="U1215" i="17" l="1"/>
  <c r="T1216" i="17" a="1"/>
  <c r="T1216" i="17" s="1"/>
  <c r="U1216" i="17" l="1"/>
  <c r="T1217" i="17" a="1"/>
  <c r="T1217" i="17" s="1"/>
  <c r="U1217" i="17" l="1"/>
  <c r="T1218" i="17" a="1"/>
  <c r="T1218" i="17" s="1"/>
  <c r="U1218" i="17" l="1"/>
  <c r="T1219" i="17" a="1"/>
  <c r="T1219" i="17" s="1"/>
  <c r="U1219" i="17" l="1"/>
  <c r="T1220" i="17" a="1"/>
  <c r="T1220" i="17" s="1"/>
  <c r="U1220" i="17" l="1"/>
  <c r="T1221" i="17" a="1"/>
  <c r="T1221" i="17" s="1"/>
  <c r="U1221" i="17" l="1"/>
  <c r="T1222" i="17" a="1"/>
  <c r="T1222" i="17" s="1"/>
  <c r="U1222" i="17" l="1"/>
  <c r="T1223" i="17" a="1"/>
  <c r="T1223" i="17" s="1"/>
  <c r="U1223" i="17" l="1"/>
  <c r="T1224" i="17" a="1"/>
  <c r="T1224" i="17" s="1"/>
  <c r="U1224" i="17" l="1"/>
  <c r="T1225" i="17" a="1"/>
  <c r="T1225" i="17" s="1"/>
  <c r="U1225" i="17" l="1"/>
  <c r="T1226" i="17" a="1"/>
  <c r="T1226" i="17" s="1"/>
  <c r="U1226" i="17" l="1"/>
  <c r="T1227" i="17" a="1"/>
  <c r="T1227" i="17" s="1"/>
  <c r="U1227" i="17" l="1"/>
  <c r="T1228" i="17" a="1"/>
  <c r="T1228" i="17" s="1"/>
  <c r="U1228" i="17" l="1"/>
  <c r="T1229" i="17" a="1"/>
  <c r="T1229" i="17" s="1"/>
  <c r="U1229" i="17" l="1"/>
  <c r="T1230" i="17" a="1"/>
  <c r="T1230" i="17" s="1"/>
  <c r="U1230" i="17" l="1"/>
  <c r="T1231" i="17" a="1"/>
  <c r="T1231" i="17" s="1"/>
  <c r="U1231" i="17" l="1"/>
  <c r="T1232" i="17" a="1"/>
  <c r="T1232" i="17" s="1"/>
  <c r="U1232" i="17" l="1"/>
  <c r="T1233" i="17" a="1"/>
  <c r="T1233" i="17" s="1"/>
  <c r="U1233" i="17" l="1"/>
  <c r="T1234" i="17" a="1"/>
  <c r="T1234" i="17" s="1"/>
  <c r="U1234" i="17" l="1"/>
  <c r="T1235" i="17" a="1"/>
  <c r="T1235" i="17" s="1"/>
  <c r="U1235" i="17" l="1"/>
  <c r="T1236" i="17" a="1"/>
  <c r="T1236" i="17" s="1"/>
  <c r="U1236" i="17" l="1"/>
  <c r="T1237" i="17" a="1"/>
  <c r="T1237" i="17" s="1"/>
  <c r="U1237" i="17" l="1"/>
  <c r="T1238" i="17" a="1"/>
  <c r="T1238" i="17" s="1"/>
  <c r="U1238" i="17" l="1"/>
  <c r="T1239" i="17" a="1"/>
  <c r="T1239" i="17" s="1"/>
  <c r="U1239" i="17" l="1"/>
  <c r="T1240" i="17" a="1"/>
  <c r="T1240" i="17" s="1"/>
  <c r="U1240" i="17" l="1"/>
  <c r="T1241" i="17" a="1"/>
  <c r="T1241" i="17" s="1"/>
  <c r="U1241" i="17" l="1"/>
  <c r="T1242" i="17" a="1"/>
  <c r="T1242" i="17" s="1"/>
  <c r="U1242" i="17" l="1"/>
  <c r="T1243" i="17" a="1"/>
  <c r="T1243" i="17" s="1"/>
  <c r="U1243" i="17" l="1"/>
  <c r="T1244" i="17" a="1"/>
  <c r="T1244" i="17" s="1"/>
  <c r="U1244" i="17" l="1"/>
  <c r="T1245" i="17" a="1"/>
  <c r="T1245" i="17" s="1"/>
  <c r="U1245" i="17" l="1"/>
  <c r="T1246" i="17" a="1"/>
  <c r="T1246" i="17" s="1"/>
  <c r="U1246" i="17" l="1"/>
  <c r="T1247" i="17" a="1"/>
  <c r="T1247" i="17" s="1"/>
  <c r="U1247" i="17" l="1"/>
  <c r="T1248" i="17" a="1"/>
  <c r="T1248" i="17" s="1"/>
  <c r="U1248" i="17" l="1"/>
  <c r="T1249" i="17" a="1"/>
  <c r="T1249" i="17" s="1"/>
  <c r="U1249" i="17" l="1"/>
  <c r="T1250" i="17" a="1"/>
  <c r="T1250" i="17" s="1"/>
  <c r="U1250" i="17" l="1"/>
  <c r="T1251" i="17" a="1"/>
  <c r="T1251" i="17" s="1"/>
  <c r="U1251" i="17" l="1"/>
  <c r="T1252" i="17" a="1"/>
  <c r="T1252" i="17" s="1"/>
  <c r="U1252" i="17" l="1"/>
  <c r="T1253" i="17" a="1"/>
  <c r="T1253" i="17" s="1"/>
  <c r="U1253" i="17" l="1"/>
  <c r="T1254" i="17" a="1"/>
  <c r="T1254" i="17" s="1"/>
  <c r="U1254" i="17" l="1"/>
  <c r="T1255" i="17" a="1"/>
  <c r="T1255" i="17" s="1"/>
  <c r="U1255" i="17" l="1"/>
  <c r="T1256" i="17" a="1"/>
  <c r="T1256" i="17" s="1"/>
  <c r="U1256" i="17" l="1"/>
  <c r="T1257" i="17" a="1"/>
  <c r="T1257" i="17" s="1"/>
  <c r="U1257" i="17" l="1"/>
  <c r="T1258" i="17" a="1"/>
  <c r="T1258" i="17" s="1"/>
  <c r="U1258" i="17" l="1"/>
  <c r="T1259" i="17" a="1"/>
  <c r="T1259" i="17" s="1"/>
  <c r="U1259" i="17" l="1"/>
  <c r="T1260" i="17" a="1"/>
  <c r="T1260" i="17" s="1"/>
  <c r="U1260" i="17" l="1"/>
  <c r="T1261" i="17" a="1"/>
  <c r="T1261" i="17" s="1"/>
  <c r="U1261" i="17" l="1"/>
  <c r="T1262" i="17" a="1"/>
  <c r="T1262" i="17" s="1"/>
  <c r="U1262" i="17" l="1"/>
  <c r="T1263" i="17" a="1"/>
  <c r="T1263" i="17" s="1"/>
  <c r="U1263" i="17" l="1"/>
  <c r="T1264" i="17" a="1"/>
  <c r="T1264" i="17" s="1"/>
  <c r="U1264" i="17" l="1"/>
  <c r="T1265" i="17" a="1"/>
  <c r="T1265" i="17" s="1"/>
  <c r="U1265" i="17" l="1"/>
  <c r="T1266" i="17" a="1"/>
  <c r="T1266" i="17" s="1"/>
  <c r="U1266" i="17" l="1"/>
  <c r="T1267" i="17" a="1"/>
  <c r="T1267" i="17" s="1"/>
  <c r="U1267" i="17" l="1"/>
  <c r="T1268" i="17" a="1"/>
  <c r="T1268" i="17" s="1"/>
  <c r="U1268" i="17" l="1"/>
  <c r="T1269" i="17" a="1"/>
  <c r="T1269" i="17" s="1"/>
  <c r="U1269" i="17" l="1"/>
  <c r="T1270" i="17" a="1"/>
  <c r="T1270" i="17" s="1"/>
  <c r="U1270" i="17" l="1"/>
  <c r="T1271" i="17" a="1"/>
  <c r="T1271" i="17" s="1"/>
  <c r="U1271" i="17" l="1"/>
  <c r="T1272" i="17" a="1"/>
  <c r="T1272" i="17" s="1"/>
  <c r="U1272" i="17" l="1"/>
  <c r="T1273" i="17" a="1"/>
  <c r="T1273" i="17" s="1"/>
  <c r="U1273" i="17" l="1"/>
  <c r="T1274" i="17" a="1"/>
  <c r="T1274" i="17" s="1"/>
  <c r="U1274" i="17" l="1"/>
  <c r="T1275" i="17" a="1"/>
  <c r="T1275" i="17" s="1"/>
  <c r="U1275" i="17" l="1"/>
  <c r="T1276" i="17" a="1"/>
  <c r="T1276" i="17" s="1"/>
  <c r="U1276" i="17" l="1"/>
  <c r="T1277" i="17" a="1"/>
  <c r="T1277" i="17" s="1"/>
  <c r="U1277" i="17" l="1"/>
  <c r="T1278" i="17" a="1"/>
  <c r="T1278" i="17" s="1"/>
  <c r="U1278" i="17" l="1"/>
  <c r="T1279" i="17" a="1"/>
  <c r="T1279" i="17" s="1"/>
  <c r="U1279" i="17" l="1"/>
  <c r="T1280" i="17" a="1"/>
  <c r="T1280" i="17" s="1"/>
  <c r="U1280" i="17" l="1"/>
  <c r="T1281" i="17" a="1"/>
  <c r="T1281" i="17" s="1"/>
  <c r="U1281" i="17" l="1"/>
  <c r="T1282" i="17" a="1"/>
  <c r="T1282" i="17" s="1"/>
  <c r="U1282" i="17" l="1"/>
  <c r="T1283" i="17" a="1"/>
  <c r="T1283" i="17" s="1"/>
  <c r="U1283" i="17" l="1"/>
  <c r="T1284" i="17" a="1"/>
  <c r="T1284" i="17" s="1"/>
  <c r="U1284" i="17" l="1"/>
  <c r="T1285" i="17" a="1"/>
  <c r="T1285" i="17" s="1"/>
  <c r="U1285" i="17" l="1"/>
  <c r="T1286" i="17" a="1"/>
  <c r="T1286" i="17" s="1"/>
  <c r="U1286" i="17" l="1"/>
  <c r="T1287" i="17" a="1"/>
  <c r="T1287" i="17" s="1"/>
  <c r="U1287" i="17" l="1"/>
  <c r="T1288" i="17" a="1"/>
  <c r="T1288" i="17" s="1"/>
  <c r="U1288" i="17" l="1"/>
  <c r="T1289" i="17" a="1"/>
  <c r="T1289" i="17" s="1"/>
  <c r="U1289" i="17" l="1"/>
  <c r="T1290" i="17" a="1"/>
  <c r="T1290" i="17" s="1"/>
  <c r="U1290" i="17" l="1"/>
  <c r="T1291" i="17" a="1"/>
  <c r="T1291" i="17" s="1"/>
  <c r="U1291" i="17" l="1"/>
  <c r="T1292" i="17" a="1"/>
  <c r="T1292" i="17" s="1"/>
  <c r="U1292" i="17" l="1"/>
  <c r="T1293" i="17" a="1"/>
  <c r="T1293" i="17" s="1"/>
  <c r="U1293" i="17" l="1"/>
  <c r="T1294" i="17" a="1"/>
  <c r="T1294" i="17" s="1"/>
  <c r="U1294" i="17" l="1"/>
  <c r="T1295" i="17" a="1"/>
  <c r="T1295" i="17" s="1"/>
  <c r="U1295" i="17" l="1"/>
  <c r="T1296" i="17" a="1"/>
  <c r="T1296" i="17" s="1"/>
  <c r="U1296" i="17" l="1"/>
  <c r="T1297" i="17" a="1"/>
  <c r="T1297" i="17" s="1"/>
  <c r="U1297" i="17" l="1"/>
  <c r="T1298" i="17" a="1"/>
  <c r="T1298" i="17" s="1"/>
  <c r="U1298" i="17" l="1"/>
  <c r="T1299" i="17" a="1"/>
  <c r="T1299" i="17" s="1"/>
  <c r="U1299" i="17" l="1"/>
  <c r="T1300" i="17" a="1"/>
  <c r="T1300" i="17" s="1"/>
  <c r="U1300" i="17" l="1"/>
  <c r="T1301" i="17" a="1"/>
  <c r="T1301" i="17" s="1"/>
  <c r="U1301" i="17" l="1"/>
  <c r="T1302" i="17" a="1"/>
  <c r="T1302" i="17" s="1"/>
  <c r="U1302" i="17" l="1"/>
  <c r="T1303" i="17" a="1"/>
  <c r="T1303" i="17" s="1"/>
  <c r="U1303" i="17" l="1"/>
  <c r="T1304" i="17" a="1"/>
  <c r="T1304" i="17" s="1"/>
  <c r="U1304" i="17" l="1"/>
  <c r="T1305" i="17" a="1"/>
  <c r="T1305" i="17" s="1"/>
  <c r="U1305" i="17" l="1"/>
  <c r="T1306" i="17" a="1"/>
  <c r="T1306" i="17" s="1"/>
  <c r="U1306" i="17" l="1"/>
  <c r="T1307" i="17" a="1"/>
  <c r="T1307" i="17" s="1"/>
  <c r="U1307" i="17" l="1"/>
  <c r="T1308" i="17" a="1"/>
  <c r="T1308" i="17" s="1"/>
  <c r="U1308" i="17" l="1"/>
  <c r="T1309" i="17" a="1"/>
  <c r="T1309" i="17" s="1"/>
  <c r="U1309" i="17" l="1"/>
  <c r="T1310" i="17" a="1"/>
  <c r="T1310" i="17" s="1"/>
  <c r="U1310" i="17" l="1"/>
  <c r="T1311" i="17" a="1"/>
  <c r="T1311" i="17" s="1"/>
  <c r="U1311" i="17" l="1"/>
  <c r="T1312" i="17" a="1"/>
  <c r="T1312" i="17" s="1"/>
  <c r="U1312" i="17" l="1"/>
  <c r="T1313" i="17" a="1"/>
  <c r="T1313" i="17" s="1"/>
  <c r="U1313" i="17" l="1"/>
  <c r="T1314" i="17" a="1"/>
  <c r="T1314" i="17" s="1"/>
  <c r="U1314" i="17" l="1"/>
  <c r="T1315" i="17" a="1"/>
  <c r="T1315" i="17" s="1"/>
  <c r="U1315" i="17" l="1"/>
  <c r="T1316" i="17" a="1"/>
  <c r="T1316" i="17" s="1"/>
  <c r="U1316" i="17" l="1"/>
  <c r="T1317" i="17" a="1"/>
  <c r="T1317" i="17" s="1"/>
  <c r="U1317" i="17" l="1"/>
  <c r="T1318" i="17" a="1"/>
  <c r="T1318" i="17" s="1"/>
  <c r="U1318" i="17" l="1"/>
  <c r="T1319" i="17" a="1"/>
  <c r="T1319" i="17" s="1"/>
  <c r="U1319" i="17" l="1"/>
  <c r="T1320" i="17" a="1"/>
  <c r="T1320" i="17" s="1"/>
  <c r="U1320" i="17" l="1"/>
  <c r="T1321" i="17" a="1"/>
  <c r="T1321" i="17" s="1"/>
  <c r="U1321" i="17" l="1"/>
  <c r="T1322" i="17" a="1"/>
  <c r="T1322" i="17" s="1"/>
  <c r="U1322" i="17" l="1"/>
  <c r="T1323" i="17" a="1"/>
  <c r="T1323" i="17" s="1"/>
  <c r="U1323" i="17" l="1"/>
  <c r="T1324" i="17" a="1"/>
  <c r="T1324" i="17" s="1"/>
  <c r="U1324" i="17" l="1"/>
  <c r="T1325" i="17" a="1"/>
  <c r="T1325" i="17" s="1"/>
  <c r="U1325" i="17" l="1"/>
  <c r="T1326" i="17" a="1"/>
  <c r="T1326" i="17" s="1"/>
  <c r="U1326" i="17" l="1"/>
  <c r="T1327" i="17" a="1"/>
  <c r="T1327" i="17" s="1"/>
  <c r="U1327" i="17" l="1"/>
  <c r="T1328" i="17" a="1"/>
  <c r="T1328" i="17" s="1"/>
  <c r="U1328" i="17" l="1"/>
  <c r="T1329" i="17" a="1"/>
  <c r="T1329" i="17" s="1"/>
  <c r="U1329" i="17" l="1"/>
  <c r="T1330" i="17" a="1"/>
  <c r="T1330" i="17" s="1"/>
  <c r="U1330" i="17" l="1"/>
  <c r="T1331" i="17" a="1"/>
  <c r="T1331" i="17" s="1"/>
  <c r="U1331" i="17" l="1"/>
  <c r="T1332" i="17" a="1"/>
  <c r="T1332" i="17" s="1"/>
  <c r="U1332" i="17" l="1"/>
  <c r="T1333" i="17" a="1"/>
  <c r="T1333" i="17" s="1"/>
  <c r="U1333" i="17" l="1"/>
  <c r="T1334" i="17" a="1"/>
  <c r="T1334" i="17" s="1"/>
  <c r="U1334" i="17" l="1"/>
  <c r="T1335" i="17" a="1"/>
  <c r="T1335" i="17" s="1"/>
  <c r="U1335" i="17" l="1"/>
  <c r="T1336" i="17" a="1"/>
  <c r="T1336" i="17" s="1"/>
  <c r="U1336" i="17" l="1"/>
  <c r="T1337" i="17" a="1"/>
  <c r="T1337" i="17" s="1"/>
  <c r="U1337" i="17" l="1"/>
  <c r="T1338" i="17" a="1"/>
  <c r="T1338" i="17" s="1"/>
  <c r="U1338" i="17" l="1"/>
  <c r="T1339" i="17" a="1"/>
  <c r="T1339" i="17" s="1"/>
  <c r="U1339" i="17" l="1"/>
  <c r="T1340" i="17" a="1"/>
  <c r="T1340" i="17" s="1"/>
  <c r="U1340" i="17" l="1"/>
  <c r="T1341" i="17" a="1"/>
  <c r="T1341" i="17" s="1"/>
  <c r="U1341" i="17" l="1"/>
  <c r="T1342" i="17" a="1"/>
  <c r="T1342" i="17" s="1"/>
  <c r="U1342" i="17" l="1"/>
  <c r="T1343" i="17" a="1"/>
  <c r="T1343" i="17" s="1"/>
  <c r="U1343" i="17" l="1"/>
  <c r="T1344" i="17" a="1"/>
  <c r="T1344" i="17" s="1"/>
  <c r="U1344" i="17" l="1"/>
  <c r="T1345" i="17" a="1"/>
  <c r="T1345" i="17" s="1"/>
  <c r="U1345" i="17" l="1"/>
  <c r="T1346" i="17" a="1"/>
  <c r="T1346" i="17" s="1"/>
  <c r="U1346" i="17" l="1"/>
  <c r="T1347" i="17" a="1"/>
  <c r="T1347" i="17" s="1"/>
  <c r="U1347" i="17" l="1"/>
  <c r="T1348" i="17" a="1"/>
  <c r="T1348" i="17" s="1"/>
  <c r="U1348" i="17" l="1"/>
  <c r="T1349" i="17" a="1"/>
  <c r="T1349" i="17" s="1"/>
  <c r="U1349" i="17" l="1"/>
  <c r="T1350" i="17" a="1"/>
  <c r="T1350" i="17" s="1"/>
  <c r="U1350" i="17" l="1"/>
  <c r="T1351" i="17" a="1"/>
  <c r="T1351" i="17" s="1"/>
  <c r="U1351" i="17" l="1"/>
  <c r="T1352" i="17" a="1"/>
  <c r="T1352" i="17" s="1"/>
  <c r="U1352" i="17" l="1"/>
  <c r="T1353" i="17" a="1"/>
  <c r="T1353" i="17" s="1"/>
  <c r="U1353" i="17" l="1"/>
  <c r="T1354" i="17" a="1"/>
  <c r="T1354" i="17" s="1"/>
  <c r="U1354" i="17" l="1"/>
  <c r="T1355" i="17" a="1"/>
  <c r="T1355" i="17" s="1"/>
  <c r="U1355" i="17" l="1"/>
  <c r="T1356" i="17" a="1"/>
  <c r="T1356" i="17" s="1"/>
  <c r="U1356" i="17" l="1"/>
  <c r="T1357" i="17" a="1"/>
  <c r="T1357" i="17" s="1"/>
  <c r="U1357" i="17" l="1"/>
  <c r="T1358" i="17" a="1"/>
  <c r="T1358" i="17" s="1"/>
  <c r="U1358" i="17" l="1"/>
  <c r="T1359" i="17" a="1"/>
  <c r="T1359" i="17" s="1"/>
  <c r="U1359" i="17" l="1"/>
  <c r="T1360" i="17" a="1"/>
  <c r="T1360" i="17" s="1"/>
  <c r="U1360" i="17" l="1"/>
  <c r="T1361" i="17" a="1"/>
  <c r="T1361" i="17" s="1"/>
  <c r="U1361" i="17" l="1"/>
  <c r="T1362" i="17" a="1"/>
  <c r="T1362" i="17" s="1"/>
  <c r="U1362" i="17" l="1"/>
  <c r="T1363" i="17" a="1"/>
  <c r="T1363" i="17" s="1"/>
  <c r="U1363" i="17" l="1"/>
  <c r="T1364" i="17" a="1"/>
  <c r="T1364" i="17" s="1"/>
  <c r="U1364" i="17" l="1"/>
  <c r="T1365" i="17" a="1"/>
  <c r="T1365" i="17" s="1"/>
  <c r="U1365" i="17" l="1"/>
  <c r="T1366" i="17" a="1"/>
  <c r="T1366" i="17" s="1"/>
  <c r="U1366" i="17" l="1"/>
  <c r="T1367" i="17" a="1"/>
  <c r="T1367" i="17" s="1"/>
  <c r="U1367" i="17" l="1"/>
  <c r="T1368" i="17" a="1"/>
  <c r="T1368" i="17" s="1"/>
  <c r="U1368" i="17" l="1"/>
  <c r="T1369" i="17" a="1"/>
  <c r="T1369" i="17" s="1"/>
  <c r="U1369" i="17" l="1"/>
  <c r="T1370" i="17" a="1"/>
  <c r="T1370" i="17" s="1"/>
  <c r="U1370" i="17" l="1"/>
  <c r="T1371" i="17" a="1"/>
  <c r="T1371" i="17" s="1"/>
  <c r="U1371" i="17" l="1"/>
  <c r="T1372" i="17" a="1"/>
  <c r="T1372" i="17" s="1"/>
  <c r="U1372" i="17" l="1"/>
  <c r="T1373" i="17" a="1"/>
  <c r="T1373" i="17" s="1"/>
  <c r="U1373" i="17" l="1"/>
  <c r="T1374" i="17" a="1"/>
  <c r="T1374" i="17" s="1"/>
  <c r="U1374" i="17" l="1"/>
  <c r="T1375" i="17" a="1"/>
  <c r="T1375" i="17" s="1"/>
  <c r="U1375" i="17" l="1"/>
  <c r="T1376" i="17" a="1"/>
  <c r="T1376" i="17" s="1"/>
  <c r="U1376" i="17" l="1"/>
  <c r="T1377" i="17" a="1"/>
  <c r="T1377" i="17" s="1"/>
  <c r="U1377" i="17" l="1"/>
  <c r="T1378" i="17" a="1"/>
  <c r="T1378" i="17" s="1"/>
  <c r="U1378" i="17" l="1"/>
  <c r="T1379" i="17" a="1"/>
  <c r="T1379" i="17" s="1"/>
  <c r="U1379" i="17" l="1"/>
  <c r="T1380" i="17" a="1"/>
  <c r="T1380" i="17" s="1"/>
  <c r="U1380" i="17" l="1"/>
  <c r="T1381" i="17" a="1"/>
  <c r="T1381" i="17" s="1"/>
  <c r="U1381" i="17" l="1"/>
  <c r="T1382" i="17" a="1"/>
  <c r="T1382" i="17" s="1"/>
  <c r="U1382" i="17" l="1"/>
  <c r="T1383" i="17" a="1"/>
  <c r="T1383" i="17" s="1"/>
  <c r="U1383" i="17" l="1"/>
  <c r="T1384" i="17" a="1"/>
  <c r="T1384" i="17" s="1"/>
  <c r="U1384" i="17" l="1"/>
  <c r="T1385" i="17" a="1"/>
  <c r="T1385" i="17" s="1"/>
  <c r="U1385" i="17" l="1"/>
  <c r="T1386" i="17" a="1"/>
  <c r="T1386" i="17" s="1"/>
  <c r="U1386" i="17" l="1"/>
  <c r="T1387" i="17" a="1"/>
  <c r="T1387" i="17" s="1"/>
  <c r="U1387" i="17" l="1"/>
  <c r="T1388" i="17" a="1"/>
  <c r="T1388" i="17" s="1"/>
  <c r="U1388" i="17" l="1"/>
  <c r="T1389" i="17" a="1"/>
  <c r="T1389" i="17" s="1"/>
  <c r="U1389" i="17" l="1"/>
  <c r="T1390" i="17" a="1"/>
  <c r="T1390" i="17" s="1"/>
  <c r="U1390" i="17" l="1"/>
  <c r="T1391" i="17" a="1"/>
  <c r="T1391" i="17" s="1"/>
  <c r="U1391" i="17" l="1"/>
  <c r="T1392" i="17" a="1"/>
  <c r="T1392" i="17" s="1"/>
  <c r="U1392" i="17" l="1"/>
  <c r="T1393" i="17" a="1"/>
  <c r="T1393" i="17" s="1"/>
  <c r="U1393" i="17" l="1"/>
  <c r="T1394" i="17" a="1"/>
  <c r="T1394" i="17" s="1"/>
  <c r="U1394" i="17" l="1"/>
  <c r="T1395" i="17" a="1"/>
  <c r="T1395" i="17" s="1"/>
  <c r="U1395" i="17" l="1"/>
  <c r="T1396" i="17" a="1"/>
  <c r="T1396" i="17" s="1"/>
  <c r="U1396" i="17" l="1"/>
  <c r="T1397" i="17" a="1"/>
  <c r="T1397" i="17" s="1"/>
  <c r="U1397" i="17" l="1"/>
  <c r="T1398" i="17" a="1"/>
  <c r="T1398" i="17" s="1"/>
  <c r="U1398" i="17" l="1"/>
  <c r="T1399" i="17" a="1"/>
  <c r="T1399" i="17" s="1"/>
  <c r="U1399" i="17" l="1"/>
  <c r="T1400" i="17" a="1"/>
  <c r="T1400" i="17" s="1"/>
  <c r="U1400" i="17" l="1"/>
  <c r="T1401" i="17" a="1"/>
  <c r="T1401" i="17" s="1"/>
  <c r="U1401" i="17" l="1"/>
  <c r="T1402" i="17" a="1"/>
  <c r="T1402" i="17" s="1"/>
  <c r="U1402" i="17" l="1"/>
  <c r="T1403" i="17" a="1"/>
  <c r="T1403" i="17" s="1"/>
  <c r="U1403" i="17" l="1"/>
  <c r="T1404" i="17" a="1"/>
  <c r="T1404" i="17" s="1"/>
  <c r="U1404" i="17" l="1"/>
  <c r="T1405" i="17" a="1"/>
  <c r="T1405" i="17" s="1"/>
  <c r="U1405" i="17" l="1"/>
  <c r="T1406" i="17" a="1"/>
  <c r="T1406" i="17" s="1"/>
  <c r="U1406" i="17" l="1"/>
  <c r="T1407" i="17" a="1"/>
  <c r="T1407" i="17" s="1"/>
  <c r="U1407" i="17" l="1"/>
  <c r="T1408" i="17" a="1"/>
  <c r="T1408" i="17" s="1"/>
  <c r="U1408" i="17" l="1"/>
  <c r="T1409" i="17" a="1"/>
  <c r="T1409" i="17" s="1"/>
  <c r="U1409" i="17" l="1"/>
  <c r="T1410" i="17" a="1"/>
  <c r="T1410" i="17" s="1"/>
  <c r="U1410" i="17" l="1"/>
  <c r="T1411" i="17" a="1"/>
  <c r="T1411" i="17" s="1"/>
  <c r="U1411" i="17" l="1"/>
  <c r="T1412" i="17" a="1"/>
  <c r="T1412" i="17" s="1"/>
  <c r="U1412" i="17" l="1"/>
  <c r="T1413" i="17" a="1"/>
  <c r="T1413" i="17" s="1"/>
  <c r="U1413" i="17" l="1"/>
  <c r="T1414" i="17" a="1"/>
  <c r="T1414" i="17" s="1"/>
  <c r="U1414" i="17" l="1"/>
  <c r="T1415" i="17" a="1"/>
  <c r="T1415" i="17" s="1"/>
  <c r="U1415" i="17" l="1"/>
  <c r="T1416" i="17" a="1"/>
  <c r="T1416" i="17" s="1"/>
  <c r="U1416" i="17" l="1"/>
  <c r="T1417" i="17" a="1"/>
  <c r="T1417" i="17" s="1"/>
  <c r="U1417" i="17" l="1"/>
  <c r="T1418" i="17" a="1"/>
  <c r="T1418" i="17" s="1"/>
  <c r="U1418" i="17" l="1"/>
  <c r="T1419" i="17" a="1"/>
  <c r="T1419" i="17" s="1"/>
  <c r="U1419" i="17" l="1"/>
  <c r="T1420" i="17" a="1"/>
  <c r="T1420" i="17" s="1"/>
  <c r="U1420" i="17" l="1"/>
  <c r="T1421" i="17" a="1"/>
  <c r="T1421" i="17" s="1"/>
  <c r="U1421" i="17" l="1"/>
  <c r="T1422" i="17" a="1"/>
  <c r="T1422" i="17" s="1"/>
  <c r="U1422" i="17" l="1"/>
  <c r="T1423" i="17" a="1"/>
  <c r="T1423" i="17" s="1"/>
  <c r="U1423" i="17" l="1"/>
  <c r="T1424" i="17" a="1"/>
  <c r="T1424" i="17" s="1"/>
  <c r="U1424" i="17" l="1"/>
  <c r="T1425" i="17" a="1"/>
  <c r="T1425" i="17" s="1"/>
  <c r="U1425" i="17" l="1"/>
  <c r="T1426" i="17" a="1"/>
  <c r="T1426" i="17" s="1"/>
  <c r="U1426" i="17" l="1"/>
  <c r="T1427" i="17" a="1"/>
  <c r="T1427" i="17" s="1"/>
  <c r="U1427" i="17" l="1"/>
  <c r="T1428" i="17" a="1"/>
  <c r="T1428" i="17" s="1"/>
  <c r="U1428" i="17" l="1"/>
  <c r="T1429" i="17" a="1"/>
  <c r="T1429" i="17" s="1"/>
  <c r="U1429" i="17" l="1"/>
  <c r="T1430" i="17" a="1"/>
  <c r="T1430" i="17" s="1"/>
  <c r="U1430" i="17" l="1"/>
  <c r="T1431" i="17" a="1"/>
  <c r="T1431" i="17" s="1"/>
  <c r="U1431" i="17" l="1"/>
  <c r="T1432" i="17" a="1"/>
  <c r="T1432" i="17" s="1"/>
  <c r="U1432" i="17" l="1"/>
  <c r="T1433" i="17" a="1"/>
  <c r="T1433" i="17" s="1"/>
  <c r="U1433" i="17" l="1"/>
  <c r="T1434" i="17" a="1"/>
  <c r="T1434" i="17" s="1"/>
  <c r="U1434" i="17" l="1"/>
  <c r="T1435" i="17" a="1"/>
  <c r="T1435" i="17" s="1"/>
  <c r="U1435" i="17" l="1"/>
  <c r="T1436" i="17" a="1"/>
  <c r="T1436" i="17" s="1"/>
  <c r="U1436" i="17" l="1"/>
  <c r="T1437" i="17" a="1"/>
  <c r="T1437" i="17" s="1"/>
  <c r="U1437" i="17" l="1"/>
  <c r="T1438" i="17" a="1"/>
  <c r="T1438" i="17" s="1"/>
  <c r="U1438" i="17" l="1"/>
  <c r="T1439" i="17" a="1"/>
  <c r="T1439" i="17" s="1"/>
  <c r="U1439" i="17" l="1"/>
  <c r="T1440" i="17" a="1"/>
  <c r="T1440" i="17" s="1"/>
  <c r="U1440" i="17" l="1"/>
  <c r="T1441" i="17" a="1"/>
  <c r="T1441" i="17" s="1"/>
  <c r="U1441" i="17" l="1"/>
  <c r="T1442" i="17" a="1"/>
  <c r="T1442" i="17" s="1"/>
  <c r="U1442" i="17" l="1"/>
  <c r="T1443" i="17" a="1"/>
  <c r="T1443" i="17" s="1"/>
  <c r="U1443" i="17" l="1"/>
  <c r="T1444" i="17" a="1"/>
  <c r="T1444" i="17" s="1"/>
  <c r="U1444" i="17" l="1"/>
  <c r="T1445" i="17" a="1"/>
  <c r="T1445" i="17" s="1"/>
  <c r="U1445" i="17" l="1"/>
  <c r="T1446" i="17" a="1"/>
  <c r="T1446" i="17" s="1"/>
  <c r="U1446" i="17" l="1"/>
  <c r="T1447" i="17" a="1"/>
  <c r="T1447" i="17" s="1"/>
  <c r="U1447" i="17" l="1"/>
  <c r="T1448" i="17" a="1"/>
  <c r="T1448" i="17" s="1"/>
  <c r="U1448" i="17" l="1"/>
  <c r="T1449" i="17" a="1"/>
  <c r="T1449" i="17" s="1"/>
  <c r="U1449" i="17" l="1"/>
  <c r="T1450" i="17" a="1"/>
  <c r="T1450" i="17" s="1"/>
  <c r="U1450" i="17" l="1"/>
  <c r="T1451" i="17" a="1"/>
  <c r="T1451" i="17" s="1"/>
  <c r="U1451" i="17" l="1"/>
  <c r="T1452" i="17" a="1"/>
  <c r="T1452" i="17" s="1"/>
  <c r="U1452" i="17" l="1"/>
  <c r="T1453" i="17" a="1"/>
  <c r="T1453" i="17" s="1"/>
  <c r="U1453" i="17" l="1"/>
  <c r="T1454" i="17" a="1"/>
  <c r="T1454" i="17" s="1"/>
  <c r="U1454" i="17" l="1"/>
  <c r="T1455" i="17" a="1"/>
  <c r="T1455" i="17" s="1"/>
  <c r="U1455" i="17" l="1"/>
  <c r="T1456" i="17" a="1"/>
  <c r="T1456" i="17" s="1"/>
  <c r="U1456" i="17" l="1"/>
  <c r="T1457" i="17" a="1"/>
  <c r="T1457" i="17" s="1"/>
  <c r="U1457" i="17" l="1"/>
  <c r="T1458" i="17" a="1"/>
  <c r="T1458" i="17" s="1"/>
  <c r="U1458" i="17" l="1"/>
  <c r="T1459" i="17" a="1"/>
  <c r="T1459" i="17" s="1"/>
  <c r="U1459" i="17" l="1"/>
  <c r="T1460" i="17" a="1"/>
  <c r="T1460" i="17" s="1"/>
  <c r="U1460" i="17" l="1"/>
  <c r="T1461" i="17" a="1"/>
  <c r="T1461" i="17" s="1"/>
  <c r="U1461" i="17" l="1"/>
  <c r="T1462" i="17" a="1"/>
  <c r="T1462" i="17" s="1"/>
  <c r="U1462" i="17" l="1"/>
  <c r="T1463" i="17" a="1"/>
  <c r="T1463" i="17" s="1"/>
  <c r="U1463" i="17" l="1"/>
  <c r="T1464" i="17" a="1"/>
  <c r="T1464" i="17" s="1"/>
  <c r="U1464" i="17" l="1"/>
  <c r="T1465" i="17" a="1"/>
  <c r="T1465" i="17" s="1"/>
  <c r="U1465" i="17" l="1"/>
  <c r="T1466" i="17" a="1"/>
  <c r="T1466" i="17" s="1"/>
  <c r="U1466" i="17" l="1"/>
  <c r="T1467" i="17" a="1"/>
  <c r="T1467" i="17" s="1"/>
  <c r="U1467" i="17" l="1"/>
  <c r="T1468" i="17" a="1"/>
  <c r="T1468" i="17" s="1"/>
  <c r="U1468" i="17" l="1"/>
  <c r="T1469" i="17" a="1"/>
  <c r="T1469" i="17" s="1"/>
  <c r="U1469" i="17" l="1"/>
  <c r="T1470" i="17" a="1"/>
  <c r="T1470" i="17" s="1"/>
  <c r="U1470" i="17" l="1"/>
  <c r="T1471" i="17" a="1"/>
  <c r="T1471" i="17" s="1"/>
  <c r="U1471" i="17" l="1"/>
  <c r="T1472" i="17" a="1"/>
  <c r="T1472" i="17" s="1"/>
  <c r="U1472" i="17" l="1"/>
  <c r="T1473" i="17" a="1"/>
  <c r="T1473" i="17" s="1"/>
  <c r="U1473" i="1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<sst xmlns="http://schemas.openxmlformats.org/spreadsheetml/2006/main" count="3312" uniqueCount="213">
  <si>
    <t>Michael Baker International</t>
  </si>
  <si>
    <t>1228 Euclid Avenue, Suite 1050</t>
  </si>
  <si>
    <t>Cleveland, Ohio 44115-1808</t>
  </si>
  <si>
    <t>216.664.6493</t>
  </si>
  <si>
    <t>Project No.:</t>
  </si>
  <si>
    <t>Project Survey Info.:</t>
  </si>
  <si>
    <t>DESIGN DATA</t>
  </si>
  <si>
    <t>Item Master File with Folder Address:</t>
  </si>
  <si>
    <t>ItemMaster File Name:</t>
  </si>
  <si>
    <t>REF-ItemMaster.xlsx</t>
  </si>
  <si>
    <t>Item Master Tab Name:</t>
  </si>
  <si>
    <t>ItemMaster</t>
  </si>
  <si>
    <t>Range for Item Key:</t>
  </si>
  <si>
    <t>$A$6:$A$9000</t>
  </si>
  <si>
    <t>Range for Item Number:</t>
  </si>
  <si>
    <t>$B$6:$B$9000</t>
  </si>
  <si>
    <t>Range for Item Extension:</t>
  </si>
  <si>
    <t>$C$6:$C$9000</t>
  </si>
  <si>
    <t>Range for Unit:</t>
  </si>
  <si>
    <t>$D$6:$D$9000</t>
  </si>
  <si>
    <t>Range for Description:</t>
  </si>
  <si>
    <t>$E$6:$E$9000</t>
  </si>
  <si>
    <t>Range for General Summary Category:</t>
  </si>
  <si>
    <t>$J$6:$J$9000</t>
  </si>
  <si>
    <t>Range for Special Qualifier:</t>
  </si>
  <si>
    <t>$K$6:$K$9000</t>
  </si>
  <si>
    <t>Sheet Index File Folder:</t>
  </si>
  <si>
    <t>Sheet Index File Name:</t>
  </si>
  <si>
    <t>REF-SheetIndex.xlsx</t>
  </si>
  <si>
    <t>Sheet Index Tab Name:</t>
  </si>
  <si>
    <t>Sheet Tracking</t>
  </si>
  <si>
    <t>Range for Drawing Name:</t>
  </si>
  <si>
    <t>$B$2:$B$2000</t>
  </si>
  <si>
    <t>Range for Sheet Number:</t>
  </si>
  <si>
    <t>$I$2:$I$2000</t>
  </si>
  <si>
    <t>Subsummary File Folder:</t>
  </si>
  <si>
    <t>Subsummary</t>
  </si>
  <si>
    <t>File Name</t>
  </si>
  <si>
    <t>Tab Name</t>
  </si>
  <si>
    <t>Roadway</t>
  </si>
  <si>
    <t>SUB-RoadwaySubsummary.xlsx</t>
  </si>
  <si>
    <t>ListofItemsUsed</t>
  </si>
  <si>
    <t>Erosion Control</t>
  </si>
  <si>
    <t>SUB-ErosionControlSubsummary.xlsx</t>
  </si>
  <si>
    <t>Drainage</t>
  </si>
  <si>
    <t>SUB-DrainageSubsummary.xlsx</t>
  </si>
  <si>
    <t>Pavement</t>
  </si>
  <si>
    <t>SUB-PavementSubsummary.xlsx</t>
  </si>
  <si>
    <t>Utilities</t>
  </si>
  <si>
    <t>SUB-UtilitiesSubsummary.xlsx</t>
  </si>
  <si>
    <t>Signing</t>
  </si>
  <si>
    <t>SUB-SigningSubsummary.xlsx</t>
  </si>
  <si>
    <t>Marking</t>
  </si>
  <si>
    <t>SUB-MarkingSubsummary.xlsx</t>
  </si>
  <si>
    <t>General Notes</t>
  </si>
  <si>
    <t>SUB-GeneralNotes.xlsx</t>
  </si>
  <si>
    <t>'L:\Library\BAKER-HIGHWAY\Spreadsheets\Quantity Template Files\[SUB-DrainageSubsummary.xlsx]ListofItemsUsed'!</t>
  </si>
  <si>
    <t>LIST OF ITEMS FROM EACH SUBSUMMARY</t>
  </si>
  <si>
    <t>TABLE OF ITEM LISTS
TO SINGLE VERTICAL LIST</t>
  </si>
  <si>
    <t>LIST OF UNIQUE ITEMS</t>
  </si>
  <si>
    <t>RANKING OF UNIQUE ITEMS</t>
  </si>
  <si>
    <t>FINAL ITEM LIST</t>
  </si>
  <si>
    <t>CATEGORIES FOR GENERAL SUMMARY</t>
  </si>
  <si>
    <t>GENERAL NOTES</t>
  </si>
  <si>
    <t>DRAINAGE</t>
  </si>
  <si>
    <t>MANUAL ENTRIES</t>
  </si>
  <si>
    <t>WITH N/A VALUES</t>
  </si>
  <si>
    <t>WITHOUT N/A VALUES</t>
  </si>
  <si>
    <t>RANK</t>
  </si>
  <si>
    <t>ITEM NUMBERS</t>
  </si>
  <si>
    <t>CATEGORIES</t>
  </si>
  <si>
    <t>SEE SHEET REFERENCE NEEDED</t>
  </si>
  <si>
    <t>ROADWAY</t>
  </si>
  <si>
    <t>EROSION CONTROL</t>
  </si>
  <si>
    <t>ENVIRONMENTAL</t>
  </si>
  <si>
    <t>PAVEMENT</t>
  </si>
  <si>
    <t>WATER WORK</t>
  </si>
  <si>
    <t>SANITARY SEWER</t>
  </si>
  <si>
    <t>LIGHTING</t>
  </si>
  <si>
    <t>ELECTRICAL</t>
  </si>
  <si>
    <t>OTHER UTILITIES</t>
  </si>
  <si>
    <t>TRAFFIC SURVEILLANCE</t>
  </si>
  <si>
    <t>TRAFFIC CONTROL</t>
  </si>
  <si>
    <t>TRAFFIC SIGNALS</t>
  </si>
  <si>
    <t>LANDSCAPING</t>
  </si>
  <si>
    <t>RETAINING WALLS</t>
  </si>
  <si>
    <t>BUILDING DEMOLITION</t>
  </si>
  <si>
    <t>NOISE BARRIERS</t>
  </si>
  <si>
    <t>MAINTENANCE OF TRAFFIC</t>
  </si>
  <si>
    <t>ITEMS OF WORK</t>
  </si>
  <si>
    <t>ENGINEERING AND SURVEYING SERVICES</t>
  </si>
  <si>
    <t>INCIDENTALS</t>
  </si>
  <si>
    <t>Eningeering and Surveying Services</t>
  </si>
  <si>
    <t>Return to Table of Contents</t>
  </si>
  <si>
    <t/>
  </si>
  <si>
    <t>Linked Row</t>
  </si>
  <si>
    <t>7/7</t>
  </si>
  <si>
    <t>Line 10</t>
  </si>
  <si>
    <t>INPUT</t>
  </si>
  <si>
    <t>GN-007</t>
  </si>
  <si>
    <t>GS-002</t>
  </si>
  <si>
    <t>GS-004</t>
  </si>
  <si>
    <t>DS-002</t>
  </si>
  <si>
    <t>DS-004</t>
  </si>
  <si>
    <t>TS-003</t>
  </si>
  <si>
    <t>TS-004</t>
  </si>
  <si>
    <t>US-001</t>
  </si>
  <si>
    <t>XG-003</t>
  </si>
  <si>
    <t>GX-003</t>
  </si>
  <si>
    <t>UN-005</t>
  </si>
  <si>
    <t>UN-006</t>
  </si>
  <si>
    <t>REF.
NO.</t>
  </si>
  <si>
    <t>SHEET NUMBER</t>
  </si>
  <si>
    <t>FUNDING SPLITS</t>
  </si>
  <si>
    <t>ITEM</t>
  </si>
  <si>
    <t>GRAND</t>
  </si>
  <si>
    <t>UNIT</t>
  </si>
  <si>
    <t>DESCRIPTION</t>
  </si>
  <si>
    <t xml:space="preserve">SEE </t>
  </si>
  <si>
    <t>PROJECT</t>
  </si>
  <si>
    <t>LOCAL</t>
  </si>
  <si>
    <t>PH</t>
  </si>
  <si>
    <t>EXT.</t>
  </si>
  <si>
    <t>TOTAL</t>
  </si>
  <si>
    <t>SHEET</t>
  </si>
  <si>
    <t xml:space="preserve"> </t>
  </si>
  <si>
    <t xml:space="preserve"> ROADWAY</t>
  </si>
  <si>
    <t>GM-004</t>
  </si>
  <si>
    <t>L-126</t>
  </si>
  <si>
    <t>L-127</t>
  </si>
  <si>
    <t>GM-003</t>
  </si>
  <si>
    <t>SY</t>
  </si>
  <si>
    <t>TIED CONCRETE BLOCK MAT, TYPE 1</t>
  </si>
  <si>
    <t>CY</t>
  </si>
  <si>
    <t>ROCK CHANNEL PROTECTION, TYPE C WITH GEOTEXTILE FABRIC</t>
  </si>
  <si>
    <t>DITCH EROSION PROTECTION, AS PER PLAN</t>
  </si>
  <si>
    <t>SEEDING AND EROSION CONTROL WITH TURF REINFORCING MAT, TYPE 1</t>
  </si>
  <si>
    <t>L-132</t>
  </si>
  <si>
    <t>SEEDING AND EROSION CONTROL WITH TURF REINFORCING MAT, TYPE 2</t>
  </si>
  <si>
    <t>UD-104</t>
  </si>
  <si>
    <t>SIDE</t>
  </si>
  <si>
    <t>LT</t>
  </si>
  <si>
    <t>RT</t>
  </si>
  <si>
    <t>UD-103</t>
  </si>
  <si>
    <t>WATERWORK &amp; UTILITIES</t>
  </si>
  <si>
    <t>GM-001</t>
  </si>
  <si>
    <t>EARTHWORK</t>
  </si>
  <si>
    <t>SPECIAL - ENGINEERED FILL</t>
  </si>
  <si>
    <t>EXCAVATION, AS PER PLAN</t>
  </si>
  <si>
    <t>EMBANKMENT, AS PER PLAN</t>
  </si>
  <si>
    <t>GRANULAR EMBANKMENT, AS PER PLAN</t>
  </si>
  <si>
    <t>GRANULAR MATERIAL, TYPE B</t>
  </si>
  <si>
    <t>GRANULAR MATERIAL, TYPE D</t>
  </si>
  <si>
    <t>GEOTEXTILE FABRIC, 712.09, TYPE A</t>
  </si>
  <si>
    <t>ROCK CHANNEL PROTECTION, TYPE D WITH GEOTEXTILE FABRIC</t>
  </si>
  <si>
    <t>FT</t>
  </si>
  <si>
    <t>6" UNCLASSIFIED PIPE UNDERDRAINS WITH GEOTEXTILE FABRIC, AS PER PLAN</t>
  </si>
  <si>
    <t>6" CONDUIT, TYPE E</t>
  </si>
  <si>
    <t>6" CONDUIT, TYPE F</t>
  </si>
  <si>
    <t>6" TOPSOIL FURNISHED AND PLACED</t>
  </si>
  <si>
    <t>FENCING</t>
  </si>
  <si>
    <t>FENCE, TYPE CLT, AS PER PLAN</t>
  </si>
  <si>
    <t>FENCE, MISC.:</t>
  </si>
  <si>
    <t>STRUCTURAL SLOPE</t>
  </si>
  <si>
    <t>SPECIAL - WICK DRAIN</t>
  </si>
  <si>
    <t>EACH</t>
  </si>
  <si>
    <t>SPECIAL - PIEZOMETER</t>
  </si>
  <si>
    <t>SPECIAL - SETTLEMENT CELLS</t>
  </si>
  <si>
    <t>LIST OF ITEMS USED</t>
  </si>
  <si>
    <t>UNIQUE LIST OF ITEMS USED</t>
  </si>
  <si>
    <t>UNIQUE LIST OF ITEMS USED (N/A REMOVED)</t>
  </si>
  <si>
    <t>NUMBERS FOR RANKING</t>
  </si>
  <si>
    <t>ITEMS FOR RANKING</t>
  </si>
  <si>
    <t>SORTED LIST</t>
  </si>
  <si>
    <t>TYPE</t>
  </si>
  <si>
    <t>UTILITIES</t>
  </si>
  <si>
    <t>INCIDENTAL</t>
  </si>
  <si>
    <t>ADD ALTERNATE</t>
  </si>
  <si>
    <t>ITEM NUMBER</t>
  </si>
  <si>
    <t>ITEM DESCRIPTION</t>
  </si>
  <si>
    <t>SHEET CODE REFERENCE</t>
  </si>
  <si>
    <t>"," OR "-"</t>
  </si>
  <si>
    <t>Sum of General Summary = Sum of Subsummary</t>
  </si>
  <si>
    <t>Checked by hand</t>
  </si>
  <si>
    <t>UNIVERSAL-GENERIC</t>
  </si>
  <si>
    <t>Linked Row for Total</t>
  </si>
  <si>
    <t>"PASTE VALUE ONLY" into ODOT "CTY-PID-GENSUM"</t>
  </si>
  <si>
    <t>Linked Row for Item No.</t>
  </si>
  <si>
    <t>ODOT</t>
  </si>
  <si>
    <t>HEADING OR</t>
  </si>
  <si>
    <t>QUANTITY</t>
  </si>
  <si>
    <t>SEE</t>
  </si>
  <si>
    <t>SUPPLEMENTAL</t>
  </si>
  <si>
    <t>NOT FROM</t>
  </si>
  <si>
    <t>CODE</t>
  </si>
  <si>
    <t>NO.</t>
  </si>
  <si>
    <t>ENTER ITEM START COLUMN</t>
  </si>
  <si>
    <t>SEE
SHEET</t>
  </si>
  <si>
    <t>ENTER ITEM START ROW</t>
  </si>
  <si>
    <t>ROADWAY SUB</t>
  </si>
  <si>
    <t>BRIDGE NOTES</t>
  </si>
  <si>
    <t>SN001</t>
  </si>
  <si>
    <t>GS001</t>
  </si>
  <si>
    <t>gn001a</t>
  </si>
  <si>
    <t>MOT NOTES</t>
  </si>
  <si>
    <t>GEN NOTES</t>
  </si>
  <si>
    <t>MN001A</t>
  </si>
  <si>
    <t>BRIDGENOTES</t>
  </si>
  <si>
    <t>Lighting</t>
  </si>
  <si>
    <t>PART.</t>
  </si>
  <si>
    <t>STRUCTURE OVER 20 FOOT SPAN (SFN 1812939)</t>
  </si>
  <si>
    <t>01/IMS</t>
  </si>
  <si>
    <t>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</si>
</sst>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;;"/>
    <numFmt numFmtId="165" formatCode="0.0"/>
    <numFmt numFmtId="166" formatCode="0.00;;"/>
    <numFmt numFmtId="167" formatCode="0.0;;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20"/>
      <name val="Arial"/>
      <family val="2"/>
    </font>
    <font>
      <sz val="10"/>
      <color indexed="16"/>
      <name val="Arial"/>
      <family val="2"/>
    </font>
    <font>
      <u/>
      <sz val="10"/>
      <color indexed="12"/>
      <name val="Arial"/>
      <family val="2"/>
    </font>
    <font>
      <b/>
      <i/>
      <sz val="14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sz val="9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2"/>
      <name val="Arial"/>
      <family val="2"/>
    </font>
    <font>
      <b/>
      <sz val="14"/>
      <name val="Arial"/>
      <family val="2"/>
    </font>
    <font>
      <b/>
      <sz val="14"/>
      <color indexed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MS Sans Serif"/>
      <family val="2"/>
    </font>
    <font>
      <sz val="12"/>
      <name val="Calibri"/>
      <family val="2"/>
    </font>
    <font>
      <sz val="12"/>
      <name val="Verdana"/>
      <family val="2"/>
    </font>
    <font>
      <sz val="10"/>
      <name val="Verdana"/>
      <family val="2"/>
    </font>
    <font>
      <sz val="15"/>
      <color indexed="10"/>
      <name val="Arial"/>
      <family val="2"/>
    </font>
    <font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sz val="10"/>
      <color rgb="FF0000FF"/>
      <name val="Arial"/>
      <family val="2"/>
    </font>
    <font>
      <b/>
      <sz val="10"/>
      <color rgb="FFFF0000"/>
      <name val="Arial"/>
      <family val="2"/>
    </font>
    <font>
      <sz val="10"/>
      <color rgb="FF222222"/>
      <name val="Consolas"/>
      <family val="3"/>
    </font>
    <font>
      <sz val="14"/>
      <color rgb="FF000000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10"/>
      <color rgb="FF222222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sz val="16"/>
      <name val="Arial"/>
      <family val="2"/>
    </font>
    <font>
      <sz val="15"/>
      <name val="Arial"/>
      <family val="2"/>
    </font>
    <font>
      <i/>
      <sz val="10"/>
      <color theme="0"/>
      <name val="Arial"/>
      <family val="2"/>
    </font>
    <font>
      <sz val="10"/>
      <name val="Arial Black"/>
      <family val="2"/>
    </font>
    <font>
      <sz val="11.5"/>
      <name val="Verdana"/>
      <family val="2"/>
    </font>
    <font>
      <sz val="12"/>
      <color theme="1"/>
      <name val="Calibri"/>
      <family val="2"/>
      <scheme val="minor"/>
    </font>
    <font>
      <b/>
      <sz val="8"/>
      <name val="Arial Narrow"/>
      <family val="2"/>
    </font>
    <font>
      <sz val="10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CC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8">
    <xf numFmtId="0" fontId="0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" fillId="0" borderId="0"/>
    <xf numFmtId="0" fontId="27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1" fillId="0" borderId="0"/>
    <xf numFmtId="0" fontId="1" fillId="0" borderId="0"/>
    <xf numFmtId="0" fontId="2" fillId="0" borderId="0"/>
  </cellStyleXfs>
  <cellXfs count="345">
    <xf numFmtId="0" fontId="0" fillId="0" borderId="0" xfId="0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2" borderId="0" xfId="0" applyFill="1"/>
    <xf numFmtId="0" fontId="15" fillId="0" borderId="0" xfId="0" applyFont="1" applyAlignment="1">
      <alignment vertical="center" textRotation="90"/>
    </xf>
    <xf numFmtId="0" fontId="16" fillId="0" borderId="0" xfId="0" applyFont="1" applyAlignment="1">
      <alignment textRotation="90"/>
    </xf>
    <xf numFmtId="0" fontId="17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0" fillId="2" borderId="0" xfId="0" applyNumberFormat="1" applyFill="1"/>
    <xf numFmtId="164" fontId="0" fillId="0" borderId="0" xfId="0" applyNumberFormat="1"/>
    <xf numFmtId="164" fontId="3" fillId="0" borderId="0" xfId="0" applyNumberFormat="1" applyFont="1" applyAlignment="1">
      <alignment horizontal="center"/>
    </xf>
    <xf numFmtId="164" fontId="9" fillId="0" borderId="0" xfId="5" applyNumberFormat="1" applyAlignment="1" applyProtection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0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textRotation="90" wrapText="1"/>
    </xf>
    <xf numFmtId="0" fontId="4" fillId="3" borderId="0" xfId="0" applyFont="1" applyFill="1" applyAlignment="1">
      <alignment horizontal="center" vertical="center" wrapText="1"/>
    </xf>
    <xf numFmtId="0" fontId="9" fillId="0" borderId="0" xfId="5" applyAlignment="1" applyProtection="1"/>
    <xf numFmtId="0" fontId="22" fillId="4" borderId="2" xfId="0" applyFont="1" applyFill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centerContinuous" vertical="center"/>
    </xf>
    <xf numFmtId="164" fontId="23" fillId="0" borderId="3" xfId="0" applyNumberFormat="1" applyFont="1" applyBorder="1" applyAlignment="1">
      <alignment horizontal="centerContinuous" vertical="center"/>
    </xf>
    <xf numFmtId="164" fontId="24" fillId="0" borderId="3" xfId="0" applyNumberFormat="1" applyFont="1" applyBorder="1" applyAlignment="1">
      <alignment horizontal="centerContinuous" vertical="center"/>
    </xf>
    <xf numFmtId="0" fontId="24" fillId="0" borderId="3" xfId="0" applyFont="1" applyBorder="1" applyAlignment="1">
      <alignment horizontal="centerContinuous" vertical="center"/>
    </xf>
    <xf numFmtId="0" fontId="22" fillId="4" borderId="4" xfId="0" applyFont="1" applyFill="1" applyBorder="1" applyAlignment="1">
      <alignment horizontal="center" vertical="center"/>
    </xf>
    <xf numFmtId="164" fontId="22" fillId="5" borderId="5" xfId="0" applyNumberFormat="1" applyFont="1" applyFill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/>
    </xf>
    <xf numFmtId="164" fontId="22" fillId="5" borderId="1" xfId="0" applyNumberFormat="1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164" fontId="21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0" fillId="0" borderId="5" xfId="0" applyBorder="1"/>
    <xf numFmtId="0" fontId="23" fillId="0" borderId="12" xfId="0" applyFont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/>
    </xf>
    <xf numFmtId="164" fontId="22" fillId="5" borderId="11" xfId="0" applyNumberFormat="1" applyFont="1" applyFill="1" applyBorder="1" applyAlignment="1">
      <alignment horizontal="center" vertical="center"/>
    </xf>
    <xf numFmtId="164" fontId="21" fillId="5" borderId="11" xfId="0" applyNumberFormat="1" applyFont="1" applyFill="1" applyBorder="1" applyAlignment="1">
      <alignment horizontal="center" vertical="center"/>
    </xf>
    <xf numFmtId="0" fontId="0" fillId="0" borderId="11" xfId="0" applyBorder="1"/>
    <xf numFmtId="164" fontId="21" fillId="4" borderId="15" xfId="0" applyNumberFormat="1" applyFont="1" applyFill="1" applyBorder="1" applyAlignment="1">
      <alignment horizontal="center" vertical="center"/>
    </xf>
    <xf numFmtId="164" fontId="22" fillId="4" borderId="15" xfId="0" applyNumberFormat="1" applyFont="1" applyFill="1" applyBorder="1" applyAlignment="1">
      <alignment horizontal="center" vertical="center"/>
    </xf>
    <xf numFmtId="0" fontId="22" fillId="4" borderId="15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1" fillId="4" borderId="17" xfId="0" applyFont="1" applyFill="1" applyBorder="1" applyAlignment="1">
      <alignment horizontal="center" vertical="center"/>
    </xf>
    <xf numFmtId="164" fontId="34" fillId="6" borderId="18" xfId="0" applyNumberFormat="1" applyFont="1" applyFill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164" fontId="21" fillId="5" borderId="6" xfId="0" applyNumberFormat="1" applyFont="1" applyFill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164" fontId="21" fillId="0" borderId="22" xfId="0" applyNumberFormat="1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164" fontId="0" fillId="0" borderId="0" xfId="0" applyNumberFormat="1" applyAlignment="1">
      <alignment horizontal="left"/>
    </xf>
    <xf numFmtId="164" fontId="32" fillId="7" borderId="0" xfId="0" applyNumberFormat="1" applyFont="1" applyFill="1" applyAlignment="1">
      <alignment horizontal="center" textRotation="90" wrapText="1"/>
    </xf>
    <xf numFmtId="164" fontId="32" fillId="8" borderId="0" xfId="0" applyNumberFormat="1" applyFont="1" applyFill="1" applyAlignment="1">
      <alignment horizontal="center" textRotation="90" wrapText="1"/>
    </xf>
    <xf numFmtId="164" fontId="29" fillId="0" borderId="0" xfId="0" applyNumberFormat="1" applyFont="1" applyAlignment="1">
      <alignment horizontal="center"/>
    </xf>
    <xf numFmtId="164" fontId="29" fillId="5" borderId="25" xfId="0" applyNumberFormat="1" applyFont="1" applyFill="1" applyBorder="1" applyAlignment="1">
      <alignment horizontal="center" vertical="center"/>
    </xf>
    <xf numFmtId="164" fontId="29" fillId="0" borderId="35" xfId="0" applyNumberFormat="1" applyFont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4" fontId="6" fillId="0" borderId="0" xfId="0" applyNumberFormat="1" applyFont="1" applyAlignment="1">
      <alignment horizontal="center" vertical="center" wrapText="1"/>
    </xf>
    <xf numFmtId="164" fontId="18" fillId="0" borderId="26" xfId="0" applyNumberFormat="1" applyFont="1" applyBorder="1" applyAlignment="1">
      <alignment horizontal="center" vertical="center"/>
    </xf>
    <xf numFmtId="164" fontId="18" fillId="0" borderId="27" xfId="0" applyNumberFormat="1" applyFont="1" applyBorder="1" applyAlignment="1">
      <alignment horizontal="center" vertical="center"/>
    </xf>
    <xf numFmtId="164" fontId="3" fillId="4" borderId="25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29" fillId="0" borderId="25" xfId="0" applyNumberFormat="1" applyFont="1" applyBorder="1" applyAlignment="1">
      <alignment horizontal="center" vertical="center"/>
    </xf>
    <xf numFmtId="164" fontId="29" fillId="9" borderId="25" xfId="0" applyNumberFormat="1" applyFont="1" applyFill="1" applyBorder="1" applyAlignment="1">
      <alignment horizontal="center" vertical="center"/>
    </xf>
    <xf numFmtId="164" fontId="29" fillId="0" borderId="5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12" fillId="0" borderId="0" xfId="0" applyNumberFormat="1" applyFont="1"/>
    <xf numFmtId="164" fontId="2" fillId="0" borderId="0" xfId="0" applyNumberFormat="1" applyFont="1"/>
    <xf numFmtId="164" fontId="11" fillId="0" borderId="0" xfId="0" applyNumberFormat="1" applyFont="1"/>
    <xf numFmtId="164" fontId="11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centerContinuous"/>
    </xf>
    <xf numFmtId="164" fontId="11" fillId="0" borderId="0" xfId="5" applyNumberFormat="1" applyFont="1" applyAlignment="1" applyProtection="1"/>
    <xf numFmtId="164" fontId="14" fillId="0" borderId="0" xfId="0" applyNumberFormat="1" applyFont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23" fillId="0" borderId="28" xfId="0" applyNumberFormat="1" applyFont="1" applyBorder="1" applyAlignment="1">
      <alignment horizontal="center" vertical="center"/>
    </xf>
    <xf numFmtId="164" fontId="23" fillId="0" borderId="26" xfId="0" applyNumberFormat="1" applyFont="1" applyBorder="1" applyAlignment="1">
      <alignment horizontal="center" vertical="center"/>
    </xf>
    <xf numFmtId="164" fontId="23" fillId="0" borderId="27" xfId="0" applyNumberFormat="1" applyFont="1" applyBorder="1" applyAlignment="1">
      <alignment horizontal="center" vertical="center"/>
    </xf>
    <xf numFmtId="164" fontId="23" fillId="0" borderId="20" xfId="0" applyNumberFormat="1" applyFont="1" applyBorder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164" fontId="21" fillId="4" borderId="29" xfId="0" applyNumberFormat="1" applyFont="1" applyFill="1" applyBorder="1" applyAlignment="1">
      <alignment horizontal="center" vertical="center"/>
    </xf>
    <xf numFmtId="164" fontId="21" fillId="4" borderId="25" xfId="0" applyNumberFormat="1" applyFont="1" applyFill="1" applyBorder="1" applyAlignment="1">
      <alignment horizontal="center" vertical="center"/>
    </xf>
    <xf numFmtId="164" fontId="21" fillId="4" borderId="8" xfId="0" applyNumberFormat="1" applyFont="1" applyFill="1" applyBorder="1" applyAlignment="1">
      <alignment horizontal="center" vertical="center"/>
    </xf>
    <xf numFmtId="164" fontId="20" fillId="4" borderId="8" xfId="0" applyNumberFormat="1" applyFont="1" applyFill="1" applyBorder="1" applyAlignment="1">
      <alignment horizontal="center" vertical="center"/>
    </xf>
    <xf numFmtId="164" fontId="22" fillId="4" borderId="3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Alignment="1">
      <alignment horizontal="center" vertical="center"/>
    </xf>
    <xf numFmtId="164" fontId="21" fillId="0" borderId="29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20" fillId="0" borderId="8" xfId="0" applyNumberFormat="1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 wrapText="1"/>
    </xf>
    <xf numFmtId="164" fontId="21" fillId="0" borderId="8" xfId="0" applyNumberFormat="1" applyFont="1" applyBorder="1" applyAlignment="1">
      <alignment horizontal="left" vertical="center" wrapText="1" indent="1"/>
    </xf>
    <xf numFmtId="164" fontId="22" fillId="0" borderId="8" xfId="0" applyNumberFormat="1" applyFont="1" applyBorder="1" applyAlignment="1">
      <alignment horizontal="center" vertical="center"/>
    </xf>
    <xf numFmtId="164" fontId="2" fillId="6" borderId="0" xfId="0" applyNumberFormat="1" applyFont="1" applyFill="1" applyAlignment="1">
      <alignment horizontal="center" vertical="center"/>
    </xf>
    <xf numFmtId="164" fontId="20" fillId="5" borderId="8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Alignment="1">
      <alignment horizontal="left" vertical="center"/>
    </xf>
    <xf numFmtId="164" fontId="22" fillId="6" borderId="0" xfId="0" applyNumberFormat="1" applyFont="1" applyFill="1" applyAlignment="1">
      <alignment horizontal="center" vertical="center"/>
    </xf>
    <xf numFmtId="164" fontId="2" fillId="6" borderId="0" xfId="0" applyNumberFormat="1" applyFont="1" applyFill="1" applyAlignment="1">
      <alignment horizontal="left" vertical="center"/>
    </xf>
    <xf numFmtId="164" fontId="29" fillId="0" borderId="0" xfId="0" applyNumberFormat="1" applyFont="1" applyAlignment="1">
      <alignment horizontal="center" vertical="center" wrapText="1"/>
    </xf>
    <xf numFmtId="164" fontId="34" fillId="5" borderId="18" xfId="0" applyNumberFormat="1" applyFont="1" applyFill="1" applyBorder="1" applyAlignment="1">
      <alignment horizontal="center" vertical="center"/>
    </xf>
    <xf numFmtId="164" fontId="22" fillId="5" borderId="1" xfId="0" applyNumberFormat="1" applyFont="1" applyFill="1" applyBorder="1" applyAlignment="1">
      <alignment horizontal="center" vertical="center" wrapText="1"/>
    </xf>
    <xf numFmtId="164" fontId="22" fillId="5" borderId="7" xfId="0" applyNumberFormat="1" applyFont="1" applyFill="1" applyBorder="1" applyAlignment="1">
      <alignment horizontal="center" vertical="center"/>
    </xf>
    <xf numFmtId="164" fontId="21" fillId="5" borderId="8" xfId="0" applyNumberFormat="1" applyFont="1" applyFill="1" applyBorder="1" applyAlignment="1">
      <alignment horizontal="center" vertical="center"/>
    </xf>
    <xf numFmtId="164" fontId="21" fillId="5" borderId="8" xfId="0" applyNumberFormat="1" applyFont="1" applyFill="1" applyBorder="1" applyAlignment="1">
      <alignment horizontal="center" vertical="center" wrapText="1"/>
    </xf>
    <xf numFmtId="164" fontId="22" fillId="5" borderId="8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7" fillId="0" borderId="0" xfId="0" applyFont="1" applyAlignment="1">
      <alignment horizontal="left" vertical="center"/>
    </xf>
    <xf numFmtId="0" fontId="38" fillId="0" borderId="0" xfId="0" applyFont="1"/>
    <xf numFmtId="165" fontId="29" fillId="9" borderId="2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9" fillId="6" borderId="0" xfId="0" applyFont="1" applyFill="1" applyAlignment="1">
      <alignment horizontal="center" wrapText="1"/>
    </xf>
    <xf numFmtId="0" fontId="39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164" fontId="21" fillId="4" borderId="1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0" fillId="13" borderId="0" xfId="0" applyFill="1"/>
    <xf numFmtId="0" fontId="20" fillId="0" borderId="0" xfId="0" applyFont="1"/>
    <xf numFmtId="0" fontId="14" fillId="14" borderId="0" xfId="0" applyFont="1" applyFill="1"/>
    <xf numFmtId="0" fontId="14" fillId="15" borderId="0" xfId="0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4" fillId="16" borderId="0" xfId="0" applyFont="1" applyFill="1" applyAlignment="1">
      <alignment vertical="center"/>
    </xf>
    <xf numFmtId="0" fontId="14" fillId="17" borderId="0" xfId="0" applyFont="1" applyFill="1" applyAlignment="1">
      <alignment vertical="center"/>
    </xf>
    <xf numFmtId="0" fontId="14" fillId="18" borderId="0" xfId="0" applyFont="1" applyFill="1" applyAlignment="1">
      <alignment vertical="center"/>
    </xf>
    <xf numFmtId="0" fontId="4" fillId="0" borderId="0" xfId="0" applyFont="1"/>
    <xf numFmtId="0" fontId="2" fillId="14" borderId="0" xfId="0" applyFont="1" applyFill="1"/>
    <xf numFmtId="0" fontId="42" fillId="0" borderId="0" xfId="0" applyFont="1"/>
    <xf numFmtId="0" fontId="14" fillId="0" borderId="0" xfId="0" applyFont="1"/>
    <xf numFmtId="0" fontId="0" fillId="0" borderId="0" xfId="0" applyAlignment="1">
      <alignment horizontal="right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3" fillId="11" borderId="0" xfId="0" applyFont="1" applyFill="1"/>
    <xf numFmtId="0" fontId="14" fillId="19" borderId="0" xfId="0" applyFont="1" applyFill="1" applyAlignment="1">
      <alignment vertical="center"/>
    </xf>
    <xf numFmtId="0" fontId="14" fillId="20" borderId="0" xfId="0" applyFont="1" applyFill="1" applyAlignment="1">
      <alignment vertical="center"/>
    </xf>
    <xf numFmtId="0" fontId="17" fillId="14" borderId="0" xfId="0" applyFont="1" applyFill="1"/>
    <xf numFmtId="0" fontId="17" fillId="15" borderId="0" xfId="0" applyFont="1" applyFill="1" applyAlignment="1">
      <alignment horizontal="right" vertical="center"/>
    </xf>
    <xf numFmtId="0" fontId="17" fillId="2" borderId="0" xfId="0" applyFont="1" applyFill="1" applyAlignment="1">
      <alignment vertical="center"/>
    </xf>
    <xf numFmtId="0" fontId="17" fillId="16" borderId="0" xfId="0" applyFont="1" applyFill="1" applyAlignment="1">
      <alignment vertical="center"/>
    </xf>
    <xf numFmtId="0" fontId="17" fillId="17" borderId="0" xfId="0" applyFont="1" applyFill="1" applyAlignment="1">
      <alignment vertical="center"/>
    </xf>
    <xf numFmtId="0" fontId="17" fillId="18" borderId="0" xfId="0" applyFont="1" applyFill="1" applyAlignment="1">
      <alignment vertical="center"/>
    </xf>
    <xf numFmtId="0" fontId="17" fillId="20" borderId="0" xfId="0" applyFont="1" applyFill="1" applyAlignment="1">
      <alignment vertical="center"/>
    </xf>
    <xf numFmtId="0" fontId="14" fillId="22" borderId="0" xfId="0" applyFont="1" applyFill="1" applyAlignment="1">
      <alignment vertical="center"/>
    </xf>
    <xf numFmtId="0" fontId="0" fillId="21" borderId="0" xfId="0" applyFill="1"/>
    <xf numFmtId="0" fontId="2" fillId="21" borderId="0" xfId="0" applyFont="1" applyFill="1" applyAlignment="1">
      <alignment horizontal="right" vertical="center"/>
    </xf>
    <xf numFmtId="0" fontId="4" fillId="21" borderId="0" xfId="0" applyFont="1" applyFill="1"/>
    <xf numFmtId="0" fontId="17" fillId="22" borderId="0" xfId="0" applyFont="1" applyFill="1" applyAlignment="1">
      <alignment vertical="center"/>
    </xf>
    <xf numFmtId="0" fontId="14" fillId="21" borderId="0" xfId="0" applyFont="1" applyFill="1" applyAlignment="1">
      <alignment horizontal="center" vertical="center"/>
    </xf>
    <xf numFmtId="0" fontId="0" fillId="23" borderId="0" xfId="0" applyFill="1"/>
    <xf numFmtId="0" fontId="0" fillId="24" borderId="0" xfId="0" applyFill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25" borderId="0" xfId="0" applyFont="1" applyFill="1" applyAlignment="1">
      <alignment horizontal="center" vertical="center"/>
    </xf>
    <xf numFmtId="0" fontId="14" fillId="10" borderId="0" xfId="0" applyFont="1" applyFill="1" applyAlignment="1">
      <alignment horizontal="center" vertical="center"/>
    </xf>
    <xf numFmtId="0" fontId="17" fillId="9" borderId="0" xfId="0" applyFont="1" applyFill="1" applyAlignment="1">
      <alignment vertical="center"/>
    </xf>
    <xf numFmtId="0" fontId="14" fillId="9" borderId="0" xfId="0" applyFont="1" applyFill="1" applyAlignment="1">
      <alignment vertical="center"/>
    </xf>
    <xf numFmtId="0" fontId="14" fillId="27" borderId="0" xfId="0" applyFont="1" applyFill="1" applyAlignment="1">
      <alignment vertical="center"/>
    </xf>
    <xf numFmtId="0" fontId="14" fillId="28" borderId="0" xfId="0" applyFont="1" applyFill="1" applyAlignment="1">
      <alignment vertical="center"/>
    </xf>
    <xf numFmtId="0" fontId="4" fillId="27" borderId="0" xfId="0" applyFont="1" applyFill="1"/>
    <xf numFmtId="0" fontId="4" fillId="28" borderId="0" xfId="0" applyFont="1" applyFill="1"/>
    <xf numFmtId="1" fontId="14" fillId="20" borderId="0" xfId="0" applyNumberFormat="1" applyFont="1" applyFill="1" applyAlignment="1">
      <alignment vertical="center"/>
    </xf>
    <xf numFmtId="0" fontId="43" fillId="29" borderId="0" xfId="13" applyFont="1" applyFill="1" applyAlignment="1">
      <alignment horizontal="center" wrapText="1"/>
    </xf>
    <xf numFmtId="0" fontId="43" fillId="30" borderId="36" xfId="13" applyFont="1" applyFill="1" applyBorder="1" applyAlignment="1">
      <alignment horizontal="center" wrapText="1"/>
    </xf>
    <xf numFmtId="0" fontId="46" fillId="29" borderId="0" xfId="13" applyFont="1" applyFill="1" applyAlignment="1">
      <alignment horizontal="center"/>
    </xf>
    <xf numFmtId="164" fontId="21" fillId="4" borderId="4" xfId="0" applyNumberFormat="1" applyFont="1" applyFill="1" applyBorder="1" applyAlignment="1">
      <alignment horizontal="center" vertical="center"/>
    </xf>
    <xf numFmtId="0" fontId="20" fillId="22" borderId="0" xfId="0" applyFont="1" applyFill="1"/>
    <xf numFmtId="0" fontId="0" fillId="22" borderId="0" xfId="0" applyFill="1"/>
    <xf numFmtId="164" fontId="2" fillId="0" borderId="30" xfId="7" applyNumberFormat="1" applyBorder="1" applyAlignment="1">
      <alignment horizontal="center" vertical="center"/>
    </xf>
    <xf numFmtId="164" fontId="2" fillId="0" borderId="19" xfId="7" applyNumberFormat="1" applyBorder="1" applyAlignment="1">
      <alignment horizontal="left" vertical="center"/>
    </xf>
    <xf numFmtId="164" fontId="47" fillId="0" borderId="19" xfId="7" applyNumberFormat="1" applyFont="1" applyBorder="1" applyAlignment="1">
      <alignment horizontal="center" vertical="center"/>
    </xf>
    <xf numFmtId="164" fontId="2" fillId="0" borderId="32" xfId="7" applyNumberFormat="1" applyBorder="1" applyAlignment="1">
      <alignment horizontal="center" vertical="center"/>
    </xf>
    <xf numFmtId="164" fontId="2" fillId="0" borderId="8" xfId="7" applyNumberFormat="1" applyBorder="1" applyAlignment="1">
      <alignment horizontal="center" vertical="center"/>
    </xf>
    <xf numFmtId="0" fontId="14" fillId="15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16" borderId="0" xfId="0" applyFont="1" applyFill="1" applyAlignment="1">
      <alignment horizontal="center" vertical="center"/>
    </xf>
    <xf numFmtId="0" fontId="14" fillId="17" borderId="0" xfId="0" applyFont="1" applyFill="1" applyAlignment="1">
      <alignment horizontal="center" vertical="center"/>
    </xf>
    <xf numFmtId="0" fontId="14" fillId="18" borderId="0" xfId="0" applyFont="1" applyFill="1" applyAlignment="1">
      <alignment horizontal="center" vertical="center"/>
    </xf>
    <xf numFmtId="0" fontId="14" fillId="19" borderId="0" xfId="0" applyFont="1" applyFill="1" applyAlignment="1">
      <alignment horizontal="center" vertical="center"/>
    </xf>
    <xf numFmtId="1" fontId="14" fillId="20" borderId="0" xfId="0" applyNumberFormat="1" applyFont="1" applyFill="1" applyAlignment="1">
      <alignment horizontal="center" vertical="center"/>
    </xf>
    <xf numFmtId="0" fontId="14" fillId="27" borderId="0" xfId="0" applyFont="1" applyFill="1" applyAlignment="1">
      <alignment horizontal="center" vertical="center"/>
    </xf>
    <xf numFmtId="0" fontId="14" fillId="28" borderId="0" xfId="0" applyFont="1" applyFill="1" applyAlignment="1">
      <alignment horizontal="center" vertical="center"/>
    </xf>
    <xf numFmtId="0" fontId="14" fillId="26" borderId="0" xfId="0" applyFont="1" applyFill="1" applyAlignment="1">
      <alignment horizontal="center" vertical="center"/>
    </xf>
    <xf numFmtId="164" fontId="21" fillId="5" borderId="30" xfId="0" applyNumberFormat="1" applyFont="1" applyFill="1" applyBorder="1" applyAlignment="1">
      <alignment horizontal="center" vertical="center"/>
    </xf>
    <xf numFmtId="164" fontId="22" fillId="5" borderId="18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17" fillId="19" borderId="0" xfId="0" applyFont="1" applyFill="1" applyAlignment="1">
      <alignment vertical="center"/>
    </xf>
    <xf numFmtId="0" fontId="17" fillId="24" borderId="0" xfId="0" applyFont="1" applyFill="1" applyAlignment="1">
      <alignment horizontal="center" vertical="center"/>
    </xf>
    <xf numFmtId="0" fontId="17" fillId="23" borderId="0" xfId="0" applyFont="1" applyFill="1" applyAlignment="1">
      <alignment horizontal="center" vertical="center" wrapText="1"/>
    </xf>
    <xf numFmtId="0" fontId="17" fillId="24" borderId="0" xfId="0" applyFont="1" applyFill="1" applyAlignment="1">
      <alignment horizontal="center" vertical="center" wrapText="1"/>
    </xf>
    <xf numFmtId="164" fontId="21" fillId="4" borderId="2" xfId="0" applyNumberFormat="1" applyFont="1" applyFill="1" applyBorder="1" applyAlignment="1">
      <alignment horizontal="center" vertical="center"/>
    </xf>
    <xf numFmtId="164" fontId="34" fillId="0" borderId="7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/>
    </xf>
    <xf numFmtId="1" fontId="0" fillId="0" borderId="0" xfId="0" applyNumberFormat="1"/>
    <xf numFmtId="1" fontId="42" fillId="0" borderId="0" xfId="0" applyNumberFormat="1" applyFont="1" applyAlignment="1">
      <alignment horizontal="center"/>
    </xf>
    <xf numFmtId="0" fontId="40" fillId="0" borderId="0" xfId="0" applyFont="1" applyAlignment="1">
      <alignment horizontal="center" wrapText="1"/>
    </xf>
    <xf numFmtId="0" fontId="40" fillId="0" borderId="0" xfId="0" applyFont="1" applyAlignment="1">
      <alignment horizontal="center" vertical="center" wrapText="1"/>
    </xf>
    <xf numFmtId="0" fontId="4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21" fillId="4" borderId="28" xfId="0" applyNumberFormat="1" applyFont="1" applyFill="1" applyBorder="1" applyAlignment="1">
      <alignment horizontal="center" vertical="center"/>
    </xf>
    <xf numFmtId="164" fontId="21" fillId="4" borderId="30" xfId="0" applyNumberFormat="1" applyFont="1" applyFill="1" applyBorder="1" applyAlignment="1">
      <alignment horizontal="center" vertical="center"/>
    </xf>
    <xf numFmtId="164" fontId="20" fillId="4" borderId="30" xfId="0" applyNumberFormat="1" applyFont="1" applyFill="1" applyBorder="1" applyAlignment="1">
      <alignment horizontal="center" vertical="center"/>
    </xf>
    <xf numFmtId="164" fontId="2" fillId="0" borderId="0" xfId="7" applyNumberForma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0" fontId="14" fillId="31" borderId="0" xfId="0" applyFont="1" applyFill="1" applyAlignment="1">
      <alignment horizontal="center" vertical="center"/>
    </xf>
    <xf numFmtId="0" fontId="17" fillId="31" borderId="0" xfId="0" applyFont="1" applyFill="1" applyAlignment="1">
      <alignment vertical="center"/>
    </xf>
    <xf numFmtId="0" fontId="14" fillId="31" borderId="0" xfId="0" applyFont="1" applyFill="1" applyAlignment="1">
      <alignment vertical="center"/>
    </xf>
    <xf numFmtId="0" fontId="20" fillId="31" borderId="0" xfId="0" applyFont="1" applyFill="1"/>
    <xf numFmtId="0" fontId="0" fillId="31" borderId="0" xfId="0" applyFill="1"/>
    <xf numFmtId="0" fontId="41" fillId="8" borderId="0" xfId="0" applyFont="1" applyFill="1" applyAlignment="1">
      <alignment horizontal="left" vertical="center"/>
    </xf>
    <xf numFmtId="1" fontId="2" fillId="8" borderId="0" xfId="0" applyNumberFormat="1" applyFont="1" applyFill="1"/>
    <xf numFmtId="1" fontId="42" fillId="8" borderId="0" xfId="0" applyNumberFormat="1" applyFont="1" applyFill="1" applyAlignment="1">
      <alignment horizontal="center"/>
    </xf>
    <xf numFmtId="0" fontId="0" fillId="8" borderId="0" xfId="0" applyFill="1"/>
    <xf numFmtId="0" fontId="42" fillId="8" borderId="0" xfId="0" applyFont="1" applyFill="1"/>
    <xf numFmtId="0" fontId="14" fillId="8" borderId="0" xfId="0" applyFont="1" applyFill="1"/>
    <xf numFmtId="2" fontId="0" fillId="8" borderId="0" xfId="0" applyNumberForma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1" fillId="0" borderId="0" xfId="0" applyFont="1"/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center"/>
    </xf>
    <xf numFmtId="0" fontId="21" fillId="4" borderId="14" xfId="0" applyFont="1" applyFill="1" applyBorder="1" applyAlignment="1">
      <alignment horizontal="center" vertical="center"/>
    </xf>
    <xf numFmtId="164" fontId="34" fillId="0" borderId="25" xfId="0" applyNumberFormat="1" applyFont="1" applyBorder="1" applyAlignment="1">
      <alignment horizontal="center" vertical="center"/>
    </xf>
    <xf numFmtId="166" fontId="2" fillId="0" borderId="8" xfId="7" applyNumberFormat="1" applyBorder="1" applyAlignment="1">
      <alignment horizontal="center" vertical="center"/>
    </xf>
    <xf numFmtId="0" fontId="49" fillId="32" borderId="0" xfId="0" applyFont="1" applyFill="1" applyAlignment="1">
      <alignment horizontal="center" vertical="center"/>
    </xf>
    <xf numFmtId="2" fontId="2" fillId="32" borderId="0" xfId="0" applyNumberFormat="1" applyFont="1" applyFill="1" applyAlignment="1">
      <alignment horizontal="left"/>
    </xf>
    <xf numFmtId="0" fontId="0" fillId="32" borderId="0" xfId="0" applyFill="1" applyAlignment="1">
      <alignment horizontal="center"/>
    </xf>
    <xf numFmtId="0" fontId="2" fillId="19" borderId="0" xfId="0" applyFont="1" applyFill="1" applyAlignment="1">
      <alignment horizontal="center"/>
    </xf>
    <xf numFmtId="0" fontId="0" fillId="19" borderId="0" xfId="0" applyFill="1" applyAlignment="1">
      <alignment horizontal="center"/>
    </xf>
    <xf numFmtId="0" fontId="2" fillId="32" borderId="8" xfId="0" applyFont="1" applyFill="1" applyBorder="1" applyAlignment="1">
      <alignment horizontal="center" vertical="center" wrapText="1"/>
    </xf>
    <xf numFmtId="0" fontId="2" fillId="19" borderId="8" xfId="0" applyFont="1" applyFill="1" applyBorder="1" applyAlignment="1">
      <alignment horizontal="center" vertical="center" wrapText="1"/>
    </xf>
    <xf numFmtId="164" fontId="21" fillId="32" borderId="8" xfId="0" applyNumberFormat="1" applyFont="1" applyFill="1" applyBorder="1" applyAlignment="1">
      <alignment horizontal="center" vertical="center"/>
    </xf>
    <xf numFmtId="164" fontId="21" fillId="33" borderId="18" xfId="0" applyNumberFormat="1" applyFont="1" applyFill="1" applyBorder="1" applyAlignment="1">
      <alignment horizontal="center" vertical="center"/>
    </xf>
    <xf numFmtId="164" fontId="22" fillId="33" borderId="5" xfId="0" applyNumberFormat="1" applyFont="1" applyFill="1" applyBorder="1" applyAlignment="1">
      <alignment horizontal="center" vertical="center"/>
    </xf>
    <xf numFmtId="164" fontId="22" fillId="33" borderId="7" xfId="0" applyNumberFormat="1" applyFont="1" applyFill="1" applyBorder="1" applyAlignment="1">
      <alignment horizontal="center" vertical="center"/>
    </xf>
    <xf numFmtId="164" fontId="21" fillId="32" borderId="8" xfId="0" applyNumberFormat="1" applyFont="1" applyFill="1" applyBorder="1" applyAlignment="1">
      <alignment horizontal="center" vertical="center" wrapText="1"/>
    </xf>
    <xf numFmtId="164" fontId="21" fillId="32" borderId="8" xfId="0" applyNumberFormat="1" applyFont="1" applyFill="1" applyBorder="1" applyAlignment="1">
      <alignment horizontal="left" vertical="center" wrapText="1" indent="1"/>
    </xf>
    <xf numFmtId="164" fontId="22" fillId="32" borderId="8" xfId="0" applyNumberFormat="1" applyFont="1" applyFill="1" applyBorder="1" applyAlignment="1">
      <alignment horizontal="center" vertical="center"/>
    </xf>
    <xf numFmtId="164" fontId="45" fillId="33" borderId="0" xfId="0" applyNumberFormat="1" applyFont="1" applyFill="1" applyAlignment="1">
      <alignment horizontal="center" textRotation="90" wrapText="1"/>
    </xf>
    <xf numFmtId="164" fontId="35" fillId="33" borderId="0" xfId="0" applyNumberFormat="1" applyFont="1" applyFill="1" applyAlignment="1">
      <alignment horizontal="center" vertical="center"/>
    </xf>
    <xf numFmtId="0" fontId="5" fillId="33" borderId="0" xfId="0" applyFont="1" applyFill="1" applyAlignment="1">
      <alignment horizontal="center" vertical="center"/>
    </xf>
    <xf numFmtId="0" fontId="10" fillId="32" borderId="0" xfId="0" applyFont="1" applyFill="1" applyAlignment="1">
      <alignment horizontal="center" vertical="center"/>
    </xf>
    <xf numFmtId="0" fontId="0" fillId="32" borderId="0" xfId="0" applyFill="1"/>
    <xf numFmtId="164" fontId="29" fillId="32" borderId="40" xfId="0" applyNumberFormat="1" applyFont="1" applyFill="1" applyBorder="1" applyAlignment="1">
      <alignment horizontal="center" vertical="center" wrapText="1"/>
    </xf>
    <xf numFmtId="0" fontId="24" fillId="32" borderId="16" xfId="0" applyFont="1" applyFill="1" applyBorder="1" applyAlignment="1">
      <alignment horizontal="center" vertical="center"/>
    </xf>
    <xf numFmtId="164" fontId="4" fillId="19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164" fontId="22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1" fillId="4" borderId="5" xfId="0" applyNumberFormat="1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164" fontId="21" fillId="4" borderId="7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4" fontId="14" fillId="0" borderId="0" xfId="0" applyNumberFormat="1" applyFont="1" applyAlignment="1">
      <alignment horizontal="center" textRotation="90"/>
    </xf>
    <xf numFmtId="164" fontId="14" fillId="0" borderId="0" xfId="0" applyNumberFormat="1" applyFont="1" applyAlignment="1">
      <alignment textRotation="90"/>
    </xf>
    <xf numFmtId="0" fontId="14" fillId="0" borderId="0" xfId="0" applyFont="1" applyAlignment="1">
      <alignment textRotation="90"/>
    </xf>
    <xf numFmtId="164" fontId="34" fillId="0" borderId="11" xfId="0" applyNumberFormat="1" applyFont="1" applyBorder="1" applyAlignment="1">
      <alignment horizontal="center" vertical="center"/>
    </xf>
    <xf numFmtId="164" fontId="34" fillId="0" borderId="5" xfId="0" applyNumberFormat="1" applyFont="1" applyBorder="1" applyAlignment="1">
      <alignment horizontal="center" vertical="center"/>
    </xf>
    <xf numFmtId="0" fontId="0" fillId="5" borderId="0" xfId="0" applyFill="1"/>
    <xf numFmtId="164" fontId="29" fillId="5" borderId="40" xfId="0" applyNumberFormat="1" applyFont="1" applyFill="1" applyBorder="1" applyAlignment="1">
      <alignment horizontal="center" vertical="center"/>
    </xf>
    <xf numFmtId="0" fontId="14" fillId="30" borderId="0" xfId="0" applyFont="1" applyFill="1" applyAlignment="1">
      <alignment horizontal="center" vertical="center"/>
    </xf>
    <xf numFmtId="167" fontId="21" fillId="32" borderId="8" xfId="0" applyNumberFormat="1" applyFont="1" applyFill="1" applyBorder="1" applyAlignment="1">
      <alignment horizontal="center" vertical="center"/>
    </xf>
    <xf numFmtId="167" fontId="2" fillId="0" borderId="8" xfId="7" applyNumberFormat="1" applyBorder="1" applyAlignment="1">
      <alignment horizontal="center" vertical="center"/>
    </xf>
    <xf numFmtId="11" fontId="14" fillId="31" borderId="0" xfId="0" applyNumberFormat="1" applyFont="1" applyFill="1" applyAlignment="1">
      <alignment horizontal="center" vertical="center"/>
    </xf>
    <xf numFmtId="0" fontId="14" fillId="34" borderId="0" xfId="0" applyFont="1" applyFill="1" applyAlignment="1">
      <alignment horizontal="center" vertical="center"/>
    </xf>
    <xf numFmtId="0" fontId="14" fillId="35" borderId="0" xfId="0" applyFont="1" applyFill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66" fontId="21" fillId="32" borderId="8" xfId="0" applyNumberFormat="1" applyFont="1" applyFill="1" applyBorder="1" applyAlignment="1">
      <alignment horizontal="center" vertical="center"/>
    </xf>
    <xf numFmtId="164" fontId="21" fillId="9" borderId="18" xfId="0" applyNumberFormat="1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7" fillId="12" borderId="0" xfId="0" applyFont="1" applyFill="1" applyAlignment="1">
      <alignment horizontal="center" vertical="center"/>
    </xf>
    <xf numFmtId="0" fontId="0" fillId="13" borderId="0" xfId="0" applyFill="1" applyAlignment="1">
      <alignment horizontal="left"/>
    </xf>
    <xf numFmtId="0" fontId="4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9" borderId="0" xfId="0" applyFont="1" applyFill="1" applyAlignment="1">
      <alignment horizontal="center"/>
    </xf>
    <xf numFmtId="0" fontId="20" fillId="11" borderId="0" xfId="0" applyFont="1" applyFill="1" applyAlignment="1">
      <alignment horizontal="center"/>
    </xf>
    <xf numFmtId="0" fontId="20" fillId="9" borderId="0" xfId="0" applyFont="1" applyFill="1" applyAlignment="1">
      <alignment horizontal="center" wrapText="1"/>
    </xf>
    <xf numFmtId="0" fontId="23" fillId="0" borderId="2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23" fillId="0" borderId="28" xfId="0" applyNumberFormat="1" applyFont="1" applyBorder="1" applyAlignment="1">
      <alignment horizontal="center" vertical="center"/>
    </xf>
    <xf numFmtId="164" fontId="25" fillId="0" borderId="20" xfId="0" applyNumberFormat="1" applyFont="1" applyBorder="1" applyAlignment="1">
      <alignment horizontal="center" vertical="center"/>
    </xf>
    <xf numFmtId="164" fontId="50" fillId="3" borderId="41" xfId="0" applyNumberFormat="1" applyFont="1" applyFill="1" applyBorder="1" applyAlignment="1">
      <alignment horizontal="center" vertical="center" wrapText="1"/>
    </xf>
    <xf numFmtId="164" fontId="50" fillId="3" borderId="42" xfId="0" applyNumberFormat="1" applyFont="1" applyFill="1" applyBorder="1" applyAlignment="1">
      <alignment horizontal="center" vertical="center" wrapText="1"/>
    </xf>
    <xf numFmtId="164" fontId="50" fillId="3" borderId="43" xfId="0" applyNumberFormat="1" applyFont="1" applyFill="1" applyBorder="1" applyAlignment="1">
      <alignment horizontal="center" vertical="center" wrapText="1"/>
    </xf>
    <xf numFmtId="164" fontId="50" fillId="3" borderId="44" xfId="0" applyNumberFormat="1" applyFont="1" applyFill="1" applyBorder="1" applyAlignment="1">
      <alignment horizontal="center" vertical="center" wrapText="1"/>
    </xf>
    <xf numFmtId="164" fontId="50" fillId="3" borderId="45" xfId="0" applyNumberFormat="1" applyFont="1" applyFill="1" applyBorder="1" applyAlignment="1">
      <alignment horizontal="center" vertical="center" wrapText="1"/>
    </xf>
    <xf numFmtId="164" fontId="50" fillId="3" borderId="46" xfId="0" applyNumberFormat="1" applyFont="1" applyFill="1" applyBorder="1" applyAlignment="1">
      <alignment horizontal="center" vertical="center" wrapText="1"/>
    </xf>
    <xf numFmtId="164" fontId="30" fillId="0" borderId="28" xfId="7" applyNumberFormat="1" applyFont="1" applyBorder="1" applyAlignment="1">
      <alignment horizontal="center" vertical="center" wrapText="1"/>
    </xf>
    <xf numFmtId="164" fontId="30" fillId="0" borderId="33" xfId="7" applyNumberFormat="1" applyFont="1" applyBorder="1" applyAlignment="1">
      <alignment horizontal="center" vertical="center" wrapText="1"/>
    </xf>
    <xf numFmtId="164" fontId="30" fillId="0" borderId="20" xfId="7" applyNumberFormat="1" applyFont="1" applyBorder="1" applyAlignment="1">
      <alignment horizontal="center" vertical="center" wrapText="1"/>
    </xf>
    <xf numFmtId="164" fontId="31" fillId="0" borderId="28" xfId="7" applyNumberFormat="1" applyFont="1" applyBorder="1" applyAlignment="1">
      <alignment horizontal="center" vertical="center" wrapText="1"/>
    </xf>
    <xf numFmtId="164" fontId="31" fillId="0" borderId="33" xfId="7" applyNumberFormat="1" applyFont="1" applyBorder="1" applyAlignment="1">
      <alignment horizontal="center" vertical="center" wrapText="1"/>
    </xf>
    <xf numFmtId="164" fontId="31" fillId="0" borderId="20" xfId="7" applyNumberFormat="1" applyFon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 wrapText="1"/>
    </xf>
    <xf numFmtId="164" fontId="48" fillId="0" borderId="30" xfId="7" applyNumberFormat="1" applyFont="1" applyBorder="1" applyAlignment="1">
      <alignment horizontal="center" vertical="center" wrapText="1"/>
    </xf>
    <xf numFmtId="164" fontId="48" fillId="0" borderId="29" xfId="7" applyNumberFormat="1" applyFont="1" applyBorder="1" applyAlignment="1">
      <alignment horizontal="center" vertical="center" wrapText="1"/>
    </xf>
    <xf numFmtId="164" fontId="48" fillId="0" borderId="32" xfId="7" applyNumberFormat="1" applyFont="1" applyBorder="1" applyAlignment="1">
      <alignment horizontal="center" vertical="center" wrapText="1"/>
    </xf>
    <xf numFmtId="164" fontId="30" fillId="0" borderId="30" xfId="7" applyNumberFormat="1" applyFont="1" applyBorder="1" applyAlignment="1">
      <alignment horizontal="center" vertical="center" wrapText="1"/>
    </xf>
    <xf numFmtId="164" fontId="30" fillId="0" borderId="29" xfId="7" applyNumberFormat="1" applyFont="1" applyBorder="1" applyAlignment="1">
      <alignment horizontal="center" vertical="center" wrapText="1"/>
    </xf>
    <xf numFmtId="164" fontId="30" fillId="0" borderId="32" xfId="7" applyNumberFormat="1" applyFont="1" applyBorder="1" applyAlignment="1">
      <alignment horizontal="center" vertical="center" wrapText="1"/>
    </xf>
    <xf numFmtId="164" fontId="30" fillId="0" borderId="34" xfId="7" applyNumberFormat="1" applyFont="1" applyBorder="1" applyAlignment="1">
      <alignment horizontal="center" vertical="center" wrapText="1"/>
    </xf>
    <xf numFmtId="164" fontId="30" fillId="0" borderId="26" xfId="7" applyNumberFormat="1" applyFont="1" applyBorder="1" applyAlignment="1">
      <alignment horizontal="center" vertical="center" wrapText="1"/>
    </xf>
    <xf numFmtId="164" fontId="30" fillId="0" borderId="37" xfId="7" applyNumberFormat="1" applyFont="1" applyBorder="1" applyAlignment="1">
      <alignment horizontal="center" vertical="center" wrapText="1"/>
    </xf>
    <xf numFmtId="164" fontId="30" fillId="0" borderId="9" xfId="7" applyNumberFormat="1" applyFont="1" applyBorder="1" applyAlignment="1">
      <alignment horizontal="center" vertical="center" wrapText="1"/>
    </xf>
    <xf numFmtId="164" fontId="30" fillId="0" borderId="27" xfId="7" applyNumberFormat="1" applyFont="1" applyBorder="1" applyAlignment="1">
      <alignment horizontal="center" vertical="center" wrapText="1"/>
    </xf>
    <xf numFmtId="164" fontId="30" fillId="0" borderId="38" xfId="7" applyNumberFormat="1" applyFont="1" applyBorder="1" applyAlignment="1">
      <alignment horizontal="center" vertical="center" wrapText="1"/>
    </xf>
    <xf numFmtId="164" fontId="30" fillId="0" borderId="39" xfId="7" applyNumberFormat="1" applyFont="1" applyBorder="1" applyAlignment="1">
      <alignment horizontal="center" vertical="center" wrapText="1"/>
    </xf>
  </cellXfs>
  <cellStyles count="18">
    <cellStyle name="Comma 2" xfId="1" xr:uid="{00000000-0005-0000-0000-000000000000}"/>
    <cellStyle name="Comma 2 2" xfId="2" xr:uid="{00000000-0005-0000-0000-000001000000}"/>
    <cellStyle name="Currency 2" xfId="3" xr:uid="{00000000-0005-0000-0000-000002000000}"/>
    <cellStyle name="Currency 2 2" xfId="4" xr:uid="{00000000-0005-0000-0000-000003000000}"/>
    <cellStyle name="Hyperlink" xfId="5" builtinId="8"/>
    <cellStyle name="Hyperlink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2 2 2" xfId="9" xr:uid="{00000000-0005-0000-0000-000009000000}"/>
    <cellStyle name="Normal 2 2 3" xfId="10" xr:uid="{00000000-0005-0000-0000-00000A000000}"/>
    <cellStyle name="Normal 2 3" xfId="11" xr:uid="{00000000-0005-0000-0000-00000B000000}"/>
    <cellStyle name="Normal 3" xfId="12" xr:uid="{00000000-0005-0000-0000-00000C000000}"/>
    <cellStyle name="Normal 3 2" xfId="16" xr:uid="{00000000-0005-0000-0000-00000D000000}"/>
    <cellStyle name="Normal 4" xfId="13" xr:uid="{00000000-0005-0000-0000-00000E000000}"/>
    <cellStyle name="Normal 4 2" xfId="14" xr:uid="{00000000-0005-0000-0000-00000F000000}"/>
    <cellStyle name="Normal 4 3" xfId="17" xr:uid="{00000000-0005-0000-0000-000010000000}"/>
    <cellStyle name="Normal 5" xfId="15" xr:uid="{00000000-0005-0000-0000-000011000000}"/>
  </cellStyles>
  <dxfs count="2">
    <dxf>
      <font>
        <color rgb="FFFF0000"/>
      </font>
      <fill>
        <patternFill>
          <bgColor rgb="FFFF9F9F"/>
        </patternFill>
      </fill>
    </dxf>
    <dxf>
      <font>
        <color rgb="FFFF0000"/>
      </font>
      <fill>
        <patternFill>
          <bgColor rgb="FFFF9F9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7C80"/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124038_ItemMaster23(2026-01-27%20Download).xlsx" TargetMode="External"/><Relationship Id="rId2" Type="http://schemas.openxmlformats.org/officeDocument/2006/relationships/externalLinkPath" Target="file:///P:\23305%20Brooklyn%20Tiedeman%20Road%20Bridge%20Improvements\124038\400-Engineering\Roadway\EngData\124038_ItemMaster23(2026-01-27%20Download).xlsx" TargetMode="External"/><Relationship Id="rId1" Type="http://schemas.openxmlformats.org/officeDocument/2006/relationships/externalLinkPath" Target="/23305%20Brooklyn%20Tiedeman%20Road%20Bridge%20Improvements/124038/400-Engineering/Roadway/EngData/124038_ItemMaster23(2026-01-27%20Download)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124038_SheetIndex.xlsx" TargetMode="External"/><Relationship Id="rId2" Type="http://schemas.openxmlformats.org/officeDocument/2006/relationships/externalLinkPath" Target="file:///P:\23305%20Brooklyn%20Tiedeman%20Road%20Bridge%20Improvements\124038\400-Engineering\Roadway\EngData\124038_SheetIndex.xlsx" TargetMode="External"/><Relationship Id="rId1" Type="http://schemas.openxmlformats.org/officeDocument/2006/relationships/externalLinkPath" Target="/23305%20Brooklyn%20Tiedeman%20Road%20Bridge%20Improvements/124038/400-Engineering/Roadway/EngData/124038_SheetIndex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3305%20Brooklyn%20Tiedeman%20Road%20Bridge%20Improvements\124038\400-Engineering\Roadway\EngData\Quantities\124048_bridgeNotesSubsummary.xlsx" TargetMode="External"/><Relationship Id="rId1" Type="http://schemas.openxmlformats.org/officeDocument/2006/relationships/externalLinkPath" Target="124048_bridgeNotesSubsummary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3305%20Brooklyn%20Tiedeman%20Road%20Bridge%20Improvements\124038\400-Engineering\Roadway\EngData\Quantities\124048_MOTNotesSubsummary.xlsx" TargetMode="External"/><Relationship Id="rId1" Type="http://schemas.openxmlformats.org/officeDocument/2006/relationships/externalLinkPath" Target="124048_MOTNotesSubsummary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3305%20Brooklyn%20Tiedeman%20Road%20Bridge%20Improvements\124038\400-Engineering\Roadway\EngData\Quantities\124048_RoadwaySubSummary.xlsx" TargetMode="External"/><Relationship Id="rId1" Type="http://schemas.openxmlformats.org/officeDocument/2006/relationships/externalLinkPath" Target="124048_RoadwaySubSummar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24048_GeneralNotesSub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n odot item master"/>
      <sheetName val="124038_ItemMaster23(2026-01-27 "/>
      <sheetName val="ItemMaster2019"/>
      <sheetName val="QryItemE2023"/>
    </sheetNames>
    <sheetDataSet>
      <sheetData sheetId="0">
        <row r="1">
          <cell r="A1" t="str">
            <v>CVE ITEM</v>
          </cell>
          <cell r="B1" t="str">
            <v>ITEM</v>
          </cell>
          <cell r="C1" t="str">
            <v>ITEM #</v>
          </cell>
          <cell r="D1" t="str">
            <v>ITEM EXT.</v>
          </cell>
          <cell r="F1" t="str">
            <v>UNIT</v>
          </cell>
          <cell r="H1" t="str">
            <v>SUPPLEMENTAL DESCRIPTION</v>
          </cell>
          <cell r="J1" t="str">
            <v>FULL ITEM DESCRIPTION</v>
          </cell>
          <cell r="M1" t="str">
            <v>ITEM TYPE</v>
          </cell>
          <cell r="O1" t="str">
            <v>SHEET REFERENCE REQUIRED</v>
          </cell>
        </row>
        <row r="2">
          <cell r="A2">
            <v>10000300</v>
          </cell>
          <cell r="B2" t="str">
            <v>100E00300</v>
          </cell>
          <cell r="C2" t="str">
            <v>100</v>
          </cell>
          <cell r="D2" t="str">
            <v>00300</v>
          </cell>
          <cell r="F2" t="str">
            <v>LS</v>
          </cell>
          <cell r="H2" t="str">
            <v>NOT APPLICABLE FOR THIS ITEM UNLESS ALTERNATE ITEM OR MULTIPLE VARIATIONS</v>
          </cell>
          <cell r="J2" t="str">
            <v>PREMIUM ON RAILROADS' PROTECTIVE PUBLIC LIABILITY AND PROPERTY DAMAGE LIABILITY INSURANCE</v>
          </cell>
          <cell r="M2" t="str">
            <v>Check Item Master</v>
          </cell>
          <cell r="O2" t="str">
            <v>No</v>
          </cell>
        </row>
        <row r="3">
          <cell r="A3">
            <v>10010000</v>
          </cell>
          <cell r="B3" t="str">
            <v>100E10000</v>
          </cell>
          <cell r="C3" t="str">
            <v>100</v>
          </cell>
          <cell r="D3" t="str">
            <v>10000</v>
          </cell>
          <cell r="F3" t="str">
            <v>LS</v>
          </cell>
          <cell r="H3" t="str">
            <v>NOT APPLICABLE FOR THIS ITEM UNLESS ALTERNATE ITEM OR MULTIPLE VARIATIONS</v>
          </cell>
          <cell r="J3" t="str">
            <v>PROFESSIONAL LIABILITY INSURANCE</v>
          </cell>
          <cell r="M3" t="str">
            <v>Check Item Master</v>
          </cell>
          <cell r="O3" t="str">
            <v>No</v>
          </cell>
        </row>
        <row r="4">
          <cell r="A4">
            <v>10044000</v>
          </cell>
          <cell r="B4" t="str">
            <v>100E44000</v>
          </cell>
          <cell r="C4" t="str">
            <v>100</v>
          </cell>
          <cell r="D4" t="str">
            <v>44000</v>
          </cell>
          <cell r="F4" t="str">
            <v>LS</v>
          </cell>
          <cell r="H4" t="str">
            <v>NOT APPLICABLE FOR THIS ITEM UNLESS ALTERNATE ITEM OR MULTIPLE VARIATIONS</v>
          </cell>
          <cell r="J4" t="str">
            <v>PREMIUM FOR SPECIAL HAZARD INSURANCE</v>
          </cell>
          <cell r="M4" t="str">
            <v>Check Item Master</v>
          </cell>
          <cell r="O4" t="str">
            <v>Yes</v>
          </cell>
        </row>
        <row r="5">
          <cell r="A5">
            <v>10051100</v>
          </cell>
          <cell r="B5" t="str">
            <v>100E51100</v>
          </cell>
          <cell r="C5" t="str">
            <v>100</v>
          </cell>
          <cell r="D5" t="str">
            <v>51100</v>
          </cell>
          <cell r="F5" t="str">
            <v>EACH</v>
          </cell>
          <cell r="H5" t="str">
            <v>NOT APPLICABLE FOR THIS ITEM UNLESS ALTERNATE ITEM OR MULTIPLE VARIATIONS</v>
          </cell>
          <cell r="J5" t="str">
            <v>DEPARTMENT'S SHARE OF THE DISPUTE RESOLUTION BOARD</v>
          </cell>
          <cell r="M5" t="str">
            <v>Check Item Master</v>
          </cell>
          <cell r="O5" t="str">
            <v>No</v>
          </cell>
        </row>
        <row r="6">
          <cell r="A6">
            <v>10051200</v>
          </cell>
          <cell r="B6" t="str">
            <v>100E51200</v>
          </cell>
          <cell r="C6" t="str">
            <v>100</v>
          </cell>
          <cell r="D6" t="str">
            <v>51200</v>
          </cell>
          <cell r="F6" t="str">
            <v>EACH</v>
          </cell>
          <cell r="H6" t="str">
            <v>NOT APPLICABLE FOR THIS ITEM UNLESS ALTERNATE ITEM OR MULTIPLE VARIATIONS</v>
          </cell>
          <cell r="J6" t="str">
            <v>DEPARTMENT'S SHARE OF THE DISPUTE RESOLUTION ADVISOR</v>
          </cell>
          <cell r="M6" t="str">
            <v>Check Item Master</v>
          </cell>
          <cell r="O6" t="str">
            <v>No</v>
          </cell>
        </row>
        <row r="7">
          <cell r="A7">
            <v>10099000</v>
          </cell>
          <cell r="B7" t="str">
            <v>100E99000</v>
          </cell>
          <cell r="C7" t="str">
            <v>SPECIAL</v>
          </cell>
          <cell r="D7" t="str">
            <v>10099000</v>
          </cell>
          <cell r="F7" t="str">
            <v>LS</v>
          </cell>
          <cell r="H7" t="str">
            <v>NOT APPLICABLE FOR THIS ITEM UNLESS ALTERNATE ITEM OR MULTIPLE VARIATIONS</v>
          </cell>
          <cell r="J7" t="str">
            <v>PREMIUM ON RAILROAD'S PROTECTIVE PUBLIC LIABILITY AND PROPERTY DAMAGE LIABILITY INSURANCE</v>
          </cell>
          <cell r="M7" t="str">
            <v>Check Item Master</v>
          </cell>
          <cell r="O7" t="str">
            <v>Yes</v>
          </cell>
        </row>
        <row r="8">
          <cell r="A8">
            <v>10099010</v>
          </cell>
          <cell r="B8" t="str">
            <v>100E99010</v>
          </cell>
          <cell r="C8" t="str">
            <v>SPECIAL</v>
          </cell>
          <cell r="D8" t="str">
            <v>10099010</v>
          </cell>
          <cell r="F8" t="str">
            <v>LS</v>
          </cell>
          <cell r="H8" t="str">
            <v>NOT APPLICABLE FOR THIS ITEM UNLESS ALTERNATE ITEM OR MULTIPLE VARIATIONS</v>
          </cell>
          <cell r="J8" t="str">
            <v>PROFESSIONAL LIABILITY INSURANCE</v>
          </cell>
          <cell r="M8" t="str">
            <v>Check Item Master</v>
          </cell>
          <cell r="O8" t="str">
            <v>Yes</v>
          </cell>
        </row>
        <row r="9">
          <cell r="A9">
            <v>10305000</v>
          </cell>
          <cell r="B9" t="str">
            <v>103E05000</v>
          </cell>
          <cell r="C9" t="str">
            <v>103</v>
          </cell>
          <cell r="D9" t="str">
            <v>05000</v>
          </cell>
          <cell r="F9" t="str">
            <v>LS</v>
          </cell>
          <cell r="H9" t="str">
            <v>NOT APPLICABLE FOR THIS ITEM UNLESS ALTERNATE ITEM OR MULTIPLE VARIATIONS</v>
          </cell>
          <cell r="J9" t="str">
            <v>PREMIUM FOR CONTRACT PERFORMANCE BOND AND FOR PAYMENT BOND</v>
          </cell>
          <cell r="M9" t="str">
            <v>Check Item Master</v>
          </cell>
          <cell r="O9" t="str">
            <v>No</v>
          </cell>
        </row>
        <row r="10">
          <cell r="A10">
            <v>10306000</v>
          </cell>
          <cell r="B10" t="str">
            <v>103E06000</v>
          </cell>
          <cell r="C10" t="str">
            <v>103</v>
          </cell>
          <cell r="D10" t="str">
            <v>06000</v>
          </cell>
          <cell r="F10" t="str">
            <v>LS</v>
          </cell>
          <cell r="H10" t="str">
            <v>NOT APPLICABLE FOR THIS ITEM UNLESS ALTERNATE ITEM OR MULTIPLE VARIATIONS</v>
          </cell>
          <cell r="J10" t="str">
            <v>PREMIUM FOR CONTRACT PERFORMANCE BOND, PAYMENT BOND AND MAINTENANCE BOND</v>
          </cell>
          <cell r="M10" t="str">
            <v>Check Item Master</v>
          </cell>
          <cell r="O10" t="str">
            <v>No</v>
          </cell>
        </row>
        <row r="11">
          <cell r="A11">
            <v>10399000</v>
          </cell>
          <cell r="B11" t="str">
            <v>103E99000</v>
          </cell>
          <cell r="C11" t="str">
            <v>SPECIAL</v>
          </cell>
          <cell r="D11" t="str">
            <v>10399000</v>
          </cell>
          <cell r="F11" t="str">
            <v>LS</v>
          </cell>
          <cell r="H11" t="str">
            <v>NOT APPLICABLE FOR THIS ITEM UNLESS ALTERNATE ITEM OR MULTIPLE VARIATIONS</v>
          </cell>
          <cell r="J11" t="str">
            <v>PREMIUM FOR CONTRACT PERFORMANCE BOND, PAYMENT BOND AND MAINTENANCE BOND</v>
          </cell>
          <cell r="M11" t="str">
            <v>Check Item Master</v>
          </cell>
          <cell r="O11" t="str">
            <v>Yes</v>
          </cell>
        </row>
        <row r="12">
          <cell r="A12">
            <v>10399010</v>
          </cell>
          <cell r="B12" t="str">
            <v>103E99010</v>
          </cell>
          <cell r="C12" t="str">
            <v>SPECIAL</v>
          </cell>
          <cell r="D12" t="str">
            <v>10399010</v>
          </cell>
          <cell r="F12" t="str">
            <v>LS</v>
          </cell>
          <cell r="H12" t="str">
            <v>NOT APPLICABLE FOR THIS ITEM UNLESS ALTERNATE ITEM OR MULTIPLE VARIATIONS</v>
          </cell>
          <cell r="J12" t="str">
            <v>PREMIUM FOR CONTRACT PERFORMANCE BOND AND FOR PAYMENT BOND</v>
          </cell>
          <cell r="M12" t="str">
            <v>Check Item Master</v>
          </cell>
          <cell r="O12" t="str">
            <v>Yes</v>
          </cell>
        </row>
        <row r="13">
          <cell r="A13">
            <v>10799010</v>
          </cell>
          <cell r="B13" t="str">
            <v>107E99010</v>
          </cell>
          <cell r="C13" t="str">
            <v>SPECIAL</v>
          </cell>
          <cell r="D13" t="str">
            <v>10799010</v>
          </cell>
          <cell r="F13" t="str">
            <v>EACH</v>
          </cell>
          <cell r="H13" t="str">
            <v>NOT APPLICABLE FOR THIS ITEM UNLESS ALTERNATE ITEM OR MULTIPLE VARIATIONS</v>
          </cell>
          <cell r="J13" t="str">
            <v>UTILITY COORDINATION</v>
          </cell>
          <cell r="M13" t="str">
            <v>Engineering and Surveying Services</v>
          </cell>
          <cell r="O13" t="str">
            <v>Yes</v>
          </cell>
        </row>
        <row r="14">
          <cell r="A14">
            <v>10799020</v>
          </cell>
          <cell r="B14" t="str">
            <v>107E99020</v>
          </cell>
          <cell r="C14" t="str">
            <v>SPECIAL</v>
          </cell>
          <cell r="D14" t="str">
            <v>10799020</v>
          </cell>
          <cell r="F14" t="str">
            <v>EACH</v>
          </cell>
          <cell r="H14" t="str">
            <v>NOT APPLICABLE FOR THIS ITEM UNLESS ALTERNATE ITEM OR MULTIPLE VARIATIONS</v>
          </cell>
          <cell r="J14" t="str">
            <v>UTILITY COORDINATION AND RELOCATION</v>
          </cell>
          <cell r="M14" t="str">
            <v>Engineering and Surveying Services</v>
          </cell>
          <cell r="O14" t="str">
            <v>Yes</v>
          </cell>
        </row>
        <row r="15">
          <cell r="A15">
            <v>10810000</v>
          </cell>
          <cell r="B15" t="str">
            <v>108E10000</v>
          </cell>
          <cell r="C15" t="str">
            <v>108</v>
          </cell>
          <cell r="D15" t="str">
            <v>10000</v>
          </cell>
          <cell r="F15" t="str">
            <v>LS</v>
          </cell>
          <cell r="H15" t="str">
            <v>NOT APPLICABLE FOR THIS ITEM UNLESS ALTERNATE ITEM OR MULTIPLE VARIATIONS</v>
          </cell>
          <cell r="J15" t="str">
            <v>CPM PROGRESS SCHEDULE</v>
          </cell>
          <cell r="M15" t="str">
            <v>Incidentals</v>
          </cell>
          <cell r="O15" t="str">
            <v>No</v>
          </cell>
        </row>
        <row r="16">
          <cell r="A16">
            <v>10830000</v>
          </cell>
          <cell r="B16" t="str">
            <v>108E30000</v>
          </cell>
          <cell r="C16" t="str">
            <v>108</v>
          </cell>
          <cell r="D16" t="str">
            <v>30000</v>
          </cell>
          <cell r="F16" t="str">
            <v>LS</v>
          </cell>
          <cell r="H16" t="str">
            <v>NOT APPLICABLE FOR THIS ITEM UNLESS ALTERNATE ITEM OR MULTIPLE VARIATIONS</v>
          </cell>
          <cell r="J16" t="str">
            <v>CPM PROGRESS SCHEDULE SHORT DURATION PROJECTS</v>
          </cell>
          <cell r="M16" t="str">
            <v>Incidentals</v>
          </cell>
          <cell r="O16" t="str">
            <v>No</v>
          </cell>
        </row>
        <row r="17">
          <cell r="A17">
            <v>10899000</v>
          </cell>
          <cell r="B17" t="str">
            <v>108E99000</v>
          </cell>
          <cell r="C17" t="str">
            <v>SPECIAL</v>
          </cell>
          <cell r="D17" t="str">
            <v>10899000</v>
          </cell>
          <cell r="F17" t="str">
            <v>LS</v>
          </cell>
          <cell r="H17" t="str">
            <v>NOT APPLICABLE FOR THIS ITEM UNLESS ALTERNATE ITEM OR MULTIPLE VARIATIONS</v>
          </cell>
          <cell r="J17" t="str">
            <v>CPM PROGRESS SCHEDULE</v>
          </cell>
          <cell r="M17" t="str">
            <v>Incidentals</v>
          </cell>
          <cell r="O17" t="str">
            <v>Yes</v>
          </cell>
        </row>
        <row r="18">
          <cell r="A18">
            <v>10899100</v>
          </cell>
          <cell r="B18" t="str">
            <v>108E99100</v>
          </cell>
          <cell r="C18" t="str">
            <v>SPECIAL</v>
          </cell>
          <cell r="D18" t="str">
            <v>10899100</v>
          </cell>
          <cell r="F18" t="str">
            <v>LS</v>
          </cell>
          <cell r="H18" t="str">
            <v>NOT APPLICABLE FOR THIS ITEM UNLESS ALTERNATE ITEM OR MULTIPLE VARIATIONS</v>
          </cell>
          <cell r="J18" t="str">
            <v>CPM PROGRESS SCHEDULE FOR SHORT DURATION PROJECTS</v>
          </cell>
          <cell r="M18" t="str">
            <v>Incidentals</v>
          </cell>
          <cell r="O18" t="str">
            <v>Yes</v>
          </cell>
        </row>
        <row r="19">
          <cell r="A19">
            <v>11110100</v>
          </cell>
          <cell r="B19" t="str">
            <v>111E10100</v>
          </cell>
          <cell r="C19" t="str">
            <v>SPECIAL</v>
          </cell>
          <cell r="D19" t="str">
            <v>11110100</v>
          </cell>
          <cell r="F19" t="str">
            <v>EACH</v>
          </cell>
          <cell r="H19" t="str">
            <v>NOT APPLICABLE FOR THIS ITEM UNLESS ALTERNATE ITEM OR MULTIPLE VARIATIONS</v>
          </cell>
          <cell r="J19" t="str">
            <v>DEPARTMENTS SHARE FACILITATED PARTNERING COSTS</v>
          </cell>
          <cell r="M19" t="str">
            <v>Check Item Master</v>
          </cell>
          <cell r="O19" t="str">
            <v>Yes</v>
          </cell>
        </row>
        <row r="20">
          <cell r="A20">
            <v>20111000</v>
          </cell>
          <cell r="B20" t="str">
            <v>201E11000</v>
          </cell>
          <cell r="C20" t="str">
            <v>201</v>
          </cell>
          <cell r="D20" t="str">
            <v>11000</v>
          </cell>
          <cell r="F20" t="str">
            <v>LS</v>
          </cell>
          <cell r="H20" t="str">
            <v>NOT APPLICABLE FOR THIS ITEM UNLESS ALTERNATE ITEM OR MULTIPLE VARIATIONS</v>
          </cell>
          <cell r="J20" t="str">
            <v>CLEARING AND GRUBBING</v>
          </cell>
          <cell r="M20" t="str">
            <v>Roadway</v>
          </cell>
          <cell r="O20" t="str">
            <v>No</v>
          </cell>
        </row>
        <row r="21">
          <cell r="A21">
            <v>20111001</v>
          </cell>
          <cell r="B21" t="str">
            <v>201E11001</v>
          </cell>
          <cell r="C21" t="str">
            <v>201</v>
          </cell>
          <cell r="D21" t="str">
            <v>11001</v>
          </cell>
          <cell r="F21" t="str">
            <v>LS</v>
          </cell>
          <cell r="H21" t="str">
            <v>NOT APPLICABLE FOR THIS ITEM UNLESS ALTERNATE ITEM OR MULTIPLE VARIATIONS</v>
          </cell>
          <cell r="J21" t="str">
            <v>CLEARING AND GRUBBING, AS PER PLAN</v>
          </cell>
          <cell r="M21" t="str">
            <v>Roadway</v>
          </cell>
          <cell r="O21" t="str">
            <v>Yes</v>
          </cell>
        </row>
        <row r="22">
          <cell r="A22">
            <v>20120010</v>
          </cell>
          <cell r="B22" t="str">
            <v>201E20010</v>
          </cell>
          <cell r="C22" t="str">
            <v>SPECIAL</v>
          </cell>
          <cell r="D22" t="str">
            <v>20120010</v>
          </cell>
          <cell r="F22" t="str">
            <v>EACH</v>
          </cell>
          <cell r="H22" t="str">
            <v>NOT APPLICABLE FOR THIS ITEM UNLESS ALTERNATE ITEM OR MULTIPLE VARIATIONS</v>
          </cell>
          <cell r="J22" t="str">
            <v>TREE REMOVED, 3"-12" DIAMETER</v>
          </cell>
          <cell r="M22" t="str">
            <v>Roadway</v>
          </cell>
          <cell r="O22" t="str">
            <v>Yes</v>
          </cell>
        </row>
        <row r="23">
          <cell r="A23">
            <v>20121800</v>
          </cell>
          <cell r="B23" t="str">
            <v>201E21800</v>
          </cell>
          <cell r="C23" t="str">
            <v>201</v>
          </cell>
          <cell r="D23" t="str">
            <v>21800</v>
          </cell>
          <cell r="F23" t="str">
            <v>EACH</v>
          </cell>
          <cell r="H23" t="str">
            <v>NOT APPLICABLE FOR THIS ITEM UNLESS ALTERNATE ITEM OR MULTIPLE VARIATIONS</v>
          </cell>
          <cell r="J23" t="str">
            <v>TREE REMOVED, 18" DIAMETER</v>
          </cell>
          <cell r="M23" t="str">
            <v>Roadway</v>
          </cell>
          <cell r="O23" t="str">
            <v>No</v>
          </cell>
        </row>
        <row r="24">
          <cell r="A24">
            <v>20121801</v>
          </cell>
          <cell r="B24" t="str">
            <v>201E21801</v>
          </cell>
          <cell r="C24" t="str">
            <v>201</v>
          </cell>
          <cell r="D24" t="str">
            <v>21801</v>
          </cell>
          <cell r="F24" t="str">
            <v>EACH</v>
          </cell>
          <cell r="H24" t="str">
            <v>NOT APPLICABLE FOR THIS ITEM UNLESS ALTERNATE ITEM OR MULTIPLE VARIATIONS</v>
          </cell>
          <cell r="J24" t="str">
            <v>TREE REMOVED, 18" DIAMETER, AS PER PLAN</v>
          </cell>
          <cell r="M24" t="str">
            <v>Roadway</v>
          </cell>
          <cell r="O24" t="str">
            <v>Yes</v>
          </cell>
        </row>
        <row r="25">
          <cell r="A25">
            <v>20123000</v>
          </cell>
          <cell r="B25" t="str">
            <v>201E23000</v>
          </cell>
          <cell r="C25" t="str">
            <v>201</v>
          </cell>
          <cell r="D25" t="str">
            <v>23000</v>
          </cell>
          <cell r="F25" t="str">
            <v>EACH</v>
          </cell>
          <cell r="H25" t="str">
            <v>NOT APPLICABLE FOR THIS ITEM UNLESS ALTERNATE ITEM OR MULTIPLE VARIATIONS</v>
          </cell>
          <cell r="J25" t="str">
            <v>TREE REMOVED, 30" DIAMETER</v>
          </cell>
          <cell r="M25" t="str">
            <v>Roadway</v>
          </cell>
          <cell r="O25" t="str">
            <v>No</v>
          </cell>
        </row>
        <row r="26">
          <cell r="A26">
            <v>20123001</v>
          </cell>
          <cell r="B26" t="str">
            <v>201E23001</v>
          </cell>
          <cell r="C26" t="str">
            <v>201</v>
          </cell>
          <cell r="D26" t="str">
            <v>23001</v>
          </cell>
          <cell r="F26" t="str">
            <v>EACH</v>
          </cell>
          <cell r="H26" t="str">
            <v>NOT APPLICABLE FOR THIS ITEM UNLESS ALTERNATE ITEM OR MULTIPLE VARIATIONS</v>
          </cell>
          <cell r="J26" t="str">
            <v>TREE REMOVED, 30" DIAMETER, AS PER PLAN</v>
          </cell>
          <cell r="M26" t="str">
            <v>Roadway</v>
          </cell>
          <cell r="O26" t="str">
            <v>Yes</v>
          </cell>
        </row>
        <row r="27">
          <cell r="A27">
            <v>20124800</v>
          </cell>
          <cell r="B27" t="str">
            <v>201E24800</v>
          </cell>
          <cell r="C27" t="str">
            <v>201</v>
          </cell>
          <cell r="D27" t="str">
            <v>24800</v>
          </cell>
          <cell r="F27" t="str">
            <v>EACH</v>
          </cell>
          <cell r="H27" t="str">
            <v>NOT APPLICABLE FOR THIS ITEM UNLESS ALTERNATE ITEM OR MULTIPLE VARIATIONS</v>
          </cell>
          <cell r="J27" t="str">
            <v>TREE REMOVED, 48" DIAMETER</v>
          </cell>
          <cell r="M27" t="str">
            <v>Roadway</v>
          </cell>
          <cell r="O27" t="str">
            <v>No</v>
          </cell>
        </row>
        <row r="28">
          <cell r="A28">
            <v>20124801</v>
          </cell>
          <cell r="B28" t="str">
            <v>201E24801</v>
          </cell>
          <cell r="C28" t="str">
            <v>201</v>
          </cell>
          <cell r="D28" t="str">
            <v>24801</v>
          </cell>
          <cell r="F28" t="str">
            <v>EACH</v>
          </cell>
          <cell r="H28" t="str">
            <v>NOT APPLICABLE FOR THIS ITEM UNLESS ALTERNATE ITEM OR MULTIPLE VARIATIONS</v>
          </cell>
          <cell r="J28" t="str">
            <v>TREE REMOVED, 48" DIAMETER, AS PER PLAN</v>
          </cell>
          <cell r="M28" t="str">
            <v>Roadway</v>
          </cell>
          <cell r="O28" t="str">
            <v>Yes</v>
          </cell>
        </row>
        <row r="29">
          <cell r="A29">
            <v>20126000</v>
          </cell>
          <cell r="B29" t="str">
            <v>201E26000</v>
          </cell>
          <cell r="C29" t="str">
            <v>201</v>
          </cell>
          <cell r="D29" t="str">
            <v>26000</v>
          </cell>
          <cell r="F29" t="str">
            <v>EACH</v>
          </cell>
          <cell r="H29" t="str">
            <v>NOT APPLICABLE FOR THIS ITEM UNLESS ALTERNATE ITEM OR MULTIPLE VARIATIONS</v>
          </cell>
          <cell r="J29" t="str">
            <v>TREE REMOVED, 60" DIAMETER</v>
          </cell>
          <cell r="M29" t="str">
            <v>Roadway</v>
          </cell>
          <cell r="O29" t="str">
            <v>No</v>
          </cell>
        </row>
        <row r="30">
          <cell r="A30">
            <v>20126001</v>
          </cell>
          <cell r="B30" t="str">
            <v>201E26001</v>
          </cell>
          <cell r="C30" t="str">
            <v>201</v>
          </cell>
          <cell r="D30" t="str">
            <v>26001</v>
          </cell>
          <cell r="F30" t="str">
            <v>EACH</v>
          </cell>
          <cell r="H30" t="str">
            <v>NOT APPLICABLE FOR THIS ITEM UNLESS ALTERNATE ITEM OR MULTIPLE VARIATIONS</v>
          </cell>
          <cell r="J30" t="str">
            <v>TREE REMOVED, 60" DIAMETER, AS PER PLAN</v>
          </cell>
          <cell r="M30" t="str">
            <v>Roadway</v>
          </cell>
          <cell r="O30" t="str">
            <v>Yes</v>
          </cell>
        </row>
        <row r="31">
          <cell r="A31">
            <v>20126450</v>
          </cell>
          <cell r="B31" t="str">
            <v>201E26450</v>
          </cell>
          <cell r="C31" t="str">
            <v>SPECIAL</v>
          </cell>
          <cell r="D31" t="str">
            <v>20126450</v>
          </cell>
          <cell r="F31" t="str">
            <v>EACH</v>
          </cell>
          <cell r="H31" t="str">
            <v>NOT APPLICABLE FOR THIS ITEM UNLESS ALTERNATE ITEM OR MULTIPLE VARIATIONS</v>
          </cell>
          <cell r="J31" t="str">
            <v>STUMP REMOVED, 4"-12" DIAMETER</v>
          </cell>
          <cell r="M31" t="str">
            <v>Roadway</v>
          </cell>
          <cell r="O31" t="str">
            <v>Yes</v>
          </cell>
        </row>
        <row r="32">
          <cell r="A32">
            <v>20126500</v>
          </cell>
          <cell r="B32" t="str">
            <v>201E26500</v>
          </cell>
          <cell r="C32" t="str">
            <v>201</v>
          </cell>
          <cell r="D32" t="str">
            <v>26500</v>
          </cell>
          <cell r="F32" t="str">
            <v>EACH</v>
          </cell>
          <cell r="H32" t="str">
            <v>NOT APPLICABLE FOR THIS ITEM UNLESS ALTERNATE ITEM OR MULTIPLE VARIATIONS</v>
          </cell>
          <cell r="J32" t="str">
            <v>STUMP REMOVED, 18" DIAMETER</v>
          </cell>
          <cell r="M32" t="str">
            <v>Roadway</v>
          </cell>
          <cell r="O32" t="str">
            <v>No</v>
          </cell>
        </row>
        <row r="33">
          <cell r="A33">
            <v>20126501</v>
          </cell>
          <cell r="B33" t="str">
            <v>201E26501</v>
          </cell>
          <cell r="C33" t="str">
            <v>201</v>
          </cell>
          <cell r="D33" t="str">
            <v>26501</v>
          </cell>
          <cell r="F33" t="str">
            <v>EACH</v>
          </cell>
          <cell r="H33" t="str">
            <v>NOT APPLICABLE FOR THIS ITEM UNLESS ALTERNATE ITEM OR MULTIPLE VARIATIONS</v>
          </cell>
          <cell r="J33" t="str">
            <v>STUMP REMOVED, 18" DIAMETER, AS PER PLAN</v>
          </cell>
          <cell r="M33" t="str">
            <v>Roadway</v>
          </cell>
          <cell r="O33" t="str">
            <v>Yes</v>
          </cell>
        </row>
        <row r="34">
          <cell r="A34">
            <v>20126510</v>
          </cell>
          <cell r="B34" t="str">
            <v>201E26510</v>
          </cell>
          <cell r="C34" t="str">
            <v>201</v>
          </cell>
          <cell r="D34" t="str">
            <v>26510</v>
          </cell>
          <cell r="F34" t="str">
            <v>EACH</v>
          </cell>
          <cell r="H34" t="str">
            <v>NOT APPLICABLE FOR THIS ITEM UNLESS ALTERNATE ITEM OR MULTIPLE VARIATIONS</v>
          </cell>
          <cell r="J34" t="str">
            <v>STUMP REMOVED, 30" DIAMETER</v>
          </cell>
          <cell r="M34" t="str">
            <v>Roadway</v>
          </cell>
          <cell r="O34" t="str">
            <v>No</v>
          </cell>
        </row>
        <row r="35">
          <cell r="A35">
            <v>20126511</v>
          </cell>
          <cell r="B35" t="str">
            <v>201E26511</v>
          </cell>
          <cell r="C35" t="str">
            <v>201</v>
          </cell>
          <cell r="D35" t="str">
            <v>26511</v>
          </cell>
          <cell r="F35" t="str">
            <v>EACH</v>
          </cell>
          <cell r="H35" t="str">
            <v>NOT APPLICABLE FOR THIS ITEM UNLESS ALTERNATE ITEM OR MULTIPLE VARIATIONS</v>
          </cell>
          <cell r="J35" t="str">
            <v>STUMP REMOVED, 30" DIAMETER, AS PER PLAN</v>
          </cell>
          <cell r="M35" t="str">
            <v>Roadway</v>
          </cell>
          <cell r="O35" t="str">
            <v>Yes</v>
          </cell>
        </row>
        <row r="36">
          <cell r="A36">
            <v>20126520</v>
          </cell>
          <cell r="B36" t="str">
            <v>201E26520</v>
          </cell>
          <cell r="C36" t="str">
            <v>201</v>
          </cell>
          <cell r="D36" t="str">
            <v>26520</v>
          </cell>
          <cell r="F36" t="str">
            <v>EACH</v>
          </cell>
          <cell r="H36" t="str">
            <v>NOT APPLICABLE FOR THIS ITEM UNLESS ALTERNATE ITEM OR MULTIPLE VARIATIONS</v>
          </cell>
          <cell r="J36" t="str">
            <v>STUMP REMOVED, 48" DIAMETER</v>
          </cell>
          <cell r="M36" t="str">
            <v>Roadway</v>
          </cell>
          <cell r="O36" t="str">
            <v>No</v>
          </cell>
        </row>
        <row r="37">
          <cell r="A37">
            <v>20126521</v>
          </cell>
          <cell r="B37" t="str">
            <v>201E26521</v>
          </cell>
          <cell r="C37" t="str">
            <v>201</v>
          </cell>
          <cell r="D37" t="str">
            <v>26521</v>
          </cell>
          <cell r="F37" t="str">
            <v>EACH</v>
          </cell>
          <cell r="H37" t="str">
            <v>NOT APPLICABLE FOR THIS ITEM UNLESS ALTERNATE ITEM OR MULTIPLE VARIATIONS</v>
          </cell>
          <cell r="J37" t="str">
            <v>STUMP REMOVED, 48" DIAMETER, AS PER PLAN</v>
          </cell>
          <cell r="M37" t="str">
            <v>Roadway</v>
          </cell>
          <cell r="O37" t="str">
            <v>Yes</v>
          </cell>
        </row>
        <row r="38">
          <cell r="A38">
            <v>20126530</v>
          </cell>
          <cell r="B38" t="str">
            <v>201E26530</v>
          </cell>
          <cell r="C38" t="str">
            <v>201</v>
          </cell>
          <cell r="D38" t="str">
            <v>26530</v>
          </cell>
          <cell r="F38" t="str">
            <v>EACH</v>
          </cell>
          <cell r="H38" t="str">
            <v>NOT APPLICABLE FOR THIS ITEM UNLESS ALTERNATE ITEM OR MULTIPLE VARIATIONS</v>
          </cell>
          <cell r="J38" t="str">
            <v>STUMP REMOVED, 60" DIAMETER</v>
          </cell>
          <cell r="M38" t="str">
            <v>Roadway</v>
          </cell>
          <cell r="O38" t="str">
            <v>No</v>
          </cell>
        </row>
        <row r="39">
          <cell r="A39">
            <v>20126531</v>
          </cell>
          <cell r="B39" t="str">
            <v>201E26531</v>
          </cell>
          <cell r="C39" t="str">
            <v>201</v>
          </cell>
          <cell r="D39" t="str">
            <v>26531</v>
          </cell>
          <cell r="F39" t="str">
            <v>EACH</v>
          </cell>
          <cell r="H39" t="str">
            <v>NOT APPLICABLE FOR THIS ITEM UNLESS ALTERNATE ITEM OR MULTIPLE VARIATIONS</v>
          </cell>
          <cell r="J39" t="str">
            <v>STUMP REMOVED, 60" DIAMETER, AS PER PLAN</v>
          </cell>
          <cell r="M39" t="str">
            <v>Roadway</v>
          </cell>
          <cell r="O39" t="str">
            <v>Yes</v>
          </cell>
        </row>
        <row r="40">
          <cell r="A40">
            <v>20199000</v>
          </cell>
          <cell r="B40" t="str">
            <v>201E99000</v>
          </cell>
          <cell r="C40" t="str">
            <v>SPECIAL</v>
          </cell>
          <cell r="D40" t="str">
            <v>20199000</v>
          </cell>
          <cell r="F40" t="str">
            <v>LS</v>
          </cell>
          <cell r="H40" t="str">
            <v>NOT APPLICABLE FOR THIS ITEM UNLESS ALTERNATE ITEM OR MULTIPLE VARIATIONS</v>
          </cell>
          <cell r="J40" t="str">
            <v>CLEARING AND GRUBBING</v>
          </cell>
          <cell r="M40" t="str">
            <v>Roadway</v>
          </cell>
          <cell r="O40" t="str">
            <v>Yes</v>
          </cell>
        </row>
        <row r="41">
          <cell r="A41">
            <v>20200200</v>
          </cell>
          <cell r="B41" t="str">
            <v>202E00200</v>
          </cell>
          <cell r="C41" t="str">
            <v>202</v>
          </cell>
          <cell r="D41" t="str">
            <v>00200</v>
          </cell>
          <cell r="F41" t="str">
            <v>LS</v>
          </cell>
          <cell r="H41" t="str">
            <v>NOT APPLICABLE FOR THIS ITEM UNLESS ALTERNATE ITEM OR MULTIPLE VARIATIONS</v>
          </cell>
          <cell r="J41" t="str">
            <v>RAILROAD CROSSING REMOVED</v>
          </cell>
          <cell r="M41" t="str">
            <v>Roadway</v>
          </cell>
          <cell r="O41" t="str">
            <v>No</v>
          </cell>
        </row>
        <row r="42">
          <cell r="A42">
            <v>20200201</v>
          </cell>
          <cell r="B42" t="str">
            <v>202E00201</v>
          </cell>
          <cell r="C42" t="str">
            <v>202</v>
          </cell>
          <cell r="D42" t="str">
            <v>00201</v>
          </cell>
          <cell r="F42" t="str">
            <v>LS</v>
          </cell>
          <cell r="H42" t="str">
            <v>NOT APPLICABLE FOR THIS ITEM UNLESS ALTERNATE ITEM OR MULTIPLE VARIATIONS</v>
          </cell>
          <cell r="J42" t="str">
            <v>RAILROAD CROSSING REMOVED, AS PER PLAN</v>
          </cell>
          <cell r="M42" t="str">
            <v>Roadway</v>
          </cell>
          <cell r="O42" t="str">
            <v>Yes</v>
          </cell>
        </row>
        <row r="43">
          <cell r="A43">
            <v>20211000</v>
          </cell>
          <cell r="B43" t="str">
            <v>202E11000</v>
          </cell>
          <cell r="C43" t="str">
            <v>202</v>
          </cell>
          <cell r="D43" t="str">
            <v>11000</v>
          </cell>
          <cell r="F43" t="str">
            <v>LS</v>
          </cell>
          <cell r="H43" t="str">
            <v>NOT APPLICABLE FOR THIS ITEM UNLESS ALTERNATE ITEM OR MULTIPLE VARIATIONS</v>
          </cell>
          <cell r="J43" t="str">
            <v>STRUCTURE REMOVED</v>
          </cell>
          <cell r="M43" t="str">
            <v>Structures</v>
          </cell>
          <cell r="O43" t="str">
            <v>No</v>
          </cell>
        </row>
        <row r="44">
          <cell r="A44">
            <v>20211001</v>
          </cell>
          <cell r="B44" t="str">
            <v>202E11001</v>
          </cell>
          <cell r="C44" t="str">
            <v>202</v>
          </cell>
          <cell r="D44" t="str">
            <v>11001</v>
          </cell>
          <cell r="F44" t="str">
            <v>LS</v>
          </cell>
          <cell r="H44" t="str">
            <v>NOT APPLICABLE FOR THIS ITEM UNLESS ALTERNATE ITEM OR MULTIPLE VARIATIONS</v>
          </cell>
          <cell r="J44" t="str">
            <v>STRUCTURE REMOVED, AS PER PLAN</v>
          </cell>
          <cell r="M44" t="str">
            <v>Structures</v>
          </cell>
          <cell r="O44" t="str">
            <v>Yes</v>
          </cell>
        </row>
        <row r="45">
          <cell r="A45">
            <v>20211002</v>
          </cell>
          <cell r="B45" t="str">
            <v>202E11002</v>
          </cell>
          <cell r="C45" t="str">
            <v>202</v>
          </cell>
          <cell r="D45" t="str">
            <v>11002</v>
          </cell>
          <cell r="F45" t="str">
            <v>LS</v>
          </cell>
          <cell r="H45" t="str">
            <v>NOT APPLICABLE FOR THIS ITEM UNLESS ALTERNATE ITEM OR MULTIPLE VARIATIONS</v>
          </cell>
          <cell r="J45" t="str">
            <v>STRUCTURE REMOVED, OVER 20 FOOT SPAN</v>
          </cell>
          <cell r="M45" t="str">
            <v>Structures</v>
          </cell>
          <cell r="O45" t="str">
            <v>No</v>
          </cell>
        </row>
        <row r="46">
          <cell r="A46">
            <v>20211003</v>
          </cell>
          <cell r="B46" t="str">
            <v>202E11003</v>
          </cell>
          <cell r="C46" t="str">
            <v>202</v>
          </cell>
          <cell r="D46" t="str">
            <v>11003</v>
          </cell>
          <cell r="F46" t="str">
            <v>LS</v>
          </cell>
          <cell r="H46" t="str">
            <v>NOT APPLICABLE FOR THIS ITEM UNLESS ALTERNATE ITEM OR MULTIPLE VARIATIONS</v>
          </cell>
          <cell r="J46" t="str">
            <v>STRUCTURE REMOVED, OVER 20 FOOT SPAN, AS PER PLAN</v>
          </cell>
          <cell r="M46" t="str">
            <v>Structures</v>
          </cell>
          <cell r="O46" t="str">
            <v>Yes</v>
          </cell>
        </row>
        <row r="47">
          <cell r="A47">
            <v>20211004</v>
          </cell>
          <cell r="B47" t="str">
            <v>202E11004</v>
          </cell>
          <cell r="C47" t="str">
            <v>202</v>
          </cell>
          <cell r="D47" t="str">
            <v>11004</v>
          </cell>
          <cell r="F47" t="str">
            <v>EACH</v>
          </cell>
          <cell r="H47" t="str">
            <v>NOT APPLICABLE FOR THIS ITEM UNLESS ALTERNATE ITEM OR MULTIPLE VARIATIONS</v>
          </cell>
          <cell r="J47" t="str">
            <v>STRUCTURE REMOVED</v>
          </cell>
          <cell r="M47" t="str">
            <v>Structures</v>
          </cell>
          <cell r="O47" t="str">
            <v>No</v>
          </cell>
        </row>
        <row r="48">
          <cell r="A48">
            <v>20211005</v>
          </cell>
          <cell r="B48" t="str">
            <v>202E11005</v>
          </cell>
          <cell r="C48" t="str">
            <v>202</v>
          </cell>
          <cell r="D48" t="str">
            <v>11005</v>
          </cell>
          <cell r="F48" t="str">
            <v>EACH</v>
          </cell>
          <cell r="H48" t="str">
            <v>NOT APPLICABLE FOR THIS ITEM UNLESS ALTERNATE ITEM OR MULTIPLE VARIATIONS</v>
          </cell>
          <cell r="J48" t="str">
            <v>STRUCTURE REMOVED, AS PER PLAN</v>
          </cell>
          <cell r="M48" t="str">
            <v>Structures</v>
          </cell>
          <cell r="O48" t="str">
            <v>Yes</v>
          </cell>
        </row>
        <row r="49">
          <cell r="A49">
            <v>20211100</v>
          </cell>
          <cell r="B49" t="str">
            <v>202E11100</v>
          </cell>
          <cell r="C49" t="str">
            <v>202</v>
          </cell>
          <cell r="D49" t="str">
            <v>11100</v>
          </cell>
          <cell r="F49" t="str">
            <v>CY</v>
          </cell>
          <cell r="H49" t="str">
            <v>NOT APPLICABLE FOR THIS ITEM UNLESS ALTERNATE ITEM OR MULTIPLE VARIATIONS</v>
          </cell>
          <cell r="J49" t="str">
            <v>STRUCTURE REMOVED</v>
          </cell>
          <cell r="M49" t="str">
            <v>Structures</v>
          </cell>
          <cell r="O49" t="str">
            <v>No</v>
          </cell>
        </row>
        <row r="50">
          <cell r="A50">
            <v>20211150</v>
          </cell>
          <cell r="B50" t="str">
            <v>202E11150</v>
          </cell>
          <cell r="C50" t="str">
            <v>202</v>
          </cell>
          <cell r="D50" t="str">
            <v>11150</v>
          </cell>
          <cell r="F50" t="str">
            <v>SY</v>
          </cell>
          <cell r="H50" t="str">
            <v>NOT APPLICABLE FOR THIS ITEM UNLESS ALTERNATE ITEM OR MULTIPLE VARIATIONS</v>
          </cell>
          <cell r="J50" t="str">
            <v>STRUCTURE REMOVED</v>
          </cell>
          <cell r="M50" t="str">
            <v>Structures</v>
          </cell>
          <cell r="O50" t="str">
            <v>No</v>
          </cell>
        </row>
        <row r="51">
          <cell r="A51">
            <v>20211200</v>
          </cell>
          <cell r="B51" t="str">
            <v>202E11200</v>
          </cell>
          <cell r="C51" t="str">
            <v>202</v>
          </cell>
          <cell r="D51" t="str">
            <v>11200</v>
          </cell>
          <cell r="F51" t="str">
            <v>LS</v>
          </cell>
          <cell r="H51" t="str">
            <v>NOT APPLICABLE FOR THIS ITEM UNLESS ALTERNATE ITEM OR MULTIPLE VARIATIONS</v>
          </cell>
          <cell r="J51" t="str">
            <v>PORTIONS OF STRUCTURE REMOVED</v>
          </cell>
          <cell r="M51" t="str">
            <v>Structures</v>
          </cell>
          <cell r="O51" t="str">
            <v>No</v>
          </cell>
        </row>
        <row r="52">
          <cell r="A52">
            <v>20211201</v>
          </cell>
          <cell r="B52" t="str">
            <v>202E11201</v>
          </cell>
          <cell r="C52" t="str">
            <v>202</v>
          </cell>
          <cell r="D52" t="str">
            <v>11201</v>
          </cell>
          <cell r="F52" t="str">
            <v>LS</v>
          </cell>
          <cell r="H52" t="str">
            <v>NOT APPLICABLE FOR THIS ITEM UNLESS ALTERNATE ITEM OR MULTIPLE VARIATIONS</v>
          </cell>
          <cell r="J52" t="str">
            <v>PORTIONS OF STRUCTURE REMOVED, AS PER PLAN</v>
          </cell>
          <cell r="M52" t="str">
            <v>Structures</v>
          </cell>
          <cell r="O52" t="str">
            <v>Yes</v>
          </cell>
        </row>
        <row r="53">
          <cell r="A53">
            <v>20211202</v>
          </cell>
          <cell r="B53" t="str">
            <v>202E11202</v>
          </cell>
          <cell r="C53" t="str">
            <v>202</v>
          </cell>
          <cell r="D53" t="str">
            <v>11202</v>
          </cell>
          <cell r="F53" t="str">
            <v>LS</v>
          </cell>
          <cell r="H53" t="str">
            <v>NOT APPLICABLE FOR THIS ITEM UNLESS ALTERNATE ITEM OR MULTIPLE VARIATIONS</v>
          </cell>
          <cell r="J53" t="str">
            <v>PORTIONS OF STRUCTURE REMOVED, OVER 20 FOOT SPAN</v>
          </cell>
          <cell r="M53" t="str">
            <v>Structures</v>
          </cell>
          <cell r="O53" t="str">
            <v>No</v>
          </cell>
        </row>
        <row r="54">
          <cell r="A54">
            <v>20211203</v>
          </cell>
          <cell r="B54" t="str">
            <v>202E11203</v>
          </cell>
          <cell r="C54" t="str">
            <v>202</v>
          </cell>
          <cell r="D54" t="str">
            <v>11203</v>
          </cell>
          <cell r="F54" t="str">
            <v>LS</v>
          </cell>
          <cell r="H54" t="str">
            <v>NOT APPLICABLE FOR THIS ITEM UNLESS ALTERNATE ITEM OR MULTIPLE VARIATIONS</v>
          </cell>
          <cell r="J54" t="str">
            <v>PORTIONS OF STRUCTURE REMOVED, OVER 20 FOOT SPAN, AS PER PLAN</v>
          </cell>
          <cell r="M54" t="str">
            <v>Structures</v>
          </cell>
          <cell r="O54" t="str">
            <v>Yes</v>
          </cell>
        </row>
        <row r="55">
          <cell r="A55">
            <v>20211300</v>
          </cell>
          <cell r="B55" t="str">
            <v>202E11300</v>
          </cell>
          <cell r="C55" t="str">
            <v>202</v>
          </cell>
          <cell r="D55" t="str">
            <v>11300</v>
          </cell>
          <cell r="F55" t="str">
            <v>CY</v>
          </cell>
          <cell r="H55" t="str">
            <v>NOT APPLICABLE FOR THIS ITEM UNLESS ALTERNATE ITEM OR MULTIPLE VARIATIONS</v>
          </cell>
          <cell r="J55" t="str">
            <v>PORTIONS OF STRUCTURE REMOVED</v>
          </cell>
          <cell r="M55" t="str">
            <v>Structures</v>
          </cell>
          <cell r="O55" t="str">
            <v>No</v>
          </cell>
        </row>
        <row r="56">
          <cell r="A56">
            <v>20211301</v>
          </cell>
          <cell r="B56" t="str">
            <v>202E11301</v>
          </cell>
          <cell r="C56" t="str">
            <v>202</v>
          </cell>
          <cell r="D56" t="str">
            <v>11301</v>
          </cell>
          <cell r="F56" t="str">
            <v>CY</v>
          </cell>
          <cell r="H56" t="str">
            <v>NOT APPLICABLE FOR THIS ITEM UNLESS ALTERNATE ITEM OR MULTIPLE VARIATIONS</v>
          </cell>
          <cell r="J56" t="str">
            <v>PORTIONS OF STRUCTURE REMOVED, AS PER PLAN</v>
          </cell>
          <cell r="M56" t="str">
            <v>Structures</v>
          </cell>
          <cell r="O56" t="str">
            <v>Yes</v>
          </cell>
        </row>
        <row r="57">
          <cell r="A57">
            <v>20211304</v>
          </cell>
          <cell r="B57" t="str">
            <v>202E11304</v>
          </cell>
          <cell r="C57" t="str">
            <v>202</v>
          </cell>
          <cell r="D57" t="str">
            <v>11304</v>
          </cell>
          <cell r="F57" t="str">
            <v>SY</v>
          </cell>
          <cell r="H57" t="str">
            <v>NOT APPLICABLE FOR THIS ITEM UNLESS ALTERNATE ITEM OR MULTIPLE VARIATIONS</v>
          </cell>
          <cell r="J57" t="str">
            <v>PORTIONS OF STRUCTURE REMOVED</v>
          </cell>
          <cell r="M57" t="str">
            <v>Structures</v>
          </cell>
          <cell r="O57" t="str">
            <v>No</v>
          </cell>
        </row>
        <row r="58">
          <cell r="A58">
            <v>20211305</v>
          </cell>
          <cell r="B58" t="str">
            <v>202E11305</v>
          </cell>
          <cell r="C58" t="str">
            <v>202</v>
          </cell>
          <cell r="D58" t="str">
            <v>11305</v>
          </cell>
          <cell r="F58" t="str">
            <v>SY</v>
          </cell>
          <cell r="H58" t="str">
            <v>NOT APPLICABLE FOR THIS ITEM UNLESS ALTERNATE ITEM OR MULTIPLE VARIATIONS</v>
          </cell>
          <cell r="J58" t="str">
            <v>PORTIONS OF STRUCTURE REMOVED, AS PER PLAN</v>
          </cell>
          <cell r="M58" t="str">
            <v>Structures</v>
          </cell>
          <cell r="O58" t="str">
            <v>Yes</v>
          </cell>
        </row>
        <row r="59">
          <cell r="A59">
            <v>20211400</v>
          </cell>
          <cell r="B59" t="str">
            <v>202E11400</v>
          </cell>
          <cell r="C59" t="str">
            <v>202</v>
          </cell>
          <cell r="D59" t="str">
            <v>11400</v>
          </cell>
          <cell r="F59" t="str">
            <v>LB</v>
          </cell>
          <cell r="H59" t="str">
            <v>NOT APPLICABLE FOR THIS ITEM UNLESS ALTERNATE ITEM OR MULTIPLE VARIATIONS</v>
          </cell>
          <cell r="J59" t="str">
            <v>PORTIONS OF STRUCTURE REMOVED</v>
          </cell>
          <cell r="M59" t="str">
            <v>Structures</v>
          </cell>
          <cell r="O59" t="str">
            <v>No</v>
          </cell>
        </row>
        <row r="60">
          <cell r="A60">
            <v>20211401</v>
          </cell>
          <cell r="B60" t="str">
            <v>202E11401</v>
          </cell>
          <cell r="C60" t="str">
            <v>202</v>
          </cell>
          <cell r="D60" t="str">
            <v>11401</v>
          </cell>
          <cell r="F60" t="str">
            <v>LB</v>
          </cell>
          <cell r="H60" t="str">
            <v>NOT APPLICABLE FOR THIS ITEM UNLESS ALTERNATE ITEM OR MULTIPLE VARIATIONS</v>
          </cell>
          <cell r="J60" t="str">
            <v>PORTIONS OF STRUCTURE REMOVED, AS PER PLAN</v>
          </cell>
          <cell r="M60" t="str">
            <v>Structures</v>
          </cell>
          <cell r="O60" t="str">
            <v>Yes</v>
          </cell>
        </row>
        <row r="61">
          <cell r="A61">
            <v>20211500</v>
          </cell>
          <cell r="B61" t="str">
            <v>202E11500</v>
          </cell>
          <cell r="C61" t="str">
            <v>202</v>
          </cell>
          <cell r="D61" t="str">
            <v>11500</v>
          </cell>
          <cell r="F61" t="str">
            <v>EACH</v>
          </cell>
          <cell r="H61" t="str">
            <v>NOT APPLICABLE FOR THIS ITEM UNLESS ALTERNATE ITEM OR MULTIPLE VARIATIONS</v>
          </cell>
          <cell r="J61" t="str">
            <v>PORTIONS OF STRUCTURE REMOVED</v>
          </cell>
          <cell r="M61" t="str">
            <v>Structures</v>
          </cell>
          <cell r="O61" t="str">
            <v>No</v>
          </cell>
        </row>
        <row r="62">
          <cell r="A62">
            <v>20211501</v>
          </cell>
          <cell r="B62" t="str">
            <v>202E11501</v>
          </cell>
          <cell r="C62" t="str">
            <v>202</v>
          </cell>
          <cell r="D62" t="str">
            <v>11501</v>
          </cell>
          <cell r="F62" t="str">
            <v>EACH</v>
          </cell>
          <cell r="H62" t="str">
            <v>NOT APPLICABLE FOR THIS ITEM UNLESS ALTERNATE ITEM OR MULTIPLE VARIATIONS</v>
          </cell>
          <cell r="J62" t="str">
            <v>PORTIONS OF STRUCTURE REMOVED, AS PER PLAN</v>
          </cell>
          <cell r="M62" t="str">
            <v>Structures</v>
          </cell>
          <cell r="O62" t="str">
            <v>Yes</v>
          </cell>
        </row>
        <row r="63">
          <cell r="A63">
            <v>20220010</v>
          </cell>
          <cell r="B63" t="str">
            <v>202E20010</v>
          </cell>
          <cell r="C63" t="str">
            <v>202</v>
          </cell>
          <cell r="D63" t="str">
            <v>20010</v>
          </cell>
          <cell r="F63" t="str">
            <v>EACH</v>
          </cell>
          <cell r="H63" t="str">
            <v>NOT APPLICABLE FOR THIS ITEM UNLESS ALTERNATE ITEM OR MULTIPLE VARIATIONS</v>
          </cell>
          <cell r="J63" t="str">
            <v>HEADWALL REMOVED</v>
          </cell>
          <cell r="M63" t="str">
            <v>Roadway</v>
          </cell>
          <cell r="O63" t="str">
            <v>No</v>
          </cell>
        </row>
        <row r="64">
          <cell r="A64">
            <v>20220011</v>
          </cell>
          <cell r="B64" t="str">
            <v>202E20011</v>
          </cell>
          <cell r="C64" t="str">
            <v>202</v>
          </cell>
          <cell r="D64" t="str">
            <v>20011</v>
          </cell>
          <cell r="F64" t="str">
            <v>EACH</v>
          </cell>
          <cell r="H64" t="str">
            <v>NOT APPLICABLE FOR THIS ITEM UNLESS ALTERNATE ITEM OR MULTIPLE VARIATIONS</v>
          </cell>
          <cell r="J64" t="str">
            <v>HEADWALL REMOVED, AS PER PLAN</v>
          </cell>
          <cell r="M64" t="str">
            <v>Roadway</v>
          </cell>
          <cell r="O64" t="str">
            <v>Yes</v>
          </cell>
        </row>
        <row r="65">
          <cell r="A65">
            <v>20222900</v>
          </cell>
          <cell r="B65" t="str">
            <v>202E22900</v>
          </cell>
          <cell r="C65" t="str">
            <v>202</v>
          </cell>
          <cell r="D65" t="str">
            <v>22900</v>
          </cell>
          <cell r="F65" t="str">
            <v>SY</v>
          </cell>
          <cell r="H65" t="str">
            <v>NOT APPLICABLE FOR THIS ITEM UNLESS ALTERNATE ITEM OR MULTIPLE VARIATIONS</v>
          </cell>
          <cell r="J65" t="str">
            <v>APPROACH SLAB REMOVED</v>
          </cell>
          <cell r="M65" t="str">
            <v>Structures</v>
          </cell>
          <cell r="O65" t="str">
            <v>No</v>
          </cell>
        </row>
        <row r="66">
          <cell r="A66">
            <v>20222901</v>
          </cell>
          <cell r="B66" t="str">
            <v>202E22901</v>
          </cell>
          <cell r="C66" t="str">
            <v>202</v>
          </cell>
          <cell r="D66" t="str">
            <v>22901</v>
          </cell>
          <cell r="F66" t="str">
            <v>SY</v>
          </cell>
          <cell r="H66" t="str">
            <v>NOT APPLICABLE FOR THIS ITEM UNLESS ALTERNATE ITEM OR MULTIPLE VARIATIONS</v>
          </cell>
          <cell r="J66" t="str">
            <v>APPROACH SLAB REMOVED, AS PER PLAN</v>
          </cell>
          <cell r="M66" t="str">
            <v>Structures</v>
          </cell>
          <cell r="O66" t="str">
            <v>Yes</v>
          </cell>
        </row>
        <row r="67">
          <cell r="A67">
            <v>20223000</v>
          </cell>
          <cell r="B67" t="str">
            <v>202E23000</v>
          </cell>
          <cell r="C67" t="str">
            <v>202</v>
          </cell>
          <cell r="D67" t="str">
            <v>23000</v>
          </cell>
          <cell r="F67" t="str">
            <v>SY</v>
          </cell>
          <cell r="H67" t="str">
            <v>NOT APPLICABLE FOR THIS ITEM UNLESS ALTERNATE ITEM OR MULTIPLE VARIATIONS</v>
          </cell>
          <cell r="J67" t="str">
            <v>PAVEMENT REMOVED</v>
          </cell>
          <cell r="M67" t="str">
            <v>Roadway</v>
          </cell>
          <cell r="O67" t="str">
            <v>No</v>
          </cell>
        </row>
        <row r="68">
          <cell r="A68">
            <v>20223001</v>
          </cell>
          <cell r="B68" t="str">
            <v>202E23001</v>
          </cell>
          <cell r="C68" t="str">
            <v>202</v>
          </cell>
          <cell r="D68" t="str">
            <v>23001</v>
          </cell>
          <cell r="F68" t="str">
            <v>SY</v>
          </cell>
          <cell r="H68" t="str">
            <v>NOT APPLICABLE FOR THIS ITEM UNLESS ALTERNATE ITEM OR MULTIPLE VARIATIONS</v>
          </cell>
          <cell r="J68" t="str">
            <v>PAVEMENT REMOVED, AS PER PLAN</v>
          </cell>
          <cell r="M68" t="str">
            <v>Roadway</v>
          </cell>
          <cell r="O68" t="str">
            <v>Yes</v>
          </cell>
        </row>
        <row r="69">
          <cell r="A69">
            <v>20223500</v>
          </cell>
          <cell r="B69" t="str">
            <v>202E23500</v>
          </cell>
          <cell r="C69" t="str">
            <v>202</v>
          </cell>
          <cell r="D69" t="str">
            <v>23500</v>
          </cell>
          <cell r="F69" t="str">
            <v>SY</v>
          </cell>
          <cell r="H69" t="str">
            <v>NOT APPLICABLE FOR THIS ITEM UNLESS ALTERNATE ITEM OR MULTIPLE VARIATIONS</v>
          </cell>
          <cell r="J69" t="str">
            <v>WEARING COURSE REMOVED</v>
          </cell>
          <cell r="M69" t="str">
            <v>Roadway</v>
          </cell>
          <cell r="O69" t="str">
            <v>No</v>
          </cell>
        </row>
        <row r="70">
          <cell r="A70">
            <v>20223501</v>
          </cell>
          <cell r="B70" t="str">
            <v>202E23501</v>
          </cell>
          <cell r="C70" t="str">
            <v>202</v>
          </cell>
          <cell r="D70" t="str">
            <v>23501</v>
          </cell>
          <cell r="F70" t="str">
            <v>SY</v>
          </cell>
          <cell r="H70" t="str">
            <v>NOT APPLICABLE FOR THIS ITEM UNLESS ALTERNATE ITEM OR MULTIPLE VARIATIONS</v>
          </cell>
          <cell r="J70" t="str">
            <v>WEARING COURSE REMOVED, AS PER PLAN</v>
          </cell>
          <cell r="M70" t="str">
            <v>Roadway</v>
          </cell>
          <cell r="O70" t="str">
            <v>Yes</v>
          </cell>
        </row>
        <row r="71">
          <cell r="A71">
            <v>20230000</v>
          </cell>
          <cell r="B71" t="str">
            <v>202E30000</v>
          </cell>
          <cell r="C71" t="str">
            <v>202</v>
          </cell>
          <cell r="D71" t="str">
            <v>30000</v>
          </cell>
          <cell r="F71" t="str">
            <v>SF</v>
          </cell>
          <cell r="H71" t="str">
            <v>NOT APPLICABLE FOR THIS ITEM UNLESS ALTERNATE ITEM OR MULTIPLE VARIATIONS</v>
          </cell>
          <cell r="J71" t="str">
            <v>WALK REMOVED</v>
          </cell>
          <cell r="M71" t="str">
            <v>Roadway</v>
          </cell>
          <cell r="O71" t="str">
            <v>No</v>
          </cell>
        </row>
        <row r="72">
          <cell r="A72">
            <v>20230001</v>
          </cell>
          <cell r="B72" t="str">
            <v>202E30001</v>
          </cell>
          <cell r="C72" t="str">
            <v>202</v>
          </cell>
          <cell r="D72" t="str">
            <v>30001</v>
          </cell>
          <cell r="F72" t="str">
            <v>SF</v>
          </cell>
          <cell r="H72" t="str">
            <v>NOT APPLICABLE FOR THIS ITEM UNLESS ALTERNATE ITEM OR MULTIPLE VARIATIONS</v>
          </cell>
          <cell r="J72" t="str">
            <v>WALK REMOVED, AS PER PLAN</v>
          </cell>
          <cell r="M72" t="str">
            <v>Roadway</v>
          </cell>
          <cell r="O72" t="str">
            <v>Yes</v>
          </cell>
        </row>
        <row r="73">
          <cell r="A73">
            <v>20230200</v>
          </cell>
          <cell r="B73" t="str">
            <v>202E30200</v>
          </cell>
          <cell r="C73" t="str">
            <v>202</v>
          </cell>
          <cell r="D73" t="str">
            <v>30200</v>
          </cell>
          <cell r="F73" t="str">
            <v>FT</v>
          </cell>
          <cell r="H73" t="str">
            <v>NOT APPLICABLE FOR THIS ITEM UNLESS ALTERNATE ITEM OR MULTIPLE VARIATIONS</v>
          </cell>
          <cell r="J73" t="str">
            <v>STEPS REMOVED</v>
          </cell>
          <cell r="M73" t="str">
            <v>Roadway</v>
          </cell>
          <cell r="O73" t="str">
            <v>No</v>
          </cell>
        </row>
        <row r="74">
          <cell r="A74">
            <v>20230204</v>
          </cell>
          <cell r="B74" t="str">
            <v>202E30204</v>
          </cell>
          <cell r="C74" t="str">
            <v>202</v>
          </cell>
          <cell r="D74" t="str">
            <v>30204</v>
          </cell>
          <cell r="F74" t="str">
            <v>LS</v>
          </cell>
          <cell r="H74" t="str">
            <v>NOT APPLICABLE FOR THIS ITEM UNLESS ALTERNATE ITEM OR MULTIPLE VARIATIONS</v>
          </cell>
          <cell r="J74" t="str">
            <v>STEPS REMOVED</v>
          </cell>
          <cell r="M74" t="str">
            <v>Roadway</v>
          </cell>
          <cell r="O74" t="str">
            <v>No</v>
          </cell>
        </row>
        <row r="75">
          <cell r="A75">
            <v>20230600</v>
          </cell>
          <cell r="B75" t="str">
            <v>202E30600</v>
          </cell>
          <cell r="C75" t="str">
            <v>202</v>
          </cell>
          <cell r="D75" t="str">
            <v>30600</v>
          </cell>
          <cell r="F75" t="str">
            <v>SY</v>
          </cell>
          <cell r="H75" t="str">
            <v>NOT APPLICABLE FOR THIS ITEM UNLESS ALTERNATE ITEM OR MULTIPLE VARIATIONS</v>
          </cell>
          <cell r="J75" t="str">
            <v>CONCRETE MEDIAN REMOVED</v>
          </cell>
          <cell r="M75" t="str">
            <v>Roadway</v>
          </cell>
          <cell r="O75" t="str">
            <v>No</v>
          </cell>
        </row>
        <row r="76">
          <cell r="A76">
            <v>20230601</v>
          </cell>
          <cell r="B76" t="str">
            <v>202E30601</v>
          </cell>
          <cell r="C76" t="str">
            <v>202</v>
          </cell>
          <cell r="D76" t="str">
            <v>30601</v>
          </cell>
          <cell r="F76" t="str">
            <v>SY</v>
          </cell>
          <cell r="H76" t="str">
            <v>NOT APPLICABLE FOR THIS ITEM UNLESS ALTERNATE ITEM OR MULTIPLE VARIATIONS</v>
          </cell>
          <cell r="J76" t="str">
            <v>CONCRETE MEDIAN REMOVED, AS PER PLAN</v>
          </cell>
          <cell r="M76" t="str">
            <v>Roadway</v>
          </cell>
          <cell r="O76" t="str">
            <v>Yes</v>
          </cell>
        </row>
        <row r="77">
          <cell r="A77">
            <v>20230700</v>
          </cell>
          <cell r="B77" t="str">
            <v>202E30700</v>
          </cell>
          <cell r="C77" t="str">
            <v>202</v>
          </cell>
          <cell r="D77" t="str">
            <v>30700</v>
          </cell>
          <cell r="F77" t="str">
            <v>FT</v>
          </cell>
          <cell r="H77" t="str">
            <v>NOT APPLICABLE FOR THIS ITEM UNLESS ALTERNATE ITEM OR MULTIPLE VARIATIONS</v>
          </cell>
          <cell r="J77" t="str">
            <v>CONCRETE BARRIER REMOVED</v>
          </cell>
          <cell r="M77" t="str">
            <v>Roadway</v>
          </cell>
          <cell r="O77" t="str">
            <v>No</v>
          </cell>
        </row>
        <row r="78">
          <cell r="A78">
            <v>20230701</v>
          </cell>
          <cell r="B78" t="str">
            <v>202E30701</v>
          </cell>
          <cell r="C78" t="str">
            <v>202</v>
          </cell>
          <cell r="D78" t="str">
            <v>30701</v>
          </cell>
          <cell r="F78" t="str">
            <v>FT</v>
          </cell>
          <cell r="H78" t="str">
            <v>NOT APPLICABLE FOR THIS ITEM UNLESS ALTERNATE ITEM OR MULTIPLE VARIATIONS</v>
          </cell>
          <cell r="J78" t="str">
            <v>CONCRETE BARRIER REMOVED, AS PER PLAN</v>
          </cell>
          <cell r="M78" t="str">
            <v>Roadway</v>
          </cell>
          <cell r="O78" t="str">
            <v>Yes</v>
          </cell>
        </row>
        <row r="79">
          <cell r="A79">
            <v>20230800</v>
          </cell>
          <cell r="B79" t="str">
            <v>202E30800</v>
          </cell>
          <cell r="C79" t="str">
            <v>202</v>
          </cell>
          <cell r="D79" t="str">
            <v>30800</v>
          </cell>
          <cell r="F79" t="str">
            <v>SY</v>
          </cell>
          <cell r="H79" t="str">
            <v>NOT APPLICABLE FOR THIS ITEM UNLESS ALTERNATE ITEM OR MULTIPLE VARIATIONS</v>
          </cell>
          <cell r="J79" t="str">
            <v>TRAFFIC ISLAND REMOVED</v>
          </cell>
          <cell r="M79" t="str">
            <v>Roadway</v>
          </cell>
          <cell r="O79" t="str">
            <v>No</v>
          </cell>
        </row>
        <row r="80">
          <cell r="A80">
            <v>20230801</v>
          </cell>
          <cell r="B80" t="str">
            <v>202E30801</v>
          </cell>
          <cell r="C80" t="str">
            <v>202</v>
          </cell>
          <cell r="D80" t="str">
            <v>30801</v>
          </cell>
          <cell r="F80" t="str">
            <v>SY</v>
          </cell>
          <cell r="H80" t="str">
            <v>NOT APPLICABLE FOR THIS ITEM UNLESS ALTERNATE ITEM OR MULTIPLE VARIATIONS</v>
          </cell>
          <cell r="J80" t="str">
            <v>TRAFFIC ISLAND REMOVED, AS PER PLAN</v>
          </cell>
          <cell r="M80" t="str">
            <v>Roadway</v>
          </cell>
          <cell r="O80" t="str">
            <v>Yes</v>
          </cell>
        </row>
        <row r="81">
          <cell r="A81">
            <v>20232000</v>
          </cell>
          <cell r="B81" t="str">
            <v>202E32000</v>
          </cell>
          <cell r="C81" t="str">
            <v>202</v>
          </cell>
          <cell r="D81" t="str">
            <v>32000</v>
          </cell>
          <cell r="F81" t="str">
            <v>FT</v>
          </cell>
          <cell r="H81" t="str">
            <v>NOT APPLICABLE FOR THIS ITEM UNLESS ALTERNATE ITEM OR MULTIPLE VARIATIONS</v>
          </cell>
          <cell r="J81" t="str">
            <v>CURB REMOVED</v>
          </cell>
          <cell r="M81" t="str">
            <v>Roadway</v>
          </cell>
          <cell r="O81" t="str">
            <v>No</v>
          </cell>
        </row>
        <row r="82">
          <cell r="A82">
            <v>20232001</v>
          </cell>
          <cell r="B82" t="str">
            <v>202E32001</v>
          </cell>
          <cell r="C82" t="str">
            <v>202</v>
          </cell>
          <cell r="D82" t="str">
            <v>32001</v>
          </cell>
          <cell r="F82" t="str">
            <v>FT</v>
          </cell>
          <cell r="H82" t="str">
            <v>NOT APPLICABLE FOR THIS ITEM UNLESS ALTERNATE ITEM OR MULTIPLE VARIATIONS</v>
          </cell>
          <cell r="J82" t="str">
            <v>CURB REMOVED, AS PER PLAN</v>
          </cell>
          <cell r="M82" t="str">
            <v>Roadway</v>
          </cell>
          <cell r="O82" t="str">
            <v>Yes</v>
          </cell>
        </row>
        <row r="83">
          <cell r="A83">
            <v>20232300</v>
          </cell>
          <cell r="B83" t="str">
            <v>202E32300</v>
          </cell>
          <cell r="C83" t="str">
            <v>202</v>
          </cell>
          <cell r="D83" t="str">
            <v>32300</v>
          </cell>
          <cell r="F83" t="str">
            <v>FT</v>
          </cell>
          <cell r="H83" t="str">
            <v>NOT APPLICABLE FOR THIS ITEM UNLESS ALTERNATE ITEM OR MULTIPLE VARIATIONS</v>
          </cell>
          <cell r="J83" t="str">
            <v>STONE CURB REMOVED FOR REUSE</v>
          </cell>
          <cell r="M83" t="str">
            <v>Roadway</v>
          </cell>
          <cell r="O83" t="str">
            <v>No</v>
          </cell>
        </row>
        <row r="84">
          <cell r="A84">
            <v>20232500</v>
          </cell>
          <cell r="B84" t="str">
            <v>202E32500</v>
          </cell>
          <cell r="C84" t="str">
            <v>202</v>
          </cell>
          <cell r="D84" t="str">
            <v>32500</v>
          </cell>
          <cell r="F84" t="str">
            <v>FT</v>
          </cell>
          <cell r="H84" t="str">
            <v>NOT APPLICABLE FOR THIS ITEM UNLESS ALTERNATE ITEM OR MULTIPLE VARIATIONS</v>
          </cell>
          <cell r="J84" t="str">
            <v>CURB AND GUTTER REMOVED</v>
          </cell>
          <cell r="M84" t="str">
            <v>Roadway</v>
          </cell>
          <cell r="O84" t="str">
            <v>No</v>
          </cell>
        </row>
        <row r="85">
          <cell r="A85">
            <v>20232501</v>
          </cell>
          <cell r="B85" t="str">
            <v>202E32501</v>
          </cell>
          <cell r="C85" t="str">
            <v>202</v>
          </cell>
          <cell r="D85" t="str">
            <v>32501</v>
          </cell>
          <cell r="F85" t="str">
            <v>FT</v>
          </cell>
          <cell r="H85" t="str">
            <v>NOT APPLICABLE FOR THIS ITEM UNLESS ALTERNATE ITEM OR MULTIPLE VARIATIONS</v>
          </cell>
          <cell r="J85" t="str">
            <v>CURB AND GUTTER REMOVED, AS PER PLAN</v>
          </cell>
          <cell r="M85" t="str">
            <v>Roadway</v>
          </cell>
          <cell r="O85" t="str">
            <v>Yes</v>
          </cell>
        </row>
        <row r="86">
          <cell r="A86">
            <v>20232600</v>
          </cell>
          <cell r="B86" t="str">
            <v>202E32600</v>
          </cell>
          <cell r="C86" t="str">
            <v>202</v>
          </cell>
          <cell r="D86" t="str">
            <v>32600</v>
          </cell>
          <cell r="F86" t="str">
            <v>FT</v>
          </cell>
          <cell r="H86" t="str">
            <v>NOT APPLICABLE FOR THIS ITEM UNLESS ALTERNATE ITEM OR MULTIPLE VARIATIONS</v>
          </cell>
          <cell r="J86" t="str">
            <v>GUTTER REMOVED</v>
          </cell>
          <cell r="M86" t="str">
            <v>Roadway</v>
          </cell>
          <cell r="O86" t="str">
            <v>No</v>
          </cell>
        </row>
        <row r="87">
          <cell r="A87">
            <v>20232601</v>
          </cell>
          <cell r="B87" t="str">
            <v>202E32601</v>
          </cell>
          <cell r="C87" t="str">
            <v>202</v>
          </cell>
          <cell r="D87" t="str">
            <v>32601</v>
          </cell>
          <cell r="F87" t="str">
            <v>FT</v>
          </cell>
          <cell r="H87" t="str">
            <v>NOT APPLICABLE FOR THIS ITEM UNLESS ALTERNATE ITEM OR MULTIPLE VARIATIONS</v>
          </cell>
          <cell r="J87" t="str">
            <v>GUTTER REMOVED, AS PER PLAN</v>
          </cell>
          <cell r="M87" t="str">
            <v>Roadway</v>
          </cell>
          <cell r="O87" t="str">
            <v>Yes</v>
          </cell>
        </row>
        <row r="88">
          <cell r="A88">
            <v>20232700</v>
          </cell>
          <cell r="B88" t="str">
            <v>202E32700</v>
          </cell>
          <cell r="C88" t="str">
            <v>202</v>
          </cell>
          <cell r="D88" t="str">
            <v>32700</v>
          </cell>
          <cell r="F88" t="str">
            <v>SY</v>
          </cell>
          <cell r="H88" t="str">
            <v>NOT APPLICABLE FOR THIS ITEM UNLESS ALTERNATE ITEM OR MULTIPLE VARIATIONS</v>
          </cell>
          <cell r="J88" t="str">
            <v>GUTTER REMOVED</v>
          </cell>
          <cell r="M88" t="str">
            <v>Roadway</v>
          </cell>
          <cell r="O88" t="str">
            <v>No</v>
          </cell>
        </row>
        <row r="89">
          <cell r="A89">
            <v>20232800</v>
          </cell>
          <cell r="B89" t="str">
            <v>202E32800</v>
          </cell>
          <cell r="C89" t="str">
            <v>202</v>
          </cell>
          <cell r="D89" t="str">
            <v>32800</v>
          </cell>
          <cell r="F89" t="str">
            <v>SY</v>
          </cell>
          <cell r="H89" t="str">
            <v>NOT APPLICABLE FOR THIS ITEM UNLESS ALTERNATE ITEM OR MULTIPLE VARIATIONS</v>
          </cell>
          <cell r="J89" t="str">
            <v>CONCRETE SLOPE PROTECTION REMOVED</v>
          </cell>
          <cell r="M89" t="str">
            <v>Roadway</v>
          </cell>
          <cell r="O89" t="str">
            <v>No</v>
          </cell>
        </row>
        <row r="90">
          <cell r="A90">
            <v>20232801</v>
          </cell>
          <cell r="B90" t="str">
            <v>202E32801</v>
          </cell>
          <cell r="C90" t="str">
            <v>202</v>
          </cell>
          <cell r="D90" t="str">
            <v>32801</v>
          </cell>
          <cell r="F90" t="str">
            <v>SY</v>
          </cell>
          <cell r="H90" t="str">
            <v>NOT APPLICABLE FOR THIS ITEM UNLESS ALTERNATE ITEM OR MULTIPLE VARIATIONS</v>
          </cell>
          <cell r="J90" t="str">
            <v>CONCRETE SLOPE PROTECTION REMOVED, AS PER PLAN</v>
          </cell>
          <cell r="M90" t="str">
            <v>Roadway</v>
          </cell>
          <cell r="O90" t="str">
            <v>Yes</v>
          </cell>
        </row>
        <row r="91">
          <cell r="A91">
            <v>20234900</v>
          </cell>
          <cell r="B91" t="str">
            <v>202E34900</v>
          </cell>
          <cell r="C91" t="str">
            <v>202</v>
          </cell>
          <cell r="D91" t="str">
            <v>34900</v>
          </cell>
          <cell r="F91" t="str">
            <v>FT</v>
          </cell>
          <cell r="H91" t="str">
            <v>NOT APPLICABLE FOR THIS ITEM UNLESS ALTERNATE ITEM OR MULTIPLE VARIATIONS</v>
          </cell>
          <cell r="J91" t="str">
            <v>PIPE REMOVED</v>
          </cell>
          <cell r="M91" t="str">
            <v>Roadway</v>
          </cell>
          <cell r="O91" t="str">
            <v>No</v>
          </cell>
        </row>
        <row r="92">
          <cell r="A92">
            <v>20235100</v>
          </cell>
          <cell r="B92" t="str">
            <v>202E35100</v>
          </cell>
          <cell r="C92" t="str">
            <v>202</v>
          </cell>
          <cell r="D92" t="str">
            <v>35100</v>
          </cell>
          <cell r="F92" t="str">
            <v>FT</v>
          </cell>
          <cell r="H92" t="str">
            <v>NOT APPLICABLE FOR THIS ITEM UNLESS ALTERNATE ITEM OR MULTIPLE VARIATIONS</v>
          </cell>
          <cell r="J92" t="str">
            <v>PIPE REMOVED, 24" DIAMETER AND UNDER</v>
          </cell>
          <cell r="M92" t="str">
            <v>Roadway</v>
          </cell>
          <cell r="O92" t="str">
            <v>No</v>
          </cell>
        </row>
        <row r="93">
          <cell r="A93">
            <v>20235101</v>
          </cell>
          <cell r="B93" t="str">
            <v>202E35101</v>
          </cell>
          <cell r="C93" t="str">
            <v>202</v>
          </cell>
          <cell r="D93" t="str">
            <v>35101</v>
          </cell>
          <cell r="F93" t="str">
            <v>FT</v>
          </cell>
          <cell r="H93" t="str">
            <v>NOT APPLICABLE FOR THIS ITEM UNLESS ALTERNATE ITEM OR MULTIPLE VARIATIONS</v>
          </cell>
          <cell r="J93" t="str">
            <v>PIPE REMOVED, 24" DIAMETER AND UNDER, AS PER PLAN</v>
          </cell>
          <cell r="M93" t="str">
            <v>Roadway</v>
          </cell>
          <cell r="O93" t="str">
            <v>Yes</v>
          </cell>
        </row>
        <row r="94">
          <cell r="A94">
            <v>20235200</v>
          </cell>
          <cell r="B94" t="str">
            <v>202E35200</v>
          </cell>
          <cell r="C94" t="str">
            <v>202</v>
          </cell>
          <cell r="D94" t="str">
            <v>35200</v>
          </cell>
          <cell r="F94" t="str">
            <v>FT</v>
          </cell>
          <cell r="H94" t="str">
            <v>NOT APPLICABLE FOR THIS ITEM UNLESS ALTERNATE ITEM OR MULTIPLE VARIATIONS</v>
          </cell>
          <cell r="J94" t="str">
            <v>PIPE REMOVED, OVER 24" DIAMETER</v>
          </cell>
          <cell r="M94" t="str">
            <v>Roadway</v>
          </cell>
          <cell r="O94" t="str">
            <v>No</v>
          </cell>
        </row>
        <row r="95">
          <cell r="A95">
            <v>20235201</v>
          </cell>
          <cell r="B95" t="str">
            <v>202E35201</v>
          </cell>
          <cell r="C95" t="str">
            <v>202</v>
          </cell>
          <cell r="D95" t="str">
            <v>35201</v>
          </cell>
          <cell r="F95" t="str">
            <v>FT</v>
          </cell>
          <cell r="H95" t="str">
            <v>NOT APPLICABLE FOR THIS ITEM UNLESS ALTERNATE ITEM OR MULTIPLE VARIATIONS</v>
          </cell>
          <cell r="J95" t="str">
            <v>PIPE REMOVED, OVER 24" DIAMETER, AS PER PLAN</v>
          </cell>
          <cell r="M95" t="str">
            <v>Roadway</v>
          </cell>
          <cell r="O95" t="str">
            <v>Yes</v>
          </cell>
        </row>
        <row r="96">
          <cell r="A96">
            <v>20235300</v>
          </cell>
          <cell r="B96" t="str">
            <v>202E35300</v>
          </cell>
          <cell r="C96" t="str">
            <v>202</v>
          </cell>
          <cell r="D96" t="str">
            <v>35300</v>
          </cell>
          <cell r="F96" t="str">
            <v>FT</v>
          </cell>
          <cell r="H96" t="str">
            <v>NOT APPLICABLE FOR THIS ITEM UNLESS ALTERNATE ITEM OR MULTIPLE VARIATIONS</v>
          </cell>
          <cell r="J96" t="str">
            <v>PIPE REMOVED FOR STORAGE, 24" DIAMETER AND UNDER</v>
          </cell>
          <cell r="M96" t="str">
            <v>Roadway</v>
          </cell>
          <cell r="O96" t="str">
            <v>No</v>
          </cell>
        </row>
        <row r="97">
          <cell r="A97">
            <v>20235400</v>
          </cell>
          <cell r="B97" t="str">
            <v>202E35400</v>
          </cell>
          <cell r="C97" t="str">
            <v>202</v>
          </cell>
          <cell r="D97" t="str">
            <v>35400</v>
          </cell>
          <cell r="F97" t="str">
            <v>FT</v>
          </cell>
          <cell r="H97" t="str">
            <v>NOT APPLICABLE FOR THIS ITEM UNLESS ALTERNATE ITEM OR MULTIPLE VARIATIONS</v>
          </cell>
          <cell r="J97" t="str">
            <v>PIPE REMOVED FOR STORAGE, OVER 24" DIAMETER</v>
          </cell>
          <cell r="M97" t="str">
            <v>Roadway</v>
          </cell>
          <cell r="O97" t="str">
            <v>No</v>
          </cell>
        </row>
        <row r="98">
          <cell r="A98">
            <v>20235401</v>
          </cell>
          <cell r="B98" t="str">
            <v>202E35401</v>
          </cell>
          <cell r="C98" t="str">
            <v>202</v>
          </cell>
          <cell r="D98" t="str">
            <v>35401</v>
          </cell>
          <cell r="F98" t="str">
            <v>FT</v>
          </cell>
          <cell r="H98" t="str">
            <v>NOT APPLICABLE FOR THIS ITEM UNLESS ALTERNATE ITEM OR MULTIPLE VARIATIONS</v>
          </cell>
          <cell r="J98" t="str">
            <v>PIPE REMOVED FOR STORAGE, OVER 24" DIAMETER, AS PER PLAN</v>
          </cell>
          <cell r="M98" t="str">
            <v>Roadway</v>
          </cell>
          <cell r="O98" t="str">
            <v>Yes</v>
          </cell>
        </row>
        <row r="99">
          <cell r="A99">
            <v>20235500</v>
          </cell>
          <cell r="B99" t="str">
            <v>202E35500</v>
          </cell>
          <cell r="C99" t="str">
            <v>202</v>
          </cell>
          <cell r="D99" t="str">
            <v>35500</v>
          </cell>
          <cell r="F99" t="str">
            <v>FT</v>
          </cell>
          <cell r="H99" t="str">
            <v>NOT APPLICABLE FOR THIS ITEM UNLESS ALTERNATE ITEM OR MULTIPLE VARIATIONS</v>
          </cell>
          <cell r="J99" t="str">
            <v>PIPE REMOVED FOR REUSE, 24" DIAMETER AND UNDER</v>
          </cell>
          <cell r="M99" t="str">
            <v>Roadway</v>
          </cell>
          <cell r="O99" t="str">
            <v>No</v>
          </cell>
        </row>
        <row r="100">
          <cell r="A100">
            <v>20235501</v>
          </cell>
          <cell r="B100" t="str">
            <v>202E35501</v>
          </cell>
          <cell r="C100" t="str">
            <v>202</v>
          </cell>
          <cell r="D100" t="str">
            <v>35501</v>
          </cell>
          <cell r="F100" t="str">
            <v>FT</v>
          </cell>
          <cell r="H100" t="str">
            <v>NOT APPLICABLE FOR THIS ITEM UNLESS ALTERNATE ITEM OR MULTIPLE VARIATIONS</v>
          </cell>
          <cell r="J100" t="str">
            <v>PIPE REMOVED FOR REUSE, 24" DIAMETER AND UNDER, AS PER PLAN</v>
          </cell>
          <cell r="M100" t="str">
            <v>Roadway</v>
          </cell>
          <cell r="O100" t="str">
            <v>Yes</v>
          </cell>
        </row>
        <row r="101">
          <cell r="A101">
            <v>20235600</v>
          </cell>
          <cell r="B101" t="str">
            <v>202E35600</v>
          </cell>
          <cell r="C101" t="str">
            <v>202</v>
          </cell>
          <cell r="D101" t="str">
            <v>35600</v>
          </cell>
          <cell r="F101" t="str">
            <v>FT</v>
          </cell>
          <cell r="H101" t="str">
            <v>NOT APPLICABLE FOR THIS ITEM UNLESS ALTERNATE ITEM OR MULTIPLE VARIATIONS</v>
          </cell>
          <cell r="J101" t="str">
            <v>PIPE REMOVED FOR REUSE, OVER 24" DIAMETER</v>
          </cell>
          <cell r="M101" t="str">
            <v>Roadway</v>
          </cell>
          <cell r="O101" t="str">
            <v>No</v>
          </cell>
        </row>
        <row r="102">
          <cell r="A102">
            <v>20235601</v>
          </cell>
          <cell r="B102" t="str">
            <v>202E35601</v>
          </cell>
          <cell r="C102" t="str">
            <v>202</v>
          </cell>
          <cell r="D102" t="str">
            <v>35601</v>
          </cell>
          <cell r="F102" t="str">
            <v>FT</v>
          </cell>
          <cell r="H102" t="str">
            <v>NOT APPLICABLE FOR THIS ITEM UNLESS ALTERNATE ITEM OR MULTIPLE VARIATIONS</v>
          </cell>
          <cell r="J102" t="str">
            <v>PIPE REMOVED FOR REUSE, OVER 24" DIAMETER, AS PER PLAN</v>
          </cell>
          <cell r="M102" t="str">
            <v>Roadway</v>
          </cell>
          <cell r="O102" t="str">
            <v>Yes</v>
          </cell>
        </row>
        <row r="103">
          <cell r="A103">
            <v>20235700</v>
          </cell>
          <cell r="B103" t="str">
            <v>202E35700</v>
          </cell>
          <cell r="C103" t="str">
            <v>202</v>
          </cell>
          <cell r="D103" t="str">
            <v>35700</v>
          </cell>
          <cell r="F103" t="str">
            <v>FT</v>
          </cell>
          <cell r="H103" t="str">
            <v>NOT APPLICABLE FOR THIS ITEM UNLESS ALTERNATE ITEM OR MULTIPLE VARIATIONS</v>
          </cell>
          <cell r="J103" t="str">
            <v>ASBESTOS PIPE REMOVED</v>
          </cell>
          <cell r="M103" t="str">
            <v>Roadway</v>
          </cell>
          <cell r="O103" t="str">
            <v>No</v>
          </cell>
        </row>
        <row r="104">
          <cell r="A104">
            <v>20235701</v>
          </cell>
          <cell r="B104" t="str">
            <v>202E35701</v>
          </cell>
          <cell r="C104" t="str">
            <v>202</v>
          </cell>
          <cell r="D104" t="str">
            <v>35701</v>
          </cell>
          <cell r="F104" t="str">
            <v>FT</v>
          </cell>
          <cell r="H104" t="str">
            <v>NOT APPLICABLE FOR THIS ITEM UNLESS ALTERNATE ITEM OR MULTIPLE VARIATIONS</v>
          </cell>
          <cell r="J104" t="str">
            <v>ASBESTOS PIPE REMOVED, AS PER PLAN</v>
          </cell>
          <cell r="M104" t="str">
            <v>Roadway</v>
          </cell>
          <cell r="O104" t="str">
            <v>Yes</v>
          </cell>
        </row>
        <row r="105">
          <cell r="A105">
            <v>20238000</v>
          </cell>
          <cell r="B105" t="str">
            <v>202E38000</v>
          </cell>
          <cell r="C105" t="str">
            <v>202</v>
          </cell>
          <cell r="D105" t="str">
            <v>38000</v>
          </cell>
          <cell r="F105" t="str">
            <v>FT</v>
          </cell>
          <cell r="H105" t="str">
            <v>NOT APPLICABLE FOR THIS ITEM UNLESS ALTERNATE ITEM OR MULTIPLE VARIATIONS</v>
          </cell>
          <cell r="J105" t="str">
            <v>GUARDRAIL REMOVED</v>
          </cell>
          <cell r="M105" t="str">
            <v>Roadway</v>
          </cell>
          <cell r="O105" t="str">
            <v>No</v>
          </cell>
        </row>
        <row r="106">
          <cell r="A106">
            <v>20238001</v>
          </cell>
          <cell r="B106" t="str">
            <v>202E38001</v>
          </cell>
          <cell r="C106" t="str">
            <v>202</v>
          </cell>
          <cell r="D106" t="str">
            <v>38001</v>
          </cell>
          <cell r="F106" t="str">
            <v>FT</v>
          </cell>
          <cell r="H106" t="str">
            <v>NOT APPLICABLE FOR THIS ITEM UNLESS ALTERNATE ITEM OR MULTIPLE VARIATIONS</v>
          </cell>
          <cell r="J106" t="str">
            <v>GUARDRAIL REMOVED, AS PER PLAN</v>
          </cell>
          <cell r="M106" t="str">
            <v>Roadway</v>
          </cell>
          <cell r="O106" t="str">
            <v>Yes</v>
          </cell>
        </row>
        <row r="107">
          <cell r="A107">
            <v>20238100</v>
          </cell>
          <cell r="B107" t="str">
            <v>202E38100</v>
          </cell>
          <cell r="C107" t="str">
            <v>202</v>
          </cell>
          <cell r="D107" t="str">
            <v>38100</v>
          </cell>
          <cell r="F107" t="str">
            <v>FT</v>
          </cell>
          <cell r="H107" t="str">
            <v>NOT APPLICABLE FOR THIS ITEM UNLESS ALTERNATE ITEM OR MULTIPLE VARIATIONS</v>
          </cell>
          <cell r="J107" t="str">
            <v>GUARDRAIL REMOVED FOR STORAGE</v>
          </cell>
          <cell r="M107" t="str">
            <v>Roadway</v>
          </cell>
          <cell r="O107" t="str">
            <v>No</v>
          </cell>
        </row>
        <row r="108">
          <cell r="A108">
            <v>20238101</v>
          </cell>
          <cell r="B108" t="str">
            <v>202E38101</v>
          </cell>
          <cell r="C108" t="str">
            <v>202</v>
          </cell>
          <cell r="D108" t="str">
            <v>38101</v>
          </cell>
          <cell r="F108" t="str">
            <v>FT</v>
          </cell>
          <cell r="H108" t="str">
            <v>NOT APPLICABLE FOR THIS ITEM UNLESS ALTERNATE ITEM OR MULTIPLE VARIATIONS</v>
          </cell>
          <cell r="J108" t="str">
            <v>GUARDRAIL REMOVED FOR STORAGE, AS PER PLAN</v>
          </cell>
          <cell r="M108" t="str">
            <v>Roadway</v>
          </cell>
          <cell r="O108" t="str">
            <v>Yes</v>
          </cell>
        </row>
        <row r="109">
          <cell r="A109">
            <v>20238200</v>
          </cell>
          <cell r="B109" t="str">
            <v>202E38200</v>
          </cell>
          <cell r="C109" t="str">
            <v>202</v>
          </cell>
          <cell r="D109" t="str">
            <v>38200</v>
          </cell>
          <cell r="F109" t="str">
            <v>FT</v>
          </cell>
          <cell r="H109" t="str">
            <v>NOT APPLICABLE FOR THIS ITEM UNLESS ALTERNATE ITEM OR MULTIPLE VARIATIONS</v>
          </cell>
          <cell r="J109" t="str">
            <v>GUARDRAIL REMOVED FOR REUSE</v>
          </cell>
          <cell r="M109" t="str">
            <v>Roadway</v>
          </cell>
          <cell r="O109" t="str">
            <v>No</v>
          </cell>
        </row>
        <row r="110">
          <cell r="A110">
            <v>20238201</v>
          </cell>
          <cell r="B110" t="str">
            <v>202E38201</v>
          </cell>
          <cell r="C110" t="str">
            <v>202</v>
          </cell>
          <cell r="D110" t="str">
            <v>38201</v>
          </cell>
          <cell r="F110" t="str">
            <v>FT</v>
          </cell>
          <cell r="H110" t="str">
            <v>NOT APPLICABLE FOR THIS ITEM UNLESS ALTERNATE ITEM OR MULTIPLE VARIATIONS</v>
          </cell>
          <cell r="J110" t="str">
            <v>GUARDRAIL REMOVED FOR REUSE, AS PER PLAN</v>
          </cell>
          <cell r="M110" t="str">
            <v>Roadway</v>
          </cell>
          <cell r="O110" t="str">
            <v>Yes</v>
          </cell>
        </row>
        <row r="111">
          <cell r="A111">
            <v>20238300</v>
          </cell>
          <cell r="B111" t="str">
            <v>202E38300</v>
          </cell>
          <cell r="C111" t="str">
            <v>202</v>
          </cell>
          <cell r="D111" t="str">
            <v>38300</v>
          </cell>
          <cell r="F111" t="str">
            <v>FT</v>
          </cell>
          <cell r="H111" t="str">
            <v>NOT APPLICABLE FOR THIS ITEM UNLESS ALTERNATE ITEM OR MULTIPLE VARIATIONS</v>
          </cell>
          <cell r="J111" t="str">
            <v>GUARDRAIL REMOVED, BARRIER DESIGN</v>
          </cell>
          <cell r="M111" t="str">
            <v>Roadway</v>
          </cell>
          <cell r="O111" t="str">
            <v>No</v>
          </cell>
        </row>
        <row r="112">
          <cell r="A112">
            <v>20238301</v>
          </cell>
          <cell r="B112" t="str">
            <v>202E38301</v>
          </cell>
          <cell r="C112" t="str">
            <v>202</v>
          </cell>
          <cell r="D112" t="str">
            <v>38301</v>
          </cell>
          <cell r="F112" t="str">
            <v>FT</v>
          </cell>
          <cell r="H112" t="str">
            <v>NOT APPLICABLE FOR THIS ITEM UNLESS ALTERNATE ITEM OR MULTIPLE VARIATIONS</v>
          </cell>
          <cell r="J112" t="str">
            <v>GUARDRAIL REMOVED, BARRIER DESIGN, AS PER PLAN</v>
          </cell>
          <cell r="M112" t="str">
            <v>Roadway</v>
          </cell>
          <cell r="O112" t="str">
            <v>Yes</v>
          </cell>
        </row>
        <row r="113">
          <cell r="A113">
            <v>20238400</v>
          </cell>
          <cell r="B113" t="str">
            <v>202E38400</v>
          </cell>
          <cell r="C113" t="str">
            <v>202</v>
          </cell>
          <cell r="D113" t="str">
            <v>38400</v>
          </cell>
          <cell r="F113" t="str">
            <v>FT</v>
          </cell>
          <cell r="H113" t="str">
            <v>NOT APPLICABLE FOR THIS ITEM UNLESS ALTERNATE ITEM OR MULTIPLE VARIATIONS</v>
          </cell>
          <cell r="J113" t="str">
            <v>GUARDRAIL REMOVED FOR STORAGE, BARRIER DESIGN</v>
          </cell>
          <cell r="M113" t="str">
            <v>Roadway</v>
          </cell>
          <cell r="O113" t="str">
            <v>No</v>
          </cell>
        </row>
        <row r="114">
          <cell r="A114">
            <v>20238401</v>
          </cell>
          <cell r="B114" t="str">
            <v>202E38401</v>
          </cell>
          <cell r="C114" t="str">
            <v>202</v>
          </cell>
          <cell r="D114" t="str">
            <v>38401</v>
          </cell>
          <cell r="F114" t="str">
            <v>FT</v>
          </cell>
          <cell r="H114" t="str">
            <v>NOT APPLICABLE FOR THIS ITEM UNLESS ALTERNATE ITEM OR MULTIPLE VARIATIONS</v>
          </cell>
          <cell r="J114" t="str">
            <v>GUARDRAIL REMOVED FOR STORAGE, BARRIER DESIGN, AS PER PLAN</v>
          </cell>
          <cell r="M114" t="str">
            <v>Roadway</v>
          </cell>
          <cell r="O114" t="str">
            <v>Yes</v>
          </cell>
        </row>
        <row r="115">
          <cell r="A115">
            <v>20238410</v>
          </cell>
          <cell r="B115" t="str">
            <v>202E38410</v>
          </cell>
          <cell r="C115" t="str">
            <v>202</v>
          </cell>
          <cell r="D115" t="str">
            <v>38410</v>
          </cell>
          <cell r="F115" t="str">
            <v>FT</v>
          </cell>
          <cell r="H115" t="str">
            <v>NOT APPLICABLE FOR THIS ITEM UNLESS ALTERNATE ITEM OR MULTIPLE VARIATIONS</v>
          </cell>
          <cell r="J115" t="str">
            <v>GUARDRAIL REMOVED FOR REUSE, BARRIER DESIGN</v>
          </cell>
          <cell r="M115" t="str">
            <v>Roadway</v>
          </cell>
          <cell r="O115" t="str">
            <v>No</v>
          </cell>
        </row>
        <row r="116">
          <cell r="A116">
            <v>20238500</v>
          </cell>
          <cell r="B116" t="str">
            <v>202E38500</v>
          </cell>
          <cell r="C116" t="str">
            <v>202</v>
          </cell>
          <cell r="D116" t="str">
            <v>38500</v>
          </cell>
          <cell r="F116" t="str">
            <v>FT</v>
          </cell>
          <cell r="H116" t="str">
            <v>NOT APPLICABLE FOR THIS ITEM UNLESS ALTERNATE ITEM OR MULTIPLE VARIATIONS</v>
          </cell>
          <cell r="J116" t="str">
            <v>BRIDGE RAILING REMOVED</v>
          </cell>
          <cell r="M116" t="str">
            <v>Roadway</v>
          </cell>
          <cell r="O116" t="str">
            <v>No</v>
          </cell>
        </row>
        <row r="117">
          <cell r="A117">
            <v>20238501</v>
          </cell>
          <cell r="B117" t="str">
            <v>202E38501</v>
          </cell>
          <cell r="C117" t="str">
            <v>202</v>
          </cell>
          <cell r="D117" t="str">
            <v>38501</v>
          </cell>
          <cell r="F117" t="str">
            <v>FT</v>
          </cell>
          <cell r="H117" t="str">
            <v>NOT APPLICABLE FOR THIS ITEM UNLESS ALTERNATE ITEM OR MULTIPLE VARIATIONS</v>
          </cell>
          <cell r="J117" t="str">
            <v>BRIDGE RAILING REMOVED, AS PER PLAN</v>
          </cell>
          <cell r="M117" t="str">
            <v>Roadway</v>
          </cell>
          <cell r="O117" t="str">
            <v>Yes</v>
          </cell>
        </row>
        <row r="118">
          <cell r="A118">
            <v>20238600</v>
          </cell>
          <cell r="B118" t="str">
            <v>202E38600</v>
          </cell>
          <cell r="C118" t="str">
            <v>202</v>
          </cell>
          <cell r="D118" t="str">
            <v>38600</v>
          </cell>
          <cell r="F118" t="str">
            <v>FT</v>
          </cell>
          <cell r="H118" t="str">
            <v>NOT APPLICABLE FOR THIS ITEM UNLESS ALTERNATE ITEM OR MULTIPLE VARIATIONS</v>
          </cell>
          <cell r="J118" t="str">
            <v>BRIDGE RAILING REMOVED FOR STORAGE</v>
          </cell>
          <cell r="M118" t="str">
            <v>Roadway</v>
          </cell>
          <cell r="O118" t="str">
            <v>No</v>
          </cell>
        </row>
        <row r="119">
          <cell r="A119">
            <v>20238601</v>
          </cell>
          <cell r="B119" t="str">
            <v>202E38601</v>
          </cell>
          <cell r="C119" t="str">
            <v>202</v>
          </cell>
          <cell r="D119" t="str">
            <v>38601</v>
          </cell>
          <cell r="F119" t="str">
            <v>FT</v>
          </cell>
          <cell r="H119" t="str">
            <v>NOT APPLICABLE FOR THIS ITEM UNLESS ALTERNATE ITEM OR MULTIPLE VARIATIONS</v>
          </cell>
          <cell r="J119" t="str">
            <v>BRIDGE RAILING REMOVED FOR STORAGE, AS PER PLAN</v>
          </cell>
          <cell r="M119" t="str">
            <v>Roadway</v>
          </cell>
          <cell r="O119" t="str">
            <v>Yes</v>
          </cell>
        </row>
        <row r="120">
          <cell r="A120">
            <v>20238602</v>
          </cell>
          <cell r="B120" t="str">
            <v>202E38602</v>
          </cell>
          <cell r="C120" t="str">
            <v>202</v>
          </cell>
          <cell r="D120" t="str">
            <v>38602</v>
          </cell>
          <cell r="F120" t="str">
            <v>FT</v>
          </cell>
          <cell r="H120" t="str">
            <v>NOT APPLICABLE FOR THIS ITEM UNLESS ALTERNATE ITEM OR MULTIPLE VARIATIONS</v>
          </cell>
          <cell r="J120" t="str">
            <v>BRIDGE RAILING REMOVED FOR REUSE</v>
          </cell>
          <cell r="M120" t="str">
            <v>Roadway</v>
          </cell>
          <cell r="O120" t="str">
            <v>No</v>
          </cell>
        </row>
        <row r="121">
          <cell r="A121">
            <v>20238603</v>
          </cell>
          <cell r="B121" t="str">
            <v>202E38603</v>
          </cell>
          <cell r="C121" t="str">
            <v>202</v>
          </cell>
          <cell r="D121" t="str">
            <v>38603</v>
          </cell>
          <cell r="F121" t="str">
            <v>FT</v>
          </cell>
          <cell r="H121" t="str">
            <v>NOT APPLICABLE FOR THIS ITEM UNLESS ALTERNATE ITEM OR MULTIPLE VARIATIONS</v>
          </cell>
          <cell r="J121" t="str">
            <v>BRIDGE RAILING REMOVED FOR REUSE, AS PER PLAN</v>
          </cell>
          <cell r="M121" t="str">
            <v>Roadway</v>
          </cell>
          <cell r="O121" t="str">
            <v>Yes</v>
          </cell>
        </row>
        <row r="122">
          <cell r="A122">
            <v>20238700</v>
          </cell>
          <cell r="B122" t="str">
            <v>202E38700</v>
          </cell>
          <cell r="C122" t="str">
            <v>202</v>
          </cell>
          <cell r="D122" t="str">
            <v>38700</v>
          </cell>
          <cell r="F122" t="str">
            <v>EACH</v>
          </cell>
          <cell r="H122" t="str">
            <v>NOT APPLICABLE FOR THIS ITEM UNLESS ALTERNATE ITEM OR MULTIPLE VARIATIONS</v>
          </cell>
          <cell r="J122" t="str">
            <v>GUARDRAIL POST REMOVED</v>
          </cell>
          <cell r="M122" t="str">
            <v>Roadway</v>
          </cell>
          <cell r="O122" t="str">
            <v>No</v>
          </cell>
        </row>
        <row r="123">
          <cell r="A123">
            <v>20238701</v>
          </cell>
          <cell r="B123" t="str">
            <v>202E38701</v>
          </cell>
          <cell r="C123" t="str">
            <v>202</v>
          </cell>
          <cell r="D123" t="str">
            <v>38701</v>
          </cell>
          <cell r="F123" t="str">
            <v>EACH</v>
          </cell>
          <cell r="H123" t="str">
            <v>NOT APPLICABLE FOR THIS ITEM UNLESS ALTERNATE ITEM OR MULTIPLE VARIATIONS</v>
          </cell>
          <cell r="J123" t="str">
            <v>GUARDRAIL POST REMOVED, AS PER PLAN</v>
          </cell>
          <cell r="M123" t="str">
            <v>Roadway</v>
          </cell>
          <cell r="O123" t="str">
            <v>Yes</v>
          </cell>
        </row>
        <row r="124">
          <cell r="A124">
            <v>20238800</v>
          </cell>
          <cell r="B124" t="str">
            <v>202E38800</v>
          </cell>
          <cell r="C124" t="str">
            <v>202</v>
          </cell>
          <cell r="D124" t="str">
            <v>38800</v>
          </cell>
          <cell r="F124" t="str">
            <v>EACH</v>
          </cell>
          <cell r="H124" t="str">
            <v>NOT APPLICABLE FOR THIS ITEM UNLESS ALTERNATE ITEM OR MULTIPLE VARIATIONS</v>
          </cell>
          <cell r="J124" t="str">
            <v>GUARD POST REMOVED</v>
          </cell>
          <cell r="M124" t="str">
            <v>Roadway</v>
          </cell>
          <cell r="O124" t="str">
            <v>No</v>
          </cell>
        </row>
        <row r="125">
          <cell r="A125">
            <v>20242000</v>
          </cell>
          <cell r="B125" t="str">
            <v>202E42000</v>
          </cell>
          <cell r="C125" t="str">
            <v>202</v>
          </cell>
          <cell r="D125" t="str">
            <v>42000</v>
          </cell>
          <cell r="F125" t="str">
            <v>EACH</v>
          </cell>
          <cell r="H125" t="str">
            <v>NOT APPLICABLE FOR THIS ITEM UNLESS ALTERNATE ITEM OR MULTIPLE VARIATIONS</v>
          </cell>
          <cell r="J125" t="str">
            <v>ANCHOR ASSEMBLY REMOVED, TYPE A</v>
          </cell>
          <cell r="M125" t="str">
            <v>Roadway</v>
          </cell>
          <cell r="O125" t="str">
            <v>No</v>
          </cell>
        </row>
        <row r="126">
          <cell r="A126">
            <v>20242001</v>
          </cell>
          <cell r="B126" t="str">
            <v>202E42001</v>
          </cell>
          <cell r="C126" t="str">
            <v>202</v>
          </cell>
          <cell r="D126" t="str">
            <v>42001</v>
          </cell>
          <cell r="F126" t="str">
            <v>EACH</v>
          </cell>
          <cell r="H126" t="str">
            <v>NOT APPLICABLE FOR THIS ITEM UNLESS ALTERNATE ITEM OR MULTIPLE VARIATIONS</v>
          </cell>
          <cell r="J126" t="str">
            <v>ANCHOR ASSEMBLY REMOVED, TYPE A, AS PER PLAN</v>
          </cell>
          <cell r="M126" t="str">
            <v>Roadway</v>
          </cell>
          <cell r="O126" t="str">
            <v>Yes</v>
          </cell>
        </row>
        <row r="127">
          <cell r="A127">
            <v>20242010</v>
          </cell>
          <cell r="B127" t="str">
            <v>202E42010</v>
          </cell>
          <cell r="C127" t="str">
            <v>202</v>
          </cell>
          <cell r="D127" t="str">
            <v>42010</v>
          </cell>
          <cell r="F127" t="str">
            <v>EACH</v>
          </cell>
          <cell r="H127" t="str">
            <v>NOT APPLICABLE FOR THIS ITEM UNLESS ALTERNATE ITEM OR MULTIPLE VARIATIONS</v>
          </cell>
          <cell r="J127" t="str">
            <v>ANCHOR ASSEMBLY REMOVED, TYPE E</v>
          </cell>
          <cell r="M127" t="str">
            <v>Roadway</v>
          </cell>
          <cell r="O127" t="str">
            <v>No</v>
          </cell>
        </row>
        <row r="128">
          <cell r="A128">
            <v>20242011</v>
          </cell>
          <cell r="B128" t="str">
            <v>202E42011</v>
          </cell>
          <cell r="C128" t="str">
            <v>202</v>
          </cell>
          <cell r="D128" t="str">
            <v>42011</v>
          </cell>
          <cell r="F128" t="str">
            <v>EACH</v>
          </cell>
          <cell r="H128" t="str">
            <v>NOT APPLICABLE FOR THIS ITEM UNLESS ALTERNATE ITEM OR MULTIPLE VARIATIONS</v>
          </cell>
          <cell r="J128" t="str">
            <v>ANCHOR ASSEMBLY REMOVED, TYPE E, AS PER PLAN</v>
          </cell>
          <cell r="M128" t="str">
            <v>Roadway</v>
          </cell>
          <cell r="O128" t="str">
            <v>Yes</v>
          </cell>
        </row>
        <row r="129">
          <cell r="A129">
            <v>20242040</v>
          </cell>
          <cell r="B129" t="str">
            <v>202E42040</v>
          </cell>
          <cell r="C129" t="str">
            <v>202</v>
          </cell>
          <cell r="D129" t="str">
            <v>42040</v>
          </cell>
          <cell r="F129" t="str">
            <v>EACH</v>
          </cell>
          <cell r="H129" t="str">
            <v>NOT APPLICABLE FOR THIS ITEM UNLESS ALTERNATE ITEM OR MULTIPLE VARIATIONS</v>
          </cell>
          <cell r="J129" t="str">
            <v>ANCHOR ASSEMBLY REMOVED, TYPE T</v>
          </cell>
          <cell r="M129" t="str">
            <v>Roadway</v>
          </cell>
          <cell r="O129" t="str">
            <v>No</v>
          </cell>
        </row>
        <row r="130">
          <cell r="A130">
            <v>20242041</v>
          </cell>
          <cell r="B130" t="str">
            <v>202E42041</v>
          </cell>
          <cell r="C130" t="str">
            <v>202</v>
          </cell>
          <cell r="D130" t="str">
            <v>42041</v>
          </cell>
          <cell r="F130" t="str">
            <v>EACH</v>
          </cell>
          <cell r="H130" t="str">
            <v>NOT APPLICABLE FOR THIS ITEM UNLESS ALTERNATE ITEM OR MULTIPLE VARIATIONS</v>
          </cell>
          <cell r="J130" t="str">
            <v>ANCHOR ASSEMBLY REMOVED, TYPE T, AS PER PLAN</v>
          </cell>
          <cell r="M130" t="str">
            <v>Roadway</v>
          </cell>
          <cell r="O130" t="str">
            <v>Yes</v>
          </cell>
        </row>
        <row r="131">
          <cell r="A131">
            <v>20242050</v>
          </cell>
          <cell r="B131" t="str">
            <v>202E42050</v>
          </cell>
          <cell r="C131" t="str">
            <v>202</v>
          </cell>
          <cell r="D131" t="str">
            <v>42050</v>
          </cell>
          <cell r="F131" t="str">
            <v>EACH</v>
          </cell>
          <cell r="H131" t="str">
            <v>NOT APPLICABLE FOR THIS ITEM UNLESS ALTERNATE ITEM OR MULTIPLE VARIATIONS</v>
          </cell>
          <cell r="J131" t="str">
            <v>ANCHOR ASSEMBLY REMOVED, TYPE B</v>
          </cell>
          <cell r="M131" t="str">
            <v>Roadway</v>
          </cell>
          <cell r="O131" t="str">
            <v>No</v>
          </cell>
        </row>
        <row r="132">
          <cell r="A132">
            <v>20242051</v>
          </cell>
          <cell r="B132" t="str">
            <v>202E42051</v>
          </cell>
          <cell r="C132" t="str">
            <v>202</v>
          </cell>
          <cell r="D132" t="str">
            <v>42051</v>
          </cell>
          <cell r="F132" t="str">
            <v>EACH</v>
          </cell>
          <cell r="H132" t="str">
            <v>NOT APPLICABLE FOR THIS ITEM UNLESS ALTERNATE ITEM OR MULTIPLE VARIATIONS</v>
          </cell>
          <cell r="J132" t="str">
            <v>ANCHOR ASSEMBLY REMOVED, TYPE B, AS PER PLAN</v>
          </cell>
          <cell r="M132" t="str">
            <v>Roadway</v>
          </cell>
          <cell r="O132" t="str">
            <v>Yes</v>
          </cell>
        </row>
        <row r="133">
          <cell r="A133">
            <v>20242206</v>
          </cell>
          <cell r="B133" t="str">
            <v>202E42206</v>
          </cell>
          <cell r="C133" t="str">
            <v>202</v>
          </cell>
          <cell r="D133" t="str">
            <v>42206</v>
          </cell>
          <cell r="F133" t="str">
            <v>EACH</v>
          </cell>
          <cell r="H133" t="str">
            <v>NOT APPLICABLE FOR THIS ITEM UNLESS ALTERNATE ITEM OR MULTIPLE VARIATIONS</v>
          </cell>
          <cell r="J133" t="str">
            <v>ANCHOR ASSEMBLY REMOVED</v>
          </cell>
          <cell r="M133" t="str">
            <v>Roadway</v>
          </cell>
          <cell r="O133" t="str">
            <v>No</v>
          </cell>
        </row>
        <row r="134">
          <cell r="A134">
            <v>20242207</v>
          </cell>
          <cell r="B134" t="str">
            <v>202E42207</v>
          </cell>
          <cell r="C134" t="str">
            <v>202</v>
          </cell>
          <cell r="D134" t="str">
            <v>42207</v>
          </cell>
          <cell r="F134" t="str">
            <v>EACH</v>
          </cell>
          <cell r="H134" t="str">
            <v>NOT APPLICABLE FOR THIS ITEM UNLESS ALTERNATE ITEM OR MULTIPLE VARIATIONS</v>
          </cell>
          <cell r="J134" t="str">
            <v>ANCHOR ASSEMBLY REMOVED, AS PER PLAN</v>
          </cell>
          <cell r="M134" t="str">
            <v>Roadway</v>
          </cell>
          <cell r="O134" t="str">
            <v>Yes</v>
          </cell>
        </row>
        <row r="135">
          <cell r="A135">
            <v>20242210</v>
          </cell>
          <cell r="B135" t="str">
            <v>202E42210</v>
          </cell>
          <cell r="C135" t="str">
            <v>202</v>
          </cell>
          <cell r="D135" t="str">
            <v>42210</v>
          </cell>
          <cell r="F135" t="str">
            <v>EACH</v>
          </cell>
          <cell r="H135" t="str">
            <v>NOT APPLICABLE FOR THIS ITEM UNLESS ALTERNATE ITEM OR MULTIPLE VARIATIONS</v>
          </cell>
          <cell r="J135" t="str">
            <v>ANCHOR ASSEMBLY REMOVED, BARRIER DESIGN</v>
          </cell>
          <cell r="M135" t="str">
            <v>Roadway</v>
          </cell>
          <cell r="O135" t="str">
            <v>No</v>
          </cell>
        </row>
        <row r="136">
          <cell r="A136">
            <v>20242220</v>
          </cell>
          <cell r="B136" t="str">
            <v>202E42220</v>
          </cell>
          <cell r="C136" t="str">
            <v>202</v>
          </cell>
          <cell r="D136" t="str">
            <v>42220</v>
          </cell>
          <cell r="F136" t="str">
            <v>EACH</v>
          </cell>
          <cell r="H136" t="str">
            <v>NOT APPLICABLE FOR THIS ITEM UNLESS ALTERNATE ITEM OR MULTIPLE VARIATIONS</v>
          </cell>
          <cell r="J136" t="str">
            <v>ANCHOR ASSEMBLY REMOVED, CABLE BARRIER</v>
          </cell>
          <cell r="M136" t="str">
            <v>Roadway</v>
          </cell>
          <cell r="O136" t="str">
            <v>No</v>
          </cell>
        </row>
        <row r="137">
          <cell r="A137">
            <v>20242230</v>
          </cell>
          <cell r="B137" t="str">
            <v>202E42230</v>
          </cell>
          <cell r="C137" t="str">
            <v>202</v>
          </cell>
          <cell r="D137" t="str">
            <v>42230</v>
          </cell>
          <cell r="F137" t="str">
            <v>EACH</v>
          </cell>
          <cell r="H137" t="str">
            <v>NOT APPLICABLE FOR THIS ITEM UNLESS ALTERNATE ITEM OR MULTIPLE VARIATIONS</v>
          </cell>
          <cell r="J137" t="str">
            <v>ANCHOR ASSEMBLY REMOVED, MGS BURIED IN BACKSLOPE</v>
          </cell>
          <cell r="M137" t="str">
            <v>Roadway</v>
          </cell>
          <cell r="O137" t="str">
            <v>No</v>
          </cell>
        </row>
        <row r="138">
          <cell r="A138">
            <v>20242300</v>
          </cell>
          <cell r="B138" t="str">
            <v>202E42300</v>
          </cell>
          <cell r="C138" t="str">
            <v>202</v>
          </cell>
          <cell r="D138" t="str">
            <v>42300</v>
          </cell>
          <cell r="F138" t="str">
            <v>EACH</v>
          </cell>
          <cell r="H138" t="str">
            <v>NOT APPLICABLE FOR THIS ITEM UNLESS ALTERNATE ITEM OR MULTIPLE VARIATIONS</v>
          </cell>
          <cell r="J138" t="str">
            <v>ANCHOR ASSEMBLY REMOVED FOR STORAGE, TYPE A</v>
          </cell>
          <cell r="M138" t="str">
            <v>Roadway</v>
          </cell>
          <cell r="O138" t="str">
            <v>No</v>
          </cell>
        </row>
        <row r="139">
          <cell r="A139">
            <v>20242301</v>
          </cell>
          <cell r="B139" t="str">
            <v>202E42301</v>
          </cell>
          <cell r="C139" t="str">
            <v>202</v>
          </cell>
          <cell r="D139" t="str">
            <v>42301</v>
          </cell>
          <cell r="F139" t="str">
            <v>EACH</v>
          </cell>
          <cell r="H139" t="str">
            <v>NOT APPLICABLE FOR THIS ITEM UNLESS ALTERNATE ITEM OR MULTIPLE VARIATIONS</v>
          </cell>
          <cell r="J139" t="str">
            <v>ANCHOR ASSEMBLY REMOVED FOR STORAGE, TYPE A, AS PER PLAN</v>
          </cell>
          <cell r="M139" t="str">
            <v>Roadway</v>
          </cell>
          <cell r="O139" t="str">
            <v>Yes</v>
          </cell>
        </row>
        <row r="140">
          <cell r="A140">
            <v>20242310</v>
          </cell>
          <cell r="B140" t="str">
            <v>202E42310</v>
          </cell>
          <cell r="C140" t="str">
            <v>202</v>
          </cell>
          <cell r="D140" t="str">
            <v>42310</v>
          </cell>
          <cell r="F140" t="str">
            <v>EACH</v>
          </cell>
          <cell r="H140" t="str">
            <v>NOT APPLICABLE FOR THIS ITEM UNLESS ALTERNATE ITEM OR MULTIPLE VARIATIONS</v>
          </cell>
          <cell r="J140" t="str">
            <v>ANCHOR ASSEMBLY REMOVED FOR STORAGE, BARRIER DESIGN, TYPE A</v>
          </cell>
          <cell r="M140" t="str">
            <v>Roadway</v>
          </cell>
          <cell r="O140" t="str">
            <v>No</v>
          </cell>
        </row>
        <row r="141">
          <cell r="A141">
            <v>20242508</v>
          </cell>
          <cell r="B141" t="str">
            <v>202E42508</v>
          </cell>
          <cell r="C141" t="str">
            <v>202</v>
          </cell>
          <cell r="D141" t="str">
            <v>42508</v>
          </cell>
          <cell r="F141" t="str">
            <v>EACH</v>
          </cell>
          <cell r="H141" t="str">
            <v>NOT APPLICABLE FOR THIS ITEM UNLESS ALTERNATE ITEM OR MULTIPLE VARIATIONS</v>
          </cell>
          <cell r="J141" t="str">
            <v>ANCHOR ASSEMBLY REMOVED FOR STORAGE</v>
          </cell>
          <cell r="M141" t="str">
            <v>Roadway</v>
          </cell>
          <cell r="O141" t="str">
            <v>No</v>
          </cell>
        </row>
        <row r="142">
          <cell r="A142">
            <v>20242509</v>
          </cell>
          <cell r="B142" t="str">
            <v>202E42509</v>
          </cell>
          <cell r="C142" t="str">
            <v>202</v>
          </cell>
          <cell r="D142" t="str">
            <v>42509</v>
          </cell>
          <cell r="F142" t="str">
            <v>EACH</v>
          </cell>
          <cell r="H142" t="str">
            <v>NOT APPLICABLE FOR THIS ITEM UNLESS ALTERNATE ITEM OR MULTIPLE VARIATIONS</v>
          </cell>
          <cell r="J142" t="str">
            <v>ANCHOR ASSEMBLY REMOVED FOR STORAGE, AS PER PLAN</v>
          </cell>
          <cell r="M142" t="str">
            <v>Roadway</v>
          </cell>
          <cell r="O142" t="str">
            <v>Yes</v>
          </cell>
        </row>
        <row r="143">
          <cell r="A143">
            <v>20242600</v>
          </cell>
          <cell r="B143" t="str">
            <v>202E42600</v>
          </cell>
          <cell r="C143" t="str">
            <v>202</v>
          </cell>
          <cell r="D143" t="str">
            <v>42600</v>
          </cell>
          <cell r="F143" t="str">
            <v>EACH</v>
          </cell>
          <cell r="H143" t="str">
            <v>NOT APPLICABLE FOR THIS ITEM UNLESS ALTERNATE ITEM OR MULTIPLE VARIATIONS</v>
          </cell>
          <cell r="J143" t="str">
            <v>ANCHOR ASSEMBLY REMOVED FOR REUSE, TYPE A</v>
          </cell>
          <cell r="M143" t="str">
            <v>Roadway</v>
          </cell>
          <cell r="O143" t="str">
            <v>No</v>
          </cell>
        </row>
        <row r="144">
          <cell r="A144">
            <v>20242601</v>
          </cell>
          <cell r="B144" t="str">
            <v>202E42601</v>
          </cell>
          <cell r="C144" t="str">
            <v>202</v>
          </cell>
          <cell r="D144" t="str">
            <v>42601</v>
          </cell>
          <cell r="F144" t="str">
            <v>EACH</v>
          </cell>
          <cell r="H144" t="str">
            <v>NOT APPLICABLE FOR THIS ITEM UNLESS ALTERNATE ITEM OR MULTIPLE VARIATIONS</v>
          </cell>
          <cell r="J144" t="str">
            <v>ANCHOR ASSEMBLY REMOVED FOR REUSE, TYPE A, AS PER PLAN</v>
          </cell>
          <cell r="M144" t="str">
            <v>Roadway</v>
          </cell>
          <cell r="O144" t="str">
            <v>Yes</v>
          </cell>
        </row>
        <row r="145">
          <cell r="A145">
            <v>20242610</v>
          </cell>
          <cell r="B145" t="str">
            <v>202E42610</v>
          </cell>
          <cell r="C145" t="str">
            <v>202</v>
          </cell>
          <cell r="D145" t="str">
            <v>42610</v>
          </cell>
          <cell r="F145" t="str">
            <v>EACH</v>
          </cell>
          <cell r="H145" t="str">
            <v>NOT APPLICABLE FOR THIS ITEM UNLESS ALTERNATE ITEM OR MULTIPLE VARIATIONS</v>
          </cell>
          <cell r="J145" t="str">
            <v>ANCHOR ASSEMBLY REMOVED FOR REUSE, TYPE B-98</v>
          </cell>
          <cell r="M145" t="str">
            <v>Roadway</v>
          </cell>
          <cell r="O145" t="str">
            <v>No</v>
          </cell>
        </row>
        <row r="146">
          <cell r="A146">
            <v>20242620</v>
          </cell>
          <cell r="B146" t="str">
            <v>202E42620</v>
          </cell>
          <cell r="C146" t="str">
            <v>202</v>
          </cell>
          <cell r="D146" t="str">
            <v>42620</v>
          </cell>
          <cell r="F146" t="str">
            <v>EACH</v>
          </cell>
          <cell r="H146" t="str">
            <v>NOT APPLICABLE FOR THIS ITEM UNLESS ALTERNATE ITEM OR MULTIPLE VARIATIONS</v>
          </cell>
          <cell r="J146" t="str">
            <v>ANCHOR ASSEMBLY REMOVED FOR REUSE, TYPE E-98</v>
          </cell>
          <cell r="M146" t="str">
            <v>Roadway</v>
          </cell>
          <cell r="O146" t="str">
            <v>No</v>
          </cell>
        </row>
        <row r="147">
          <cell r="A147">
            <v>20242621</v>
          </cell>
          <cell r="B147" t="str">
            <v>202E42621</v>
          </cell>
          <cell r="C147" t="str">
            <v>202</v>
          </cell>
          <cell r="D147" t="str">
            <v>42621</v>
          </cell>
          <cell r="F147" t="str">
            <v>EACH</v>
          </cell>
          <cell r="H147" t="str">
            <v>NOT APPLICABLE FOR THIS ITEM UNLESS ALTERNATE ITEM OR MULTIPLE VARIATIONS</v>
          </cell>
          <cell r="J147" t="str">
            <v>ANCHOR ASSEMBLY REMOVED FOR REUSE, TYPE E-98, AS PER PLAN</v>
          </cell>
          <cell r="M147" t="str">
            <v>Roadway</v>
          </cell>
          <cell r="O147" t="str">
            <v>Yes</v>
          </cell>
        </row>
        <row r="148">
          <cell r="A148">
            <v>20242806</v>
          </cell>
          <cell r="B148" t="str">
            <v>202E42806</v>
          </cell>
          <cell r="C148" t="str">
            <v>202</v>
          </cell>
          <cell r="D148" t="str">
            <v>42806</v>
          </cell>
          <cell r="F148" t="str">
            <v>EACH</v>
          </cell>
          <cell r="H148" t="str">
            <v>NOT APPLICABLE FOR THIS ITEM UNLESS ALTERNATE ITEM OR MULTIPLE VARIATIONS</v>
          </cell>
          <cell r="J148" t="str">
            <v>ANCHOR ASSEMBLY REMOVED FOR REUSE</v>
          </cell>
          <cell r="M148" t="str">
            <v>Roadway</v>
          </cell>
          <cell r="O148" t="str">
            <v>No</v>
          </cell>
        </row>
        <row r="149">
          <cell r="A149">
            <v>20242807</v>
          </cell>
          <cell r="B149" t="str">
            <v>202E42807</v>
          </cell>
          <cell r="C149" t="str">
            <v>202</v>
          </cell>
          <cell r="D149" t="str">
            <v>42807</v>
          </cell>
          <cell r="F149" t="str">
            <v>EACH</v>
          </cell>
          <cell r="H149" t="str">
            <v>NOT APPLICABLE FOR THIS ITEM UNLESS ALTERNATE ITEM OR MULTIPLE VARIATIONS</v>
          </cell>
          <cell r="J149" t="str">
            <v>ANCHOR ASSEMBLY REMOVED FOR REUSE, AS PER PLAN</v>
          </cell>
          <cell r="M149" t="str">
            <v>Roadway</v>
          </cell>
          <cell r="O149" t="str">
            <v>Yes</v>
          </cell>
        </row>
        <row r="150">
          <cell r="A150">
            <v>20242810</v>
          </cell>
          <cell r="B150" t="str">
            <v>202E42810</v>
          </cell>
          <cell r="C150" t="str">
            <v>202</v>
          </cell>
          <cell r="D150" t="str">
            <v>42810</v>
          </cell>
          <cell r="F150" t="str">
            <v>EACH</v>
          </cell>
          <cell r="H150" t="str">
            <v>NOT APPLICABLE FOR THIS ITEM UNLESS ALTERNATE ITEM OR MULTIPLE VARIATIONS</v>
          </cell>
          <cell r="J150" t="str">
            <v>ANCHOR ASSEMBLY REMOVED FOR REUSE, TYPE E</v>
          </cell>
          <cell r="M150" t="str">
            <v>Roadway</v>
          </cell>
          <cell r="O150" t="str">
            <v>No</v>
          </cell>
        </row>
        <row r="151">
          <cell r="A151">
            <v>20242812</v>
          </cell>
          <cell r="B151" t="str">
            <v>202E42812</v>
          </cell>
          <cell r="C151" t="str">
            <v>202</v>
          </cell>
          <cell r="D151" t="str">
            <v>42812</v>
          </cell>
          <cell r="F151" t="str">
            <v>EACH</v>
          </cell>
          <cell r="H151" t="str">
            <v>NOT APPLICABLE FOR THIS ITEM UNLESS ALTERNATE ITEM OR MULTIPLE VARIATIONS</v>
          </cell>
          <cell r="J151" t="str">
            <v>ANCHOR ASSEMBLY REMOVED FOR STORAGE, TYPE E</v>
          </cell>
          <cell r="M151" t="str">
            <v>Roadway</v>
          </cell>
          <cell r="O151" t="str">
            <v>No</v>
          </cell>
        </row>
        <row r="152">
          <cell r="A152">
            <v>20242813</v>
          </cell>
          <cell r="B152" t="str">
            <v>202E42813</v>
          </cell>
          <cell r="C152" t="str">
            <v>202</v>
          </cell>
          <cell r="D152" t="str">
            <v>42813</v>
          </cell>
          <cell r="F152" t="str">
            <v>EACH</v>
          </cell>
          <cell r="H152" t="str">
            <v>NOT APPLICABLE FOR THIS ITEM UNLESS ALTERNATE ITEM OR MULTIPLE VARIATIONS</v>
          </cell>
          <cell r="J152" t="str">
            <v>ANCHOR ASSEMBLY REMOVED FOR STORAGE, TYPE E, AS PER PLAN</v>
          </cell>
          <cell r="M152" t="str">
            <v>Roadway</v>
          </cell>
          <cell r="O152" t="str">
            <v>Yes</v>
          </cell>
        </row>
        <row r="153">
          <cell r="A153">
            <v>20242820</v>
          </cell>
          <cell r="B153" t="str">
            <v>202E42820</v>
          </cell>
          <cell r="C153" t="str">
            <v>202</v>
          </cell>
          <cell r="D153" t="str">
            <v>42820</v>
          </cell>
          <cell r="F153" t="str">
            <v>EACH</v>
          </cell>
          <cell r="H153" t="str">
            <v>NOT APPLICABLE FOR THIS ITEM UNLESS ALTERNATE ITEM OR MULTIPLE VARIATIONS</v>
          </cell>
          <cell r="J153" t="str">
            <v>ANCHOR ASSEMBLY REMOVED FOR REUSE, TYPE T</v>
          </cell>
          <cell r="M153" t="str">
            <v>Roadway</v>
          </cell>
          <cell r="O153" t="str">
            <v>No</v>
          </cell>
        </row>
        <row r="154">
          <cell r="A154">
            <v>20243000</v>
          </cell>
          <cell r="B154" t="str">
            <v>202E43000</v>
          </cell>
          <cell r="C154" t="str">
            <v>202</v>
          </cell>
          <cell r="D154" t="str">
            <v>43000</v>
          </cell>
          <cell r="F154" t="str">
            <v>EACH</v>
          </cell>
          <cell r="H154" t="str">
            <v>NOT APPLICABLE FOR THIS ITEM UNLESS ALTERNATE ITEM OR MULTIPLE VARIATIONS</v>
          </cell>
          <cell r="J154" t="str">
            <v>ANCHOR ASSEMBLY POST REMOVED</v>
          </cell>
          <cell r="M154" t="str">
            <v>Roadway</v>
          </cell>
          <cell r="O154" t="str">
            <v>No</v>
          </cell>
        </row>
        <row r="155">
          <cell r="A155">
            <v>20243001</v>
          </cell>
          <cell r="B155" t="str">
            <v>202E43001</v>
          </cell>
          <cell r="C155" t="str">
            <v>202</v>
          </cell>
          <cell r="D155" t="str">
            <v>43001</v>
          </cell>
          <cell r="F155" t="str">
            <v>EACH</v>
          </cell>
          <cell r="H155" t="str">
            <v>NOT APPLICABLE FOR THIS ITEM UNLESS ALTERNATE ITEM OR MULTIPLE VARIATIONS</v>
          </cell>
          <cell r="J155" t="str">
            <v>ANCHOR ASSEMBLY POST REMOVED, AS PER PLAN</v>
          </cell>
          <cell r="M155" t="str">
            <v>Roadway</v>
          </cell>
          <cell r="O155" t="str">
            <v>Yes</v>
          </cell>
        </row>
        <row r="156">
          <cell r="A156">
            <v>20247000</v>
          </cell>
          <cell r="B156" t="str">
            <v>202E47000</v>
          </cell>
          <cell r="C156" t="str">
            <v>202</v>
          </cell>
          <cell r="D156" t="str">
            <v>47000</v>
          </cell>
          <cell r="F156" t="str">
            <v>EACH</v>
          </cell>
          <cell r="H156" t="str">
            <v>NOT APPLICABLE FOR THIS ITEM UNLESS ALTERNATE ITEM OR MULTIPLE VARIATIONS</v>
          </cell>
          <cell r="J156" t="str">
            <v>BRIDGE TERMINAL ASSEMBLY REMOVED</v>
          </cell>
          <cell r="M156" t="str">
            <v>Roadway</v>
          </cell>
          <cell r="O156" t="str">
            <v>No</v>
          </cell>
        </row>
        <row r="157">
          <cell r="A157">
            <v>20247001</v>
          </cell>
          <cell r="B157" t="str">
            <v>202E47001</v>
          </cell>
          <cell r="C157" t="str">
            <v>202</v>
          </cell>
          <cell r="D157" t="str">
            <v>47001</v>
          </cell>
          <cell r="F157" t="str">
            <v>EACH</v>
          </cell>
          <cell r="H157" t="str">
            <v>NOT APPLICABLE FOR THIS ITEM UNLESS ALTERNATE ITEM OR MULTIPLE VARIATIONS</v>
          </cell>
          <cell r="J157" t="str">
            <v>BRIDGE TERMINAL ASSEMBLY REMOVED, AS PER PLAN</v>
          </cell>
          <cell r="M157" t="str">
            <v>Roadway</v>
          </cell>
          <cell r="O157" t="str">
            <v>Yes</v>
          </cell>
        </row>
        <row r="158">
          <cell r="A158">
            <v>20247100</v>
          </cell>
          <cell r="B158" t="str">
            <v>202E47100</v>
          </cell>
          <cell r="C158" t="str">
            <v>202</v>
          </cell>
          <cell r="D158" t="str">
            <v>47100</v>
          </cell>
          <cell r="F158" t="str">
            <v>EACH</v>
          </cell>
          <cell r="H158" t="str">
            <v>NOT APPLICABLE FOR THIS ITEM UNLESS ALTERNATE ITEM OR MULTIPLE VARIATIONS</v>
          </cell>
          <cell r="J158" t="str">
            <v>BRIDGE TERMINAL ASSEMBLY REMOVED FOR STORAGE</v>
          </cell>
          <cell r="M158" t="str">
            <v>Roadway</v>
          </cell>
          <cell r="O158" t="str">
            <v>No</v>
          </cell>
        </row>
        <row r="159">
          <cell r="A159">
            <v>20247200</v>
          </cell>
          <cell r="B159" t="str">
            <v>202E47200</v>
          </cell>
          <cell r="C159" t="str">
            <v>202</v>
          </cell>
          <cell r="D159" t="str">
            <v>47200</v>
          </cell>
          <cell r="F159" t="str">
            <v>EACH</v>
          </cell>
          <cell r="H159" t="str">
            <v>NOT APPLICABLE FOR THIS ITEM UNLESS ALTERNATE ITEM OR MULTIPLE VARIATIONS</v>
          </cell>
          <cell r="J159" t="str">
            <v>BRIDGE TERMINAL ASSEMBLY REMOVED FOR REUSE</v>
          </cell>
          <cell r="M159" t="str">
            <v>Roadway</v>
          </cell>
          <cell r="O159" t="str">
            <v>No</v>
          </cell>
        </row>
        <row r="160">
          <cell r="A160">
            <v>20247201</v>
          </cell>
          <cell r="B160" t="str">
            <v>202E47201</v>
          </cell>
          <cell r="C160" t="str">
            <v>202</v>
          </cell>
          <cell r="D160" t="str">
            <v>47201</v>
          </cell>
          <cell r="F160" t="str">
            <v>EACH</v>
          </cell>
          <cell r="H160" t="str">
            <v>NOT APPLICABLE FOR THIS ITEM UNLESS ALTERNATE ITEM OR MULTIPLE VARIATIONS</v>
          </cell>
          <cell r="J160" t="str">
            <v>BRIDGE TERMINAL ASSEMBLY REMOVED FOR REUSE, AS PER PLAN</v>
          </cell>
          <cell r="M160" t="str">
            <v>Roadway</v>
          </cell>
          <cell r="O160" t="str">
            <v>Yes</v>
          </cell>
        </row>
        <row r="161">
          <cell r="A161">
            <v>20247800</v>
          </cell>
          <cell r="B161" t="str">
            <v>202E47800</v>
          </cell>
          <cell r="C161" t="str">
            <v>202</v>
          </cell>
          <cell r="D161" t="str">
            <v>47800</v>
          </cell>
          <cell r="F161" t="str">
            <v>EACH</v>
          </cell>
          <cell r="H161" t="str">
            <v>NOT APPLICABLE FOR THIS ITEM UNLESS ALTERNATE ITEM OR MULTIPLE VARIATIONS</v>
          </cell>
          <cell r="J161" t="str">
            <v>IMPACT ATTENUATOR REMOVED</v>
          </cell>
          <cell r="M161" t="str">
            <v>Roadway</v>
          </cell>
          <cell r="O161" t="str">
            <v>No</v>
          </cell>
        </row>
        <row r="162">
          <cell r="A162">
            <v>20247801</v>
          </cell>
          <cell r="B162" t="str">
            <v>202E47801</v>
          </cell>
          <cell r="C162" t="str">
            <v>202</v>
          </cell>
          <cell r="D162" t="str">
            <v>47801</v>
          </cell>
          <cell r="F162" t="str">
            <v>EACH</v>
          </cell>
          <cell r="H162" t="str">
            <v>NOT APPLICABLE FOR THIS ITEM UNLESS ALTERNATE ITEM OR MULTIPLE VARIATIONS</v>
          </cell>
          <cell r="J162" t="str">
            <v>IMPACT ATTENUATOR REMOVED, AS PER PLAN</v>
          </cell>
          <cell r="M162" t="str">
            <v>Roadway</v>
          </cell>
          <cell r="O162" t="str">
            <v>Yes</v>
          </cell>
        </row>
        <row r="163">
          <cell r="A163">
            <v>20248000</v>
          </cell>
          <cell r="B163" t="str">
            <v>202E48000</v>
          </cell>
          <cell r="C163" t="str">
            <v>202</v>
          </cell>
          <cell r="D163" t="str">
            <v>48000</v>
          </cell>
          <cell r="F163" t="str">
            <v>FT</v>
          </cell>
          <cell r="H163" t="str">
            <v>NOT APPLICABLE FOR THIS ITEM UNLESS ALTERNATE ITEM OR MULTIPLE VARIATIONS</v>
          </cell>
          <cell r="J163" t="str">
            <v>CABLE BARRIER REMOVED</v>
          </cell>
          <cell r="M163" t="str">
            <v>Roadway</v>
          </cell>
          <cell r="O163" t="str">
            <v>No</v>
          </cell>
        </row>
        <row r="164">
          <cell r="A164">
            <v>20248001</v>
          </cell>
          <cell r="B164" t="str">
            <v>202E48001</v>
          </cell>
          <cell r="C164" t="str">
            <v>202</v>
          </cell>
          <cell r="D164" t="str">
            <v>48001</v>
          </cell>
          <cell r="F164" t="str">
            <v>FT</v>
          </cell>
          <cell r="H164" t="str">
            <v>NOT APPLICABLE FOR THIS ITEM UNLESS ALTERNATE ITEM OR MULTIPLE VARIATIONS</v>
          </cell>
          <cell r="J164" t="str">
            <v>CABLE BARRIER REMOVED, AS PER PLAN</v>
          </cell>
          <cell r="M164" t="str">
            <v>Roadway</v>
          </cell>
          <cell r="O164" t="str">
            <v>Yes</v>
          </cell>
        </row>
        <row r="165">
          <cell r="A165">
            <v>20248100</v>
          </cell>
          <cell r="B165" t="str">
            <v>202E48100</v>
          </cell>
          <cell r="C165" t="str">
            <v>202</v>
          </cell>
          <cell r="D165" t="str">
            <v>48100</v>
          </cell>
          <cell r="F165" t="str">
            <v>FT</v>
          </cell>
          <cell r="H165" t="str">
            <v>NOT APPLICABLE FOR THIS ITEM UNLESS ALTERNATE ITEM OR MULTIPLE VARIATIONS</v>
          </cell>
          <cell r="J165" t="str">
            <v>CABLE BARRIER REMOVED FOR STORAGE</v>
          </cell>
          <cell r="M165" t="str">
            <v>Roadway</v>
          </cell>
          <cell r="O165" t="str">
            <v>No</v>
          </cell>
        </row>
        <row r="166">
          <cell r="A166">
            <v>20252000</v>
          </cell>
          <cell r="B166" t="str">
            <v>202E52000</v>
          </cell>
          <cell r="C166" t="str">
            <v>202</v>
          </cell>
          <cell r="D166" t="str">
            <v>52000</v>
          </cell>
          <cell r="F166" t="str">
            <v>EACH</v>
          </cell>
          <cell r="H166" t="str">
            <v>NOT APPLICABLE FOR THIS ITEM UNLESS ALTERNATE ITEM OR MULTIPLE VARIATIONS</v>
          </cell>
          <cell r="J166" t="str">
            <v>PRECAST TRAFFIC DIVIDER REMOVED</v>
          </cell>
          <cell r="M166" t="str">
            <v>Roadway</v>
          </cell>
          <cell r="O166" t="str">
            <v>No</v>
          </cell>
        </row>
        <row r="167">
          <cell r="A167">
            <v>20252001</v>
          </cell>
          <cell r="B167" t="str">
            <v>202E52001</v>
          </cell>
          <cell r="C167" t="str">
            <v>202</v>
          </cell>
          <cell r="D167" t="str">
            <v>52001</v>
          </cell>
          <cell r="F167" t="str">
            <v>EACH</v>
          </cell>
          <cell r="H167" t="str">
            <v>NOT APPLICABLE FOR THIS ITEM UNLESS ALTERNATE ITEM OR MULTIPLE VARIATIONS</v>
          </cell>
          <cell r="J167" t="str">
            <v>PRECAST TRAFFIC DIVIDER REMOVED, AS PER PLAN</v>
          </cell>
          <cell r="M167" t="str">
            <v>Roadway</v>
          </cell>
          <cell r="O167" t="str">
            <v>Yes</v>
          </cell>
        </row>
        <row r="168">
          <cell r="A168">
            <v>20252990</v>
          </cell>
          <cell r="B168" t="str">
            <v>202E52990</v>
          </cell>
          <cell r="C168" t="str">
            <v>SPECIAL</v>
          </cell>
          <cell r="D168" t="str">
            <v>20252990</v>
          </cell>
          <cell r="F168" t="str">
            <v>EACH</v>
          </cell>
          <cell r="H168" t="str">
            <v>NOT APPLICABLE FOR THIS ITEM UNLESS ALTERNATE ITEM OR MULTIPLE VARIATIONS</v>
          </cell>
          <cell r="J168" t="str">
            <v>PARKING BLOCK REMOVED</v>
          </cell>
          <cell r="M168" t="str">
            <v>Roadway</v>
          </cell>
          <cell r="O168" t="str">
            <v>Yes</v>
          </cell>
        </row>
        <row r="169">
          <cell r="A169">
            <v>20253000</v>
          </cell>
          <cell r="B169" t="str">
            <v>202E53000</v>
          </cell>
          <cell r="C169" t="str">
            <v>SPECIAL</v>
          </cell>
          <cell r="D169" t="str">
            <v>20253000</v>
          </cell>
          <cell r="F169" t="str">
            <v>EACH</v>
          </cell>
          <cell r="H169" t="str">
            <v>NOT APPLICABLE FOR THIS ITEM UNLESS ALTERNATE ITEM OR MULTIPLE VARIATIONS</v>
          </cell>
          <cell r="J169" t="str">
            <v>PARKING BLOCK REMOVED AND REPLACED</v>
          </cell>
          <cell r="M169" t="str">
            <v>Roadway</v>
          </cell>
          <cell r="O169" t="str">
            <v>Yes</v>
          </cell>
        </row>
        <row r="170">
          <cell r="A170">
            <v>20253010</v>
          </cell>
          <cell r="B170" t="str">
            <v>202E53010</v>
          </cell>
          <cell r="C170" t="str">
            <v>SPECIAL</v>
          </cell>
          <cell r="D170" t="str">
            <v>20253010</v>
          </cell>
          <cell r="F170" t="str">
            <v>EACH</v>
          </cell>
          <cell r="H170" t="str">
            <v>NOT APPLICABLE FOR THIS ITEM UNLESS ALTERNATE ITEM OR MULTIPLE VARIATIONS</v>
          </cell>
          <cell r="J170" t="str">
            <v>PARKING BLOCK REMOVED AND RESET</v>
          </cell>
          <cell r="M170" t="str">
            <v>Roadway</v>
          </cell>
          <cell r="O170" t="str">
            <v>Yes</v>
          </cell>
        </row>
        <row r="171">
          <cell r="A171">
            <v>20253020</v>
          </cell>
          <cell r="B171" t="str">
            <v>202E53020</v>
          </cell>
          <cell r="C171" t="str">
            <v>SPECIAL</v>
          </cell>
          <cell r="D171" t="str">
            <v>20253020</v>
          </cell>
          <cell r="F171" t="str">
            <v>EACH</v>
          </cell>
          <cell r="H171" t="str">
            <v>NOT APPLICABLE FOR THIS ITEM UNLESS ALTERNATE ITEM OR MULTIPLE VARIATIONS</v>
          </cell>
          <cell r="J171" t="str">
            <v>PARKING BLOCK REMOVED FOR STORAGE</v>
          </cell>
          <cell r="M171" t="str">
            <v>Roadway</v>
          </cell>
          <cell r="O171" t="str">
            <v>Yes</v>
          </cell>
        </row>
        <row r="172">
          <cell r="A172">
            <v>20253100</v>
          </cell>
          <cell r="B172" t="str">
            <v>202E53100</v>
          </cell>
          <cell r="C172" t="str">
            <v>202</v>
          </cell>
          <cell r="D172" t="str">
            <v>53100</v>
          </cell>
          <cell r="F172" t="str">
            <v>EACH</v>
          </cell>
          <cell r="H172" t="str">
            <v>NOT APPLICABLE FOR THIS ITEM UNLESS ALTERNATE ITEM OR MULTIPLE VARIATIONS</v>
          </cell>
          <cell r="J172" t="str">
            <v>MAILBOX REMOVED</v>
          </cell>
          <cell r="M172" t="str">
            <v>Roadway</v>
          </cell>
          <cell r="O172" t="str">
            <v>No</v>
          </cell>
        </row>
        <row r="173">
          <cell r="A173">
            <v>20253101</v>
          </cell>
          <cell r="B173" t="str">
            <v>202E53101</v>
          </cell>
          <cell r="C173" t="str">
            <v>202</v>
          </cell>
          <cell r="D173" t="str">
            <v>53101</v>
          </cell>
          <cell r="F173" t="str">
            <v>EACH</v>
          </cell>
          <cell r="H173" t="str">
            <v>NOT APPLICABLE FOR THIS ITEM UNLESS ALTERNATE ITEM OR MULTIPLE VARIATIONS</v>
          </cell>
          <cell r="J173" t="str">
            <v>MAILBOX REMOVED, AS PER PLAN</v>
          </cell>
          <cell r="M173" t="str">
            <v>Roadway</v>
          </cell>
          <cell r="O173" t="str">
            <v>Yes</v>
          </cell>
        </row>
        <row r="174">
          <cell r="A174">
            <v>20256000</v>
          </cell>
          <cell r="B174" t="str">
            <v>202E56000</v>
          </cell>
          <cell r="C174" t="str">
            <v>202</v>
          </cell>
          <cell r="D174" t="str">
            <v>56000</v>
          </cell>
          <cell r="F174" t="str">
            <v>LS</v>
          </cell>
          <cell r="H174" t="str">
            <v/>
          </cell>
          <cell r="J174" t="str">
            <v xml:space="preserve">BUILDING DEMOLISHED </v>
          </cell>
          <cell r="M174" t="str">
            <v>Building Demolition</v>
          </cell>
          <cell r="O174" t="str">
            <v>No</v>
          </cell>
        </row>
        <row r="175">
          <cell r="A175">
            <v>20256001</v>
          </cell>
          <cell r="B175" t="str">
            <v>202E56001</v>
          </cell>
          <cell r="C175" t="str">
            <v>202</v>
          </cell>
          <cell r="D175" t="str">
            <v>56001</v>
          </cell>
          <cell r="F175" t="str">
            <v>LS</v>
          </cell>
          <cell r="H175" t="str">
            <v/>
          </cell>
          <cell r="J175" t="str">
            <v xml:space="preserve">BUILDING DEMOLISHED, AS PER PLAN </v>
          </cell>
          <cell r="M175" t="str">
            <v>Building Demolition</v>
          </cell>
          <cell r="O175" t="str">
            <v>Yes</v>
          </cell>
        </row>
        <row r="176">
          <cell r="A176">
            <v>20256100</v>
          </cell>
          <cell r="B176" t="str">
            <v>202E56100</v>
          </cell>
          <cell r="C176" t="str">
            <v>202</v>
          </cell>
          <cell r="D176" t="str">
            <v>56100</v>
          </cell>
          <cell r="F176" t="str">
            <v>EACH</v>
          </cell>
          <cell r="H176" t="str">
            <v/>
          </cell>
          <cell r="J176" t="str">
            <v xml:space="preserve">BUILDING DEMOLISHED </v>
          </cell>
          <cell r="M176" t="str">
            <v>Building Demolition</v>
          </cell>
          <cell r="O176" t="str">
            <v>No</v>
          </cell>
        </row>
        <row r="177">
          <cell r="A177">
            <v>20256101</v>
          </cell>
          <cell r="B177" t="str">
            <v>202E56101</v>
          </cell>
          <cell r="C177" t="str">
            <v>202</v>
          </cell>
          <cell r="D177" t="str">
            <v>56101</v>
          </cell>
          <cell r="F177" t="str">
            <v>EACH</v>
          </cell>
          <cell r="H177" t="str">
            <v/>
          </cell>
          <cell r="J177" t="str">
            <v xml:space="preserve">BUILDING DEMOLISHED, AS PER PLAN </v>
          </cell>
          <cell r="M177" t="str">
            <v>Building Demolition</v>
          </cell>
          <cell r="O177" t="str">
            <v>Yes</v>
          </cell>
        </row>
        <row r="178">
          <cell r="A178">
            <v>20258000</v>
          </cell>
          <cell r="B178" t="str">
            <v>202E58000</v>
          </cell>
          <cell r="C178" t="str">
            <v>202</v>
          </cell>
          <cell r="D178" t="str">
            <v>58000</v>
          </cell>
          <cell r="F178" t="str">
            <v>EACH</v>
          </cell>
          <cell r="H178" t="str">
            <v>NOT APPLICABLE FOR THIS ITEM UNLESS ALTERNATE ITEM OR MULTIPLE VARIATIONS</v>
          </cell>
          <cell r="J178" t="str">
            <v>MANHOLE REMOVED</v>
          </cell>
          <cell r="M178" t="str">
            <v>Roadway</v>
          </cell>
          <cell r="O178" t="str">
            <v>No</v>
          </cell>
        </row>
        <row r="179">
          <cell r="A179">
            <v>20258001</v>
          </cell>
          <cell r="B179" t="str">
            <v>202E58001</v>
          </cell>
          <cell r="C179" t="str">
            <v>202</v>
          </cell>
          <cell r="D179" t="str">
            <v>58001</v>
          </cell>
          <cell r="F179" t="str">
            <v>EACH</v>
          </cell>
          <cell r="H179" t="str">
            <v>NOT APPLICABLE FOR THIS ITEM UNLESS ALTERNATE ITEM OR MULTIPLE VARIATIONS</v>
          </cell>
          <cell r="J179" t="str">
            <v>MANHOLE REMOVED, AS PER PLAN</v>
          </cell>
          <cell r="M179" t="str">
            <v>Roadway</v>
          </cell>
          <cell r="O179" t="str">
            <v>Yes</v>
          </cell>
        </row>
        <row r="180">
          <cell r="A180">
            <v>20258100</v>
          </cell>
          <cell r="B180" t="str">
            <v>202E58100</v>
          </cell>
          <cell r="C180" t="str">
            <v>202</v>
          </cell>
          <cell r="D180" t="str">
            <v>58100</v>
          </cell>
          <cell r="F180" t="str">
            <v>EACH</v>
          </cell>
          <cell r="H180" t="str">
            <v>NOT APPLICABLE FOR THIS ITEM UNLESS ALTERNATE ITEM OR MULTIPLE VARIATIONS</v>
          </cell>
          <cell r="J180" t="str">
            <v>CATCH BASIN REMOVED</v>
          </cell>
          <cell r="M180" t="str">
            <v>Roadway</v>
          </cell>
          <cell r="O180" t="str">
            <v>No</v>
          </cell>
        </row>
        <row r="181">
          <cell r="A181">
            <v>20258101</v>
          </cell>
          <cell r="B181" t="str">
            <v>202E58101</v>
          </cell>
          <cell r="C181" t="str">
            <v>202</v>
          </cell>
          <cell r="D181" t="str">
            <v>58101</v>
          </cell>
          <cell r="F181" t="str">
            <v>EACH</v>
          </cell>
          <cell r="H181" t="str">
            <v>NOT APPLICABLE FOR THIS ITEM UNLESS ALTERNATE ITEM OR MULTIPLE VARIATIONS</v>
          </cell>
          <cell r="J181" t="str">
            <v>CATCH BASIN REMOVED, AS PER PLAN</v>
          </cell>
          <cell r="M181" t="str">
            <v>Roadway</v>
          </cell>
          <cell r="O181" t="str">
            <v>Yes</v>
          </cell>
        </row>
        <row r="182">
          <cell r="A182">
            <v>20258200</v>
          </cell>
          <cell r="B182" t="str">
            <v>202E58200</v>
          </cell>
          <cell r="C182" t="str">
            <v>202</v>
          </cell>
          <cell r="D182" t="str">
            <v>58200</v>
          </cell>
          <cell r="F182" t="str">
            <v>EACH</v>
          </cell>
          <cell r="H182" t="str">
            <v>NOT APPLICABLE FOR THIS ITEM UNLESS ALTERNATE ITEM OR MULTIPLE VARIATIONS</v>
          </cell>
          <cell r="J182" t="str">
            <v>INLET REMOVED</v>
          </cell>
          <cell r="M182" t="str">
            <v>Roadway</v>
          </cell>
          <cell r="O182" t="str">
            <v>No</v>
          </cell>
        </row>
        <row r="183">
          <cell r="A183">
            <v>20258201</v>
          </cell>
          <cell r="B183" t="str">
            <v>202E58201</v>
          </cell>
          <cell r="C183" t="str">
            <v>202</v>
          </cell>
          <cell r="D183" t="str">
            <v>58201</v>
          </cell>
          <cell r="F183" t="str">
            <v>EACH</v>
          </cell>
          <cell r="H183" t="str">
            <v>NOT APPLICABLE FOR THIS ITEM UNLESS ALTERNATE ITEM OR MULTIPLE VARIATIONS</v>
          </cell>
          <cell r="J183" t="str">
            <v>INLET REMOVED, AS PER PLAN</v>
          </cell>
          <cell r="M183" t="str">
            <v>Roadway</v>
          </cell>
          <cell r="O183" t="str">
            <v>Yes</v>
          </cell>
        </row>
        <row r="184">
          <cell r="A184">
            <v>20258300</v>
          </cell>
          <cell r="B184" t="str">
            <v>202E58300</v>
          </cell>
          <cell r="C184" t="str">
            <v>202</v>
          </cell>
          <cell r="D184" t="str">
            <v>58300</v>
          </cell>
          <cell r="F184" t="str">
            <v>EACH</v>
          </cell>
          <cell r="H184" t="str">
            <v>NOT APPLICABLE FOR THIS ITEM UNLESS ALTERNATE ITEM OR MULTIPLE VARIATIONS</v>
          </cell>
          <cell r="J184" t="str">
            <v>CATCH BASIN OR INLET REMOVED</v>
          </cell>
          <cell r="M184" t="str">
            <v>Roadway</v>
          </cell>
          <cell r="O184" t="str">
            <v>No</v>
          </cell>
        </row>
        <row r="185">
          <cell r="A185">
            <v>20258400</v>
          </cell>
          <cell r="B185" t="str">
            <v>202E58400</v>
          </cell>
          <cell r="C185" t="str">
            <v>202</v>
          </cell>
          <cell r="D185" t="str">
            <v>58400</v>
          </cell>
          <cell r="F185" t="str">
            <v>EACH</v>
          </cell>
          <cell r="H185" t="str">
            <v>NOT APPLICABLE FOR THIS ITEM UNLESS ALTERNATE ITEM OR MULTIPLE VARIATIONS</v>
          </cell>
          <cell r="J185" t="str">
            <v>INLET ABANDONED</v>
          </cell>
          <cell r="M185" t="str">
            <v>Roadway</v>
          </cell>
          <cell r="O185" t="str">
            <v>No</v>
          </cell>
        </row>
        <row r="186">
          <cell r="A186">
            <v>20258401</v>
          </cell>
          <cell r="B186" t="str">
            <v>202E58401</v>
          </cell>
          <cell r="C186" t="str">
            <v>202</v>
          </cell>
          <cell r="D186" t="str">
            <v>58401</v>
          </cell>
          <cell r="F186" t="str">
            <v>EACH</v>
          </cell>
          <cell r="H186" t="str">
            <v>NOT APPLICABLE FOR THIS ITEM UNLESS ALTERNATE ITEM OR MULTIPLE VARIATIONS</v>
          </cell>
          <cell r="J186" t="str">
            <v>INLET ABANDONED, AS PER PLAN</v>
          </cell>
          <cell r="M186" t="str">
            <v>Roadway</v>
          </cell>
          <cell r="O186" t="str">
            <v>Yes</v>
          </cell>
        </row>
        <row r="187">
          <cell r="A187">
            <v>20258500</v>
          </cell>
          <cell r="B187" t="str">
            <v>202E58500</v>
          </cell>
          <cell r="C187" t="str">
            <v>202</v>
          </cell>
          <cell r="D187" t="str">
            <v>58500</v>
          </cell>
          <cell r="F187" t="str">
            <v>EACH</v>
          </cell>
          <cell r="H187" t="str">
            <v>NOT APPLICABLE FOR THIS ITEM UNLESS ALTERNATE ITEM OR MULTIPLE VARIATIONS</v>
          </cell>
          <cell r="J187" t="str">
            <v>CATCH BASIN ABANDONED</v>
          </cell>
          <cell r="M187" t="str">
            <v>Roadway</v>
          </cell>
          <cell r="O187" t="str">
            <v>No</v>
          </cell>
        </row>
        <row r="188">
          <cell r="A188">
            <v>20258501</v>
          </cell>
          <cell r="B188" t="str">
            <v>202E58501</v>
          </cell>
          <cell r="C188" t="str">
            <v>202</v>
          </cell>
          <cell r="D188" t="str">
            <v>58501</v>
          </cell>
          <cell r="F188" t="str">
            <v>EACH</v>
          </cell>
          <cell r="H188" t="str">
            <v>NOT APPLICABLE FOR THIS ITEM UNLESS ALTERNATE ITEM OR MULTIPLE VARIATIONS</v>
          </cell>
          <cell r="J188" t="str">
            <v>CATCH BASIN ABANDONED, AS PER PLAN</v>
          </cell>
          <cell r="M188" t="str">
            <v>Roadway</v>
          </cell>
          <cell r="O188" t="str">
            <v>Yes</v>
          </cell>
        </row>
        <row r="189">
          <cell r="A189">
            <v>20258600</v>
          </cell>
          <cell r="B189" t="str">
            <v>202E58600</v>
          </cell>
          <cell r="C189" t="str">
            <v>202</v>
          </cell>
          <cell r="D189" t="str">
            <v>58600</v>
          </cell>
          <cell r="F189" t="str">
            <v>EACH</v>
          </cell>
          <cell r="H189" t="str">
            <v>NOT APPLICABLE FOR THIS ITEM UNLESS ALTERNATE ITEM OR MULTIPLE VARIATIONS</v>
          </cell>
          <cell r="J189" t="str">
            <v>CATCH BASIN OR INLET ABANDONED</v>
          </cell>
          <cell r="M189" t="str">
            <v>Roadway</v>
          </cell>
          <cell r="O189" t="str">
            <v>No</v>
          </cell>
        </row>
        <row r="190">
          <cell r="A190">
            <v>20258601</v>
          </cell>
          <cell r="B190" t="str">
            <v>202E58601</v>
          </cell>
          <cell r="C190" t="str">
            <v>202</v>
          </cell>
          <cell r="D190" t="str">
            <v>58601</v>
          </cell>
          <cell r="F190" t="str">
            <v>EACH</v>
          </cell>
          <cell r="H190" t="str">
            <v>NOT APPLICABLE FOR THIS ITEM UNLESS ALTERNATE ITEM OR MULTIPLE VARIATIONS</v>
          </cell>
          <cell r="J190" t="str">
            <v>CATCH BASIN OR INLET ABANDONED, AS PER PLAN</v>
          </cell>
          <cell r="M190" t="str">
            <v>Roadway</v>
          </cell>
          <cell r="O190" t="str">
            <v>Yes</v>
          </cell>
        </row>
        <row r="191">
          <cell r="A191">
            <v>20258700</v>
          </cell>
          <cell r="B191" t="str">
            <v>202E58700</v>
          </cell>
          <cell r="C191" t="str">
            <v>202</v>
          </cell>
          <cell r="D191" t="str">
            <v>58700</v>
          </cell>
          <cell r="F191" t="str">
            <v>EACH</v>
          </cell>
          <cell r="H191" t="str">
            <v>NOT APPLICABLE FOR THIS ITEM UNLESS ALTERNATE ITEM OR MULTIPLE VARIATIONS</v>
          </cell>
          <cell r="J191" t="str">
            <v>MANHOLE ABANDONED</v>
          </cell>
          <cell r="M191" t="str">
            <v>Roadway</v>
          </cell>
          <cell r="O191" t="str">
            <v>No</v>
          </cell>
        </row>
        <row r="192">
          <cell r="A192">
            <v>20258701</v>
          </cell>
          <cell r="B192" t="str">
            <v>202E58701</v>
          </cell>
          <cell r="C192" t="str">
            <v>202</v>
          </cell>
          <cell r="D192" t="str">
            <v>58701</v>
          </cell>
          <cell r="F192" t="str">
            <v>EACH</v>
          </cell>
          <cell r="H192" t="str">
            <v>NOT APPLICABLE FOR THIS ITEM UNLESS ALTERNATE ITEM OR MULTIPLE VARIATIONS</v>
          </cell>
          <cell r="J192" t="str">
            <v>MANHOLE ABANDONED, AS PER PLAN</v>
          </cell>
          <cell r="M192" t="str">
            <v>Roadway</v>
          </cell>
          <cell r="O192" t="str">
            <v>Yes</v>
          </cell>
        </row>
        <row r="193">
          <cell r="A193">
            <v>20260000</v>
          </cell>
          <cell r="B193" t="str">
            <v>202E60000</v>
          </cell>
          <cell r="C193" t="str">
            <v>202</v>
          </cell>
          <cell r="D193" t="str">
            <v>60000</v>
          </cell>
          <cell r="F193" t="str">
            <v>EACH</v>
          </cell>
          <cell r="H193" t="str">
            <v>NOT APPLICABLE FOR THIS ITEM UNLESS ALTERNATE ITEM OR MULTIPLE VARIATIONS</v>
          </cell>
          <cell r="J193" t="str">
            <v>MONUMENT ASSEMBLY ABANDONED</v>
          </cell>
          <cell r="M193" t="str">
            <v>Roadway</v>
          </cell>
          <cell r="O193" t="str">
            <v>No</v>
          </cell>
        </row>
        <row r="194">
          <cell r="A194">
            <v>20260010</v>
          </cell>
          <cell r="B194" t="str">
            <v>202E60010</v>
          </cell>
          <cell r="C194" t="str">
            <v>202</v>
          </cell>
          <cell r="D194" t="str">
            <v>60010</v>
          </cell>
          <cell r="F194" t="str">
            <v>EACH</v>
          </cell>
          <cell r="H194" t="str">
            <v>NOT APPLICABLE FOR THIS ITEM UNLESS ALTERNATE ITEM OR MULTIPLE VARIATIONS</v>
          </cell>
          <cell r="J194" t="str">
            <v>MONUMENT ASSEMBLY REMOVED</v>
          </cell>
          <cell r="M194" t="str">
            <v>Roadway</v>
          </cell>
          <cell r="O194" t="str">
            <v>No</v>
          </cell>
        </row>
        <row r="195">
          <cell r="A195">
            <v>20262000</v>
          </cell>
          <cell r="B195" t="str">
            <v>202E62000</v>
          </cell>
          <cell r="C195" t="str">
            <v>202</v>
          </cell>
          <cell r="D195" t="str">
            <v>62000</v>
          </cell>
          <cell r="F195" t="str">
            <v>EACH</v>
          </cell>
          <cell r="H195" t="str">
            <v>NOT APPLICABLE FOR THIS ITEM UNLESS ALTERNATE ITEM OR MULTIPLE VARIATIONS</v>
          </cell>
          <cell r="J195" t="str">
            <v>JUNCTION BOX REMOVED</v>
          </cell>
          <cell r="M195" t="str">
            <v>Roadway</v>
          </cell>
          <cell r="O195" t="str">
            <v>No</v>
          </cell>
        </row>
        <row r="196">
          <cell r="A196">
            <v>20262001</v>
          </cell>
          <cell r="B196" t="str">
            <v>202E62001</v>
          </cell>
          <cell r="C196" t="str">
            <v>202</v>
          </cell>
          <cell r="D196" t="str">
            <v>62001</v>
          </cell>
          <cell r="F196" t="str">
            <v>EACH</v>
          </cell>
          <cell r="H196" t="str">
            <v>NOT APPLICABLE FOR THIS ITEM UNLESS ALTERNATE ITEM OR MULTIPLE VARIATIONS</v>
          </cell>
          <cell r="J196" t="str">
            <v>JUNCTION BOX REMOVED, AS PER PLAN</v>
          </cell>
          <cell r="M196" t="str">
            <v>Roadway</v>
          </cell>
          <cell r="O196" t="str">
            <v>Yes</v>
          </cell>
        </row>
        <row r="197">
          <cell r="A197">
            <v>20262600</v>
          </cell>
          <cell r="B197" t="str">
            <v>202E62600</v>
          </cell>
          <cell r="C197" t="str">
            <v>202</v>
          </cell>
          <cell r="D197" t="str">
            <v>62600</v>
          </cell>
          <cell r="F197" t="str">
            <v>EACH</v>
          </cell>
          <cell r="H197" t="str">
            <v>NOT APPLICABLE FOR THIS ITEM UNLESS ALTERNATE ITEM OR MULTIPLE VARIATIONS</v>
          </cell>
          <cell r="J197" t="str">
            <v>PRIVY VAULT REMOVED</v>
          </cell>
          <cell r="M197" t="str">
            <v>Roadway</v>
          </cell>
          <cell r="O197" t="str">
            <v>No</v>
          </cell>
        </row>
        <row r="198">
          <cell r="A198">
            <v>20262601</v>
          </cell>
          <cell r="B198" t="str">
            <v>202E62601</v>
          </cell>
          <cell r="C198" t="str">
            <v>202</v>
          </cell>
          <cell r="D198" t="str">
            <v>62601</v>
          </cell>
          <cell r="F198" t="str">
            <v>EACH</v>
          </cell>
          <cell r="H198" t="str">
            <v>NOT APPLICABLE FOR THIS ITEM UNLESS ALTERNATE ITEM OR MULTIPLE VARIATIONS</v>
          </cell>
          <cell r="J198" t="str">
            <v>PRIVY VAULT REMOVED, AS PER PLAN</v>
          </cell>
          <cell r="M198" t="str">
            <v>Roadway</v>
          </cell>
          <cell r="O198" t="str">
            <v>Yes</v>
          </cell>
        </row>
        <row r="199">
          <cell r="A199">
            <v>20262700</v>
          </cell>
          <cell r="B199" t="str">
            <v>202E62700</v>
          </cell>
          <cell r="C199" t="str">
            <v>202</v>
          </cell>
          <cell r="D199" t="str">
            <v>62700</v>
          </cell>
          <cell r="F199" t="str">
            <v>EACH</v>
          </cell>
          <cell r="H199" t="str">
            <v>NOT APPLICABLE FOR THIS ITEM UNLESS ALTERNATE ITEM OR MULTIPLE VARIATIONS</v>
          </cell>
          <cell r="J199" t="str">
            <v>SEPTIC TANK REMOVED</v>
          </cell>
          <cell r="M199" t="str">
            <v>Roadway</v>
          </cell>
          <cell r="O199" t="str">
            <v>No</v>
          </cell>
        </row>
        <row r="200">
          <cell r="A200">
            <v>20264000</v>
          </cell>
          <cell r="B200" t="str">
            <v>202E64000</v>
          </cell>
          <cell r="C200" t="str">
            <v>SPECIAL</v>
          </cell>
          <cell r="D200" t="str">
            <v>20264000</v>
          </cell>
          <cell r="F200" t="str">
            <v>EACH</v>
          </cell>
          <cell r="H200" t="str">
            <v>NOT APPLICABLE FOR THIS ITEM UNLESS ALTERNATE ITEM OR MULTIPLE VARIATIONS</v>
          </cell>
          <cell r="J200" t="str">
            <v>PLUGGING AND VENTING GAS AND/OR OIL WELL</v>
          </cell>
          <cell r="M200" t="str">
            <v>Roadway</v>
          </cell>
          <cell r="O200" t="str">
            <v>Yes</v>
          </cell>
        </row>
        <row r="201">
          <cell r="A201">
            <v>20266000</v>
          </cell>
          <cell r="B201" t="str">
            <v>202E66000</v>
          </cell>
          <cell r="C201" t="str">
            <v>SPECIAL</v>
          </cell>
          <cell r="D201" t="str">
            <v>20266000</v>
          </cell>
          <cell r="F201" t="str">
            <v>EACH</v>
          </cell>
          <cell r="H201" t="str">
            <v>NOT APPLICABLE FOR THIS ITEM UNLESS ALTERNATE ITEM OR MULTIPLE VARIATIONS</v>
          </cell>
          <cell r="J201" t="str">
            <v>DRILLED WATER WELL ABANDONED</v>
          </cell>
          <cell r="M201" t="str">
            <v>Roadway</v>
          </cell>
          <cell r="O201" t="str">
            <v>Yes</v>
          </cell>
        </row>
        <row r="202">
          <cell r="A202">
            <v>20266500</v>
          </cell>
          <cell r="B202" t="str">
            <v>202E66500</v>
          </cell>
          <cell r="C202" t="str">
            <v>202</v>
          </cell>
          <cell r="D202" t="str">
            <v>66500</v>
          </cell>
          <cell r="F202" t="str">
            <v>EACH</v>
          </cell>
          <cell r="H202" t="str">
            <v>NOT APPLICABLE FOR THIS ITEM UNLESS ALTERNATE ITEM OR MULTIPLE VARIATIONS</v>
          </cell>
          <cell r="J202" t="str">
            <v>UNDERGROUND STORAGE TANK REMOVED</v>
          </cell>
          <cell r="M202" t="str">
            <v>Roadway</v>
          </cell>
          <cell r="O202" t="str">
            <v>No</v>
          </cell>
        </row>
        <row r="203">
          <cell r="A203">
            <v>20266501</v>
          </cell>
          <cell r="B203" t="str">
            <v>202E66501</v>
          </cell>
          <cell r="C203" t="str">
            <v>202</v>
          </cell>
          <cell r="D203" t="str">
            <v>66501</v>
          </cell>
          <cell r="F203" t="str">
            <v>EACH</v>
          </cell>
          <cell r="H203" t="str">
            <v>NOT APPLICABLE FOR THIS ITEM UNLESS ALTERNATE ITEM OR MULTIPLE VARIATIONS</v>
          </cell>
          <cell r="J203" t="str">
            <v>UNDERGROUND STORAGE TANK REMOVED, AS PER PLAN</v>
          </cell>
          <cell r="M203" t="str">
            <v>Roadway</v>
          </cell>
          <cell r="O203" t="str">
            <v>Yes</v>
          </cell>
        </row>
        <row r="204">
          <cell r="A204">
            <v>20267000</v>
          </cell>
          <cell r="B204" t="str">
            <v>202E67000</v>
          </cell>
          <cell r="C204" t="str">
            <v>202</v>
          </cell>
          <cell r="D204" t="str">
            <v>67000</v>
          </cell>
          <cell r="F204" t="str">
            <v>EACH</v>
          </cell>
          <cell r="H204" t="str">
            <v>NOT APPLICABLE FOR THIS ITEM UNLESS ALTERNATE ITEM OR MULTIPLE VARIATIONS</v>
          </cell>
          <cell r="J204" t="str">
            <v>REGULATED UNDERGROUND STORAGE TANK REMOVED</v>
          </cell>
          <cell r="M204" t="str">
            <v>Roadway</v>
          </cell>
          <cell r="O204" t="str">
            <v>No</v>
          </cell>
        </row>
        <row r="205">
          <cell r="A205">
            <v>20267001</v>
          </cell>
          <cell r="B205" t="str">
            <v>202E67001</v>
          </cell>
          <cell r="C205" t="str">
            <v>202</v>
          </cell>
          <cell r="D205" t="str">
            <v>67001</v>
          </cell>
          <cell r="F205" t="str">
            <v>EACH</v>
          </cell>
          <cell r="H205" t="str">
            <v>NOT APPLICABLE FOR THIS ITEM UNLESS ALTERNATE ITEM OR MULTIPLE VARIATIONS</v>
          </cell>
          <cell r="J205" t="str">
            <v>REGULATED UNDERGROUND STORAGE TANK REMOVED, AS PER PLAN</v>
          </cell>
          <cell r="M205" t="str">
            <v>Roadway</v>
          </cell>
          <cell r="O205" t="str">
            <v>Yes</v>
          </cell>
        </row>
        <row r="206">
          <cell r="A206">
            <v>20270000</v>
          </cell>
          <cell r="B206" t="str">
            <v>202E70000</v>
          </cell>
          <cell r="C206" t="str">
            <v>SPECIAL</v>
          </cell>
          <cell r="D206" t="str">
            <v>20270000</v>
          </cell>
          <cell r="F206" t="str">
            <v>FT</v>
          </cell>
          <cell r="H206" t="str">
            <v/>
          </cell>
          <cell r="J206" t="str">
            <v xml:space="preserve">FILL AND PLUG EXISTING CONDUIT </v>
          </cell>
          <cell r="M206" t="str">
            <v>Roadway</v>
          </cell>
          <cell r="O206" t="str">
            <v>Yes</v>
          </cell>
        </row>
        <row r="207">
          <cell r="A207">
            <v>20270110</v>
          </cell>
          <cell r="B207" t="str">
            <v>202E70110</v>
          </cell>
          <cell r="C207" t="str">
            <v>SPECIAL</v>
          </cell>
          <cell r="D207" t="str">
            <v>20270110</v>
          </cell>
          <cell r="F207" t="str">
            <v>FT</v>
          </cell>
          <cell r="H207" t="str">
            <v>NOT APPLICABLE FOR THIS ITEM UNLESS ALTERNATE ITEM OR MULTIPLE VARIATIONS</v>
          </cell>
          <cell r="J207" t="str">
            <v>PIPE CLEANOUT, 24" AND UNDER</v>
          </cell>
          <cell r="M207" t="str">
            <v>Roadway</v>
          </cell>
          <cell r="O207" t="str">
            <v>Yes</v>
          </cell>
        </row>
        <row r="208">
          <cell r="A208">
            <v>20270120</v>
          </cell>
          <cell r="B208" t="str">
            <v>202E70120</v>
          </cell>
          <cell r="C208" t="str">
            <v>SPECIAL</v>
          </cell>
          <cell r="D208" t="str">
            <v>20270120</v>
          </cell>
          <cell r="F208" t="str">
            <v>FT</v>
          </cell>
          <cell r="H208" t="str">
            <v>NOT APPLICABLE FOR THIS ITEM UNLESS ALTERNATE ITEM OR MULTIPLE VARIATIONS</v>
          </cell>
          <cell r="J208" t="str">
            <v>PIPE CLEANOUT, 27" TO 48"</v>
          </cell>
          <cell r="M208" t="str">
            <v>Roadway</v>
          </cell>
          <cell r="O208" t="str">
            <v>Yes</v>
          </cell>
        </row>
        <row r="209">
          <cell r="A209">
            <v>20270130</v>
          </cell>
          <cell r="B209" t="str">
            <v>202E70130</v>
          </cell>
          <cell r="C209" t="str">
            <v>SPECIAL</v>
          </cell>
          <cell r="D209" t="str">
            <v>20270130</v>
          </cell>
          <cell r="F209" t="str">
            <v>FT</v>
          </cell>
          <cell r="H209" t="str">
            <v>NOT APPLICABLE FOR THIS ITEM UNLESS ALTERNATE ITEM OR MULTIPLE VARIATIONS</v>
          </cell>
          <cell r="J209" t="str">
            <v>PIPE CLEANOUT OVER 48"</v>
          </cell>
          <cell r="M209" t="str">
            <v>Roadway</v>
          </cell>
          <cell r="O209" t="str">
            <v>Yes</v>
          </cell>
        </row>
        <row r="210">
          <cell r="A210">
            <v>20275000</v>
          </cell>
          <cell r="B210" t="str">
            <v>202E75000</v>
          </cell>
          <cell r="C210" t="str">
            <v>202</v>
          </cell>
          <cell r="D210" t="str">
            <v>75000</v>
          </cell>
          <cell r="F210" t="str">
            <v>FT</v>
          </cell>
          <cell r="H210" t="str">
            <v>NOT APPLICABLE FOR THIS ITEM UNLESS ALTERNATE ITEM OR MULTIPLE VARIATIONS</v>
          </cell>
          <cell r="J210" t="str">
            <v>FENCE REMOVED</v>
          </cell>
          <cell r="M210" t="str">
            <v>Roadway</v>
          </cell>
          <cell r="O210" t="str">
            <v>No</v>
          </cell>
        </row>
        <row r="211">
          <cell r="A211">
            <v>20275001</v>
          </cell>
          <cell r="B211" t="str">
            <v>202E75001</v>
          </cell>
          <cell r="C211" t="str">
            <v>202</v>
          </cell>
          <cell r="D211" t="str">
            <v>75001</v>
          </cell>
          <cell r="F211" t="str">
            <v>FT</v>
          </cell>
          <cell r="H211" t="str">
            <v>NOT APPLICABLE FOR THIS ITEM UNLESS ALTERNATE ITEM OR MULTIPLE VARIATIONS</v>
          </cell>
          <cell r="J211" t="str">
            <v>FENCE REMOVED, AS PER PLAN</v>
          </cell>
          <cell r="M211" t="str">
            <v>Roadway</v>
          </cell>
          <cell r="O211" t="str">
            <v>Yes</v>
          </cell>
        </row>
        <row r="212">
          <cell r="A212">
            <v>20275100</v>
          </cell>
          <cell r="B212" t="str">
            <v>202E75100</v>
          </cell>
          <cell r="C212" t="str">
            <v>202</v>
          </cell>
          <cell r="D212" t="str">
            <v>75100</v>
          </cell>
          <cell r="F212" t="str">
            <v>FT</v>
          </cell>
          <cell r="H212" t="str">
            <v>NOT APPLICABLE FOR THIS ITEM UNLESS ALTERNATE ITEM OR MULTIPLE VARIATIONS</v>
          </cell>
          <cell r="J212" t="str">
            <v>FENCE REMOVED FOR STORAGE</v>
          </cell>
          <cell r="M212" t="str">
            <v>Roadway</v>
          </cell>
          <cell r="O212" t="str">
            <v>No</v>
          </cell>
        </row>
        <row r="213">
          <cell r="A213">
            <v>20275101</v>
          </cell>
          <cell r="B213" t="str">
            <v>202E75101</v>
          </cell>
          <cell r="C213" t="str">
            <v>202</v>
          </cell>
          <cell r="D213" t="str">
            <v>75101</v>
          </cell>
          <cell r="F213" t="str">
            <v>FT</v>
          </cell>
          <cell r="H213" t="str">
            <v>NOT APPLICABLE FOR THIS ITEM UNLESS ALTERNATE ITEM OR MULTIPLE VARIATIONS</v>
          </cell>
          <cell r="J213" t="str">
            <v>FENCE REMOVED FOR STORAGE, AS PER PLAN</v>
          </cell>
          <cell r="M213" t="str">
            <v>Roadway</v>
          </cell>
          <cell r="O213" t="str">
            <v>Yes</v>
          </cell>
        </row>
        <row r="214">
          <cell r="A214">
            <v>20275200</v>
          </cell>
          <cell r="B214" t="str">
            <v>202E75200</v>
          </cell>
          <cell r="C214" t="str">
            <v>202</v>
          </cell>
          <cell r="D214" t="str">
            <v>75200</v>
          </cell>
          <cell r="F214" t="str">
            <v>FT</v>
          </cell>
          <cell r="H214" t="str">
            <v>NOT APPLICABLE FOR THIS ITEM UNLESS ALTERNATE ITEM OR MULTIPLE VARIATIONS</v>
          </cell>
          <cell r="J214" t="str">
            <v>FENCE REMOVED FOR REUSE</v>
          </cell>
          <cell r="M214" t="str">
            <v>Roadway</v>
          </cell>
          <cell r="O214" t="str">
            <v>No</v>
          </cell>
        </row>
        <row r="215">
          <cell r="A215">
            <v>20275201</v>
          </cell>
          <cell r="B215" t="str">
            <v>202E75201</v>
          </cell>
          <cell r="C215" t="str">
            <v>202</v>
          </cell>
          <cell r="D215" t="str">
            <v>75201</v>
          </cell>
          <cell r="F215" t="str">
            <v>FT</v>
          </cell>
          <cell r="H215" t="str">
            <v>NOT APPLICABLE FOR THIS ITEM UNLESS ALTERNATE ITEM OR MULTIPLE VARIATIONS</v>
          </cell>
          <cell r="J215" t="str">
            <v>FENCE REMOVED FOR REUSE, AS PER PLAN</v>
          </cell>
          <cell r="M215" t="str">
            <v>Roadway</v>
          </cell>
          <cell r="O215" t="str">
            <v>Yes</v>
          </cell>
        </row>
        <row r="216">
          <cell r="A216">
            <v>20275250</v>
          </cell>
          <cell r="B216" t="str">
            <v>202E75250</v>
          </cell>
          <cell r="C216" t="str">
            <v>202</v>
          </cell>
          <cell r="D216" t="str">
            <v>75250</v>
          </cell>
          <cell r="F216" t="str">
            <v>EACH</v>
          </cell>
          <cell r="H216" t="str">
            <v>NOT APPLICABLE FOR THIS ITEM UNLESS ALTERNATE ITEM OR MULTIPLE VARIATIONS</v>
          </cell>
          <cell r="J216" t="str">
            <v>GATE REMOVED</v>
          </cell>
          <cell r="M216" t="str">
            <v>Roadway</v>
          </cell>
          <cell r="O216" t="str">
            <v>No</v>
          </cell>
        </row>
        <row r="217">
          <cell r="A217">
            <v>20275251</v>
          </cell>
          <cell r="B217" t="str">
            <v>202E75251</v>
          </cell>
          <cell r="C217" t="str">
            <v>202</v>
          </cell>
          <cell r="D217" t="str">
            <v>75251</v>
          </cell>
          <cell r="F217" t="str">
            <v>EACH</v>
          </cell>
          <cell r="H217" t="str">
            <v>NOT APPLICABLE FOR THIS ITEM UNLESS ALTERNATE ITEM OR MULTIPLE VARIATIONS</v>
          </cell>
          <cell r="J217" t="str">
            <v>GATE REMOVED, AS PER PLAN</v>
          </cell>
          <cell r="M217" t="str">
            <v>Roadway</v>
          </cell>
          <cell r="O217" t="str">
            <v>Yes</v>
          </cell>
        </row>
        <row r="218">
          <cell r="A218">
            <v>20275254</v>
          </cell>
          <cell r="B218" t="str">
            <v>202E75254</v>
          </cell>
          <cell r="C218" t="str">
            <v>202</v>
          </cell>
          <cell r="D218" t="str">
            <v>75254</v>
          </cell>
          <cell r="F218" t="str">
            <v>EACH</v>
          </cell>
          <cell r="H218" t="str">
            <v>NOT APPLICABLE FOR THIS ITEM UNLESS ALTERNATE ITEM OR MULTIPLE VARIATIONS</v>
          </cell>
          <cell r="J218" t="str">
            <v>GATE REMOVED FOR REUSE</v>
          </cell>
          <cell r="M218" t="str">
            <v>Roadway</v>
          </cell>
          <cell r="O218" t="str">
            <v>No</v>
          </cell>
        </row>
        <row r="219">
          <cell r="A219">
            <v>20275255</v>
          </cell>
          <cell r="B219" t="str">
            <v>202E75255</v>
          </cell>
          <cell r="C219" t="str">
            <v>202</v>
          </cell>
          <cell r="D219" t="str">
            <v>75255</v>
          </cell>
          <cell r="F219" t="str">
            <v>EACH</v>
          </cell>
          <cell r="H219" t="str">
            <v>NOT APPLICABLE FOR THIS ITEM UNLESS ALTERNATE ITEM OR MULTIPLE VARIATIONS</v>
          </cell>
          <cell r="J219" t="str">
            <v>GATE REMOVED FOR REUSE, AS PER PLAN</v>
          </cell>
          <cell r="M219" t="str">
            <v>Roadway</v>
          </cell>
          <cell r="O219" t="str">
            <v>Yes</v>
          </cell>
        </row>
        <row r="220">
          <cell r="A220">
            <v>20275260</v>
          </cell>
          <cell r="B220" t="str">
            <v>202E75260</v>
          </cell>
          <cell r="C220" t="str">
            <v>202</v>
          </cell>
          <cell r="D220" t="str">
            <v>75260</v>
          </cell>
          <cell r="F220" t="str">
            <v>FT</v>
          </cell>
          <cell r="H220" t="str">
            <v>NOT APPLICABLE FOR THIS ITEM UNLESS ALTERNATE ITEM OR MULTIPLE VARIATIONS</v>
          </cell>
          <cell r="J220" t="str">
            <v>VANDAL PROTECTION FENCE REMOVED</v>
          </cell>
          <cell r="M220" t="str">
            <v>Roadway</v>
          </cell>
          <cell r="O220" t="str">
            <v>No</v>
          </cell>
        </row>
        <row r="221">
          <cell r="A221">
            <v>20275261</v>
          </cell>
          <cell r="B221" t="str">
            <v>202E75261</v>
          </cell>
          <cell r="C221" t="str">
            <v>202</v>
          </cell>
          <cell r="D221" t="str">
            <v>75261</v>
          </cell>
          <cell r="F221" t="str">
            <v>FT</v>
          </cell>
          <cell r="H221" t="str">
            <v>NOT APPLICABLE FOR THIS ITEM UNLESS ALTERNATE ITEM OR MULTIPLE VARIATIONS</v>
          </cell>
          <cell r="J221" t="str">
            <v>VANDAL PROTECTION FENCE REMOVED, AS PER PLAN</v>
          </cell>
          <cell r="M221" t="str">
            <v>Roadway</v>
          </cell>
          <cell r="O221" t="str">
            <v>Yes</v>
          </cell>
        </row>
        <row r="222">
          <cell r="A222">
            <v>20275264</v>
          </cell>
          <cell r="B222" t="str">
            <v>202E75264</v>
          </cell>
          <cell r="C222" t="str">
            <v>202</v>
          </cell>
          <cell r="D222" t="str">
            <v>75264</v>
          </cell>
          <cell r="F222" t="str">
            <v>FT</v>
          </cell>
          <cell r="H222" t="str">
            <v>NOT APPLICABLE FOR THIS ITEM UNLESS ALTERNATE ITEM OR MULTIPLE VARIATIONS</v>
          </cell>
          <cell r="J222" t="str">
            <v>VANDAL PROTECTION FENCE REMOVED FOR STORAGE</v>
          </cell>
          <cell r="M222" t="str">
            <v>Roadway</v>
          </cell>
          <cell r="O222" t="str">
            <v>No</v>
          </cell>
        </row>
        <row r="223">
          <cell r="A223">
            <v>20275265</v>
          </cell>
          <cell r="B223" t="str">
            <v>202E75265</v>
          </cell>
          <cell r="C223" t="str">
            <v>202</v>
          </cell>
          <cell r="D223" t="str">
            <v>75265</v>
          </cell>
          <cell r="F223" t="str">
            <v>FT</v>
          </cell>
          <cell r="H223" t="str">
            <v>NOT APPLICABLE FOR THIS ITEM UNLESS ALTERNATE ITEM OR MULTIPLE VARIATIONS</v>
          </cell>
          <cell r="J223" t="str">
            <v>VANDAL PROTECTION FENCE REMOVED FOR STORAGE, AS PER PLAN</v>
          </cell>
          <cell r="M223" t="str">
            <v>Roadway</v>
          </cell>
          <cell r="O223" t="str">
            <v>Yes</v>
          </cell>
        </row>
        <row r="224">
          <cell r="A224">
            <v>20275266</v>
          </cell>
          <cell r="B224" t="str">
            <v>202E75266</v>
          </cell>
          <cell r="C224" t="str">
            <v>202</v>
          </cell>
          <cell r="D224" t="str">
            <v>75266</v>
          </cell>
          <cell r="F224" t="str">
            <v>FT</v>
          </cell>
          <cell r="H224" t="str">
            <v>NOT APPLICABLE FOR THIS ITEM UNLESS ALTERNATE ITEM OR MULTIPLE VARIATIONS</v>
          </cell>
          <cell r="J224" t="str">
            <v>VANDAL PROTECTION FENCE REMOVED AND RESET</v>
          </cell>
          <cell r="M224" t="str">
            <v>Roadway</v>
          </cell>
          <cell r="O224" t="str">
            <v>No</v>
          </cell>
        </row>
        <row r="225">
          <cell r="A225">
            <v>20275267</v>
          </cell>
          <cell r="B225" t="str">
            <v>202E75267</v>
          </cell>
          <cell r="C225" t="str">
            <v>202</v>
          </cell>
          <cell r="D225" t="str">
            <v>75267</v>
          </cell>
          <cell r="F225" t="str">
            <v>FT</v>
          </cell>
          <cell r="H225" t="str">
            <v>NOT APPLICABLE FOR THIS ITEM UNLESS ALTERNATE ITEM OR MULTIPLE VARIATIONS</v>
          </cell>
          <cell r="J225" t="str">
            <v>VANDAL PROTECTION FENCE REMOVED AND RESET, AS PER PLAN</v>
          </cell>
          <cell r="M225" t="str">
            <v>Roadway</v>
          </cell>
          <cell r="O225" t="str">
            <v>Yes</v>
          </cell>
        </row>
        <row r="226">
          <cell r="A226">
            <v>20275600</v>
          </cell>
          <cell r="B226" t="str">
            <v>202E75600</v>
          </cell>
          <cell r="C226" t="str">
            <v>202</v>
          </cell>
          <cell r="D226" t="str">
            <v>75600</v>
          </cell>
          <cell r="F226" t="str">
            <v>EACH</v>
          </cell>
          <cell r="H226" t="str">
            <v>NOT APPLICABLE FOR THIS ITEM UNLESS ALTERNATE ITEM OR MULTIPLE VARIATIONS</v>
          </cell>
          <cell r="J226" t="str">
            <v>METER VAULT REMOVED</v>
          </cell>
          <cell r="M226" t="str">
            <v>Roadway</v>
          </cell>
          <cell r="O226" t="str">
            <v>No</v>
          </cell>
        </row>
        <row r="227">
          <cell r="A227">
            <v>20275601</v>
          </cell>
          <cell r="B227" t="str">
            <v>202E75601</v>
          </cell>
          <cell r="C227" t="str">
            <v>202</v>
          </cell>
          <cell r="D227" t="str">
            <v>75601</v>
          </cell>
          <cell r="F227" t="str">
            <v>EACH</v>
          </cell>
          <cell r="H227" t="str">
            <v>NOT APPLICABLE FOR THIS ITEM UNLESS ALTERNATE ITEM OR MULTIPLE VARIATIONS</v>
          </cell>
          <cell r="J227" t="str">
            <v>METER VAULT REMOVED, AS PER PLAN</v>
          </cell>
          <cell r="M227" t="str">
            <v>Roadway</v>
          </cell>
          <cell r="O227" t="str">
            <v>Yes</v>
          </cell>
        </row>
        <row r="228">
          <cell r="A228">
            <v>20275610</v>
          </cell>
          <cell r="B228" t="str">
            <v>202E75610</v>
          </cell>
          <cell r="C228" t="str">
            <v>202</v>
          </cell>
          <cell r="D228" t="str">
            <v>75610</v>
          </cell>
          <cell r="F228" t="str">
            <v>EACH</v>
          </cell>
          <cell r="H228" t="str">
            <v>NOT APPLICABLE FOR THIS ITEM UNLESS ALTERNATE ITEM OR MULTIPLE VARIATIONS</v>
          </cell>
          <cell r="J228" t="str">
            <v>VALVE BOX REMOVED</v>
          </cell>
          <cell r="M228" t="str">
            <v>Roadway</v>
          </cell>
          <cell r="O228" t="str">
            <v>No</v>
          </cell>
        </row>
        <row r="229">
          <cell r="A229">
            <v>20275611</v>
          </cell>
          <cell r="B229" t="str">
            <v>202E75611</v>
          </cell>
          <cell r="C229" t="str">
            <v>202</v>
          </cell>
          <cell r="D229" t="str">
            <v>75611</v>
          </cell>
          <cell r="F229" t="str">
            <v>EACH</v>
          </cell>
          <cell r="H229" t="str">
            <v>NOT APPLICABLE FOR THIS ITEM UNLESS ALTERNATE ITEM OR MULTIPLE VARIATIONS</v>
          </cell>
          <cell r="J229" t="str">
            <v>VALVE BOX REMOVED, AS PER PLAN</v>
          </cell>
          <cell r="M229" t="str">
            <v>Roadway</v>
          </cell>
          <cell r="O229" t="str">
            <v>Yes</v>
          </cell>
        </row>
        <row r="230">
          <cell r="A230">
            <v>20275700</v>
          </cell>
          <cell r="B230" t="str">
            <v>202E75700</v>
          </cell>
          <cell r="C230" t="str">
            <v>202</v>
          </cell>
          <cell r="D230" t="str">
            <v>75700</v>
          </cell>
          <cell r="F230" t="str">
            <v>LS</v>
          </cell>
          <cell r="H230" t="str">
            <v>NOT APPLICABLE FOR THIS ITEM UNLESS ALTERNATE ITEM OR MULTIPLE VARIATIONS</v>
          </cell>
          <cell r="J230" t="str">
            <v>CONTROL CENTER REMOVED</v>
          </cell>
          <cell r="M230" t="str">
            <v>Roadway</v>
          </cell>
          <cell r="O230" t="str">
            <v>No</v>
          </cell>
        </row>
        <row r="231">
          <cell r="A231">
            <v>20275701</v>
          </cell>
          <cell r="B231" t="str">
            <v>202E75701</v>
          </cell>
          <cell r="C231" t="str">
            <v>202</v>
          </cell>
          <cell r="D231" t="str">
            <v>75701</v>
          </cell>
          <cell r="F231" t="str">
            <v>LS</v>
          </cell>
          <cell r="H231" t="str">
            <v>NOT APPLICABLE FOR THIS ITEM UNLESS ALTERNATE ITEM OR MULTIPLE VARIATIONS</v>
          </cell>
          <cell r="J231" t="str">
            <v>CONTROL CENTER REMOVED, AS PER PLAN</v>
          </cell>
          <cell r="M231" t="str">
            <v>Roadway</v>
          </cell>
          <cell r="O231" t="str">
            <v>Yes</v>
          </cell>
        </row>
        <row r="232">
          <cell r="A232">
            <v>20275704</v>
          </cell>
          <cell r="B232" t="str">
            <v>202E75704</v>
          </cell>
          <cell r="C232" t="str">
            <v>202</v>
          </cell>
          <cell r="D232" t="str">
            <v>75704</v>
          </cell>
          <cell r="F232" t="str">
            <v>EACH</v>
          </cell>
          <cell r="H232" t="str">
            <v>NOT APPLICABLE FOR THIS ITEM UNLESS ALTERNATE ITEM OR MULTIPLE VARIATIONS</v>
          </cell>
          <cell r="J232" t="str">
            <v>REMOVAL OF EXISTING CONTROL CENTER AND FOUNDATION</v>
          </cell>
          <cell r="M232" t="str">
            <v>Roadway</v>
          </cell>
          <cell r="O232" t="str">
            <v>No</v>
          </cell>
        </row>
        <row r="233">
          <cell r="A233">
            <v>20275711</v>
          </cell>
          <cell r="B233" t="str">
            <v>202E75711</v>
          </cell>
          <cell r="C233" t="str">
            <v>SPECIAL</v>
          </cell>
          <cell r="D233" t="str">
            <v>20275711</v>
          </cell>
          <cell r="F233" t="str">
            <v>FT</v>
          </cell>
          <cell r="H233" t="str">
            <v>NOT APPLICABLE FOR THIS ITEM UNLESS ALTERNATE ITEM OR MULTIPLE VARIATIONS</v>
          </cell>
          <cell r="J233" t="str">
            <v>EXISTING CONDUIT CLEANED</v>
          </cell>
          <cell r="M233" t="str">
            <v>Roadway</v>
          </cell>
          <cell r="O233" t="str">
            <v>Yes</v>
          </cell>
        </row>
        <row r="234">
          <cell r="A234">
            <v>20275800</v>
          </cell>
          <cell r="B234" t="str">
            <v>202E75800</v>
          </cell>
          <cell r="C234" t="str">
            <v>202</v>
          </cell>
          <cell r="D234" t="str">
            <v>75800</v>
          </cell>
          <cell r="F234" t="str">
            <v>EACH</v>
          </cell>
          <cell r="H234" t="str">
            <v>NOT APPLICABLE FOR THIS ITEM UNLESS ALTERNATE ITEM OR MULTIPLE VARIATIONS</v>
          </cell>
          <cell r="J234" t="str">
            <v>DISCONNECT EXISTING CIRCUIT</v>
          </cell>
          <cell r="M234" t="str">
            <v>Roadway</v>
          </cell>
          <cell r="O234" t="str">
            <v>No</v>
          </cell>
        </row>
        <row r="235">
          <cell r="A235">
            <v>20275801</v>
          </cell>
          <cell r="B235" t="str">
            <v>202E75801</v>
          </cell>
          <cell r="C235" t="str">
            <v>202</v>
          </cell>
          <cell r="D235" t="str">
            <v>75801</v>
          </cell>
          <cell r="F235" t="str">
            <v>EACH</v>
          </cell>
          <cell r="H235" t="str">
            <v>NOT APPLICABLE FOR THIS ITEM UNLESS ALTERNATE ITEM OR MULTIPLE VARIATIONS</v>
          </cell>
          <cell r="J235" t="str">
            <v>DISCONNECT EXISTING CIRCUIT, AS PER PLAN</v>
          </cell>
          <cell r="M235" t="str">
            <v>Roadway</v>
          </cell>
          <cell r="O235" t="str">
            <v>Yes</v>
          </cell>
        </row>
        <row r="236">
          <cell r="A236">
            <v>20298000</v>
          </cell>
          <cell r="B236" t="str">
            <v>202E98000</v>
          </cell>
          <cell r="C236" t="str">
            <v>202</v>
          </cell>
          <cell r="D236" t="str">
            <v>98000</v>
          </cell>
          <cell r="F236" t="str">
            <v>LS</v>
          </cell>
          <cell r="H236" t="str">
            <v/>
          </cell>
          <cell r="J236" t="str">
            <v xml:space="preserve">REMOVAL MISC.: </v>
          </cell>
          <cell r="M236" t="str">
            <v>Roadway</v>
          </cell>
          <cell r="O236" t="str">
            <v>Yes</v>
          </cell>
        </row>
        <row r="237">
          <cell r="A237">
            <v>20298100</v>
          </cell>
          <cell r="B237" t="str">
            <v>202E98100</v>
          </cell>
          <cell r="C237" t="str">
            <v>202</v>
          </cell>
          <cell r="D237" t="str">
            <v>98100</v>
          </cell>
          <cell r="F237" t="str">
            <v>EACH</v>
          </cell>
          <cell r="H237" t="str">
            <v/>
          </cell>
          <cell r="J237" t="str">
            <v xml:space="preserve">REMOVAL MISC.: </v>
          </cell>
          <cell r="M237" t="str">
            <v>Roadway</v>
          </cell>
          <cell r="O237" t="str">
            <v>Yes</v>
          </cell>
        </row>
        <row r="238">
          <cell r="A238">
            <v>20298200</v>
          </cell>
          <cell r="B238" t="str">
            <v>202E98200</v>
          </cell>
          <cell r="C238" t="str">
            <v>202</v>
          </cell>
          <cell r="D238" t="str">
            <v>98200</v>
          </cell>
          <cell r="F238" t="str">
            <v>FT</v>
          </cell>
          <cell r="H238" t="str">
            <v/>
          </cell>
          <cell r="J238" t="str">
            <v xml:space="preserve">REMOVAL MISC.: </v>
          </cell>
          <cell r="M238" t="str">
            <v>Roadway</v>
          </cell>
          <cell r="O238" t="str">
            <v>Yes</v>
          </cell>
        </row>
        <row r="239">
          <cell r="A239">
            <v>20298300</v>
          </cell>
          <cell r="B239" t="str">
            <v>202E98300</v>
          </cell>
          <cell r="C239" t="str">
            <v>202</v>
          </cell>
          <cell r="D239" t="str">
            <v>98300</v>
          </cell>
          <cell r="F239" t="str">
            <v>SY</v>
          </cell>
          <cell r="H239" t="str">
            <v/>
          </cell>
          <cell r="J239" t="str">
            <v xml:space="preserve">REMOVAL MISC.: </v>
          </cell>
          <cell r="M239" t="str">
            <v>Roadway</v>
          </cell>
          <cell r="O239" t="str">
            <v>Yes</v>
          </cell>
        </row>
        <row r="240">
          <cell r="A240">
            <v>20298400</v>
          </cell>
          <cell r="B240" t="str">
            <v>202E98400</v>
          </cell>
          <cell r="C240" t="str">
            <v>202</v>
          </cell>
          <cell r="D240" t="str">
            <v>98400</v>
          </cell>
          <cell r="F240" t="str">
            <v>SF</v>
          </cell>
          <cell r="H240" t="str">
            <v/>
          </cell>
          <cell r="J240" t="str">
            <v xml:space="preserve">REMOVAL MISC.: </v>
          </cell>
          <cell r="M240" t="str">
            <v>Roadway</v>
          </cell>
          <cell r="O240" t="str">
            <v>Yes</v>
          </cell>
        </row>
        <row r="241">
          <cell r="A241">
            <v>20298500</v>
          </cell>
          <cell r="B241" t="str">
            <v>202E98500</v>
          </cell>
          <cell r="C241" t="str">
            <v>202</v>
          </cell>
          <cell r="D241" t="str">
            <v>98500</v>
          </cell>
          <cell r="F241" t="str">
            <v>CY</v>
          </cell>
          <cell r="H241" t="str">
            <v/>
          </cell>
          <cell r="J241" t="str">
            <v xml:space="preserve">REMOVAL MISC.: </v>
          </cell>
          <cell r="M241" t="str">
            <v>Roadway</v>
          </cell>
          <cell r="O241" t="str">
            <v>Yes</v>
          </cell>
        </row>
        <row r="242">
          <cell r="A242">
            <v>20298510</v>
          </cell>
          <cell r="B242" t="str">
            <v>202E98510</v>
          </cell>
          <cell r="C242" t="str">
            <v>202</v>
          </cell>
          <cell r="D242" t="str">
            <v>98510</v>
          </cell>
          <cell r="F242" t="str">
            <v>MNHR</v>
          </cell>
          <cell r="H242" t="str">
            <v/>
          </cell>
          <cell r="J242" t="str">
            <v xml:space="preserve">REMOVAL MISC.: </v>
          </cell>
          <cell r="M242" t="str">
            <v>Roadway</v>
          </cell>
          <cell r="O242" t="str">
            <v>Yes</v>
          </cell>
        </row>
        <row r="243">
          <cell r="A243">
            <v>20298600</v>
          </cell>
          <cell r="B243" t="str">
            <v>202E98600</v>
          </cell>
          <cell r="C243" t="str">
            <v>202</v>
          </cell>
          <cell r="D243" t="str">
            <v>98600</v>
          </cell>
          <cell r="F243" t="str">
            <v>EACH</v>
          </cell>
          <cell r="H243" t="str">
            <v/>
          </cell>
          <cell r="J243" t="str">
            <v xml:space="preserve">ABANDON MISC.: </v>
          </cell>
          <cell r="M243" t="str">
            <v>Roadway</v>
          </cell>
          <cell r="O243" t="str">
            <v>Yes</v>
          </cell>
        </row>
        <row r="244">
          <cell r="A244">
            <v>20298700</v>
          </cell>
          <cell r="B244" t="str">
            <v>202E98700</v>
          </cell>
          <cell r="C244" t="str">
            <v>202</v>
          </cell>
          <cell r="D244" t="str">
            <v>98700</v>
          </cell>
          <cell r="F244" t="str">
            <v>FT</v>
          </cell>
          <cell r="H244" t="str">
            <v/>
          </cell>
          <cell r="J244" t="str">
            <v xml:space="preserve">ABANDON MISC.: </v>
          </cell>
          <cell r="M244" t="str">
            <v>Roadway</v>
          </cell>
          <cell r="O244" t="str">
            <v>Yes</v>
          </cell>
        </row>
        <row r="245">
          <cell r="A245">
            <v>20299000</v>
          </cell>
          <cell r="B245" t="str">
            <v>202E99000</v>
          </cell>
          <cell r="C245" t="str">
            <v>SPECIAL</v>
          </cell>
          <cell r="D245" t="str">
            <v>20299000</v>
          </cell>
          <cell r="F245" t="str">
            <v>LS</v>
          </cell>
          <cell r="H245" t="str">
            <v>NOT APPLICABLE FOR THIS ITEM UNLESS ALTERNATE ITEM OR MULTIPLE VARIATIONS</v>
          </cell>
          <cell r="J245" t="str">
            <v>STRUCTURE REMOVED</v>
          </cell>
          <cell r="M245" t="str">
            <v>Roadway</v>
          </cell>
          <cell r="O245" t="str">
            <v>Yes</v>
          </cell>
        </row>
        <row r="246">
          <cell r="A246">
            <v>20299020</v>
          </cell>
          <cell r="B246" t="str">
            <v>202E99020</v>
          </cell>
          <cell r="C246" t="str">
            <v>SPECIAL</v>
          </cell>
          <cell r="D246" t="str">
            <v>20299020</v>
          </cell>
          <cell r="F246" t="str">
            <v>LS</v>
          </cell>
          <cell r="H246" t="str">
            <v>NOT APPLICABLE FOR THIS ITEM UNLESS ALTERNATE ITEM OR MULTIPLE VARIATIONS</v>
          </cell>
          <cell r="J246" t="str">
            <v>PAVEMENT REMOVED</v>
          </cell>
          <cell r="M246" t="str">
            <v>Roadway</v>
          </cell>
          <cell r="O246" t="str">
            <v>Yes</v>
          </cell>
        </row>
        <row r="247">
          <cell r="A247">
            <v>20299100</v>
          </cell>
          <cell r="B247" t="str">
            <v>202E99100</v>
          </cell>
          <cell r="C247" t="str">
            <v>SPECIAL</v>
          </cell>
          <cell r="D247" t="str">
            <v>20299100</v>
          </cell>
          <cell r="F247" t="str">
            <v>LS</v>
          </cell>
          <cell r="H247" t="str">
            <v>NOT APPLICABLE FOR THIS ITEM UNLESS ALTERNATE ITEM OR MULTIPLE VARIATIONS</v>
          </cell>
          <cell r="J247" t="str">
            <v>REMOVAL</v>
          </cell>
          <cell r="M247" t="str">
            <v>Roadway</v>
          </cell>
          <cell r="O247" t="str">
            <v>Yes</v>
          </cell>
        </row>
        <row r="248">
          <cell r="A248">
            <v>20299200</v>
          </cell>
          <cell r="B248" t="str">
            <v>202E99200</v>
          </cell>
          <cell r="C248" t="str">
            <v>SPECIAL</v>
          </cell>
          <cell r="D248" t="str">
            <v>20299200</v>
          </cell>
          <cell r="F248" t="str">
            <v>LS</v>
          </cell>
          <cell r="H248" t="str">
            <v>NOT APPLICABLE FOR THIS ITEM UNLESS ALTERNATE ITEM OR MULTIPLE VARIATIONS</v>
          </cell>
          <cell r="J248" t="str">
            <v>BUILDING DEMOLISHED</v>
          </cell>
          <cell r="M248" t="str">
            <v>Roadway</v>
          </cell>
          <cell r="O248" t="str">
            <v>Yes</v>
          </cell>
        </row>
        <row r="249">
          <cell r="A249">
            <v>20301890</v>
          </cell>
          <cell r="B249" t="str">
            <v>203E01890</v>
          </cell>
          <cell r="C249" t="str">
            <v>SPECIAL</v>
          </cell>
          <cell r="D249" t="str">
            <v>20301890</v>
          </cell>
          <cell r="F249" t="str">
            <v>SY</v>
          </cell>
          <cell r="H249" t="str">
            <v>NOT APPLICABLE FOR THIS ITEM UNLESS ALTERNATE ITEM OR MULTIPLE VARIATIONS</v>
          </cell>
          <cell r="J249" t="str">
            <v>SOIL STERILANT</v>
          </cell>
          <cell r="M249" t="str">
            <v>Roadway</v>
          </cell>
          <cell r="O249" t="str">
            <v>Yes</v>
          </cell>
        </row>
        <row r="250">
          <cell r="A250">
            <v>20302000</v>
          </cell>
          <cell r="B250" t="str">
            <v>203E02000</v>
          </cell>
          <cell r="C250" t="str">
            <v>SPECIAL</v>
          </cell>
          <cell r="D250" t="str">
            <v>20302000</v>
          </cell>
          <cell r="F250" t="str">
            <v>CY</v>
          </cell>
          <cell r="H250" t="str">
            <v>NOT APPLICABLE FOR THIS ITEM UNLESS ALTERNATE ITEM OR MULTIPLE VARIATIONS</v>
          </cell>
          <cell r="J250" t="str">
            <v>ENGINEERED FILL</v>
          </cell>
          <cell r="M250" t="str">
            <v>Roadway</v>
          </cell>
          <cell r="O250" t="str">
            <v>Yes</v>
          </cell>
        </row>
        <row r="251">
          <cell r="A251">
            <v>20307500</v>
          </cell>
          <cell r="B251" t="str">
            <v>203E07500</v>
          </cell>
          <cell r="C251" t="str">
            <v>SPECIAL</v>
          </cell>
          <cell r="D251" t="str">
            <v>20307500</v>
          </cell>
          <cell r="F251" t="str">
            <v>EACH</v>
          </cell>
          <cell r="H251" t="str">
            <v>NOT APPLICABLE FOR THIS ITEM UNLESS ALTERNATE ITEM OR MULTIPLE VARIATIONS</v>
          </cell>
          <cell r="J251" t="str">
            <v>PNEUMATIC PIEZOMETER</v>
          </cell>
          <cell r="M251" t="str">
            <v>Roadway</v>
          </cell>
          <cell r="O251" t="str">
            <v>Yes</v>
          </cell>
        </row>
        <row r="252">
          <cell r="A252">
            <v>20307502</v>
          </cell>
          <cell r="B252" t="str">
            <v>203E07502</v>
          </cell>
          <cell r="C252" t="str">
            <v>SPECIAL</v>
          </cell>
          <cell r="D252" t="str">
            <v>20307502</v>
          </cell>
          <cell r="F252" t="str">
            <v>EACH</v>
          </cell>
          <cell r="H252" t="str">
            <v>NOT APPLICABLE FOR THIS ITEM UNLESS ALTERNATE ITEM OR MULTIPLE VARIATIONS</v>
          </cell>
          <cell r="J252" t="str">
            <v>INCLINOMETER</v>
          </cell>
          <cell r="M252" t="str">
            <v>Roadway</v>
          </cell>
          <cell r="O252" t="str">
            <v>Yes</v>
          </cell>
        </row>
        <row r="253">
          <cell r="A253">
            <v>20307504</v>
          </cell>
          <cell r="B253" t="str">
            <v>203E07504</v>
          </cell>
          <cell r="C253" t="str">
            <v>SPECIAL</v>
          </cell>
          <cell r="D253" t="str">
            <v>20307504</v>
          </cell>
          <cell r="F253" t="str">
            <v>FT</v>
          </cell>
          <cell r="H253" t="str">
            <v>NOT APPLICABLE FOR THIS ITEM UNLESS ALTERNATE ITEM OR MULTIPLE VARIATIONS</v>
          </cell>
          <cell r="J253" t="str">
            <v>WICK DRAIN</v>
          </cell>
          <cell r="M253" t="str">
            <v>Roadway</v>
          </cell>
          <cell r="O253" t="str">
            <v>Yes</v>
          </cell>
        </row>
        <row r="254">
          <cell r="A254">
            <v>20307510</v>
          </cell>
          <cell r="B254" t="str">
            <v>203E07510</v>
          </cell>
          <cell r="C254" t="str">
            <v>SPECIAL</v>
          </cell>
          <cell r="D254" t="str">
            <v>20307510</v>
          </cell>
          <cell r="F254" t="str">
            <v>EACH</v>
          </cell>
          <cell r="H254" t="str">
            <v>NOT APPLICABLE FOR THIS ITEM UNLESS ALTERNATE ITEM OR MULTIPLE VARIATIONS</v>
          </cell>
          <cell r="J254" t="str">
            <v>PIEZOMETER</v>
          </cell>
          <cell r="M254" t="str">
            <v>Roadway</v>
          </cell>
          <cell r="O254" t="str">
            <v>Yes</v>
          </cell>
        </row>
        <row r="255">
          <cell r="A255">
            <v>20307520</v>
          </cell>
          <cell r="B255" t="str">
            <v>203E07520</v>
          </cell>
          <cell r="C255" t="str">
            <v>SPECIAL</v>
          </cell>
          <cell r="D255" t="str">
            <v>20307520</v>
          </cell>
          <cell r="F255" t="str">
            <v>EACH</v>
          </cell>
          <cell r="H255" t="str">
            <v>NOT APPLICABLE FOR THIS ITEM UNLESS ALTERNATE ITEM OR MULTIPLE VARIATIONS</v>
          </cell>
          <cell r="J255" t="str">
            <v>SETTLEMENT CELLS</v>
          </cell>
          <cell r="M255" t="str">
            <v>Roadway</v>
          </cell>
          <cell r="O255" t="str">
            <v>Yes</v>
          </cell>
        </row>
        <row r="256">
          <cell r="A256">
            <v>20308000</v>
          </cell>
          <cell r="B256" t="str">
            <v>203E08000</v>
          </cell>
          <cell r="C256" t="str">
            <v>SPECIAL</v>
          </cell>
          <cell r="D256" t="str">
            <v>20308000</v>
          </cell>
          <cell r="F256" t="str">
            <v>LS</v>
          </cell>
          <cell r="H256" t="str">
            <v>NOT APPLICABLE FOR THIS ITEM UNLESS ALTERNATE ITEM OR MULTIPLE VARIATIONS</v>
          </cell>
          <cell r="J256" t="str">
            <v>INCLINOMETER</v>
          </cell>
          <cell r="M256" t="str">
            <v>Roadway</v>
          </cell>
          <cell r="O256" t="str">
            <v>Yes</v>
          </cell>
        </row>
        <row r="257">
          <cell r="A257">
            <v>20310000</v>
          </cell>
          <cell r="B257" t="str">
            <v>203E10000</v>
          </cell>
          <cell r="C257" t="str">
            <v>203</v>
          </cell>
          <cell r="D257" t="str">
            <v>10000</v>
          </cell>
          <cell r="F257" t="str">
            <v>CY</v>
          </cell>
          <cell r="H257" t="str">
            <v>NOT APPLICABLE FOR THIS ITEM UNLESS ALTERNATE ITEM OR MULTIPLE VARIATIONS</v>
          </cell>
          <cell r="J257" t="str">
            <v>EXCAVATION</v>
          </cell>
          <cell r="M257" t="str">
            <v>Roadway</v>
          </cell>
          <cell r="O257" t="str">
            <v>No</v>
          </cell>
        </row>
        <row r="258">
          <cell r="A258">
            <v>20310001</v>
          </cell>
          <cell r="B258" t="str">
            <v>203E10001</v>
          </cell>
          <cell r="C258" t="str">
            <v>203</v>
          </cell>
          <cell r="D258" t="str">
            <v>10001</v>
          </cell>
          <cell r="F258" t="str">
            <v>CY</v>
          </cell>
          <cell r="H258" t="str">
            <v>NOT APPLICABLE FOR THIS ITEM UNLESS ALTERNATE ITEM OR MULTIPLE VARIATIONS</v>
          </cell>
          <cell r="J258" t="str">
            <v>EXCAVATION, AS PER PLAN</v>
          </cell>
          <cell r="M258" t="str">
            <v>Roadway</v>
          </cell>
          <cell r="O258" t="str">
            <v>Yes</v>
          </cell>
        </row>
        <row r="259">
          <cell r="A259">
            <v>20320000</v>
          </cell>
          <cell r="B259" t="str">
            <v>203E20000</v>
          </cell>
          <cell r="C259" t="str">
            <v>203</v>
          </cell>
          <cell r="D259" t="str">
            <v>20000</v>
          </cell>
          <cell r="F259" t="str">
            <v>CY</v>
          </cell>
          <cell r="H259" t="str">
            <v>NOT APPLICABLE FOR THIS ITEM UNLESS ALTERNATE ITEM OR MULTIPLE VARIATIONS</v>
          </cell>
          <cell r="J259" t="str">
            <v>EMBANKMENT</v>
          </cell>
          <cell r="M259" t="str">
            <v>Roadway</v>
          </cell>
          <cell r="O259" t="str">
            <v>No</v>
          </cell>
        </row>
        <row r="260">
          <cell r="A260">
            <v>20320001</v>
          </cell>
          <cell r="B260" t="str">
            <v>203E20001</v>
          </cell>
          <cell r="C260" t="str">
            <v>203</v>
          </cell>
          <cell r="D260" t="str">
            <v>20001</v>
          </cell>
          <cell r="F260" t="str">
            <v>CY</v>
          </cell>
          <cell r="H260" t="str">
            <v>NOT APPLICABLE FOR THIS ITEM UNLESS ALTERNATE ITEM OR MULTIPLE VARIATIONS</v>
          </cell>
          <cell r="J260" t="str">
            <v>EMBANKMENT, AS PER PLAN</v>
          </cell>
          <cell r="M260" t="str">
            <v>Roadway</v>
          </cell>
          <cell r="O260" t="str">
            <v>Yes</v>
          </cell>
        </row>
        <row r="261">
          <cell r="A261">
            <v>20322000</v>
          </cell>
          <cell r="B261" t="str">
            <v>203E22000</v>
          </cell>
          <cell r="C261" t="str">
            <v>203</v>
          </cell>
          <cell r="D261" t="str">
            <v>22000</v>
          </cell>
          <cell r="F261" t="str">
            <v>CY</v>
          </cell>
          <cell r="H261" t="str">
            <v>NOT APPLICABLE FOR THIS ITEM UNLESS ALTERNATE ITEM OR MULTIPLE VARIATIONS</v>
          </cell>
          <cell r="J261" t="str">
            <v>EMBANKMENT, USING NATURAL SOILS, 703.16.A</v>
          </cell>
          <cell r="M261" t="str">
            <v>Roadway</v>
          </cell>
          <cell r="O261" t="str">
            <v>No</v>
          </cell>
        </row>
        <row r="262">
          <cell r="A262">
            <v>20335000</v>
          </cell>
          <cell r="B262" t="str">
            <v>203E35000</v>
          </cell>
          <cell r="C262" t="str">
            <v>203</v>
          </cell>
          <cell r="D262" t="str">
            <v>35000</v>
          </cell>
          <cell r="F262" t="str">
            <v>CY</v>
          </cell>
          <cell r="H262" t="str">
            <v>NOT APPLICABLE FOR THIS ITEM UNLESS ALTERNATE ITEM OR MULTIPLE VARIATIONS</v>
          </cell>
          <cell r="J262" t="str">
            <v>GRANULAR EMBANKMENT</v>
          </cell>
          <cell r="M262" t="str">
            <v>Roadway</v>
          </cell>
          <cell r="O262" t="str">
            <v>No</v>
          </cell>
        </row>
        <row r="263">
          <cell r="A263">
            <v>20335001</v>
          </cell>
          <cell r="B263" t="str">
            <v>203E35001</v>
          </cell>
          <cell r="C263" t="str">
            <v>203</v>
          </cell>
          <cell r="D263" t="str">
            <v>35001</v>
          </cell>
          <cell r="F263" t="str">
            <v>CY</v>
          </cell>
          <cell r="H263" t="str">
            <v>NOT APPLICABLE FOR THIS ITEM UNLESS ALTERNATE ITEM OR MULTIPLE VARIATIONS</v>
          </cell>
          <cell r="J263" t="str">
            <v>GRANULAR EMBANKMENT, AS PER PLAN</v>
          </cell>
          <cell r="M263" t="str">
            <v>Roadway</v>
          </cell>
          <cell r="O263" t="str">
            <v>Yes</v>
          </cell>
        </row>
        <row r="264">
          <cell r="A264">
            <v>20335100</v>
          </cell>
          <cell r="B264" t="str">
            <v>203E35100</v>
          </cell>
          <cell r="C264" t="str">
            <v>203</v>
          </cell>
          <cell r="D264" t="str">
            <v>35100</v>
          </cell>
          <cell r="F264" t="str">
            <v>CY</v>
          </cell>
          <cell r="H264" t="str">
            <v>NOT APPLICABLE FOR THIS ITEM UNLESS ALTERNATE ITEM OR MULTIPLE VARIATIONS</v>
          </cell>
          <cell r="J264" t="str">
            <v>GRANULAR MATERIAL, TYPE A</v>
          </cell>
          <cell r="M264" t="str">
            <v>Roadway</v>
          </cell>
          <cell r="O264" t="str">
            <v>No</v>
          </cell>
        </row>
        <row r="265">
          <cell r="A265">
            <v>20335110</v>
          </cell>
          <cell r="B265" t="str">
            <v>203E35110</v>
          </cell>
          <cell r="C265" t="str">
            <v>203</v>
          </cell>
          <cell r="D265" t="str">
            <v>35110</v>
          </cell>
          <cell r="F265" t="str">
            <v>CY</v>
          </cell>
          <cell r="H265" t="str">
            <v>NOT APPLICABLE FOR THIS ITEM UNLESS ALTERNATE ITEM OR MULTIPLE VARIATIONS</v>
          </cell>
          <cell r="J265" t="str">
            <v>GRANULAR MATERIAL, TYPE B</v>
          </cell>
          <cell r="M265" t="str">
            <v>Roadway</v>
          </cell>
          <cell r="O265" t="str">
            <v>No</v>
          </cell>
        </row>
        <row r="266">
          <cell r="A266">
            <v>20335111</v>
          </cell>
          <cell r="B266" t="str">
            <v>203E35111</v>
          </cell>
          <cell r="C266" t="str">
            <v>203</v>
          </cell>
          <cell r="D266" t="str">
            <v>35111</v>
          </cell>
          <cell r="F266" t="str">
            <v>CY</v>
          </cell>
          <cell r="H266" t="str">
            <v>NOT APPLICABLE FOR THIS ITEM UNLESS ALTERNATE ITEM OR MULTIPLE VARIATIONS</v>
          </cell>
          <cell r="J266" t="str">
            <v>GRANULAR MATERIAL, TYPE B, AS PER PLAN</v>
          </cell>
          <cell r="M266" t="str">
            <v>Roadway</v>
          </cell>
          <cell r="O266" t="str">
            <v>Yes</v>
          </cell>
        </row>
        <row r="267">
          <cell r="A267">
            <v>20335120</v>
          </cell>
          <cell r="B267" t="str">
            <v>203E35120</v>
          </cell>
          <cell r="C267" t="str">
            <v>203</v>
          </cell>
          <cell r="D267" t="str">
            <v>35120</v>
          </cell>
          <cell r="F267" t="str">
            <v>CY</v>
          </cell>
          <cell r="H267" t="str">
            <v>NOT APPLICABLE FOR THIS ITEM UNLESS ALTERNATE ITEM OR MULTIPLE VARIATIONS</v>
          </cell>
          <cell r="J267" t="str">
            <v>GRANULAR MATERIAL, TYPE C</v>
          </cell>
          <cell r="M267" t="str">
            <v>Roadway</v>
          </cell>
          <cell r="O267" t="str">
            <v>No</v>
          </cell>
        </row>
        <row r="268">
          <cell r="A268">
            <v>20335121</v>
          </cell>
          <cell r="B268" t="str">
            <v>203E35121</v>
          </cell>
          <cell r="C268" t="str">
            <v>203</v>
          </cell>
          <cell r="D268" t="str">
            <v>35121</v>
          </cell>
          <cell r="F268" t="str">
            <v>CY</v>
          </cell>
          <cell r="H268" t="str">
            <v>NOT APPLICABLE FOR THIS ITEM UNLESS ALTERNATE ITEM OR MULTIPLE VARIATIONS</v>
          </cell>
          <cell r="J268" t="str">
            <v>GRANULAR MATERIAL, TYPE C, AS PER PLAN</v>
          </cell>
          <cell r="M268" t="str">
            <v>Roadway</v>
          </cell>
          <cell r="O268" t="str">
            <v>Yes</v>
          </cell>
        </row>
        <row r="269">
          <cell r="A269">
            <v>20335130</v>
          </cell>
          <cell r="B269" t="str">
            <v>203E35130</v>
          </cell>
          <cell r="C269" t="str">
            <v>203</v>
          </cell>
          <cell r="D269" t="str">
            <v>35130</v>
          </cell>
          <cell r="F269" t="str">
            <v>CY</v>
          </cell>
          <cell r="H269" t="str">
            <v>NOT APPLICABLE FOR THIS ITEM UNLESS ALTERNATE ITEM OR MULTIPLE VARIATIONS</v>
          </cell>
          <cell r="J269" t="str">
            <v>GRANULAR MATERIAL, TYPE D</v>
          </cell>
          <cell r="M269" t="str">
            <v>Roadway</v>
          </cell>
          <cell r="O269" t="str">
            <v>No</v>
          </cell>
        </row>
        <row r="270">
          <cell r="A270">
            <v>20335131</v>
          </cell>
          <cell r="B270" t="str">
            <v>203E35131</v>
          </cell>
          <cell r="C270" t="str">
            <v>203</v>
          </cell>
          <cell r="D270" t="str">
            <v>35131</v>
          </cell>
          <cell r="F270" t="str">
            <v>CY</v>
          </cell>
          <cell r="H270" t="str">
            <v>NOT APPLICABLE FOR THIS ITEM UNLESS ALTERNATE ITEM OR MULTIPLE VARIATIONS</v>
          </cell>
          <cell r="J270" t="str">
            <v>GRANULAR MATERIAL, TYPE D, AS PER PLAN</v>
          </cell>
          <cell r="M270" t="str">
            <v>Roadway</v>
          </cell>
          <cell r="O270" t="str">
            <v>Yes</v>
          </cell>
        </row>
        <row r="271">
          <cell r="A271">
            <v>20335140</v>
          </cell>
          <cell r="B271" t="str">
            <v>203E35140</v>
          </cell>
          <cell r="C271" t="str">
            <v>203</v>
          </cell>
          <cell r="D271" t="str">
            <v>35140</v>
          </cell>
          <cell r="F271" t="str">
            <v>CY</v>
          </cell>
          <cell r="H271" t="str">
            <v>NOT APPLICABLE FOR THIS ITEM UNLESS ALTERNATE ITEM OR MULTIPLE VARIATIONS</v>
          </cell>
          <cell r="J271" t="str">
            <v>GRANULAR MATERIAL, TYPE E</v>
          </cell>
          <cell r="M271" t="str">
            <v>Roadway</v>
          </cell>
          <cell r="O271" t="str">
            <v>No</v>
          </cell>
        </row>
        <row r="272">
          <cell r="A272">
            <v>20335141</v>
          </cell>
          <cell r="B272" t="str">
            <v>203E35141</v>
          </cell>
          <cell r="C272" t="str">
            <v>203</v>
          </cell>
          <cell r="D272" t="str">
            <v>35141</v>
          </cell>
          <cell r="F272" t="str">
            <v>CY</v>
          </cell>
          <cell r="H272" t="str">
            <v>NOT APPLICABLE FOR THIS ITEM UNLESS ALTERNATE ITEM OR MULTIPLE VARIATIONS</v>
          </cell>
          <cell r="J272" t="str">
            <v>GRANULAR MATERIAL, TYPE E, AS PER PLAN</v>
          </cell>
          <cell r="M272" t="str">
            <v>Roadway</v>
          </cell>
          <cell r="O272" t="str">
            <v>Yes</v>
          </cell>
        </row>
        <row r="273">
          <cell r="A273">
            <v>20335150</v>
          </cell>
          <cell r="B273" t="str">
            <v>203E35150</v>
          </cell>
          <cell r="C273" t="str">
            <v>203</v>
          </cell>
          <cell r="D273" t="str">
            <v>35150</v>
          </cell>
          <cell r="F273" t="str">
            <v>CY</v>
          </cell>
          <cell r="H273" t="str">
            <v>NOT APPLICABLE FOR THIS ITEM UNLESS ALTERNATE ITEM OR MULTIPLE VARIATIONS</v>
          </cell>
          <cell r="J273" t="str">
            <v>GRANULAR MATERIAL, TYPE F</v>
          </cell>
          <cell r="M273" t="str">
            <v>Roadway</v>
          </cell>
          <cell r="O273" t="str">
            <v>No</v>
          </cell>
        </row>
        <row r="274">
          <cell r="A274">
            <v>20335151</v>
          </cell>
          <cell r="B274" t="str">
            <v>203E35151</v>
          </cell>
          <cell r="C274" t="str">
            <v>203</v>
          </cell>
          <cell r="D274" t="str">
            <v>35151</v>
          </cell>
          <cell r="F274" t="str">
            <v>CY</v>
          </cell>
          <cell r="H274" t="str">
            <v>NOT APPLICABLE FOR THIS ITEM UNLESS ALTERNATE ITEM OR MULTIPLE VARIATIONS</v>
          </cell>
          <cell r="J274" t="str">
            <v>GRANULAR MATERIAL, TYPE F, AS PER PLAN</v>
          </cell>
          <cell r="M274" t="str">
            <v>Roadway</v>
          </cell>
          <cell r="O274" t="str">
            <v>Yes</v>
          </cell>
        </row>
        <row r="275">
          <cell r="A275">
            <v>20340000</v>
          </cell>
          <cell r="B275" t="str">
            <v>203E40000</v>
          </cell>
          <cell r="C275" t="str">
            <v>203</v>
          </cell>
          <cell r="D275" t="str">
            <v>40000</v>
          </cell>
          <cell r="F275" t="str">
            <v>CY</v>
          </cell>
          <cell r="H275" t="str">
            <v>NOT APPLICABLE FOR THIS ITEM UNLESS ALTERNATE ITEM OR MULTIPLE VARIATIONS</v>
          </cell>
          <cell r="J275" t="str">
            <v>BORROW</v>
          </cell>
          <cell r="M275" t="str">
            <v>Roadway</v>
          </cell>
          <cell r="O275" t="str">
            <v>No</v>
          </cell>
        </row>
        <row r="276">
          <cell r="A276">
            <v>20340001</v>
          </cell>
          <cell r="B276" t="str">
            <v>203E40001</v>
          </cell>
          <cell r="C276" t="str">
            <v>203</v>
          </cell>
          <cell r="D276" t="str">
            <v>40001</v>
          </cell>
          <cell r="F276" t="str">
            <v>CY</v>
          </cell>
          <cell r="H276" t="str">
            <v>NOT APPLICABLE FOR THIS ITEM UNLESS ALTERNATE ITEM OR MULTIPLE VARIATIONS</v>
          </cell>
          <cell r="J276" t="str">
            <v>BORROW, AS PER PLAN</v>
          </cell>
          <cell r="M276" t="str">
            <v>Roadway</v>
          </cell>
          <cell r="O276" t="str">
            <v>Yes</v>
          </cell>
        </row>
        <row r="277">
          <cell r="A277">
            <v>20340110</v>
          </cell>
          <cell r="B277" t="str">
            <v>203E40110</v>
          </cell>
          <cell r="C277" t="str">
            <v>203</v>
          </cell>
          <cell r="D277" t="str">
            <v>40110</v>
          </cell>
          <cell r="F277" t="str">
            <v>TON</v>
          </cell>
          <cell r="H277" t="str">
            <v>NOT APPLICABLE FOR THIS ITEM UNLESS ALTERNATE ITEM OR MULTIPLE VARIATIONS</v>
          </cell>
          <cell r="J277" t="str">
            <v>BORROW</v>
          </cell>
          <cell r="M277" t="str">
            <v>Roadway</v>
          </cell>
          <cell r="O277" t="str">
            <v>No</v>
          </cell>
        </row>
        <row r="278">
          <cell r="A278">
            <v>20345100</v>
          </cell>
          <cell r="B278" t="str">
            <v>203E45100</v>
          </cell>
          <cell r="C278" t="str">
            <v>203</v>
          </cell>
          <cell r="D278" t="str">
            <v>45100</v>
          </cell>
          <cell r="F278" t="str">
            <v>TON</v>
          </cell>
          <cell r="H278" t="str">
            <v>NOT APPLICABLE FOR THIS ITEM UNLESS ALTERNATE ITEM OR MULTIPLE VARIATIONS</v>
          </cell>
          <cell r="J278" t="str">
            <v>GRANULAR MATERIAL, TYPE A</v>
          </cell>
          <cell r="M278" t="str">
            <v>Roadway</v>
          </cell>
          <cell r="O278" t="str">
            <v>No</v>
          </cell>
        </row>
        <row r="279">
          <cell r="A279">
            <v>20345110</v>
          </cell>
          <cell r="B279" t="str">
            <v>203E45110</v>
          </cell>
          <cell r="C279" t="str">
            <v>203</v>
          </cell>
          <cell r="D279" t="str">
            <v>45110</v>
          </cell>
          <cell r="F279" t="str">
            <v>TON</v>
          </cell>
          <cell r="H279" t="str">
            <v>NOT APPLICABLE FOR THIS ITEM UNLESS ALTERNATE ITEM OR MULTIPLE VARIATIONS</v>
          </cell>
          <cell r="J279" t="str">
            <v>GRANULAR MATERIAL, TYPE B</v>
          </cell>
          <cell r="M279" t="str">
            <v>Roadway</v>
          </cell>
          <cell r="O279" t="str">
            <v>No</v>
          </cell>
        </row>
        <row r="280">
          <cell r="A280">
            <v>20345111</v>
          </cell>
          <cell r="B280" t="str">
            <v>203E45111</v>
          </cell>
          <cell r="C280" t="str">
            <v>203</v>
          </cell>
          <cell r="D280" t="str">
            <v>45111</v>
          </cell>
          <cell r="F280" t="str">
            <v>TON</v>
          </cell>
          <cell r="H280" t="str">
            <v>NOT APPLICABLE FOR THIS ITEM UNLESS ALTERNATE ITEM OR MULTIPLE VARIATIONS</v>
          </cell>
          <cell r="J280" t="str">
            <v>GRANULAR MATERIAL, TYPE B, AS PER PLAN</v>
          </cell>
          <cell r="M280" t="str">
            <v>Roadway</v>
          </cell>
          <cell r="O280" t="str">
            <v>Yes</v>
          </cell>
        </row>
        <row r="281">
          <cell r="A281">
            <v>20345120</v>
          </cell>
          <cell r="B281" t="str">
            <v>203E45120</v>
          </cell>
          <cell r="C281" t="str">
            <v>203</v>
          </cell>
          <cell r="D281" t="str">
            <v>45120</v>
          </cell>
          <cell r="F281" t="str">
            <v>TON</v>
          </cell>
          <cell r="H281" t="str">
            <v>NOT APPLICABLE FOR THIS ITEM UNLESS ALTERNATE ITEM OR MULTIPLE VARIATIONS</v>
          </cell>
          <cell r="J281" t="str">
            <v>GRANULAR MATERIAL, TYPE C</v>
          </cell>
          <cell r="M281" t="str">
            <v>Roadway</v>
          </cell>
          <cell r="O281" t="str">
            <v>No</v>
          </cell>
        </row>
        <row r="282">
          <cell r="A282">
            <v>20345130</v>
          </cell>
          <cell r="B282" t="str">
            <v>203E45130</v>
          </cell>
          <cell r="C282" t="str">
            <v>203</v>
          </cell>
          <cell r="D282" t="str">
            <v>45130</v>
          </cell>
          <cell r="F282" t="str">
            <v>TON</v>
          </cell>
          <cell r="H282" t="str">
            <v>NOT APPLICABLE FOR THIS ITEM UNLESS ALTERNATE ITEM OR MULTIPLE VARIATIONS</v>
          </cell>
          <cell r="J282" t="str">
            <v>GRANULAR MATERIAL, TYPE D</v>
          </cell>
          <cell r="M282" t="str">
            <v>Roadway</v>
          </cell>
          <cell r="O282" t="str">
            <v>No</v>
          </cell>
        </row>
        <row r="283">
          <cell r="A283">
            <v>20345131</v>
          </cell>
          <cell r="B283" t="str">
            <v>203E45131</v>
          </cell>
          <cell r="C283" t="str">
            <v>203</v>
          </cell>
          <cell r="D283" t="str">
            <v>45131</v>
          </cell>
          <cell r="F283" t="str">
            <v>TON</v>
          </cell>
          <cell r="H283" t="str">
            <v>NOT APPLICABLE FOR THIS ITEM UNLESS ALTERNATE ITEM OR MULTIPLE VARIATIONS</v>
          </cell>
          <cell r="J283" t="str">
            <v>GRANULAR MATERIAL, TYPE D, AS PER PLAN</v>
          </cell>
          <cell r="M283" t="str">
            <v>Roadway</v>
          </cell>
          <cell r="O283" t="str">
            <v>Yes</v>
          </cell>
        </row>
        <row r="284">
          <cell r="A284">
            <v>20345140</v>
          </cell>
          <cell r="B284" t="str">
            <v>203E45140</v>
          </cell>
          <cell r="C284" t="str">
            <v>203</v>
          </cell>
          <cell r="D284" t="str">
            <v>45140</v>
          </cell>
          <cell r="F284" t="str">
            <v>TON</v>
          </cell>
          <cell r="H284" t="str">
            <v>NOT APPLICABLE FOR THIS ITEM UNLESS ALTERNATE ITEM OR MULTIPLE VARIATIONS</v>
          </cell>
          <cell r="J284" t="str">
            <v>GRANULAR MATERIAL, TYPE E</v>
          </cell>
          <cell r="M284" t="str">
            <v>Roadway</v>
          </cell>
          <cell r="O284" t="str">
            <v>No</v>
          </cell>
        </row>
        <row r="285">
          <cell r="A285">
            <v>20345150</v>
          </cell>
          <cell r="B285" t="str">
            <v>203E45150</v>
          </cell>
          <cell r="C285" t="str">
            <v>203</v>
          </cell>
          <cell r="D285" t="str">
            <v>45150</v>
          </cell>
          <cell r="F285" t="str">
            <v>TON</v>
          </cell>
          <cell r="H285" t="str">
            <v>NOT APPLICABLE FOR THIS ITEM UNLESS ALTERNATE ITEM OR MULTIPLE VARIATIONS</v>
          </cell>
          <cell r="J285" t="str">
            <v>GRANULAR MATERIAL, TYPE F</v>
          </cell>
          <cell r="M285" t="str">
            <v>Roadway</v>
          </cell>
          <cell r="O285" t="str">
            <v>No</v>
          </cell>
        </row>
        <row r="286">
          <cell r="A286">
            <v>20348000</v>
          </cell>
          <cell r="B286" t="str">
            <v>203E48000</v>
          </cell>
          <cell r="C286" t="str">
            <v>203</v>
          </cell>
          <cell r="D286" t="str">
            <v>48000</v>
          </cell>
          <cell r="F286" t="str">
            <v>CY</v>
          </cell>
          <cell r="H286" t="str">
            <v>NOT APPLICABLE FOR THIS ITEM UNLESS ALTERNATE ITEM OR MULTIPLE VARIATIONS</v>
          </cell>
          <cell r="J286" t="str">
            <v>ROCK</v>
          </cell>
          <cell r="M286" t="str">
            <v>Roadway</v>
          </cell>
          <cell r="O286" t="str">
            <v>No</v>
          </cell>
        </row>
        <row r="287">
          <cell r="A287">
            <v>20348020</v>
          </cell>
          <cell r="B287" t="str">
            <v>203E48020</v>
          </cell>
          <cell r="C287" t="str">
            <v>203</v>
          </cell>
          <cell r="D287" t="str">
            <v>48020</v>
          </cell>
          <cell r="F287" t="str">
            <v>TON</v>
          </cell>
          <cell r="H287" t="str">
            <v>NOT APPLICABLE FOR THIS ITEM UNLESS ALTERNATE ITEM OR MULTIPLE VARIATIONS</v>
          </cell>
          <cell r="J287" t="str">
            <v>ROCK</v>
          </cell>
          <cell r="M287" t="str">
            <v>Roadway</v>
          </cell>
          <cell r="O287" t="str">
            <v>No</v>
          </cell>
        </row>
        <row r="288">
          <cell r="A288">
            <v>20357110</v>
          </cell>
          <cell r="B288" t="str">
            <v>203E57110</v>
          </cell>
          <cell r="C288" t="str">
            <v>SPECIAL</v>
          </cell>
          <cell r="D288" t="str">
            <v>20357110</v>
          </cell>
          <cell r="F288" t="str">
            <v>HOUR</v>
          </cell>
          <cell r="H288" t="str">
            <v>NOT APPLICABLE FOR THIS ITEM UNLESS ALTERNATE ITEM OR MULTIPLE VARIATIONS</v>
          </cell>
          <cell r="J288" t="str">
            <v>FOUNDATION TEST PIT</v>
          </cell>
          <cell r="M288" t="str">
            <v>Roadway</v>
          </cell>
          <cell r="O288" t="str">
            <v>Yes</v>
          </cell>
        </row>
        <row r="289">
          <cell r="A289">
            <v>20362000</v>
          </cell>
          <cell r="B289" t="str">
            <v>203E62000</v>
          </cell>
          <cell r="C289" t="str">
            <v>SPECIAL</v>
          </cell>
          <cell r="D289" t="str">
            <v>20362000</v>
          </cell>
          <cell r="F289" t="str">
            <v>SY</v>
          </cell>
          <cell r="H289" t="str">
            <v>NOT APPLICABLE FOR THIS ITEM UNLESS ALTERNATE ITEM OR MULTIPLE VARIATIONS</v>
          </cell>
          <cell r="J289" t="str">
            <v>SCARIFICATION</v>
          </cell>
          <cell r="M289" t="str">
            <v>Roadway</v>
          </cell>
          <cell r="O289" t="str">
            <v>Yes</v>
          </cell>
        </row>
        <row r="290">
          <cell r="A290">
            <v>20363000</v>
          </cell>
          <cell r="B290" t="str">
            <v>203E63000</v>
          </cell>
          <cell r="C290" t="str">
            <v>SPECIAL</v>
          </cell>
          <cell r="D290" t="str">
            <v>20363000</v>
          </cell>
          <cell r="F290" t="str">
            <v>HOUR</v>
          </cell>
          <cell r="H290" t="str">
            <v>NOT APPLICABLE FOR THIS ITEM UNLESS ALTERNATE ITEM OR MULTIPLE VARIATIONS</v>
          </cell>
          <cell r="J290" t="str">
            <v>GRADER RENTAL</v>
          </cell>
          <cell r="M290" t="str">
            <v>Roadway</v>
          </cell>
          <cell r="O290" t="str">
            <v>Yes</v>
          </cell>
        </row>
        <row r="291">
          <cell r="A291">
            <v>20363500</v>
          </cell>
          <cell r="B291" t="str">
            <v>203E63500</v>
          </cell>
          <cell r="C291" t="str">
            <v>SPECIAL</v>
          </cell>
          <cell r="D291" t="str">
            <v>20363500</v>
          </cell>
          <cell r="F291" t="str">
            <v>HOUR</v>
          </cell>
          <cell r="H291" t="str">
            <v>NOT APPLICABLE FOR THIS ITEM UNLESS ALTERNATE ITEM OR MULTIPLE VARIATIONS</v>
          </cell>
          <cell r="J291" t="str">
            <v>LOADER RENTAL</v>
          </cell>
          <cell r="M291" t="str">
            <v>Roadway</v>
          </cell>
          <cell r="O291" t="str">
            <v>Yes</v>
          </cell>
        </row>
        <row r="292">
          <cell r="A292">
            <v>20363600</v>
          </cell>
          <cell r="B292" t="str">
            <v>203E63600</v>
          </cell>
          <cell r="C292" t="str">
            <v>SPECIAL</v>
          </cell>
          <cell r="D292" t="str">
            <v>20363600</v>
          </cell>
          <cell r="F292" t="str">
            <v>HOUR</v>
          </cell>
          <cell r="H292" t="str">
            <v>NOT APPLICABLE FOR THIS ITEM UNLESS ALTERNATE ITEM OR MULTIPLE VARIATIONS</v>
          </cell>
          <cell r="J292" t="str">
            <v>ROLLER RENTAL</v>
          </cell>
          <cell r="M292" t="str">
            <v>Roadway</v>
          </cell>
          <cell r="O292" t="str">
            <v>Yes</v>
          </cell>
        </row>
        <row r="293">
          <cell r="A293">
            <v>20365000</v>
          </cell>
          <cell r="B293" t="str">
            <v>203E65000</v>
          </cell>
          <cell r="C293" t="str">
            <v>SPECIAL</v>
          </cell>
          <cell r="D293" t="str">
            <v>20365000</v>
          </cell>
          <cell r="F293" t="str">
            <v>EACH</v>
          </cell>
          <cell r="H293" t="str">
            <v>NOT APPLICABLE FOR THIS ITEM UNLESS ALTERNATE ITEM OR MULTIPLE VARIATIONS</v>
          </cell>
          <cell r="J293" t="str">
            <v>SETTLEMENT PLATFORM</v>
          </cell>
          <cell r="M293" t="str">
            <v>Roadway</v>
          </cell>
          <cell r="O293" t="str">
            <v>Yes</v>
          </cell>
        </row>
        <row r="294">
          <cell r="A294">
            <v>20365500</v>
          </cell>
          <cell r="B294" t="str">
            <v>203E65500</v>
          </cell>
          <cell r="C294" t="str">
            <v>SPECIAL</v>
          </cell>
          <cell r="D294" t="str">
            <v>20365500</v>
          </cell>
          <cell r="F294" t="str">
            <v>EACH</v>
          </cell>
          <cell r="H294" t="str">
            <v>NOT APPLICABLE FOR THIS ITEM UNLESS ALTERNATE ITEM OR MULTIPLE VARIATIONS</v>
          </cell>
          <cell r="J294" t="str">
            <v>SLOPE INDICATOR</v>
          </cell>
          <cell r="M294" t="str">
            <v>Roadway</v>
          </cell>
          <cell r="O294" t="str">
            <v>Yes</v>
          </cell>
        </row>
        <row r="295">
          <cell r="A295">
            <v>20398000</v>
          </cell>
          <cell r="B295" t="str">
            <v>203E98000</v>
          </cell>
          <cell r="C295" t="str">
            <v>203</v>
          </cell>
          <cell r="D295" t="str">
            <v>98000</v>
          </cell>
          <cell r="F295" t="str">
            <v>CY</v>
          </cell>
          <cell r="H295" t="str">
            <v/>
          </cell>
          <cell r="J295" t="str">
            <v xml:space="preserve">ROADWAY, MISC.: </v>
          </cell>
          <cell r="M295" t="str">
            <v>Roadway</v>
          </cell>
          <cell r="O295" t="str">
            <v>Yes</v>
          </cell>
        </row>
        <row r="296">
          <cell r="A296">
            <v>20398100</v>
          </cell>
          <cell r="B296" t="str">
            <v>203E98100</v>
          </cell>
          <cell r="C296" t="str">
            <v>203</v>
          </cell>
          <cell r="D296" t="str">
            <v>98100</v>
          </cell>
          <cell r="F296" t="str">
            <v>SY</v>
          </cell>
          <cell r="H296" t="str">
            <v/>
          </cell>
          <cell r="J296" t="str">
            <v xml:space="preserve">ROADWAY, MISC.: </v>
          </cell>
          <cell r="M296" t="str">
            <v>Roadway</v>
          </cell>
          <cell r="O296" t="str">
            <v>Yes</v>
          </cell>
        </row>
        <row r="297">
          <cell r="A297">
            <v>20398200</v>
          </cell>
          <cell r="B297" t="str">
            <v>203E98200</v>
          </cell>
          <cell r="C297" t="str">
            <v>203</v>
          </cell>
          <cell r="D297" t="str">
            <v>98200</v>
          </cell>
          <cell r="F297" t="str">
            <v>TON</v>
          </cell>
          <cell r="H297" t="str">
            <v/>
          </cell>
          <cell r="J297" t="str">
            <v xml:space="preserve">ROADWAY, MISC.: </v>
          </cell>
          <cell r="M297" t="str">
            <v>Roadway</v>
          </cell>
          <cell r="O297" t="str">
            <v>Yes</v>
          </cell>
        </row>
        <row r="298">
          <cell r="A298">
            <v>20398300</v>
          </cell>
          <cell r="B298" t="str">
            <v>203E98300</v>
          </cell>
          <cell r="C298" t="str">
            <v>203</v>
          </cell>
          <cell r="D298" t="str">
            <v>98300</v>
          </cell>
          <cell r="F298" t="str">
            <v>FT</v>
          </cell>
          <cell r="H298" t="str">
            <v/>
          </cell>
          <cell r="J298" t="str">
            <v xml:space="preserve">ROADWAY, MISC.: </v>
          </cell>
          <cell r="M298" t="str">
            <v>Roadway</v>
          </cell>
          <cell r="O298" t="str">
            <v>Yes</v>
          </cell>
        </row>
        <row r="299">
          <cell r="A299">
            <v>20398400</v>
          </cell>
          <cell r="B299" t="str">
            <v>203E98400</v>
          </cell>
          <cell r="C299" t="str">
            <v>203</v>
          </cell>
          <cell r="D299" t="str">
            <v>98400</v>
          </cell>
          <cell r="F299" t="str">
            <v>STA</v>
          </cell>
          <cell r="H299" t="str">
            <v/>
          </cell>
          <cell r="J299" t="str">
            <v xml:space="preserve">ROADWAY, MISC.: </v>
          </cell>
          <cell r="M299" t="str">
            <v>Roadway</v>
          </cell>
          <cell r="O299" t="str">
            <v>Yes</v>
          </cell>
        </row>
        <row r="300">
          <cell r="A300">
            <v>20398500</v>
          </cell>
          <cell r="B300" t="str">
            <v>203E98500</v>
          </cell>
          <cell r="C300" t="str">
            <v>203</v>
          </cell>
          <cell r="D300" t="str">
            <v>98500</v>
          </cell>
          <cell r="F300" t="str">
            <v>LS</v>
          </cell>
          <cell r="H300" t="str">
            <v/>
          </cell>
          <cell r="J300" t="str">
            <v xml:space="preserve">ROADWAY, MISC.: </v>
          </cell>
          <cell r="M300" t="str">
            <v>Roadway</v>
          </cell>
          <cell r="O300" t="str">
            <v>Yes</v>
          </cell>
        </row>
        <row r="301">
          <cell r="A301">
            <v>20398600</v>
          </cell>
          <cell r="B301" t="str">
            <v>203E98600</v>
          </cell>
          <cell r="C301" t="str">
            <v>203</v>
          </cell>
          <cell r="D301" t="str">
            <v>98600</v>
          </cell>
          <cell r="F301" t="str">
            <v>EACH</v>
          </cell>
          <cell r="H301" t="str">
            <v/>
          </cell>
          <cell r="J301" t="str">
            <v xml:space="preserve">ROADWAY, MISC.: </v>
          </cell>
          <cell r="M301" t="str">
            <v>Roadway</v>
          </cell>
          <cell r="O301" t="str">
            <v>Yes</v>
          </cell>
        </row>
        <row r="302">
          <cell r="A302">
            <v>20399000</v>
          </cell>
          <cell r="B302" t="str">
            <v>203E99000</v>
          </cell>
          <cell r="C302" t="str">
            <v>SPECIAL</v>
          </cell>
          <cell r="D302" t="str">
            <v>20399000</v>
          </cell>
          <cell r="F302" t="str">
            <v>LS</v>
          </cell>
          <cell r="H302" t="str">
            <v>NOT APPLICABLE FOR THIS ITEM UNLESS ALTERNATE ITEM OR MULTIPLE VARIATIONS</v>
          </cell>
          <cell r="J302" t="str">
            <v>EARTHWORK</v>
          </cell>
          <cell r="M302" t="str">
            <v>Roadway</v>
          </cell>
          <cell r="O302" t="str">
            <v>Yes</v>
          </cell>
        </row>
        <row r="303">
          <cell r="A303">
            <v>20410000</v>
          </cell>
          <cell r="B303" t="str">
            <v>204E10000</v>
          </cell>
          <cell r="C303" t="str">
            <v>204</v>
          </cell>
          <cell r="D303" t="str">
            <v>10000</v>
          </cell>
          <cell r="F303" t="str">
            <v>SY</v>
          </cell>
          <cell r="H303" t="str">
            <v>NOT APPLICABLE FOR THIS ITEM UNLESS ALTERNATE ITEM OR MULTIPLE VARIATIONS</v>
          </cell>
          <cell r="J303" t="str">
            <v>SUBGRADE COMPACTION</v>
          </cell>
          <cell r="M303" t="str">
            <v>Roadway</v>
          </cell>
          <cell r="O303" t="str">
            <v>No</v>
          </cell>
        </row>
        <row r="304">
          <cell r="A304">
            <v>20410001</v>
          </cell>
          <cell r="B304" t="str">
            <v>204E10001</v>
          </cell>
          <cell r="C304" t="str">
            <v>204</v>
          </cell>
          <cell r="D304" t="str">
            <v>10001</v>
          </cell>
          <cell r="F304" t="str">
            <v>SY</v>
          </cell>
          <cell r="H304" t="str">
            <v>NOT APPLICABLE FOR THIS ITEM UNLESS ALTERNATE ITEM OR MULTIPLE VARIATIONS</v>
          </cell>
          <cell r="J304" t="str">
            <v>SUBGRADE COMPACTION, AS PER PLAN</v>
          </cell>
          <cell r="M304" t="str">
            <v>Roadway</v>
          </cell>
          <cell r="O304" t="str">
            <v>Yes</v>
          </cell>
        </row>
        <row r="305">
          <cell r="A305">
            <v>20413000</v>
          </cell>
          <cell r="B305" t="str">
            <v>204E13000</v>
          </cell>
          <cell r="C305" t="str">
            <v>204</v>
          </cell>
          <cell r="D305" t="str">
            <v>13000</v>
          </cell>
          <cell r="F305" t="str">
            <v>CY</v>
          </cell>
          <cell r="H305" t="str">
            <v>NOT APPLICABLE FOR THIS ITEM UNLESS ALTERNATE ITEM OR MULTIPLE VARIATIONS</v>
          </cell>
          <cell r="J305" t="str">
            <v>EXCAVATION OF SUBGRADE</v>
          </cell>
          <cell r="M305" t="str">
            <v>Roadway</v>
          </cell>
          <cell r="O305" t="str">
            <v>No</v>
          </cell>
        </row>
        <row r="306">
          <cell r="A306">
            <v>20413001</v>
          </cell>
          <cell r="B306" t="str">
            <v>204E13001</v>
          </cell>
          <cell r="C306" t="str">
            <v>204</v>
          </cell>
          <cell r="D306" t="str">
            <v>13001</v>
          </cell>
          <cell r="F306" t="str">
            <v>CY</v>
          </cell>
          <cell r="H306" t="str">
            <v>NOT APPLICABLE FOR THIS ITEM UNLESS ALTERNATE ITEM OR MULTIPLE VARIATIONS</v>
          </cell>
          <cell r="J306" t="str">
            <v>EXCAVATION OF SUBGRADE, AS PER PLAN</v>
          </cell>
          <cell r="M306" t="str">
            <v>Roadway</v>
          </cell>
          <cell r="O306" t="str">
            <v>Yes</v>
          </cell>
        </row>
        <row r="307">
          <cell r="A307">
            <v>20420000</v>
          </cell>
          <cell r="B307" t="str">
            <v>204E20000</v>
          </cell>
          <cell r="C307" t="str">
            <v>204</v>
          </cell>
          <cell r="D307" t="str">
            <v>20000</v>
          </cell>
          <cell r="F307" t="str">
            <v>CY</v>
          </cell>
          <cell r="H307" t="str">
            <v>NOT APPLICABLE FOR THIS ITEM UNLESS ALTERNATE ITEM OR MULTIPLE VARIATIONS</v>
          </cell>
          <cell r="J307" t="str">
            <v>EMBANKMENT</v>
          </cell>
          <cell r="M307" t="str">
            <v>Roadway</v>
          </cell>
          <cell r="O307" t="str">
            <v>No</v>
          </cell>
        </row>
        <row r="308">
          <cell r="A308">
            <v>20420001</v>
          </cell>
          <cell r="B308" t="str">
            <v>204E20001</v>
          </cell>
          <cell r="C308" t="str">
            <v>204</v>
          </cell>
          <cell r="D308" t="str">
            <v>20001</v>
          </cell>
          <cell r="F308" t="str">
            <v>CY</v>
          </cell>
          <cell r="H308" t="str">
            <v>NOT APPLICABLE FOR THIS ITEM UNLESS ALTERNATE ITEM OR MULTIPLE VARIATIONS</v>
          </cell>
          <cell r="J308" t="str">
            <v>EMBANKMENT, AS PER PLAN</v>
          </cell>
          <cell r="M308" t="str">
            <v>Roadway</v>
          </cell>
          <cell r="O308" t="str">
            <v>Yes</v>
          </cell>
        </row>
        <row r="309">
          <cell r="A309">
            <v>20421000</v>
          </cell>
          <cell r="B309" t="str">
            <v>204E21000</v>
          </cell>
          <cell r="C309" t="str">
            <v>204</v>
          </cell>
          <cell r="D309" t="str">
            <v>21000</v>
          </cell>
          <cell r="F309" t="str">
            <v>CY</v>
          </cell>
          <cell r="H309" t="str">
            <v>NOT APPLICABLE FOR THIS ITEM UNLESS ALTERNATE ITEM OR MULTIPLE VARIATIONS</v>
          </cell>
          <cell r="J309" t="str">
            <v>GRANULAR EMBANKMENT</v>
          </cell>
          <cell r="M309" t="str">
            <v>Roadway</v>
          </cell>
          <cell r="O309" t="str">
            <v>No</v>
          </cell>
        </row>
        <row r="310">
          <cell r="A310">
            <v>20421001</v>
          </cell>
          <cell r="B310" t="str">
            <v>204E21001</v>
          </cell>
          <cell r="C310" t="str">
            <v>204</v>
          </cell>
          <cell r="D310" t="str">
            <v>21001</v>
          </cell>
          <cell r="F310" t="str">
            <v>CY</v>
          </cell>
          <cell r="H310" t="str">
            <v>NOT APPLICABLE FOR THIS ITEM UNLESS ALTERNATE ITEM OR MULTIPLE VARIATIONS</v>
          </cell>
          <cell r="J310" t="str">
            <v>GRANULAR EMBANKMENT, AS PER PLAN</v>
          </cell>
          <cell r="M310" t="str">
            <v>Roadway</v>
          </cell>
          <cell r="O310" t="str">
            <v>Yes</v>
          </cell>
        </row>
        <row r="311">
          <cell r="A311">
            <v>20430000</v>
          </cell>
          <cell r="B311" t="str">
            <v>204E30000</v>
          </cell>
          <cell r="C311" t="str">
            <v>204</v>
          </cell>
          <cell r="D311" t="str">
            <v>30000</v>
          </cell>
          <cell r="F311" t="str">
            <v>CY</v>
          </cell>
          <cell r="H311" t="str">
            <v>NOT APPLICABLE FOR THIS ITEM UNLESS ALTERNATE ITEM OR MULTIPLE VARIATIONS</v>
          </cell>
          <cell r="J311" t="str">
            <v>GRANULAR MATERIAL, TYPE A</v>
          </cell>
          <cell r="M311" t="str">
            <v>Roadway</v>
          </cell>
          <cell r="O311" t="str">
            <v>No</v>
          </cell>
        </row>
        <row r="312">
          <cell r="A312">
            <v>20430010</v>
          </cell>
          <cell r="B312" t="str">
            <v>204E30010</v>
          </cell>
          <cell r="C312" t="str">
            <v>204</v>
          </cell>
          <cell r="D312" t="str">
            <v>30010</v>
          </cell>
          <cell r="F312" t="str">
            <v>CY</v>
          </cell>
          <cell r="H312" t="str">
            <v>NOT APPLICABLE FOR THIS ITEM UNLESS ALTERNATE ITEM OR MULTIPLE VARIATIONS</v>
          </cell>
          <cell r="J312" t="str">
            <v>GRANULAR MATERIAL, TYPE B</v>
          </cell>
          <cell r="M312" t="str">
            <v>Roadway</v>
          </cell>
          <cell r="O312" t="str">
            <v>No</v>
          </cell>
        </row>
        <row r="313">
          <cell r="A313">
            <v>20430011</v>
          </cell>
          <cell r="B313" t="str">
            <v>204E30011</v>
          </cell>
          <cell r="C313" t="str">
            <v>204</v>
          </cell>
          <cell r="D313" t="str">
            <v>30011</v>
          </cell>
          <cell r="F313" t="str">
            <v>CY</v>
          </cell>
          <cell r="H313" t="str">
            <v>NOT APPLICABLE FOR THIS ITEM UNLESS ALTERNATE ITEM OR MULTIPLE VARIATIONS</v>
          </cell>
          <cell r="J313" t="str">
            <v>GRANULAR MATERIAL, TYPE B, AS PER PLAN</v>
          </cell>
          <cell r="M313" t="str">
            <v>Roadway</v>
          </cell>
          <cell r="O313" t="str">
            <v>Yes</v>
          </cell>
        </row>
        <row r="314">
          <cell r="A314">
            <v>20430020</v>
          </cell>
          <cell r="B314" t="str">
            <v>204E30020</v>
          </cell>
          <cell r="C314" t="str">
            <v>204</v>
          </cell>
          <cell r="D314" t="str">
            <v>30020</v>
          </cell>
          <cell r="F314" t="str">
            <v>CY</v>
          </cell>
          <cell r="H314" t="str">
            <v>NOT APPLICABLE FOR THIS ITEM UNLESS ALTERNATE ITEM OR MULTIPLE VARIATIONS</v>
          </cell>
          <cell r="J314" t="str">
            <v>GRANULAR MATERIAL, TYPE C</v>
          </cell>
          <cell r="M314" t="str">
            <v>Roadway</v>
          </cell>
          <cell r="O314" t="str">
            <v>No</v>
          </cell>
        </row>
        <row r="315">
          <cell r="A315">
            <v>20430021</v>
          </cell>
          <cell r="B315" t="str">
            <v>204E30021</v>
          </cell>
          <cell r="C315" t="str">
            <v>204</v>
          </cell>
          <cell r="D315" t="str">
            <v>30021</v>
          </cell>
          <cell r="F315" t="str">
            <v>CY</v>
          </cell>
          <cell r="H315" t="str">
            <v>NOT APPLICABLE FOR THIS ITEM UNLESS ALTERNATE ITEM OR MULTIPLE VARIATIONS</v>
          </cell>
          <cell r="J315" t="str">
            <v>GRANULAR MATERIAL, TYPE C, AS PER PLAN</v>
          </cell>
          <cell r="M315" t="str">
            <v>Roadway</v>
          </cell>
          <cell r="O315" t="str">
            <v>Yes</v>
          </cell>
        </row>
        <row r="316">
          <cell r="A316">
            <v>20430030</v>
          </cell>
          <cell r="B316" t="str">
            <v>204E30030</v>
          </cell>
          <cell r="C316" t="str">
            <v>204</v>
          </cell>
          <cell r="D316" t="str">
            <v>30030</v>
          </cell>
          <cell r="F316" t="str">
            <v>CY</v>
          </cell>
          <cell r="H316" t="str">
            <v>NOT APPLICABLE FOR THIS ITEM UNLESS ALTERNATE ITEM OR MULTIPLE VARIATIONS</v>
          </cell>
          <cell r="J316" t="str">
            <v>GRANULAR MATERIAL, TYPE D</v>
          </cell>
          <cell r="M316" t="str">
            <v>Roadway</v>
          </cell>
          <cell r="O316" t="str">
            <v>No</v>
          </cell>
        </row>
        <row r="317">
          <cell r="A317">
            <v>20430031</v>
          </cell>
          <cell r="B317" t="str">
            <v>204E30031</v>
          </cell>
          <cell r="C317" t="str">
            <v>204</v>
          </cell>
          <cell r="D317" t="str">
            <v>30031</v>
          </cell>
          <cell r="F317" t="str">
            <v>CY</v>
          </cell>
          <cell r="H317" t="str">
            <v>NOT APPLICABLE FOR THIS ITEM UNLESS ALTERNATE ITEM OR MULTIPLE VARIATIONS</v>
          </cell>
          <cell r="J317" t="str">
            <v>GRANULAR MATERIAL, TYPE D, AS PER PLAN</v>
          </cell>
          <cell r="M317" t="str">
            <v>Roadway</v>
          </cell>
          <cell r="O317" t="str">
            <v>Yes</v>
          </cell>
        </row>
        <row r="318">
          <cell r="A318">
            <v>20430040</v>
          </cell>
          <cell r="B318" t="str">
            <v>204E30040</v>
          </cell>
          <cell r="C318" t="str">
            <v>204</v>
          </cell>
          <cell r="D318" t="str">
            <v>30040</v>
          </cell>
          <cell r="F318" t="str">
            <v>CY</v>
          </cell>
          <cell r="H318" t="str">
            <v>NOT APPLICABLE FOR THIS ITEM UNLESS ALTERNATE ITEM OR MULTIPLE VARIATIONS</v>
          </cell>
          <cell r="J318" t="str">
            <v>GRANULAR MATERIAL, TYPE E</v>
          </cell>
          <cell r="M318" t="str">
            <v>Roadway</v>
          </cell>
          <cell r="O318" t="str">
            <v>No</v>
          </cell>
        </row>
        <row r="319">
          <cell r="A319">
            <v>20430041</v>
          </cell>
          <cell r="B319" t="str">
            <v>204E30041</v>
          </cell>
          <cell r="C319" t="str">
            <v>204</v>
          </cell>
          <cell r="D319" t="str">
            <v>30041</v>
          </cell>
          <cell r="F319" t="str">
            <v>CY</v>
          </cell>
          <cell r="H319" t="str">
            <v>NOT APPLICABLE FOR THIS ITEM UNLESS ALTERNATE ITEM OR MULTIPLE VARIATIONS</v>
          </cell>
          <cell r="J319" t="str">
            <v>GRANULAR MATERIAL, TYPE E, AS PER PLAN</v>
          </cell>
          <cell r="M319" t="str">
            <v>Roadway</v>
          </cell>
          <cell r="O319" t="str">
            <v>Yes</v>
          </cell>
        </row>
        <row r="320">
          <cell r="A320">
            <v>20430050</v>
          </cell>
          <cell r="B320" t="str">
            <v>204E30050</v>
          </cell>
          <cell r="C320" t="str">
            <v>204</v>
          </cell>
          <cell r="D320" t="str">
            <v>30050</v>
          </cell>
          <cell r="F320" t="str">
            <v>CY</v>
          </cell>
          <cell r="H320" t="str">
            <v>NOT APPLICABLE FOR THIS ITEM UNLESS ALTERNATE ITEM OR MULTIPLE VARIATIONS</v>
          </cell>
          <cell r="J320" t="str">
            <v>GRANULAR MATERIAL, TYPE F</v>
          </cell>
          <cell r="M320" t="str">
            <v>Roadway</v>
          </cell>
          <cell r="O320" t="str">
            <v>No</v>
          </cell>
        </row>
        <row r="321">
          <cell r="A321">
            <v>20430051</v>
          </cell>
          <cell r="B321" t="str">
            <v>204E30051</v>
          </cell>
          <cell r="C321" t="str">
            <v>204</v>
          </cell>
          <cell r="D321" t="str">
            <v>30051</v>
          </cell>
          <cell r="F321" t="str">
            <v>CY</v>
          </cell>
          <cell r="H321" t="str">
            <v>NOT APPLICABLE FOR THIS ITEM UNLESS ALTERNATE ITEM OR MULTIPLE VARIATIONS</v>
          </cell>
          <cell r="J321" t="str">
            <v>GRANULAR MATERIAL, TYPE F, AS PER PLAN</v>
          </cell>
          <cell r="M321" t="str">
            <v>Roadway</v>
          </cell>
          <cell r="O321" t="str">
            <v>Yes</v>
          </cell>
        </row>
        <row r="322">
          <cell r="A322">
            <v>20445000</v>
          </cell>
          <cell r="B322" t="str">
            <v>204E45000</v>
          </cell>
          <cell r="C322" t="str">
            <v>204</v>
          </cell>
          <cell r="D322" t="str">
            <v>45000</v>
          </cell>
          <cell r="F322" t="str">
            <v>HOUR</v>
          </cell>
          <cell r="H322" t="str">
            <v>NOT APPLICABLE FOR THIS ITEM UNLESS ALTERNATE ITEM OR MULTIPLE VARIATIONS</v>
          </cell>
          <cell r="J322" t="str">
            <v>PROOF ROLLING</v>
          </cell>
          <cell r="M322" t="str">
            <v>Roadway</v>
          </cell>
          <cell r="O322" t="str">
            <v>No</v>
          </cell>
        </row>
        <row r="323">
          <cell r="A323">
            <v>20445001</v>
          </cell>
          <cell r="B323" t="str">
            <v>204E45001</v>
          </cell>
          <cell r="C323" t="str">
            <v>204</v>
          </cell>
          <cell r="D323" t="str">
            <v>45001</v>
          </cell>
          <cell r="F323" t="str">
            <v>HOUR</v>
          </cell>
          <cell r="H323" t="str">
            <v>NOT APPLICABLE FOR THIS ITEM UNLESS ALTERNATE ITEM OR MULTIPLE VARIATIONS</v>
          </cell>
          <cell r="J323" t="str">
            <v>PROOF ROLLING, AS PER PLAN</v>
          </cell>
          <cell r="M323" t="str">
            <v>Roadway</v>
          </cell>
          <cell r="O323" t="str">
            <v>Yes</v>
          </cell>
        </row>
        <row r="324">
          <cell r="A324">
            <v>20450000</v>
          </cell>
          <cell r="B324" t="str">
            <v>204E50000</v>
          </cell>
          <cell r="C324" t="str">
            <v>204</v>
          </cell>
          <cell r="D324" t="str">
            <v>50000</v>
          </cell>
          <cell r="F324" t="str">
            <v>SY</v>
          </cell>
          <cell r="H324" t="str">
            <v>NOT APPLICABLE FOR THIS ITEM UNLESS ALTERNATE ITEM OR MULTIPLE VARIATIONS</v>
          </cell>
          <cell r="J324" t="str">
            <v>GEOTEXTILE FABRIC</v>
          </cell>
          <cell r="M324" t="str">
            <v>Roadway</v>
          </cell>
          <cell r="O324" t="str">
            <v>No</v>
          </cell>
        </row>
        <row r="325">
          <cell r="A325">
            <v>20450001</v>
          </cell>
          <cell r="B325" t="str">
            <v>204E50001</v>
          </cell>
          <cell r="C325" t="str">
            <v>204</v>
          </cell>
          <cell r="D325" t="str">
            <v>50001</v>
          </cell>
          <cell r="F325" t="str">
            <v>SY</v>
          </cell>
          <cell r="H325" t="str">
            <v>NOT APPLICABLE FOR THIS ITEM UNLESS ALTERNATE ITEM OR MULTIPLE VARIATIONS</v>
          </cell>
          <cell r="J325" t="str">
            <v>GEOTEXTILE FABRIC, AS PER PLAN</v>
          </cell>
          <cell r="M325" t="str">
            <v>Roadway</v>
          </cell>
          <cell r="O325" t="str">
            <v>Yes</v>
          </cell>
        </row>
        <row r="326">
          <cell r="A326">
            <v>20451000</v>
          </cell>
          <cell r="B326" t="str">
            <v>204E51000</v>
          </cell>
          <cell r="C326" t="str">
            <v>204</v>
          </cell>
          <cell r="D326" t="str">
            <v>51000</v>
          </cell>
          <cell r="F326" t="str">
            <v>SY</v>
          </cell>
          <cell r="H326" t="str">
            <v>NOT APPLICABLE FOR THIS ITEM UNLESS ALTERNATE ITEM OR MULTIPLE VARIATIONS</v>
          </cell>
          <cell r="J326" t="str">
            <v>GEOGRID</v>
          </cell>
          <cell r="M326" t="str">
            <v>Roadway</v>
          </cell>
          <cell r="O326" t="str">
            <v>No</v>
          </cell>
        </row>
        <row r="327">
          <cell r="A327">
            <v>20451001</v>
          </cell>
          <cell r="B327" t="str">
            <v>204E51001</v>
          </cell>
          <cell r="C327" t="str">
            <v>204</v>
          </cell>
          <cell r="D327" t="str">
            <v>51001</v>
          </cell>
          <cell r="F327" t="str">
            <v>SY</v>
          </cell>
          <cell r="H327" t="str">
            <v>NOT APPLICABLE FOR THIS ITEM UNLESS ALTERNATE ITEM OR MULTIPLE VARIATIONS</v>
          </cell>
          <cell r="J327" t="str">
            <v>GEOGRID, AS PER PLAN</v>
          </cell>
          <cell r="M327" t="str">
            <v>Roadway</v>
          </cell>
          <cell r="O327" t="str">
            <v>Yes</v>
          </cell>
        </row>
        <row r="328">
          <cell r="A328">
            <v>20460000</v>
          </cell>
          <cell r="B328" t="str">
            <v>204E60000</v>
          </cell>
          <cell r="C328" t="str">
            <v>SPECIAL</v>
          </cell>
          <cell r="D328" t="str">
            <v>20460000</v>
          </cell>
          <cell r="F328" t="str">
            <v>SY</v>
          </cell>
          <cell r="H328" t="str">
            <v/>
          </cell>
          <cell r="J328" t="str">
            <v xml:space="preserve">GEOCELL, SUBGRADE </v>
          </cell>
          <cell r="M328" t="str">
            <v>Roadway</v>
          </cell>
          <cell r="O328" t="str">
            <v>Yes</v>
          </cell>
        </row>
        <row r="329">
          <cell r="A329">
            <v>20510050</v>
          </cell>
          <cell r="B329" t="str">
            <v>205E10050</v>
          </cell>
          <cell r="C329" t="str">
            <v>205</v>
          </cell>
          <cell r="D329" t="str">
            <v>10050</v>
          </cell>
          <cell r="F329" t="str">
            <v>CY</v>
          </cell>
          <cell r="H329" t="str">
            <v>NOT APPLICABLE FOR THIS ITEM UNLESS ALTERNATE ITEM OR MULTIPLE VARIATIONS</v>
          </cell>
          <cell r="J329" t="str">
            <v>LIME STABILIZED EMBANKMENT</v>
          </cell>
          <cell r="M329" t="str">
            <v>Roadway</v>
          </cell>
          <cell r="O329" t="str">
            <v>No</v>
          </cell>
        </row>
        <row r="330">
          <cell r="A330">
            <v>20510300</v>
          </cell>
          <cell r="B330" t="str">
            <v>205E10300</v>
          </cell>
          <cell r="C330" t="str">
            <v>205</v>
          </cell>
          <cell r="D330" t="str">
            <v>10300</v>
          </cell>
          <cell r="F330" t="str">
            <v>TON</v>
          </cell>
          <cell r="H330" t="str">
            <v>NOT APPLICABLE FOR THIS ITEM UNLESS ALTERNATE ITEM OR MULTIPLE VARIATIONS</v>
          </cell>
          <cell r="J330" t="str">
            <v>LIME</v>
          </cell>
          <cell r="M330" t="str">
            <v>Roadway</v>
          </cell>
          <cell r="O330" t="str">
            <v>No</v>
          </cell>
        </row>
        <row r="331">
          <cell r="A331">
            <v>20510500</v>
          </cell>
          <cell r="B331" t="str">
            <v>205E10500</v>
          </cell>
          <cell r="C331" t="str">
            <v>205</v>
          </cell>
          <cell r="D331" t="str">
            <v>10500</v>
          </cell>
          <cell r="F331" t="str">
            <v>CY</v>
          </cell>
          <cell r="H331" t="str">
            <v>NOT APPLICABLE FOR THIS ITEM UNLESS ALTERNATE ITEM OR MULTIPLE VARIATIONS</v>
          </cell>
          <cell r="J331" t="str">
            <v>CEMENT STABILIZED EMBANKMENT</v>
          </cell>
          <cell r="M331" t="str">
            <v>Roadway</v>
          </cell>
          <cell r="O331" t="str">
            <v>No</v>
          </cell>
        </row>
        <row r="332">
          <cell r="A332">
            <v>20510550</v>
          </cell>
          <cell r="B332" t="str">
            <v>205E10550</v>
          </cell>
          <cell r="C332" t="str">
            <v>205</v>
          </cell>
          <cell r="D332" t="str">
            <v>10550</v>
          </cell>
          <cell r="F332" t="str">
            <v>TON</v>
          </cell>
          <cell r="H332" t="str">
            <v>NOT APPLICABLE FOR THIS ITEM UNLESS ALTERNATE ITEM OR MULTIPLE VARIATIONS</v>
          </cell>
          <cell r="J332" t="str">
            <v>CEMENT</v>
          </cell>
          <cell r="M332" t="str">
            <v>Roadway</v>
          </cell>
          <cell r="O332" t="str">
            <v>No</v>
          </cell>
        </row>
        <row r="333">
          <cell r="A333">
            <v>20520000</v>
          </cell>
          <cell r="B333" t="str">
            <v>205E20000</v>
          </cell>
          <cell r="C333" t="str">
            <v>205</v>
          </cell>
          <cell r="D333" t="str">
            <v>20000</v>
          </cell>
          <cell r="F333" t="str">
            <v>LS</v>
          </cell>
          <cell r="H333" t="str">
            <v>NOT APPLICABLE FOR THIS ITEM UNLESS ALTERNATE ITEM OR MULTIPLE VARIATIONS</v>
          </cell>
          <cell r="J333" t="str">
            <v>MIXTURE DESIGN FOR CHEMICALLY STABILIZED SOILS</v>
          </cell>
          <cell r="M333" t="str">
            <v>Roadway</v>
          </cell>
          <cell r="O333" t="str">
            <v>No</v>
          </cell>
        </row>
        <row r="334">
          <cell r="A334">
            <v>20610010</v>
          </cell>
          <cell r="B334" t="str">
            <v>206E10010</v>
          </cell>
          <cell r="C334" t="str">
            <v>206</v>
          </cell>
          <cell r="D334" t="str">
            <v>10010</v>
          </cell>
          <cell r="F334" t="str">
            <v>SY</v>
          </cell>
          <cell r="H334" t="str">
            <v>NOT APPLICABLE FOR THIS ITEM UNLESS ALTERNATE ITEM OR MULTIPLE VARIATIONS</v>
          </cell>
          <cell r="J334" t="str">
            <v>LIME STABILIZED SUBGRADE, 12 INCHES DEEP</v>
          </cell>
          <cell r="M334" t="str">
            <v>Roadway</v>
          </cell>
          <cell r="O334" t="str">
            <v>No</v>
          </cell>
        </row>
        <row r="335">
          <cell r="A335">
            <v>20610020</v>
          </cell>
          <cell r="B335" t="str">
            <v>206E10020</v>
          </cell>
          <cell r="C335" t="str">
            <v>206</v>
          </cell>
          <cell r="D335" t="str">
            <v>10020</v>
          </cell>
          <cell r="F335" t="str">
            <v>SY</v>
          </cell>
          <cell r="H335" t="str">
            <v>NOT APPLICABLE FOR THIS ITEM UNLESS ALTERNATE ITEM OR MULTIPLE VARIATIONS</v>
          </cell>
          <cell r="J335" t="str">
            <v>LIME STABILIZED SUBGRADE, 14 INCHES DEEP</v>
          </cell>
          <cell r="M335" t="str">
            <v>Roadway</v>
          </cell>
          <cell r="O335" t="str">
            <v>No</v>
          </cell>
        </row>
        <row r="336">
          <cell r="A336">
            <v>20610030</v>
          </cell>
          <cell r="B336" t="str">
            <v>206E10030</v>
          </cell>
          <cell r="C336" t="str">
            <v>206</v>
          </cell>
          <cell r="D336" t="str">
            <v>10030</v>
          </cell>
          <cell r="F336" t="str">
            <v>SY</v>
          </cell>
          <cell r="H336" t="str">
            <v>NOT APPLICABLE FOR THIS ITEM UNLESS ALTERNATE ITEM OR MULTIPLE VARIATIONS</v>
          </cell>
          <cell r="J336" t="str">
            <v>LIME STABILIZED SUBGRADE, 16 INCHES DEEP</v>
          </cell>
          <cell r="M336" t="str">
            <v>Roadway</v>
          </cell>
          <cell r="O336" t="str">
            <v>No</v>
          </cell>
        </row>
        <row r="337">
          <cell r="A337">
            <v>20610300</v>
          </cell>
          <cell r="B337" t="str">
            <v>206E10300</v>
          </cell>
          <cell r="C337" t="str">
            <v>206</v>
          </cell>
          <cell r="D337" t="str">
            <v>10300</v>
          </cell>
          <cell r="F337" t="str">
            <v>TON</v>
          </cell>
          <cell r="H337" t="str">
            <v>NOT APPLICABLE FOR THIS ITEM UNLESS ALTERNATE ITEM OR MULTIPLE VARIATIONS</v>
          </cell>
          <cell r="J337" t="str">
            <v>LIME</v>
          </cell>
          <cell r="M337" t="str">
            <v>Roadway</v>
          </cell>
          <cell r="O337" t="str">
            <v>No</v>
          </cell>
        </row>
        <row r="338">
          <cell r="A338">
            <v>20610500</v>
          </cell>
          <cell r="B338" t="str">
            <v>206E10500</v>
          </cell>
          <cell r="C338" t="str">
            <v>206</v>
          </cell>
          <cell r="D338" t="str">
            <v>10500</v>
          </cell>
          <cell r="F338" t="str">
            <v>TON</v>
          </cell>
          <cell r="H338" t="str">
            <v>NOT APPLICABLE FOR THIS ITEM UNLESS ALTERNATE ITEM OR MULTIPLE VARIATIONS</v>
          </cell>
          <cell r="J338" t="str">
            <v>CEMENT</v>
          </cell>
          <cell r="M338" t="str">
            <v>Roadway</v>
          </cell>
          <cell r="O338" t="str">
            <v>No</v>
          </cell>
        </row>
        <row r="339">
          <cell r="A339">
            <v>20611000</v>
          </cell>
          <cell r="B339" t="str">
            <v>206E11000</v>
          </cell>
          <cell r="C339" t="str">
            <v>206</v>
          </cell>
          <cell r="D339" t="str">
            <v>11000</v>
          </cell>
          <cell r="F339" t="str">
            <v>SY</v>
          </cell>
          <cell r="H339" t="str">
            <v>NOT APPLICABLE FOR THIS ITEM UNLESS ALTERNATE ITEM OR MULTIPLE VARIATIONS</v>
          </cell>
          <cell r="J339" t="str">
            <v>CURING COAT</v>
          </cell>
          <cell r="M339" t="str">
            <v>Roadway</v>
          </cell>
          <cell r="O339" t="str">
            <v>No</v>
          </cell>
        </row>
        <row r="340">
          <cell r="A340">
            <v>20611001</v>
          </cell>
          <cell r="B340" t="str">
            <v>206E11001</v>
          </cell>
          <cell r="C340" t="str">
            <v>206</v>
          </cell>
          <cell r="D340" t="str">
            <v>11001</v>
          </cell>
          <cell r="F340" t="str">
            <v>SY</v>
          </cell>
          <cell r="H340" t="str">
            <v>NOT APPLICABLE FOR THIS ITEM UNLESS ALTERNATE ITEM OR MULTIPLE VARIATIONS</v>
          </cell>
          <cell r="J340" t="str">
            <v>CURING COAT, AS PER PLAN</v>
          </cell>
          <cell r="M340" t="str">
            <v>Roadway</v>
          </cell>
          <cell r="O340" t="str">
            <v>Yes</v>
          </cell>
        </row>
        <row r="341">
          <cell r="A341">
            <v>20615010</v>
          </cell>
          <cell r="B341" t="str">
            <v>206E15010</v>
          </cell>
          <cell r="C341" t="str">
            <v>206</v>
          </cell>
          <cell r="D341" t="str">
            <v>15010</v>
          </cell>
          <cell r="F341" t="str">
            <v>SY</v>
          </cell>
          <cell r="H341" t="str">
            <v>NOT APPLICABLE FOR THIS ITEM UNLESS ALTERNATE ITEM OR MULTIPLE VARIATIONS</v>
          </cell>
          <cell r="J341" t="str">
            <v>CEMENT STABILIZED SUBGRADE, 12 INCHES DEEP</v>
          </cell>
          <cell r="M341" t="str">
            <v>Roadway</v>
          </cell>
          <cell r="O341" t="str">
            <v>No</v>
          </cell>
        </row>
        <row r="342">
          <cell r="A342">
            <v>20615011</v>
          </cell>
          <cell r="B342" t="str">
            <v>206E15011</v>
          </cell>
          <cell r="C342" t="str">
            <v>206</v>
          </cell>
          <cell r="D342" t="str">
            <v>15011</v>
          </cell>
          <cell r="F342" t="str">
            <v>SY</v>
          </cell>
          <cell r="H342" t="str">
            <v>NOT APPLICABLE FOR THIS ITEM UNLESS ALTERNATE ITEM OR MULTIPLE VARIATIONS</v>
          </cell>
          <cell r="J342" t="str">
            <v>CEMENT STABILIZED SUBGRADE, 12 INCHES DEEP, AS PER PLAN</v>
          </cell>
          <cell r="M342" t="str">
            <v>Roadway</v>
          </cell>
          <cell r="O342" t="str">
            <v>Yes</v>
          </cell>
        </row>
        <row r="343">
          <cell r="A343">
            <v>20615020</v>
          </cell>
          <cell r="B343" t="str">
            <v>206E15020</v>
          </cell>
          <cell r="C343" t="str">
            <v>206</v>
          </cell>
          <cell r="D343" t="str">
            <v>15020</v>
          </cell>
          <cell r="F343" t="str">
            <v>SY</v>
          </cell>
          <cell r="H343" t="str">
            <v>NOT APPLICABLE FOR THIS ITEM UNLESS ALTERNATE ITEM OR MULTIPLE VARIATIONS</v>
          </cell>
          <cell r="J343" t="str">
            <v>CEMENT STABILIZED SUBGRADE, 14 INCHES DEEP</v>
          </cell>
          <cell r="M343" t="str">
            <v>Roadway</v>
          </cell>
          <cell r="O343" t="str">
            <v>No</v>
          </cell>
        </row>
        <row r="344">
          <cell r="A344">
            <v>20615030</v>
          </cell>
          <cell r="B344" t="str">
            <v>206E15030</v>
          </cell>
          <cell r="C344" t="str">
            <v>206</v>
          </cell>
          <cell r="D344" t="str">
            <v>15030</v>
          </cell>
          <cell r="F344" t="str">
            <v>SY</v>
          </cell>
          <cell r="H344" t="str">
            <v>NOT APPLICABLE FOR THIS ITEM UNLESS ALTERNATE ITEM OR MULTIPLE VARIATIONS</v>
          </cell>
          <cell r="J344" t="str">
            <v>CEMENT STABILIZED SUBGRADE, 16 INCHES DEEP</v>
          </cell>
          <cell r="M344" t="str">
            <v>Roadway</v>
          </cell>
          <cell r="O344" t="str">
            <v>No</v>
          </cell>
        </row>
        <row r="345">
          <cell r="A345">
            <v>20620000</v>
          </cell>
          <cell r="B345" t="str">
            <v>206E20000</v>
          </cell>
          <cell r="C345" t="str">
            <v>206</v>
          </cell>
          <cell r="D345" t="str">
            <v>20000</v>
          </cell>
          <cell r="F345" t="str">
            <v>HOUR</v>
          </cell>
          <cell r="H345" t="str">
            <v>NOT APPLICABLE FOR THIS ITEM UNLESS ALTERNATE ITEM OR MULTIPLE VARIATIONS</v>
          </cell>
          <cell r="J345" t="str">
            <v>TEST ROLLING</v>
          </cell>
          <cell r="M345" t="str">
            <v>Roadway</v>
          </cell>
          <cell r="O345" t="str">
            <v>No</v>
          </cell>
        </row>
        <row r="346">
          <cell r="A346">
            <v>20630000</v>
          </cell>
          <cell r="B346" t="str">
            <v>206E30000</v>
          </cell>
          <cell r="C346" t="str">
            <v>206</v>
          </cell>
          <cell r="D346" t="str">
            <v>30000</v>
          </cell>
          <cell r="F346" t="str">
            <v>LS</v>
          </cell>
          <cell r="H346" t="str">
            <v>NOT APPLICABLE FOR THIS ITEM UNLESS ALTERNATE ITEM OR MULTIPLE VARIATIONS</v>
          </cell>
          <cell r="J346" t="str">
            <v>MIXTURE DESIGN FOR CHEMICALLY STABILIZED SOILS</v>
          </cell>
          <cell r="M346" t="str">
            <v>Roadway</v>
          </cell>
          <cell r="O346" t="str">
            <v>No</v>
          </cell>
        </row>
        <row r="347">
          <cell r="A347">
            <v>20630001</v>
          </cell>
          <cell r="B347" t="str">
            <v>206E30001</v>
          </cell>
          <cell r="C347" t="str">
            <v>206</v>
          </cell>
          <cell r="D347" t="str">
            <v>30001</v>
          </cell>
          <cell r="F347" t="str">
            <v>LS</v>
          </cell>
          <cell r="H347" t="str">
            <v>NOT APPLICABLE FOR THIS ITEM UNLESS ALTERNATE ITEM OR MULTIPLE VARIATIONS</v>
          </cell>
          <cell r="J347" t="str">
            <v>MIXTURE DESIGN FOR CHEMICALLY STABILIZED SOILS, AS PER PLAN</v>
          </cell>
          <cell r="M347" t="str">
            <v>Roadway</v>
          </cell>
          <cell r="O347" t="str">
            <v>Yes</v>
          </cell>
        </row>
        <row r="348">
          <cell r="A348">
            <v>20698400</v>
          </cell>
          <cell r="B348" t="str">
            <v>206E98400</v>
          </cell>
          <cell r="C348" t="str">
            <v>SPECIAL</v>
          </cell>
          <cell r="D348" t="str">
            <v>20698400</v>
          </cell>
          <cell r="F348" t="str">
            <v>LS</v>
          </cell>
          <cell r="H348" t="str">
            <v/>
          </cell>
          <cell r="J348" t="str">
            <v xml:space="preserve">CHEMICALLY STABILIZED SUBGRADE </v>
          </cell>
          <cell r="M348" t="str">
            <v>Roadway</v>
          </cell>
          <cell r="O348" t="str">
            <v>Yes</v>
          </cell>
        </row>
        <row r="349">
          <cell r="A349">
            <v>20698800</v>
          </cell>
          <cell r="B349" t="str">
            <v>206E98800</v>
          </cell>
          <cell r="C349" t="str">
            <v>SPECIAL</v>
          </cell>
          <cell r="D349" t="str">
            <v>20698800</v>
          </cell>
          <cell r="F349" t="str">
            <v>TON</v>
          </cell>
          <cell r="H349" t="str">
            <v/>
          </cell>
          <cell r="J349" t="str">
            <v xml:space="preserve">CHEMICALLY STABILIZED SUBGRADE </v>
          </cell>
          <cell r="M349" t="str">
            <v>Roadway</v>
          </cell>
          <cell r="O349" t="str">
            <v>Yes</v>
          </cell>
        </row>
        <row r="350">
          <cell r="A350">
            <v>20810000</v>
          </cell>
          <cell r="B350" t="str">
            <v>208E10000</v>
          </cell>
          <cell r="C350" t="str">
            <v>208</v>
          </cell>
          <cell r="D350" t="str">
            <v>10000</v>
          </cell>
          <cell r="F350" t="str">
            <v>LS</v>
          </cell>
          <cell r="H350" t="str">
            <v>NOT APPLICABLE FOR THIS ITEM UNLESS ALTERNATE ITEM OR MULTIPLE VARIATIONS</v>
          </cell>
          <cell r="J350" t="str">
            <v>PRE-BLAST CONDITION SURVEY</v>
          </cell>
          <cell r="M350" t="str">
            <v>Roadway</v>
          </cell>
          <cell r="O350" t="str">
            <v>No</v>
          </cell>
        </row>
        <row r="351">
          <cell r="A351">
            <v>20810001</v>
          </cell>
          <cell r="B351" t="str">
            <v>208E10001</v>
          </cell>
          <cell r="C351" t="str">
            <v>208</v>
          </cell>
          <cell r="D351" t="str">
            <v>10001</v>
          </cell>
          <cell r="F351" t="str">
            <v>LS</v>
          </cell>
          <cell r="H351" t="str">
            <v>NOT APPLICABLE FOR THIS ITEM UNLESS ALTERNATE ITEM OR MULTIPLE VARIATIONS</v>
          </cell>
          <cell r="J351" t="str">
            <v>PRE-BLAST CONDITION SURVEY, AS PER PLAN</v>
          </cell>
          <cell r="M351" t="str">
            <v>Roadway</v>
          </cell>
          <cell r="O351" t="str">
            <v>Yes</v>
          </cell>
        </row>
        <row r="352">
          <cell r="A352">
            <v>20812000</v>
          </cell>
          <cell r="B352" t="str">
            <v>208E12000</v>
          </cell>
          <cell r="C352" t="str">
            <v>208</v>
          </cell>
          <cell r="D352" t="str">
            <v>12000</v>
          </cell>
          <cell r="F352" t="str">
            <v>LS</v>
          </cell>
          <cell r="H352" t="str">
            <v>NOT APPLICABLE FOR THIS ITEM UNLESS ALTERNATE ITEM OR MULTIPLE VARIATIONS</v>
          </cell>
          <cell r="J352" t="str">
            <v>BLASTING CONSULTANT</v>
          </cell>
          <cell r="M352" t="str">
            <v>Roadway</v>
          </cell>
          <cell r="O352" t="str">
            <v>No</v>
          </cell>
        </row>
        <row r="353">
          <cell r="A353">
            <v>20813000</v>
          </cell>
          <cell r="B353" t="str">
            <v>208E13000</v>
          </cell>
          <cell r="C353" t="str">
            <v>208</v>
          </cell>
          <cell r="D353" t="str">
            <v>13000</v>
          </cell>
          <cell r="F353" t="str">
            <v>LS</v>
          </cell>
          <cell r="H353" t="str">
            <v>NOT APPLICABLE FOR THIS ITEM UNLESS ALTERNATE ITEM OR MULTIPLE VARIATIONS</v>
          </cell>
          <cell r="J353" t="str">
            <v>AIR BLAST AND NOISE CONTROL</v>
          </cell>
          <cell r="M353" t="str">
            <v>Roadway</v>
          </cell>
          <cell r="O353" t="str">
            <v>No</v>
          </cell>
        </row>
        <row r="354">
          <cell r="A354">
            <v>20814000</v>
          </cell>
          <cell r="B354" t="str">
            <v>208E14000</v>
          </cell>
          <cell r="C354" t="str">
            <v>208</v>
          </cell>
          <cell r="D354" t="str">
            <v>14000</v>
          </cell>
          <cell r="F354" t="str">
            <v>LS</v>
          </cell>
          <cell r="H354" t="str">
            <v>NOT APPLICABLE FOR THIS ITEM UNLESS ALTERNATE ITEM OR MULTIPLE VARIATIONS</v>
          </cell>
          <cell r="J354" t="str">
            <v>VIBRATION CONTROL AND MONITORING</v>
          </cell>
          <cell r="M354" t="str">
            <v>Roadway</v>
          </cell>
          <cell r="O354" t="str">
            <v>No</v>
          </cell>
        </row>
        <row r="355">
          <cell r="A355">
            <v>20814001</v>
          </cell>
          <cell r="B355" t="str">
            <v>208E14001</v>
          </cell>
          <cell r="C355" t="str">
            <v>208</v>
          </cell>
          <cell r="D355" t="str">
            <v>14001</v>
          </cell>
          <cell r="F355" t="str">
            <v>LS</v>
          </cell>
          <cell r="H355" t="str">
            <v>NOT APPLICABLE FOR THIS ITEM UNLESS ALTERNATE ITEM OR MULTIPLE VARIATIONS</v>
          </cell>
          <cell r="J355" t="str">
            <v>VIBRATION CONTROL AND MONITORING, AS PER PLAN</v>
          </cell>
          <cell r="M355" t="str">
            <v>Roadway</v>
          </cell>
          <cell r="O355" t="str">
            <v>Yes</v>
          </cell>
        </row>
        <row r="356">
          <cell r="A356">
            <v>20815000</v>
          </cell>
          <cell r="B356" t="str">
            <v>208E15000</v>
          </cell>
          <cell r="C356" t="str">
            <v>208</v>
          </cell>
          <cell r="D356" t="str">
            <v>15000</v>
          </cell>
          <cell r="F356" t="str">
            <v>SY</v>
          </cell>
          <cell r="H356" t="str">
            <v>NOT APPLICABLE FOR THIS ITEM UNLESS ALTERNATE ITEM OR MULTIPLE VARIATIONS</v>
          </cell>
          <cell r="J356" t="str">
            <v>PRESPLITTING</v>
          </cell>
          <cell r="M356" t="str">
            <v>Roadway</v>
          </cell>
          <cell r="O356" t="str">
            <v>No</v>
          </cell>
        </row>
        <row r="357">
          <cell r="A357">
            <v>20815001</v>
          </cell>
          <cell r="B357" t="str">
            <v>208E15001</v>
          </cell>
          <cell r="C357" t="str">
            <v>208</v>
          </cell>
          <cell r="D357" t="str">
            <v>15001</v>
          </cell>
          <cell r="F357" t="str">
            <v>SY</v>
          </cell>
          <cell r="H357" t="str">
            <v>NOT APPLICABLE FOR THIS ITEM UNLESS ALTERNATE ITEM OR MULTIPLE VARIATIONS</v>
          </cell>
          <cell r="J357" t="str">
            <v>PRESPLITTING, AS PER PLAN</v>
          </cell>
          <cell r="M357" t="str">
            <v>Roadway</v>
          </cell>
          <cell r="O357" t="str">
            <v>Yes</v>
          </cell>
        </row>
        <row r="358">
          <cell r="A358">
            <v>20816000</v>
          </cell>
          <cell r="B358" t="str">
            <v>208E16000</v>
          </cell>
          <cell r="C358" t="str">
            <v>208</v>
          </cell>
          <cell r="D358" t="str">
            <v>16000</v>
          </cell>
          <cell r="F358" t="str">
            <v>LS</v>
          </cell>
          <cell r="H358" t="str">
            <v>NOT APPLICABLE FOR THIS ITEM UNLESS ALTERNATE ITEM OR MULTIPLE VARIATIONS</v>
          </cell>
          <cell r="J358" t="str">
            <v>HYDROLOGIST</v>
          </cell>
          <cell r="M358" t="str">
            <v>Roadway</v>
          </cell>
          <cell r="O358" t="str">
            <v>No</v>
          </cell>
        </row>
        <row r="359">
          <cell r="A359">
            <v>20910000</v>
          </cell>
          <cell r="B359" t="str">
            <v>209E10000</v>
          </cell>
          <cell r="C359" t="str">
            <v>209</v>
          </cell>
          <cell r="D359" t="str">
            <v>10000</v>
          </cell>
          <cell r="F359" t="str">
            <v>FT</v>
          </cell>
          <cell r="H359" t="str">
            <v>NOT APPLICABLE FOR THIS ITEM UNLESS ALTERNATE ITEM OR MULTIPLE VARIATIONS</v>
          </cell>
          <cell r="J359" t="str">
            <v>DITCH CLEANOUT</v>
          </cell>
          <cell r="M359" t="str">
            <v>Roadway</v>
          </cell>
          <cell r="O359" t="str">
            <v>No</v>
          </cell>
        </row>
        <row r="360">
          <cell r="A360">
            <v>20910001</v>
          </cell>
          <cell r="B360" t="str">
            <v>209E10001</v>
          </cell>
          <cell r="C360" t="str">
            <v>209</v>
          </cell>
          <cell r="D360" t="str">
            <v>10001</v>
          </cell>
          <cell r="F360" t="str">
            <v>FT</v>
          </cell>
          <cell r="H360" t="str">
            <v>NOT APPLICABLE FOR THIS ITEM UNLESS ALTERNATE ITEM OR MULTIPLE VARIATIONS</v>
          </cell>
          <cell r="J360" t="str">
            <v>DITCH CLEANOUT, AS PER PLAN</v>
          </cell>
          <cell r="M360" t="str">
            <v>Roadway</v>
          </cell>
          <cell r="O360" t="str">
            <v>Yes</v>
          </cell>
        </row>
        <row r="361">
          <cell r="A361">
            <v>20915000</v>
          </cell>
          <cell r="B361" t="str">
            <v>209E15000</v>
          </cell>
          <cell r="C361" t="str">
            <v>209</v>
          </cell>
          <cell r="D361" t="str">
            <v>15000</v>
          </cell>
          <cell r="F361" t="str">
            <v>STA</v>
          </cell>
          <cell r="H361" t="str">
            <v>NOT APPLICABLE FOR THIS ITEM UNLESS ALTERNATE ITEM OR MULTIPLE VARIATIONS</v>
          </cell>
          <cell r="J361" t="str">
            <v>RESHAPING UNDER GUARDRAIL</v>
          </cell>
          <cell r="M361" t="str">
            <v>Roadway</v>
          </cell>
          <cell r="O361" t="str">
            <v>No</v>
          </cell>
        </row>
        <row r="362">
          <cell r="A362">
            <v>20915001</v>
          </cell>
          <cell r="B362" t="str">
            <v>209E15001</v>
          </cell>
          <cell r="C362" t="str">
            <v>209</v>
          </cell>
          <cell r="D362" t="str">
            <v>15001</v>
          </cell>
          <cell r="F362" t="str">
            <v>STA</v>
          </cell>
          <cell r="H362" t="str">
            <v>NOT APPLICABLE FOR THIS ITEM UNLESS ALTERNATE ITEM OR MULTIPLE VARIATIONS</v>
          </cell>
          <cell r="J362" t="str">
            <v>RESHAPING UNDER GUARDRAIL, AS PER PLAN</v>
          </cell>
          <cell r="M362" t="str">
            <v>Roadway</v>
          </cell>
          <cell r="O362" t="str">
            <v>Yes</v>
          </cell>
        </row>
        <row r="363">
          <cell r="A363">
            <v>20915050</v>
          </cell>
          <cell r="B363" t="str">
            <v>209E15050</v>
          </cell>
          <cell r="C363" t="str">
            <v>209</v>
          </cell>
          <cell r="D363" t="str">
            <v>15050</v>
          </cell>
          <cell r="F363" t="str">
            <v>MILE</v>
          </cell>
          <cell r="H363" t="str">
            <v>NOT APPLICABLE FOR THIS ITEM UNLESS ALTERNATE ITEM OR MULTIPLE VARIATIONS</v>
          </cell>
          <cell r="J363" t="str">
            <v>RESHAPING UNDER GUARDRAIL</v>
          </cell>
          <cell r="M363" t="str">
            <v>Roadway</v>
          </cell>
          <cell r="O363" t="str">
            <v>No</v>
          </cell>
        </row>
        <row r="364">
          <cell r="A364">
            <v>20915051</v>
          </cell>
          <cell r="B364" t="str">
            <v>209E15051</v>
          </cell>
          <cell r="C364" t="str">
            <v>209</v>
          </cell>
          <cell r="D364" t="str">
            <v>15051</v>
          </cell>
          <cell r="F364" t="str">
            <v>MILE</v>
          </cell>
          <cell r="H364" t="str">
            <v>NOT APPLICABLE FOR THIS ITEM UNLESS ALTERNATE ITEM OR MULTIPLE VARIATIONS</v>
          </cell>
          <cell r="J364" t="str">
            <v>RESHAPING UNDER GUARDRAIL, AS PER PLAN</v>
          </cell>
          <cell r="M364" t="str">
            <v>Roadway</v>
          </cell>
          <cell r="O364" t="str">
            <v>Yes</v>
          </cell>
        </row>
        <row r="365">
          <cell r="A365">
            <v>20960200</v>
          </cell>
          <cell r="B365" t="str">
            <v>209E60200</v>
          </cell>
          <cell r="C365" t="str">
            <v>209</v>
          </cell>
          <cell r="D365" t="str">
            <v>60200</v>
          </cell>
          <cell r="F365" t="str">
            <v>STA</v>
          </cell>
          <cell r="H365" t="str">
            <v>NOT APPLICABLE FOR THIS ITEM UNLESS ALTERNATE ITEM OR MULTIPLE VARIATIONS</v>
          </cell>
          <cell r="J365" t="str">
            <v>LINEAR GRADING</v>
          </cell>
          <cell r="M365" t="str">
            <v>Roadway</v>
          </cell>
          <cell r="O365" t="str">
            <v>No</v>
          </cell>
        </row>
        <row r="366">
          <cell r="A366">
            <v>20960201</v>
          </cell>
          <cell r="B366" t="str">
            <v>209E60201</v>
          </cell>
          <cell r="C366" t="str">
            <v>209</v>
          </cell>
          <cell r="D366" t="str">
            <v>60201</v>
          </cell>
          <cell r="F366" t="str">
            <v>STA</v>
          </cell>
          <cell r="H366" t="str">
            <v>NOT APPLICABLE FOR THIS ITEM UNLESS ALTERNATE ITEM OR MULTIPLE VARIATIONS</v>
          </cell>
          <cell r="J366" t="str">
            <v>LINEAR GRADING, AS PER PLAN</v>
          </cell>
          <cell r="M366" t="str">
            <v>Roadway</v>
          </cell>
          <cell r="O366" t="str">
            <v>Yes</v>
          </cell>
        </row>
        <row r="367">
          <cell r="A367">
            <v>20960500</v>
          </cell>
          <cell r="B367" t="str">
            <v>209E60500</v>
          </cell>
          <cell r="C367" t="str">
            <v>209</v>
          </cell>
          <cell r="D367" t="str">
            <v>60500</v>
          </cell>
          <cell r="F367" t="str">
            <v>MILE</v>
          </cell>
          <cell r="H367" t="str">
            <v>NOT APPLICABLE FOR THIS ITEM UNLESS ALTERNATE ITEM OR MULTIPLE VARIATIONS</v>
          </cell>
          <cell r="J367" t="str">
            <v>LINEAR GRADING</v>
          </cell>
          <cell r="M367" t="str">
            <v>Roadway</v>
          </cell>
          <cell r="O367" t="str">
            <v>No</v>
          </cell>
        </row>
        <row r="368">
          <cell r="A368">
            <v>20960501</v>
          </cell>
          <cell r="B368" t="str">
            <v>209E60501</v>
          </cell>
          <cell r="C368" t="str">
            <v>209</v>
          </cell>
          <cell r="D368" t="str">
            <v>60501</v>
          </cell>
          <cell r="F368" t="str">
            <v>MILE</v>
          </cell>
          <cell r="H368" t="str">
            <v>NOT APPLICABLE FOR THIS ITEM UNLESS ALTERNATE ITEM OR MULTIPLE VARIATIONS</v>
          </cell>
          <cell r="J368" t="str">
            <v>LINEAR GRADING, AS PER PLAN</v>
          </cell>
          <cell r="M368" t="str">
            <v>Roadway</v>
          </cell>
          <cell r="O368" t="str">
            <v>Yes</v>
          </cell>
        </row>
        <row r="369">
          <cell r="A369">
            <v>20961000</v>
          </cell>
          <cell r="B369" t="str">
            <v>209E61000</v>
          </cell>
          <cell r="C369" t="str">
            <v>SPECIAL</v>
          </cell>
          <cell r="D369" t="str">
            <v>20961000</v>
          </cell>
          <cell r="F369" t="str">
            <v>SY</v>
          </cell>
          <cell r="H369" t="str">
            <v>NOT APPLICABLE FOR THIS ITEM UNLESS ALTERNATE ITEM OR MULTIPLE VARIATIONS</v>
          </cell>
          <cell r="J369" t="str">
            <v>SHAPING</v>
          </cell>
          <cell r="M369" t="str">
            <v>Roadway</v>
          </cell>
          <cell r="O369" t="str">
            <v>Yes</v>
          </cell>
        </row>
        <row r="370">
          <cell r="A370">
            <v>20970000</v>
          </cell>
          <cell r="B370" t="str">
            <v>209E70000</v>
          </cell>
          <cell r="C370" t="str">
            <v>209</v>
          </cell>
          <cell r="D370" t="str">
            <v>70000</v>
          </cell>
          <cell r="F370" t="str">
            <v>CY</v>
          </cell>
          <cell r="H370" t="str">
            <v>NOT APPLICABLE FOR THIS ITEM UNLESS ALTERNATE ITEM OR MULTIPLE VARIATIONS</v>
          </cell>
          <cell r="J370" t="str">
            <v>BORROW</v>
          </cell>
          <cell r="M370" t="str">
            <v>Roadway</v>
          </cell>
          <cell r="O370" t="str">
            <v>No</v>
          </cell>
        </row>
        <row r="371">
          <cell r="A371">
            <v>20970050</v>
          </cell>
          <cell r="B371" t="str">
            <v>209E70050</v>
          </cell>
          <cell r="C371" t="str">
            <v>209</v>
          </cell>
          <cell r="D371" t="str">
            <v>70050</v>
          </cell>
          <cell r="F371" t="str">
            <v>TON</v>
          </cell>
          <cell r="H371" t="str">
            <v>NOT APPLICABLE FOR THIS ITEM UNLESS ALTERNATE ITEM OR MULTIPLE VARIATIONS</v>
          </cell>
          <cell r="J371" t="str">
            <v>BORROW</v>
          </cell>
          <cell r="M371" t="str">
            <v>Roadway</v>
          </cell>
          <cell r="O371" t="str">
            <v>No</v>
          </cell>
        </row>
        <row r="372">
          <cell r="A372">
            <v>20972000</v>
          </cell>
          <cell r="B372" t="str">
            <v>209E72000</v>
          </cell>
          <cell r="C372" t="str">
            <v>209</v>
          </cell>
          <cell r="D372" t="str">
            <v>72000</v>
          </cell>
          <cell r="F372" t="str">
            <v>STA</v>
          </cell>
          <cell r="H372" t="str">
            <v>NOT APPLICABLE FOR THIS ITEM UNLESS ALTERNATE ITEM OR MULTIPLE VARIATIONS</v>
          </cell>
          <cell r="J372" t="str">
            <v>PREPARING SUBGRADE FOR SHOULDER PAVING</v>
          </cell>
          <cell r="M372" t="str">
            <v>Roadway</v>
          </cell>
          <cell r="O372" t="str">
            <v>No</v>
          </cell>
        </row>
        <row r="373">
          <cell r="A373">
            <v>20972001</v>
          </cell>
          <cell r="B373" t="str">
            <v>209E72001</v>
          </cell>
          <cell r="C373" t="str">
            <v>209</v>
          </cell>
          <cell r="D373" t="str">
            <v>72001</v>
          </cell>
          <cell r="F373" t="str">
            <v>STA</v>
          </cell>
          <cell r="H373" t="str">
            <v>NOT APPLICABLE FOR THIS ITEM UNLESS ALTERNATE ITEM OR MULTIPLE VARIATIONS</v>
          </cell>
          <cell r="J373" t="str">
            <v>PREPARING SUBGRADE FOR SHOULDER PAVING, AS PER PLAN</v>
          </cell>
          <cell r="M373" t="str">
            <v>Roadway</v>
          </cell>
          <cell r="O373" t="str">
            <v>Yes</v>
          </cell>
        </row>
        <row r="374">
          <cell r="A374">
            <v>20972050</v>
          </cell>
          <cell r="B374" t="str">
            <v>209E72050</v>
          </cell>
          <cell r="C374" t="str">
            <v>209</v>
          </cell>
          <cell r="D374" t="str">
            <v>72050</v>
          </cell>
          <cell r="F374" t="str">
            <v>MILE</v>
          </cell>
          <cell r="H374" t="str">
            <v>NOT APPLICABLE FOR THIS ITEM UNLESS ALTERNATE ITEM OR MULTIPLE VARIATIONS</v>
          </cell>
          <cell r="J374" t="str">
            <v>PREPARING SUBGRADE FOR SHOULDER PAVING</v>
          </cell>
          <cell r="M374" t="str">
            <v>Roadway</v>
          </cell>
          <cell r="O374" t="str">
            <v>No</v>
          </cell>
        </row>
        <row r="375">
          <cell r="A375">
            <v>20972051</v>
          </cell>
          <cell r="B375" t="str">
            <v>209E72051</v>
          </cell>
          <cell r="C375" t="str">
            <v>209</v>
          </cell>
          <cell r="D375" t="str">
            <v>72051</v>
          </cell>
          <cell r="F375" t="str">
            <v>MILE</v>
          </cell>
          <cell r="H375" t="str">
            <v>NOT APPLICABLE FOR THIS ITEM UNLESS ALTERNATE ITEM OR MULTIPLE VARIATIONS</v>
          </cell>
          <cell r="J375" t="str">
            <v>PREPARING SUBGRADE FOR SHOULDER PAVING, AS PER PLAN</v>
          </cell>
          <cell r="M375" t="str">
            <v>Roadway</v>
          </cell>
          <cell r="O375" t="str">
            <v>Yes</v>
          </cell>
        </row>
        <row r="376">
          <cell r="A376">
            <v>20980000</v>
          </cell>
          <cell r="B376" t="str">
            <v>209E80000</v>
          </cell>
          <cell r="C376" t="str">
            <v>209</v>
          </cell>
          <cell r="D376" t="str">
            <v>80000</v>
          </cell>
          <cell r="F376" t="str">
            <v>EACH</v>
          </cell>
          <cell r="H376" t="str">
            <v>NOT APPLICABLE FOR THIS ITEM UNLESS ALTERNATE ITEM OR MULTIPLE VARIATIONS</v>
          </cell>
          <cell r="J376" t="str">
            <v>GRADING MAILBOX APPROACHES</v>
          </cell>
          <cell r="M376" t="str">
            <v>Roadway</v>
          </cell>
          <cell r="O376" t="str">
            <v>No</v>
          </cell>
        </row>
        <row r="377">
          <cell r="A377">
            <v>20980050</v>
          </cell>
          <cell r="B377" t="str">
            <v>209E80050</v>
          </cell>
          <cell r="C377" t="str">
            <v>209</v>
          </cell>
          <cell r="D377" t="str">
            <v>80050</v>
          </cell>
          <cell r="F377" t="str">
            <v>EACH</v>
          </cell>
          <cell r="H377" t="str">
            <v>NOT APPLICABLE FOR THIS ITEM UNLESS ALTERNATE ITEM OR MULTIPLE VARIATIONS</v>
          </cell>
          <cell r="J377" t="str">
            <v>GRADING DRIVE APPROACHES</v>
          </cell>
          <cell r="M377" t="str">
            <v>Roadway</v>
          </cell>
          <cell r="O377" t="str">
            <v>No</v>
          </cell>
        </row>
        <row r="378">
          <cell r="A378">
            <v>20998300</v>
          </cell>
          <cell r="B378" t="str">
            <v>209E98300</v>
          </cell>
          <cell r="C378" t="str">
            <v>209</v>
          </cell>
          <cell r="D378" t="str">
            <v>98300</v>
          </cell>
          <cell r="F378" t="str">
            <v>SY</v>
          </cell>
          <cell r="H378" t="str">
            <v/>
          </cell>
          <cell r="J378" t="str">
            <v xml:space="preserve">LINEAR GRADING, MISC.: </v>
          </cell>
          <cell r="M378" t="str">
            <v>Roadway</v>
          </cell>
          <cell r="O378" t="str">
            <v>Yes</v>
          </cell>
        </row>
        <row r="379">
          <cell r="A379">
            <v>25101000</v>
          </cell>
          <cell r="B379" t="str">
            <v>251E01000</v>
          </cell>
          <cell r="C379" t="str">
            <v>251</v>
          </cell>
          <cell r="D379" t="str">
            <v>01000</v>
          </cell>
          <cell r="F379" t="str">
            <v>SY</v>
          </cell>
          <cell r="H379" t="str">
            <v>NOT APPLICABLE FOR THIS ITEM UNLESS ALTERNATE ITEM OR MULTIPLE VARIATIONS</v>
          </cell>
          <cell r="J379" t="str">
            <v>PARTIAL DEPTH PAVEMENT REPAIR (441)</v>
          </cell>
          <cell r="M379" t="str">
            <v>Pavement</v>
          </cell>
          <cell r="O379" t="str">
            <v>No</v>
          </cell>
        </row>
        <row r="380">
          <cell r="A380">
            <v>25101001</v>
          </cell>
          <cell r="B380" t="str">
            <v>251E01001</v>
          </cell>
          <cell r="C380" t="str">
            <v>251</v>
          </cell>
          <cell r="D380" t="str">
            <v>01001</v>
          </cell>
          <cell r="F380" t="str">
            <v>SY</v>
          </cell>
          <cell r="H380" t="str">
            <v>NOT APPLICABLE FOR THIS ITEM UNLESS ALTERNATE ITEM OR MULTIPLE VARIATIONS</v>
          </cell>
          <cell r="J380" t="str">
            <v>PARTIAL DEPTH PAVEMENT REPAIR (441), AS PER PLAN</v>
          </cell>
          <cell r="M380" t="str">
            <v>Pavement</v>
          </cell>
          <cell r="O380" t="str">
            <v>Yes</v>
          </cell>
        </row>
        <row r="381">
          <cell r="A381">
            <v>25101010</v>
          </cell>
          <cell r="B381" t="str">
            <v>251E01010</v>
          </cell>
          <cell r="C381" t="str">
            <v>251</v>
          </cell>
          <cell r="D381" t="str">
            <v>01010</v>
          </cell>
          <cell r="F381" t="str">
            <v>CY</v>
          </cell>
          <cell r="H381" t="str">
            <v>NOT APPLICABLE FOR THIS ITEM UNLESS ALTERNATE ITEM OR MULTIPLE VARIATIONS</v>
          </cell>
          <cell r="J381" t="str">
            <v>PARTIAL DEPTH PAVEMENT REPAIR (441)</v>
          </cell>
          <cell r="M381" t="str">
            <v>Pavement</v>
          </cell>
          <cell r="O381" t="str">
            <v>No</v>
          </cell>
        </row>
        <row r="382">
          <cell r="A382">
            <v>25101011</v>
          </cell>
          <cell r="B382" t="str">
            <v>251E01011</v>
          </cell>
          <cell r="C382" t="str">
            <v>251</v>
          </cell>
          <cell r="D382" t="str">
            <v>01011</v>
          </cell>
          <cell r="F382" t="str">
            <v>CY</v>
          </cell>
          <cell r="H382" t="str">
            <v>NOT APPLICABLE FOR THIS ITEM UNLESS ALTERNATE ITEM OR MULTIPLE VARIATIONS</v>
          </cell>
          <cell r="J382" t="str">
            <v>PARTIAL DEPTH PAVEMENT REPAIR (441), AS PER PLAN</v>
          </cell>
          <cell r="M382" t="str">
            <v>Pavement</v>
          </cell>
          <cell r="O382" t="str">
            <v>Yes</v>
          </cell>
        </row>
        <row r="383">
          <cell r="A383">
            <v>25101020</v>
          </cell>
          <cell r="B383" t="str">
            <v>251E01020</v>
          </cell>
          <cell r="C383" t="str">
            <v>251</v>
          </cell>
          <cell r="D383" t="str">
            <v>01020</v>
          </cell>
          <cell r="F383" t="str">
            <v>SY</v>
          </cell>
          <cell r="H383" t="str">
            <v>NOT APPLICABLE FOR THIS ITEM UNLESS ALTERNATE ITEM OR MULTIPLE VARIATIONS</v>
          </cell>
          <cell r="J383" t="str">
            <v>PARTIAL DEPTH PAVEMENT REPAIR (442)</v>
          </cell>
          <cell r="M383" t="str">
            <v>Pavement</v>
          </cell>
          <cell r="O383" t="str">
            <v>No</v>
          </cell>
        </row>
        <row r="384">
          <cell r="A384">
            <v>25101021</v>
          </cell>
          <cell r="B384" t="str">
            <v>251E01021</v>
          </cell>
          <cell r="C384" t="str">
            <v>251</v>
          </cell>
          <cell r="D384" t="str">
            <v>01021</v>
          </cell>
          <cell r="F384" t="str">
            <v>SY</v>
          </cell>
          <cell r="H384" t="str">
            <v>NOT APPLICABLE FOR THIS ITEM UNLESS ALTERNATE ITEM OR MULTIPLE VARIATIONS</v>
          </cell>
          <cell r="J384" t="str">
            <v>PARTIAL DEPTH PAVEMENT REPAIR (442), AS PER PLAN</v>
          </cell>
          <cell r="M384" t="str">
            <v>Pavement</v>
          </cell>
          <cell r="O384" t="str">
            <v>Yes</v>
          </cell>
        </row>
        <row r="385">
          <cell r="A385">
            <v>25101030</v>
          </cell>
          <cell r="B385" t="str">
            <v>251E01030</v>
          </cell>
          <cell r="C385" t="str">
            <v>251</v>
          </cell>
          <cell r="D385" t="str">
            <v>01030</v>
          </cell>
          <cell r="F385" t="str">
            <v>CY</v>
          </cell>
          <cell r="H385" t="str">
            <v>NOT APPLICABLE FOR THIS ITEM UNLESS ALTERNATE ITEM OR MULTIPLE VARIATIONS</v>
          </cell>
          <cell r="J385" t="str">
            <v>PARTIAL DEPTH PAVEMENT REPAIR (442)</v>
          </cell>
          <cell r="M385" t="str">
            <v>Pavement</v>
          </cell>
          <cell r="O385" t="str">
            <v>No</v>
          </cell>
        </row>
        <row r="386">
          <cell r="A386">
            <v>25101031</v>
          </cell>
          <cell r="B386" t="str">
            <v>251E01031</v>
          </cell>
          <cell r="C386" t="str">
            <v>251</v>
          </cell>
          <cell r="D386" t="str">
            <v>01031</v>
          </cell>
          <cell r="F386" t="str">
            <v>CY</v>
          </cell>
          <cell r="H386" t="str">
            <v>NOT APPLICABLE FOR THIS ITEM UNLESS ALTERNATE ITEM OR MULTIPLE VARIATIONS</v>
          </cell>
          <cell r="J386" t="str">
            <v>PARTIAL DEPTH PAVEMENT REPAIR (442), AS PER PLAN</v>
          </cell>
          <cell r="M386" t="str">
            <v>Pavement</v>
          </cell>
          <cell r="O386" t="str">
            <v>Yes</v>
          </cell>
        </row>
        <row r="387">
          <cell r="A387">
            <v>25101040</v>
          </cell>
          <cell r="B387" t="str">
            <v>251E01040</v>
          </cell>
          <cell r="C387" t="str">
            <v>251</v>
          </cell>
          <cell r="D387" t="str">
            <v>01040</v>
          </cell>
          <cell r="F387" t="str">
            <v>SY</v>
          </cell>
          <cell r="H387" t="str">
            <v>NOT APPLICABLE FOR THIS ITEM UNLESS ALTERNATE ITEM OR MULTIPLE VARIATIONS</v>
          </cell>
          <cell r="J387" t="str">
            <v>PARTIAL DEPTH PAVEMENT REPAIR (ASPHALT CONCRETE BASE)</v>
          </cell>
          <cell r="M387" t="str">
            <v>Pavement</v>
          </cell>
          <cell r="O387" t="str">
            <v>No</v>
          </cell>
        </row>
        <row r="388">
          <cell r="A388">
            <v>25101041</v>
          </cell>
          <cell r="B388" t="str">
            <v>251E01041</v>
          </cell>
          <cell r="C388" t="str">
            <v>251</v>
          </cell>
          <cell r="D388" t="str">
            <v>01041</v>
          </cell>
          <cell r="F388" t="str">
            <v>SY</v>
          </cell>
          <cell r="H388" t="str">
            <v>NOT APPLICABLE FOR THIS ITEM UNLESS ALTERNATE ITEM OR MULTIPLE VARIATIONS</v>
          </cell>
          <cell r="J388" t="str">
            <v>PARTIAL DEPTH PAVEMENT REPAIR (ASPHALT CONCRETE BASE), AS PER PLAN</v>
          </cell>
          <cell r="M388" t="str">
            <v>Pavement</v>
          </cell>
          <cell r="O388" t="str">
            <v>Yes</v>
          </cell>
        </row>
        <row r="389">
          <cell r="A389">
            <v>25101042</v>
          </cell>
          <cell r="B389" t="str">
            <v>251E01042</v>
          </cell>
          <cell r="C389" t="str">
            <v>251</v>
          </cell>
          <cell r="D389" t="str">
            <v>01042</v>
          </cell>
          <cell r="F389" t="str">
            <v>CY</v>
          </cell>
          <cell r="H389" t="str">
            <v>NOT APPLICABLE FOR THIS ITEM UNLESS ALTERNATE ITEM OR MULTIPLE VARIATIONS</v>
          </cell>
          <cell r="J389" t="str">
            <v>PARTIAL DEPTH PAVEMENT REPAIR (ASPHALT CONCRETE BASE)</v>
          </cell>
          <cell r="M389" t="str">
            <v>Pavement</v>
          </cell>
          <cell r="O389" t="str">
            <v>No</v>
          </cell>
        </row>
        <row r="390">
          <cell r="A390">
            <v>25101043</v>
          </cell>
          <cell r="B390" t="str">
            <v>251E01043</v>
          </cell>
          <cell r="C390" t="str">
            <v>251</v>
          </cell>
          <cell r="D390" t="str">
            <v>01043</v>
          </cell>
          <cell r="F390" t="str">
            <v>CY</v>
          </cell>
          <cell r="H390" t="str">
            <v>NOT APPLICABLE FOR THIS ITEM UNLESS ALTERNATE ITEM OR MULTIPLE VARIATIONS</v>
          </cell>
          <cell r="J390" t="str">
            <v>PARTIAL DEPTH PAVEMENT REPAIR (ASPHALT CONCRETE BASE), AS PER PLAN</v>
          </cell>
          <cell r="M390" t="str">
            <v>Pavement</v>
          </cell>
          <cell r="O390" t="str">
            <v>Yes</v>
          </cell>
        </row>
        <row r="391">
          <cell r="A391">
            <v>25198000</v>
          </cell>
          <cell r="B391" t="str">
            <v>251E98000</v>
          </cell>
          <cell r="C391" t="str">
            <v>251</v>
          </cell>
          <cell r="D391" t="str">
            <v>98000</v>
          </cell>
          <cell r="F391" t="str">
            <v>CY</v>
          </cell>
          <cell r="H391" t="str">
            <v/>
          </cell>
          <cell r="J391" t="str">
            <v xml:space="preserve">PARTIAL DEPTH REPAIR, MISC.: </v>
          </cell>
          <cell r="M391" t="str">
            <v>Pavement</v>
          </cell>
          <cell r="O391" t="str">
            <v>Yes</v>
          </cell>
        </row>
        <row r="392">
          <cell r="A392">
            <v>25201000</v>
          </cell>
          <cell r="B392" t="str">
            <v>252E01000</v>
          </cell>
          <cell r="C392" t="str">
            <v>252</v>
          </cell>
          <cell r="D392" t="str">
            <v>01000</v>
          </cell>
          <cell r="F392" t="str">
            <v>SY</v>
          </cell>
          <cell r="H392" t="str">
            <v>NOT APPLICABLE FOR THIS ITEM UNLESS ALTERNATE ITEM OR MULTIPLE VARIATIONS</v>
          </cell>
          <cell r="J392" t="str">
            <v>FULL DEPTH RIGID PAVEMENT REMOVAL AND FLEXIBLE REPLACEMENT</v>
          </cell>
          <cell r="M392" t="str">
            <v>Pavement</v>
          </cell>
          <cell r="O392" t="str">
            <v>No</v>
          </cell>
        </row>
        <row r="393">
          <cell r="A393">
            <v>25201001</v>
          </cell>
          <cell r="B393" t="str">
            <v>252E01001</v>
          </cell>
          <cell r="C393" t="str">
            <v>252</v>
          </cell>
          <cell r="D393" t="str">
            <v>01001</v>
          </cell>
          <cell r="F393" t="str">
            <v>SY</v>
          </cell>
          <cell r="H393" t="str">
            <v>NOT APPLICABLE FOR THIS ITEM UNLESS ALTERNATE ITEM OR MULTIPLE VARIATIONS</v>
          </cell>
          <cell r="J393" t="str">
            <v>FULL DEPTH RIGID PAVEMENT REMOVAL AND FLEXIBLE REPLACEMENT, AS PER PLAN</v>
          </cell>
          <cell r="M393" t="str">
            <v>Pavement</v>
          </cell>
          <cell r="O393" t="str">
            <v>Yes</v>
          </cell>
        </row>
        <row r="394">
          <cell r="A394">
            <v>25201500</v>
          </cell>
          <cell r="B394" t="str">
            <v>252E01500</v>
          </cell>
          <cell r="C394" t="str">
            <v>252</v>
          </cell>
          <cell r="D394" t="str">
            <v>01500</v>
          </cell>
          <cell r="F394" t="str">
            <v>FT</v>
          </cell>
          <cell r="H394" t="str">
            <v>NOT APPLICABLE FOR THIS ITEM UNLESS ALTERNATE ITEM OR MULTIPLE VARIATIONS</v>
          </cell>
          <cell r="J394" t="str">
            <v>FULL DEPTH PAVEMENT SAWING</v>
          </cell>
          <cell r="M394" t="str">
            <v>Pavement</v>
          </cell>
          <cell r="O394" t="str">
            <v>No</v>
          </cell>
        </row>
        <row r="395">
          <cell r="A395">
            <v>25301000</v>
          </cell>
          <cell r="B395" t="str">
            <v>253E01000</v>
          </cell>
          <cell r="C395" t="str">
            <v>253</v>
          </cell>
          <cell r="D395" t="str">
            <v>01000</v>
          </cell>
          <cell r="F395" t="str">
            <v>SY</v>
          </cell>
          <cell r="H395" t="str">
            <v>NOT APPLICABLE FOR THIS ITEM UNLESS ALTERNATE ITEM OR MULTIPLE VARIATIONS</v>
          </cell>
          <cell r="J395" t="str">
            <v>PAVEMENT REPAIR</v>
          </cell>
          <cell r="M395" t="str">
            <v>Pavement</v>
          </cell>
          <cell r="O395" t="str">
            <v>No</v>
          </cell>
        </row>
        <row r="396">
          <cell r="A396">
            <v>25301001</v>
          </cell>
          <cell r="B396" t="str">
            <v>253E01001</v>
          </cell>
          <cell r="C396" t="str">
            <v>253</v>
          </cell>
          <cell r="D396" t="str">
            <v>01001</v>
          </cell>
          <cell r="F396" t="str">
            <v>SY</v>
          </cell>
          <cell r="H396" t="str">
            <v>NOT APPLICABLE FOR THIS ITEM UNLESS ALTERNATE ITEM OR MULTIPLE VARIATIONS</v>
          </cell>
          <cell r="J396" t="str">
            <v>PAVEMENT REPAIR, AS PER PLAN</v>
          </cell>
          <cell r="M396" t="str">
            <v>Pavement</v>
          </cell>
          <cell r="O396" t="str">
            <v>Yes</v>
          </cell>
        </row>
        <row r="397">
          <cell r="A397">
            <v>25302000</v>
          </cell>
          <cell r="B397" t="str">
            <v>253E02000</v>
          </cell>
          <cell r="C397" t="str">
            <v>253</v>
          </cell>
          <cell r="D397" t="str">
            <v>02000</v>
          </cell>
          <cell r="F397" t="str">
            <v>CY</v>
          </cell>
          <cell r="H397" t="str">
            <v>NOT APPLICABLE FOR THIS ITEM UNLESS ALTERNATE ITEM OR MULTIPLE VARIATIONS</v>
          </cell>
          <cell r="J397" t="str">
            <v>PAVEMENT REPAIR</v>
          </cell>
          <cell r="M397" t="str">
            <v>Pavement</v>
          </cell>
          <cell r="O397" t="str">
            <v>No</v>
          </cell>
        </row>
        <row r="398">
          <cell r="A398">
            <v>25302001</v>
          </cell>
          <cell r="B398" t="str">
            <v>253E02001</v>
          </cell>
          <cell r="C398" t="str">
            <v>253</v>
          </cell>
          <cell r="D398" t="str">
            <v>02001</v>
          </cell>
          <cell r="F398" t="str">
            <v>CY</v>
          </cell>
          <cell r="H398" t="str">
            <v>NOT APPLICABLE FOR THIS ITEM UNLESS ALTERNATE ITEM OR MULTIPLE VARIATIONS</v>
          </cell>
          <cell r="J398" t="str">
            <v>PAVEMENT REPAIR, AS PER PLAN</v>
          </cell>
          <cell r="M398" t="str">
            <v>Pavement</v>
          </cell>
          <cell r="O398" t="str">
            <v>Yes</v>
          </cell>
        </row>
        <row r="399">
          <cell r="A399">
            <v>25390000</v>
          </cell>
          <cell r="B399" t="str">
            <v>253E90000</v>
          </cell>
          <cell r="C399" t="str">
            <v>253</v>
          </cell>
          <cell r="D399" t="str">
            <v>90000</v>
          </cell>
          <cell r="F399" t="str">
            <v>CY</v>
          </cell>
          <cell r="H399" t="str">
            <v/>
          </cell>
          <cell r="J399" t="str">
            <v xml:space="preserve">PAVEMENT REPAIR, MISC.: </v>
          </cell>
          <cell r="M399" t="str">
            <v>Pavement</v>
          </cell>
          <cell r="O399" t="str">
            <v>Yes</v>
          </cell>
        </row>
        <row r="400">
          <cell r="A400">
            <v>25390100</v>
          </cell>
          <cell r="B400" t="str">
            <v>253E90100</v>
          </cell>
          <cell r="C400" t="str">
            <v>253</v>
          </cell>
          <cell r="D400" t="str">
            <v>90100</v>
          </cell>
          <cell r="F400" t="str">
            <v>SY</v>
          </cell>
          <cell r="H400" t="str">
            <v/>
          </cell>
          <cell r="J400" t="str">
            <v xml:space="preserve">PAVEMENT REPAIR, MISC.: </v>
          </cell>
          <cell r="M400" t="str">
            <v>Pavement</v>
          </cell>
          <cell r="O400" t="str">
            <v>Yes</v>
          </cell>
        </row>
        <row r="401">
          <cell r="A401">
            <v>25401000</v>
          </cell>
          <cell r="B401" t="str">
            <v>254E01000</v>
          </cell>
          <cell r="C401" t="str">
            <v>254</v>
          </cell>
          <cell r="D401" t="str">
            <v>01000</v>
          </cell>
          <cell r="F401" t="str">
            <v>SY</v>
          </cell>
          <cell r="H401" t="str">
            <v/>
          </cell>
          <cell r="J401" t="str">
            <v xml:space="preserve">PAVEMENT PLANING, ASPHALT CONCRETE </v>
          </cell>
          <cell r="M401" t="str">
            <v>Pavement</v>
          </cell>
          <cell r="O401" t="str">
            <v>No</v>
          </cell>
        </row>
        <row r="402">
          <cell r="A402">
            <v>25401001</v>
          </cell>
          <cell r="B402" t="str">
            <v>254E01001</v>
          </cell>
          <cell r="C402" t="str">
            <v>254</v>
          </cell>
          <cell r="D402" t="str">
            <v>01001</v>
          </cell>
          <cell r="F402" t="str">
            <v>SY</v>
          </cell>
          <cell r="H402" t="str">
            <v/>
          </cell>
          <cell r="J402" t="str">
            <v xml:space="preserve">PAVEMENT PLANING, ASPHALT CONCRETE, AS PER PLAN </v>
          </cell>
          <cell r="M402" t="str">
            <v>Pavement</v>
          </cell>
          <cell r="O402" t="str">
            <v>Yes</v>
          </cell>
        </row>
        <row r="403">
          <cell r="A403">
            <v>25401010</v>
          </cell>
          <cell r="B403" t="str">
            <v>254E01010</v>
          </cell>
          <cell r="C403" t="str">
            <v>254</v>
          </cell>
          <cell r="D403" t="str">
            <v>01010</v>
          </cell>
          <cell r="F403" t="str">
            <v>SY</v>
          </cell>
          <cell r="H403" t="str">
            <v/>
          </cell>
          <cell r="J403" t="str">
            <v xml:space="preserve">PAVEMENT PLANING, PORTLAND CEMENT CONCRETE </v>
          </cell>
          <cell r="M403" t="str">
            <v>Pavement</v>
          </cell>
          <cell r="O403" t="str">
            <v>No</v>
          </cell>
        </row>
        <row r="404">
          <cell r="A404">
            <v>25401011</v>
          </cell>
          <cell r="B404" t="str">
            <v>254E01011</v>
          </cell>
          <cell r="C404" t="str">
            <v>254</v>
          </cell>
          <cell r="D404" t="str">
            <v>01011</v>
          </cell>
          <cell r="F404" t="str">
            <v>SY</v>
          </cell>
          <cell r="H404" t="str">
            <v/>
          </cell>
          <cell r="J404" t="str">
            <v xml:space="preserve">PAVEMENT PLANING, PORTLAND CEMENT CONCRETE, AS PER PLAN </v>
          </cell>
          <cell r="M404" t="str">
            <v>Pavement</v>
          </cell>
          <cell r="O404" t="str">
            <v>Yes</v>
          </cell>
        </row>
        <row r="405">
          <cell r="A405">
            <v>25401600</v>
          </cell>
          <cell r="B405" t="str">
            <v>254E01600</v>
          </cell>
          <cell r="C405" t="str">
            <v>254</v>
          </cell>
          <cell r="D405" t="str">
            <v>01600</v>
          </cell>
          <cell r="F405" t="str">
            <v>SY</v>
          </cell>
          <cell r="H405" t="str">
            <v>NOT APPLICABLE FOR THIS ITEM UNLESS ALTERNATE ITEM OR MULTIPLE VARIATIONS</v>
          </cell>
          <cell r="J405" t="str">
            <v>PATCHING PLANED SURFACE</v>
          </cell>
          <cell r="M405" t="str">
            <v>Pavement</v>
          </cell>
          <cell r="O405" t="str">
            <v>No</v>
          </cell>
        </row>
        <row r="406">
          <cell r="A406">
            <v>25401601</v>
          </cell>
          <cell r="B406" t="str">
            <v>254E01601</v>
          </cell>
          <cell r="C406" t="str">
            <v>254</v>
          </cell>
          <cell r="D406" t="str">
            <v>01601</v>
          </cell>
          <cell r="F406" t="str">
            <v>SY</v>
          </cell>
          <cell r="H406" t="str">
            <v>NOT APPLICABLE FOR THIS ITEM UNLESS ALTERNATE ITEM OR MULTIPLE VARIATIONS</v>
          </cell>
          <cell r="J406" t="str">
            <v>PATCHING PLANED SURFACE, AS PER PLAN</v>
          </cell>
          <cell r="M406" t="str">
            <v>Pavement</v>
          </cell>
          <cell r="O406" t="str">
            <v>Yes</v>
          </cell>
        </row>
        <row r="407">
          <cell r="A407">
            <v>25511000</v>
          </cell>
          <cell r="B407" t="str">
            <v>255E11000</v>
          </cell>
          <cell r="C407" t="str">
            <v>255</v>
          </cell>
          <cell r="D407" t="str">
            <v>11000</v>
          </cell>
          <cell r="F407" t="str">
            <v>SY</v>
          </cell>
          <cell r="H407" t="str">
            <v>NOT APPLICABLE FOR THIS ITEM UNLESS ALTERNATE ITEM OR MULTIPLE VARIATIONS</v>
          </cell>
          <cell r="J407" t="str">
            <v>FULL DEPTH PAVEMENT REMOVAL AND RIGID REPLACEMENT, TYPE 1, CLASS QC1</v>
          </cell>
          <cell r="M407" t="str">
            <v>Pavement</v>
          </cell>
          <cell r="O407" t="str">
            <v>No</v>
          </cell>
        </row>
        <row r="408">
          <cell r="A408">
            <v>25511001</v>
          </cell>
          <cell r="B408" t="str">
            <v>255E11001</v>
          </cell>
          <cell r="C408" t="str">
            <v>255</v>
          </cell>
          <cell r="D408" t="str">
            <v>11001</v>
          </cell>
          <cell r="F408" t="str">
            <v>SY</v>
          </cell>
          <cell r="H408" t="str">
            <v>NOT APPLICABLE FOR THIS ITEM UNLESS ALTERNATE ITEM OR MULTIPLE VARIATIONS</v>
          </cell>
          <cell r="J408" t="str">
            <v>FULL DEPTH PAVEMENT REMOVAL AND RIGID REPLACEMENT, TYPE 1, CLASS QC1, AS PER PLAN</v>
          </cell>
          <cell r="M408" t="str">
            <v>Pavement</v>
          </cell>
          <cell r="O408" t="str">
            <v>Yes</v>
          </cell>
        </row>
        <row r="409">
          <cell r="A409">
            <v>25512000</v>
          </cell>
          <cell r="B409" t="str">
            <v>255E12000</v>
          </cell>
          <cell r="C409" t="str">
            <v>255</v>
          </cell>
          <cell r="D409" t="str">
            <v>12000</v>
          </cell>
          <cell r="F409" t="str">
            <v>SY</v>
          </cell>
          <cell r="H409" t="str">
            <v>NOT APPLICABLE FOR THIS ITEM UNLESS ALTERNATE ITEM OR MULTIPLE VARIATIONS</v>
          </cell>
          <cell r="J409" t="str">
            <v>FULL DEPTH PAVEMENT REMOVAL AND RIGID REPLACEMENT, TYPE 2, CLASS QC1</v>
          </cell>
          <cell r="M409" t="str">
            <v>Pavement</v>
          </cell>
          <cell r="O409" t="str">
            <v>No</v>
          </cell>
        </row>
        <row r="410">
          <cell r="A410">
            <v>25512001</v>
          </cell>
          <cell r="B410" t="str">
            <v>255E12001</v>
          </cell>
          <cell r="C410" t="str">
            <v>255</v>
          </cell>
          <cell r="D410" t="str">
            <v>12001</v>
          </cell>
          <cell r="F410" t="str">
            <v>SY</v>
          </cell>
          <cell r="H410" t="str">
            <v>NOT APPLICABLE FOR THIS ITEM UNLESS ALTERNATE ITEM OR MULTIPLE VARIATIONS</v>
          </cell>
          <cell r="J410" t="str">
            <v>FULL DEPTH PAVEMENT REMOVAL AND RIGID REPLACEMENT, TYPE 2, CLASS QC1, AS PER PLAN</v>
          </cell>
          <cell r="M410" t="str">
            <v>Pavement</v>
          </cell>
          <cell r="O410" t="str">
            <v>Yes</v>
          </cell>
        </row>
        <row r="411">
          <cell r="A411">
            <v>25515000</v>
          </cell>
          <cell r="B411" t="str">
            <v>255E15000</v>
          </cell>
          <cell r="C411" t="str">
            <v>255</v>
          </cell>
          <cell r="D411" t="str">
            <v>15000</v>
          </cell>
          <cell r="F411" t="str">
            <v>SY</v>
          </cell>
          <cell r="H411" t="str">
            <v>NOT APPLICABLE FOR THIS ITEM UNLESS ALTERNATE ITEM OR MULTIPLE VARIATIONS</v>
          </cell>
          <cell r="J411" t="str">
            <v>FULL DEPTH PAVEMENT REMOVAL AND RIGID REPLACEMENT, TYPE 1, CLASS QC MS</v>
          </cell>
          <cell r="M411" t="str">
            <v>Pavement</v>
          </cell>
          <cell r="O411" t="str">
            <v>No</v>
          </cell>
        </row>
        <row r="412">
          <cell r="A412">
            <v>25515001</v>
          </cell>
          <cell r="B412" t="str">
            <v>255E15001</v>
          </cell>
          <cell r="C412" t="str">
            <v>255</v>
          </cell>
          <cell r="D412" t="str">
            <v>15001</v>
          </cell>
          <cell r="F412" t="str">
            <v>SY</v>
          </cell>
          <cell r="H412" t="str">
            <v>NOT APPLICABLE FOR THIS ITEM UNLESS ALTERNATE ITEM OR MULTIPLE VARIATIONS</v>
          </cell>
          <cell r="J412" t="str">
            <v>FULL DEPTH PAVEMENT REMOVAL AND RIGID REPLACEMENT, TYPE 1, CLASS QC MS, AS PER PLAN</v>
          </cell>
          <cell r="M412" t="str">
            <v>Pavement</v>
          </cell>
          <cell r="O412" t="str">
            <v>Yes</v>
          </cell>
        </row>
        <row r="413">
          <cell r="A413">
            <v>25516000</v>
          </cell>
          <cell r="B413" t="str">
            <v>255E16000</v>
          </cell>
          <cell r="C413" t="str">
            <v>255</v>
          </cell>
          <cell r="D413" t="str">
            <v>16000</v>
          </cell>
          <cell r="F413" t="str">
            <v>SY</v>
          </cell>
          <cell r="H413" t="str">
            <v>NOT APPLICABLE FOR THIS ITEM UNLESS ALTERNATE ITEM OR MULTIPLE VARIATIONS</v>
          </cell>
          <cell r="J413" t="str">
            <v>FULL DEPTH PAVEMENT REMOVAL AND RIGID REPLACEMENT, TYPE 2, CLASS QC MS</v>
          </cell>
          <cell r="M413" t="str">
            <v>Pavement</v>
          </cell>
          <cell r="O413" t="str">
            <v>No</v>
          </cell>
        </row>
        <row r="414">
          <cell r="A414">
            <v>25516001</v>
          </cell>
          <cell r="B414" t="str">
            <v>255E16001</v>
          </cell>
          <cell r="C414" t="str">
            <v>255</v>
          </cell>
          <cell r="D414" t="str">
            <v>16001</v>
          </cell>
          <cell r="F414" t="str">
            <v>SY</v>
          </cell>
          <cell r="H414" t="str">
            <v>NOT APPLICABLE FOR THIS ITEM UNLESS ALTERNATE ITEM OR MULTIPLE VARIATIONS</v>
          </cell>
          <cell r="J414" t="str">
            <v>FULL DEPTH PAVEMENT REMOVAL AND RIGID REPLACEMENT, TYPE 2, CLASS QC MS, AS PER PLAN</v>
          </cell>
          <cell r="M414" t="str">
            <v>Pavement</v>
          </cell>
          <cell r="O414" t="str">
            <v>Yes</v>
          </cell>
        </row>
        <row r="415">
          <cell r="A415">
            <v>25519000</v>
          </cell>
          <cell r="B415" t="str">
            <v>255E19000</v>
          </cell>
          <cell r="C415" t="str">
            <v>255</v>
          </cell>
          <cell r="D415" t="str">
            <v>19000</v>
          </cell>
          <cell r="F415" t="str">
            <v>SY</v>
          </cell>
          <cell r="H415" t="str">
            <v>NOT APPLICABLE FOR THIS ITEM UNLESS ALTERNATE ITEM OR MULTIPLE VARIATIONS</v>
          </cell>
          <cell r="J415" t="str">
            <v>FULL DEPTH PAVEMENT REMOVAL AND RIGID REPLACEMENT, TYPE 1, CLASS QC RS</v>
          </cell>
          <cell r="M415" t="str">
            <v>Pavement</v>
          </cell>
          <cell r="O415" t="str">
            <v>No</v>
          </cell>
        </row>
        <row r="416">
          <cell r="A416">
            <v>25519001</v>
          </cell>
          <cell r="B416" t="str">
            <v>255E19001</v>
          </cell>
          <cell r="C416" t="str">
            <v>255</v>
          </cell>
          <cell r="D416" t="str">
            <v>19001</v>
          </cell>
          <cell r="F416" t="str">
            <v>SY</v>
          </cell>
          <cell r="H416" t="str">
            <v>NOT APPLICABLE FOR THIS ITEM UNLESS ALTERNATE ITEM OR MULTIPLE VARIATIONS</v>
          </cell>
          <cell r="J416" t="str">
            <v>FULL DEPTH PAVEMENT REMOVAL AND RIGID REPLACEMENT, TYPE 1, CLASS QC RS, AS PER PLAN</v>
          </cell>
          <cell r="M416" t="str">
            <v>Pavement</v>
          </cell>
          <cell r="O416" t="str">
            <v>Yes</v>
          </cell>
        </row>
        <row r="417">
          <cell r="A417">
            <v>25519100</v>
          </cell>
          <cell r="B417" t="str">
            <v>255E19100</v>
          </cell>
          <cell r="C417" t="str">
            <v>255</v>
          </cell>
          <cell r="D417" t="str">
            <v>19100</v>
          </cell>
          <cell r="F417" t="str">
            <v>SY</v>
          </cell>
          <cell r="H417" t="str">
            <v>NOT APPLICABLE FOR THIS ITEM UNLESS ALTERNATE ITEM OR MULTIPLE VARIATIONS</v>
          </cell>
          <cell r="J417" t="str">
            <v>FULL DEPTH PAVEMENT REMOVAL AND RIGID REPLACEMENT, TYPE 2, CLASS QC RS</v>
          </cell>
          <cell r="M417" t="str">
            <v>Pavement</v>
          </cell>
          <cell r="O417" t="str">
            <v>No</v>
          </cell>
        </row>
        <row r="418">
          <cell r="A418">
            <v>25519101</v>
          </cell>
          <cell r="B418" t="str">
            <v>255E19101</v>
          </cell>
          <cell r="C418" t="str">
            <v>255</v>
          </cell>
          <cell r="D418" t="str">
            <v>19101</v>
          </cell>
          <cell r="F418" t="str">
            <v>SY</v>
          </cell>
          <cell r="H418" t="str">
            <v>NOT APPLICABLE FOR THIS ITEM UNLESS ALTERNATE ITEM OR MULTIPLE VARIATIONS</v>
          </cell>
          <cell r="J418" t="str">
            <v>FULL DEPTH PAVEMENT REMOVAL AND RIGID REPLACEMENT, TYPE 2, CLASS QC RS, AS PER PLAN</v>
          </cell>
          <cell r="M418" t="str">
            <v>Pavement</v>
          </cell>
          <cell r="O418" t="str">
            <v>Yes</v>
          </cell>
        </row>
        <row r="419">
          <cell r="A419">
            <v>25520000</v>
          </cell>
          <cell r="B419" t="str">
            <v>255E20000</v>
          </cell>
          <cell r="C419" t="str">
            <v>255</v>
          </cell>
          <cell r="D419" t="str">
            <v>20000</v>
          </cell>
          <cell r="F419" t="str">
            <v>FT</v>
          </cell>
          <cell r="H419" t="str">
            <v>NOT APPLICABLE FOR THIS ITEM UNLESS ALTERNATE ITEM OR MULTIPLE VARIATIONS</v>
          </cell>
          <cell r="J419" t="str">
            <v>FULL DEPTH PAVEMENT SAWING</v>
          </cell>
          <cell r="M419" t="str">
            <v>Pavement</v>
          </cell>
          <cell r="O419" t="str">
            <v>No</v>
          </cell>
        </row>
        <row r="420">
          <cell r="A420">
            <v>25520001</v>
          </cell>
          <cell r="B420" t="str">
            <v>255E20001</v>
          </cell>
          <cell r="C420" t="str">
            <v>255</v>
          </cell>
          <cell r="D420" t="str">
            <v>20001</v>
          </cell>
          <cell r="F420" t="str">
            <v>FT</v>
          </cell>
          <cell r="H420" t="str">
            <v>NOT APPLICABLE FOR THIS ITEM UNLESS ALTERNATE ITEM OR MULTIPLE VARIATIONS</v>
          </cell>
          <cell r="J420" t="str">
            <v>FULL DEPTH PAVEMENT SAWING, AS PER PLAN</v>
          </cell>
          <cell r="M420" t="str">
            <v>Pavement</v>
          </cell>
          <cell r="O420" t="str">
            <v>Yes</v>
          </cell>
        </row>
        <row r="421">
          <cell r="A421">
            <v>25598000</v>
          </cell>
          <cell r="B421" t="str">
            <v>255E98000</v>
          </cell>
          <cell r="C421" t="str">
            <v>255</v>
          </cell>
          <cell r="D421" t="str">
            <v>98000</v>
          </cell>
          <cell r="F421" t="str">
            <v>CY</v>
          </cell>
          <cell r="H421" t="str">
            <v/>
          </cell>
          <cell r="J421" t="str">
            <v xml:space="preserve">FULL DEPTH REPAIR, MISC.: </v>
          </cell>
          <cell r="M421" t="str">
            <v>Pavement</v>
          </cell>
          <cell r="O421" t="str">
            <v>Yes</v>
          </cell>
        </row>
        <row r="422">
          <cell r="A422">
            <v>25610000</v>
          </cell>
          <cell r="B422" t="str">
            <v>256E10000</v>
          </cell>
          <cell r="C422" t="str">
            <v>256</v>
          </cell>
          <cell r="D422" t="str">
            <v>10000</v>
          </cell>
          <cell r="F422" t="str">
            <v>SF</v>
          </cell>
          <cell r="H422" t="str">
            <v>NOT APPLICABLE FOR THIS ITEM UNLESS ALTERNATE ITEM OR MULTIPLE VARIATIONS</v>
          </cell>
          <cell r="J422" t="str">
            <v>BONDED PATCHING OF PORTLAND CEMENT CONCRETE PAVEMENT, TYPE A</v>
          </cell>
          <cell r="M422" t="str">
            <v>Pavement</v>
          </cell>
          <cell r="O422" t="str">
            <v>No</v>
          </cell>
        </row>
        <row r="423">
          <cell r="A423">
            <v>25610001</v>
          </cell>
          <cell r="B423" t="str">
            <v>256E10001</v>
          </cell>
          <cell r="C423" t="str">
            <v>256</v>
          </cell>
          <cell r="D423" t="str">
            <v>10001</v>
          </cell>
          <cell r="F423" t="str">
            <v>SF</v>
          </cell>
          <cell r="H423" t="str">
            <v>NOT APPLICABLE FOR THIS ITEM UNLESS ALTERNATE ITEM OR MULTIPLE VARIATIONS</v>
          </cell>
          <cell r="J423" t="str">
            <v>BONDED PATCHING OF PORTLAND CEMENT CONCRETE PAVEMENT, TYPE A, AS PER PLAN</v>
          </cell>
          <cell r="M423" t="str">
            <v>Pavement</v>
          </cell>
          <cell r="O423" t="str">
            <v>Yes</v>
          </cell>
        </row>
        <row r="424">
          <cell r="A424">
            <v>25610100</v>
          </cell>
          <cell r="B424" t="str">
            <v>256E10100</v>
          </cell>
          <cell r="C424" t="str">
            <v>256</v>
          </cell>
          <cell r="D424" t="str">
            <v>10100</v>
          </cell>
          <cell r="F424" t="str">
            <v>SF</v>
          </cell>
          <cell r="H424" t="str">
            <v>NOT APPLICABLE FOR THIS ITEM UNLESS ALTERNATE ITEM OR MULTIPLE VARIATIONS</v>
          </cell>
          <cell r="J424" t="str">
            <v>BONDED PATCHING OF PORTLAND CEMENT CONCRETE PAVEMENT, TYPE B</v>
          </cell>
          <cell r="M424" t="str">
            <v>Pavement</v>
          </cell>
          <cell r="O424" t="str">
            <v>No</v>
          </cell>
        </row>
        <row r="425">
          <cell r="A425">
            <v>25610200</v>
          </cell>
          <cell r="B425" t="str">
            <v>256E10200</v>
          </cell>
          <cell r="C425" t="str">
            <v>256</v>
          </cell>
          <cell r="D425" t="str">
            <v>10200</v>
          </cell>
          <cell r="F425" t="str">
            <v>SF</v>
          </cell>
          <cell r="H425" t="str">
            <v>NOT APPLICABLE FOR THIS ITEM UNLESS ALTERNATE ITEM OR MULTIPLE VARIATIONS</v>
          </cell>
          <cell r="J425" t="str">
            <v>BONDED PATCHING OF PORTLAND CEMENT CONCRETE PAVEMENT, TYPE C</v>
          </cell>
          <cell r="M425" t="str">
            <v>Pavement</v>
          </cell>
          <cell r="O425" t="str">
            <v>No</v>
          </cell>
        </row>
        <row r="426">
          <cell r="A426">
            <v>25710000</v>
          </cell>
          <cell r="B426" t="str">
            <v>257E10000</v>
          </cell>
          <cell r="C426" t="str">
            <v>257</v>
          </cell>
          <cell r="D426" t="str">
            <v>10000</v>
          </cell>
          <cell r="F426" t="str">
            <v>SY</v>
          </cell>
          <cell r="H426" t="str">
            <v>NOT APPLICABLE FOR THIS ITEM UNLESS ALTERNATE ITEM OR MULTIPLE VARIATIONS</v>
          </cell>
          <cell r="J426" t="str">
            <v>DIAMOND GRINDING PORTLAND CEMENT CONCRETE PAVEMENT</v>
          </cell>
          <cell r="M426" t="str">
            <v>Pavement</v>
          </cell>
          <cell r="O426" t="str">
            <v>No</v>
          </cell>
        </row>
        <row r="427">
          <cell r="A427">
            <v>25710001</v>
          </cell>
          <cell r="B427" t="str">
            <v>257E10001</v>
          </cell>
          <cell r="C427" t="str">
            <v>257</v>
          </cell>
          <cell r="D427" t="str">
            <v>10001</v>
          </cell>
          <cell r="F427" t="str">
            <v>SY</v>
          </cell>
          <cell r="H427" t="str">
            <v>NOT APPLICABLE FOR THIS ITEM UNLESS ALTERNATE ITEM OR MULTIPLE VARIATIONS</v>
          </cell>
          <cell r="J427" t="str">
            <v>DIAMOND GRINDING PORTLAND CEMENT CONCRETE PAVEMENT, AS PER PLAN</v>
          </cell>
          <cell r="M427" t="str">
            <v>Pavement</v>
          </cell>
          <cell r="O427" t="str">
            <v>Yes</v>
          </cell>
        </row>
        <row r="428">
          <cell r="A428">
            <v>25810000</v>
          </cell>
          <cell r="B428" t="str">
            <v>258E10000</v>
          </cell>
          <cell r="C428" t="str">
            <v>258</v>
          </cell>
          <cell r="D428" t="str">
            <v>10000</v>
          </cell>
          <cell r="F428" t="str">
            <v>EACH</v>
          </cell>
          <cell r="H428" t="str">
            <v>NOT APPLICABLE FOR THIS ITEM UNLESS ALTERNATE ITEM OR MULTIPLE VARIATIONS</v>
          </cell>
          <cell r="J428" t="str">
            <v>RETROFIT DOWEL BAR</v>
          </cell>
          <cell r="M428" t="str">
            <v>Pavement</v>
          </cell>
          <cell r="O428" t="str">
            <v>No</v>
          </cell>
        </row>
        <row r="429">
          <cell r="A429">
            <v>25810001</v>
          </cell>
          <cell r="B429" t="str">
            <v>258E10001</v>
          </cell>
          <cell r="C429" t="str">
            <v>258</v>
          </cell>
          <cell r="D429" t="str">
            <v>10001</v>
          </cell>
          <cell r="F429" t="str">
            <v>EACH</v>
          </cell>
          <cell r="H429" t="str">
            <v>NOT APPLICABLE FOR THIS ITEM UNLESS ALTERNATE ITEM OR MULTIPLE VARIATIONS</v>
          </cell>
          <cell r="J429" t="str">
            <v>RETROFIT DOWEL BAR, AS PER PLAN</v>
          </cell>
          <cell r="M429" t="str">
            <v>Pavement</v>
          </cell>
          <cell r="O429" t="str">
            <v>Yes</v>
          </cell>
        </row>
        <row r="430">
          <cell r="A430">
            <v>25810010</v>
          </cell>
          <cell r="B430" t="str">
            <v>258E10010</v>
          </cell>
          <cell r="C430" t="str">
            <v>258</v>
          </cell>
          <cell r="D430" t="str">
            <v>10010</v>
          </cell>
          <cell r="F430" t="str">
            <v>EACH</v>
          </cell>
          <cell r="H430" t="str">
            <v>NOT APPLICABLE FOR THIS ITEM UNLESS ALTERNATE ITEM OR MULTIPLE VARIATIONS</v>
          </cell>
          <cell r="J430" t="str">
            <v>RETROFIT DEFORMED BARS</v>
          </cell>
          <cell r="M430" t="str">
            <v>Pavement</v>
          </cell>
          <cell r="O430" t="str">
            <v>No</v>
          </cell>
        </row>
        <row r="431">
          <cell r="A431">
            <v>30099000</v>
          </cell>
          <cell r="B431" t="str">
            <v>300E99000</v>
          </cell>
          <cell r="C431" t="str">
            <v>SPECIAL</v>
          </cell>
          <cell r="D431" t="str">
            <v>30099000</v>
          </cell>
          <cell r="F431" t="str">
            <v>LS</v>
          </cell>
          <cell r="H431" t="str">
            <v>NOT APPLICABLE FOR THIS ITEM UNLESS ALTERNATE ITEM OR MULTIPLE VARIATIONS</v>
          </cell>
          <cell r="J431" t="str">
            <v>BASES</v>
          </cell>
          <cell r="M431" t="str">
            <v>Pavement</v>
          </cell>
          <cell r="O431" t="str">
            <v>Yes</v>
          </cell>
        </row>
        <row r="432">
          <cell r="A432">
            <v>30156000</v>
          </cell>
          <cell r="B432" t="str">
            <v>301E56000</v>
          </cell>
          <cell r="C432" t="str">
            <v>301</v>
          </cell>
          <cell r="D432" t="str">
            <v>56000</v>
          </cell>
          <cell r="F432" t="str">
            <v>CY</v>
          </cell>
          <cell r="H432" t="str">
            <v>NOT APPLICABLE FOR THIS ITEM UNLESS ALTERNATE ITEM OR MULTIPLE VARIATIONS</v>
          </cell>
          <cell r="J432" t="str">
            <v>ASPHALT CONCRETE BASE, PG64-22, (449)</v>
          </cell>
          <cell r="M432" t="str">
            <v>Pavement</v>
          </cell>
          <cell r="O432" t="str">
            <v>No</v>
          </cell>
        </row>
        <row r="433">
          <cell r="A433">
            <v>30156001</v>
          </cell>
          <cell r="B433" t="str">
            <v>301E56001</v>
          </cell>
          <cell r="C433" t="str">
            <v>301</v>
          </cell>
          <cell r="D433" t="str">
            <v>56001</v>
          </cell>
          <cell r="F433" t="str">
            <v>CY</v>
          </cell>
          <cell r="H433" t="str">
            <v/>
          </cell>
          <cell r="J433" t="str">
            <v xml:space="preserve">ASPHALT CONCRETE BASE, (449), AS PER PLAN </v>
          </cell>
          <cell r="M433" t="str">
            <v>Pavement</v>
          </cell>
          <cell r="O433" t="str">
            <v>Yes</v>
          </cell>
        </row>
        <row r="434">
          <cell r="A434">
            <v>30156010</v>
          </cell>
          <cell r="B434" t="str">
            <v>301E56010</v>
          </cell>
          <cell r="C434" t="str">
            <v>301</v>
          </cell>
          <cell r="D434" t="str">
            <v>56010</v>
          </cell>
          <cell r="F434" t="str">
            <v>CY</v>
          </cell>
          <cell r="H434" t="str">
            <v>NOT APPLICABLE FOR THIS ITEM UNLESS ALTERNATE ITEM OR MULTIPLE VARIATIONS</v>
          </cell>
          <cell r="J434" t="str">
            <v>ASPHALT CONCRETE BASE, PG64-28, (449)</v>
          </cell>
          <cell r="M434" t="str">
            <v>Pavement</v>
          </cell>
          <cell r="O434" t="str">
            <v>No</v>
          </cell>
        </row>
        <row r="435">
          <cell r="A435">
            <v>30156100</v>
          </cell>
          <cell r="B435" t="str">
            <v>301E56100</v>
          </cell>
          <cell r="C435" t="str">
            <v>301</v>
          </cell>
          <cell r="D435" t="str">
            <v>56100</v>
          </cell>
          <cell r="F435" t="str">
            <v>CY</v>
          </cell>
          <cell r="H435" t="str">
            <v>NOT APPLICABLE FOR THIS ITEM UNLESS ALTERNATE ITEM OR MULTIPLE VARIATIONS</v>
          </cell>
          <cell r="J435" t="str">
            <v>ASPHALT CONCRETE BASE, PG64-22, (449), (DRIVEWAYS)</v>
          </cell>
          <cell r="M435" t="str">
            <v>Pavement</v>
          </cell>
          <cell r="O435" t="str">
            <v>No</v>
          </cell>
        </row>
        <row r="436">
          <cell r="A436">
            <v>30256000</v>
          </cell>
          <cell r="B436" t="str">
            <v>302E56000</v>
          </cell>
          <cell r="C436" t="str">
            <v>302</v>
          </cell>
          <cell r="D436" t="str">
            <v>56000</v>
          </cell>
          <cell r="F436" t="str">
            <v>CY</v>
          </cell>
          <cell r="H436" t="str">
            <v>NOT APPLICABLE FOR THIS ITEM UNLESS ALTERNATE ITEM OR MULTIPLE VARIATIONS</v>
          </cell>
          <cell r="J436" t="str">
            <v>ASPHALT CONCRETE BASE, PG64-22, (449)</v>
          </cell>
          <cell r="M436" t="str">
            <v>Pavement</v>
          </cell>
          <cell r="O436" t="str">
            <v>No</v>
          </cell>
        </row>
        <row r="437">
          <cell r="A437">
            <v>30256001</v>
          </cell>
          <cell r="B437" t="str">
            <v>302E56001</v>
          </cell>
          <cell r="C437" t="str">
            <v>302</v>
          </cell>
          <cell r="D437" t="str">
            <v>56001</v>
          </cell>
          <cell r="F437" t="str">
            <v>CY</v>
          </cell>
          <cell r="H437" t="str">
            <v/>
          </cell>
          <cell r="J437" t="str">
            <v xml:space="preserve">ASPHALT CONCRETE BASE, (449), AS PER PLAN </v>
          </cell>
          <cell r="M437" t="str">
            <v>Pavement</v>
          </cell>
          <cell r="O437" t="str">
            <v>Yes</v>
          </cell>
        </row>
        <row r="438">
          <cell r="A438">
            <v>30266001</v>
          </cell>
          <cell r="B438" t="str">
            <v>302E66001</v>
          </cell>
          <cell r="C438" t="str">
            <v>302</v>
          </cell>
          <cell r="D438" t="str">
            <v>66001</v>
          </cell>
          <cell r="F438" t="str">
            <v>CY</v>
          </cell>
          <cell r="H438" t="str">
            <v>NOT APPLICABLE FOR THIS ITEM UNLESS ALTERNATE ITEM OR MULTIPLE VARIATIONS</v>
          </cell>
          <cell r="J438" t="str">
            <v>ASPHALT CONCRETE BASE, AS PER PLAN</v>
          </cell>
          <cell r="M438" t="str">
            <v>Pavement</v>
          </cell>
          <cell r="O438" t="str">
            <v>Yes</v>
          </cell>
        </row>
        <row r="439">
          <cell r="A439">
            <v>30420000</v>
          </cell>
          <cell r="B439" t="str">
            <v>304E20000</v>
          </cell>
          <cell r="C439" t="str">
            <v>304</v>
          </cell>
          <cell r="D439" t="str">
            <v>20000</v>
          </cell>
          <cell r="F439" t="str">
            <v>CY</v>
          </cell>
          <cell r="H439" t="str">
            <v>NOT APPLICABLE FOR THIS ITEM UNLESS ALTERNATE ITEM OR MULTIPLE VARIATIONS</v>
          </cell>
          <cell r="J439" t="str">
            <v>AGGREGATE BASE</v>
          </cell>
          <cell r="M439" t="str">
            <v>Pavement</v>
          </cell>
          <cell r="O439" t="str">
            <v>No</v>
          </cell>
        </row>
        <row r="440">
          <cell r="A440">
            <v>30420001</v>
          </cell>
          <cell r="B440" t="str">
            <v>304E20001</v>
          </cell>
          <cell r="C440" t="str">
            <v>304</v>
          </cell>
          <cell r="D440" t="str">
            <v>20001</v>
          </cell>
          <cell r="F440" t="str">
            <v>CY</v>
          </cell>
          <cell r="H440" t="str">
            <v>NOT APPLICABLE FOR THIS ITEM UNLESS ALTERNATE ITEM OR MULTIPLE VARIATIONS</v>
          </cell>
          <cell r="J440" t="str">
            <v>AGGREGATE BASE, AS PER PLAN</v>
          </cell>
          <cell r="M440" t="str">
            <v>Pavement</v>
          </cell>
          <cell r="O440" t="str">
            <v>Yes</v>
          </cell>
        </row>
        <row r="441">
          <cell r="A441">
            <v>30510010</v>
          </cell>
          <cell r="B441" t="str">
            <v>305E10010</v>
          </cell>
          <cell r="C441" t="str">
            <v>305</v>
          </cell>
          <cell r="D441" t="str">
            <v>10010</v>
          </cell>
          <cell r="F441" t="str">
            <v>SY</v>
          </cell>
          <cell r="H441" t="str">
            <v>NOT APPLICABLE FOR THIS ITEM UNLESS ALTERNATE ITEM OR MULTIPLE VARIATIONS</v>
          </cell>
          <cell r="J441" t="str">
            <v>6" CONCRETE BASE, CLASS QC 1P</v>
          </cell>
          <cell r="M441" t="str">
            <v>Pavement</v>
          </cell>
          <cell r="O441" t="str">
            <v>No</v>
          </cell>
        </row>
        <row r="442">
          <cell r="A442">
            <v>30510011</v>
          </cell>
          <cell r="B442" t="str">
            <v>305E10011</v>
          </cell>
          <cell r="C442" t="str">
            <v>305</v>
          </cell>
          <cell r="D442" t="str">
            <v>10011</v>
          </cell>
          <cell r="F442" t="str">
            <v>SY</v>
          </cell>
          <cell r="H442" t="str">
            <v>NOT APPLICABLE FOR THIS ITEM UNLESS ALTERNATE ITEM OR MULTIPLE VARIATIONS</v>
          </cell>
          <cell r="J442" t="str">
            <v>6" CONCRETE BASE, CLASS QC 1P, AS PER PLAN</v>
          </cell>
          <cell r="M442" t="str">
            <v>Pavement</v>
          </cell>
          <cell r="O442" t="str">
            <v>Yes</v>
          </cell>
        </row>
        <row r="443">
          <cell r="A443">
            <v>30510020</v>
          </cell>
          <cell r="B443" t="str">
            <v>305E10020</v>
          </cell>
          <cell r="C443" t="str">
            <v>305</v>
          </cell>
          <cell r="D443" t="str">
            <v>10020</v>
          </cell>
          <cell r="F443" t="str">
            <v>SY</v>
          </cell>
          <cell r="H443" t="str">
            <v>NOT APPLICABLE FOR THIS ITEM UNLESS ALTERNATE ITEM OR MULTIPLE VARIATIONS</v>
          </cell>
          <cell r="J443" t="str">
            <v>6" CONCRETE BASE, CLASS QC 1P WITH QC/QA</v>
          </cell>
          <cell r="M443" t="str">
            <v>Pavement</v>
          </cell>
          <cell r="O443" t="str">
            <v>No</v>
          </cell>
        </row>
        <row r="444">
          <cell r="A444">
            <v>30510021</v>
          </cell>
          <cell r="B444" t="str">
            <v>305E10021</v>
          </cell>
          <cell r="C444" t="str">
            <v>305</v>
          </cell>
          <cell r="D444" t="str">
            <v>10021</v>
          </cell>
          <cell r="F444" t="str">
            <v>SY</v>
          </cell>
          <cell r="H444" t="str">
            <v>NOT APPLICABLE FOR THIS ITEM UNLESS ALTERNATE ITEM OR MULTIPLE VARIATIONS</v>
          </cell>
          <cell r="J444" t="str">
            <v>6" CONCRETE BASE, CLASS QC 1P WITH QC/QA, AS PER PLAN</v>
          </cell>
          <cell r="M444" t="str">
            <v>Pavement</v>
          </cell>
          <cell r="O444" t="str">
            <v>Yes</v>
          </cell>
        </row>
        <row r="445">
          <cell r="A445">
            <v>30511010</v>
          </cell>
          <cell r="B445" t="str">
            <v>305E11010</v>
          </cell>
          <cell r="C445" t="str">
            <v>305</v>
          </cell>
          <cell r="D445" t="str">
            <v>11010</v>
          </cell>
          <cell r="F445" t="str">
            <v>SY</v>
          </cell>
          <cell r="H445" t="str">
            <v>NOT APPLICABLE FOR THIS ITEM UNLESS ALTERNATE ITEM OR MULTIPLE VARIATIONS</v>
          </cell>
          <cell r="J445" t="str">
            <v>7" CONCRETE BASE, CLASS QC 1P</v>
          </cell>
          <cell r="M445" t="str">
            <v>Pavement</v>
          </cell>
          <cell r="O445" t="str">
            <v>No</v>
          </cell>
        </row>
        <row r="446">
          <cell r="A446">
            <v>30511011</v>
          </cell>
          <cell r="B446" t="str">
            <v>305E11011</v>
          </cell>
          <cell r="C446" t="str">
            <v>305</v>
          </cell>
          <cell r="D446" t="str">
            <v>11011</v>
          </cell>
          <cell r="F446" t="str">
            <v>SY</v>
          </cell>
          <cell r="H446" t="str">
            <v>NOT APPLICABLE FOR THIS ITEM UNLESS ALTERNATE ITEM OR MULTIPLE VARIATIONS</v>
          </cell>
          <cell r="J446" t="str">
            <v>7" CONCRETE BASE, CLASS QC 1P, AS PER PLAN</v>
          </cell>
          <cell r="M446" t="str">
            <v>Pavement</v>
          </cell>
          <cell r="O446" t="str">
            <v>Yes</v>
          </cell>
        </row>
        <row r="447">
          <cell r="A447">
            <v>30511020</v>
          </cell>
          <cell r="B447" t="str">
            <v>305E11020</v>
          </cell>
          <cell r="C447" t="str">
            <v>305</v>
          </cell>
          <cell r="D447" t="str">
            <v>11020</v>
          </cell>
          <cell r="F447" t="str">
            <v>SY</v>
          </cell>
          <cell r="H447" t="str">
            <v>NOT APPLICABLE FOR THIS ITEM UNLESS ALTERNATE ITEM OR MULTIPLE VARIATIONS</v>
          </cell>
          <cell r="J447" t="str">
            <v>7" CONCRETE BASE, CLASS QC 1P WITH QC/QA</v>
          </cell>
          <cell r="M447" t="str">
            <v>Pavement</v>
          </cell>
          <cell r="O447" t="str">
            <v>No</v>
          </cell>
        </row>
        <row r="448">
          <cell r="A448">
            <v>30511021</v>
          </cell>
          <cell r="B448" t="str">
            <v>305E11021</v>
          </cell>
          <cell r="C448" t="str">
            <v>305</v>
          </cell>
          <cell r="D448" t="str">
            <v>11021</v>
          </cell>
          <cell r="F448" t="str">
            <v>SY</v>
          </cell>
          <cell r="H448" t="str">
            <v>NOT APPLICABLE FOR THIS ITEM UNLESS ALTERNATE ITEM OR MULTIPLE VARIATIONS</v>
          </cell>
          <cell r="J448" t="str">
            <v>7" CONCRETE BASE, CLASS QC 1P WITH QC/QA, AS PER PLAN</v>
          </cell>
          <cell r="M448" t="str">
            <v>Pavement</v>
          </cell>
          <cell r="O448" t="str">
            <v>Yes</v>
          </cell>
        </row>
        <row r="449">
          <cell r="A449">
            <v>30512010</v>
          </cell>
          <cell r="B449" t="str">
            <v>305E12010</v>
          </cell>
          <cell r="C449" t="str">
            <v>305</v>
          </cell>
          <cell r="D449" t="str">
            <v>12010</v>
          </cell>
          <cell r="F449" t="str">
            <v>SY</v>
          </cell>
          <cell r="H449" t="str">
            <v>NOT APPLICABLE FOR THIS ITEM UNLESS ALTERNATE ITEM OR MULTIPLE VARIATIONS</v>
          </cell>
          <cell r="J449" t="str">
            <v>8" CONCRETE BASE, CLASS QC 1P</v>
          </cell>
          <cell r="M449" t="str">
            <v>Pavement</v>
          </cell>
          <cell r="O449" t="str">
            <v>No</v>
          </cell>
        </row>
        <row r="450">
          <cell r="A450">
            <v>30512011</v>
          </cell>
          <cell r="B450" t="str">
            <v>305E12011</v>
          </cell>
          <cell r="C450" t="str">
            <v>305</v>
          </cell>
          <cell r="D450" t="str">
            <v>12011</v>
          </cell>
          <cell r="F450" t="str">
            <v>SY</v>
          </cell>
          <cell r="H450" t="str">
            <v>NOT APPLICABLE FOR THIS ITEM UNLESS ALTERNATE ITEM OR MULTIPLE VARIATIONS</v>
          </cell>
          <cell r="J450" t="str">
            <v>8" CONCRETE BASE, CLASS QC 1P, AS PER PLAN</v>
          </cell>
          <cell r="M450" t="str">
            <v>Pavement</v>
          </cell>
          <cell r="O450" t="str">
            <v>Yes</v>
          </cell>
        </row>
        <row r="451">
          <cell r="A451">
            <v>30512020</v>
          </cell>
          <cell r="B451" t="str">
            <v>305E12020</v>
          </cell>
          <cell r="C451" t="str">
            <v>305</v>
          </cell>
          <cell r="D451" t="str">
            <v>12020</v>
          </cell>
          <cell r="F451" t="str">
            <v>SY</v>
          </cell>
          <cell r="H451" t="str">
            <v>NOT APPLICABLE FOR THIS ITEM UNLESS ALTERNATE ITEM OR MULTIPLE VARIATIONS</v>
          </cell>
          <cell r="J451" t="str">
            <v>8" CONCRETE BASE, CLASS QC 1P WITH QC/QA</v>
          </cell>
          <cell r="M451" t="str">
            <v>Pavement</v>
          </cell>
          <cell r="O451" t="str">
            <v>No</v>
          </cell>
        </row>
        <row r="452">
          <cell r="A452">
            <v>30512021</v>
          </cell>
          <cell r="B452" t="str">
            <v>305E12021</v>
          </cell>
          <cell r="C452" t="str">
            <v>305</v>
          </cell>
          <cell r="D452" t="str">
            <v>12021</v>
          </cell>
          <cell r="F452" t="str">
            <v>SY</v>
          </cell>
          <cell r="H452" t="str">
            <v>NOT APPLICABLE FOR THIS ITEM UNLESS ALTERNATE ITEM OR MULTIPLE VARIATIONS</v>
          </cell>
          <cell r="J452" t="str">
            <v>8" CONCRETE BASE, CLASS QC 1P WITH QC/QA, AS PER PLAN</v>
          </cell>
          <cell r="M452" t="str">
            <v>Pavement</v>
          </cell>
          <cell r="O452" t="str">
            <v>Yes</v>
          </cell>
        </row>
        <row r="453">
          <cell r="A453">
            <v>30513010</v>
          </cell>
          <cell r="B453" t="str">
            <v>305E13010</v>
          </cell>
          <cell r="C453" t="str">
            <v>305</v>
          </cell>
          <cell r="D453" t="str">
            <v>13010</v>
          </cell>
          <cell r="F453" t="str">
            <v>SY</v>
          </cell>
          <cell r="H453" t="str">
            <v>NOT APPLICABLE FOR THIS ITEM UNLESS ALTERNATE ITEM OR MULTIPLE VARIATIONS</v>
          </cell>
          <cell r="J453" t="str">
            <v>9" CONCRETE BASE, CLASS QC 1P</v>
          </cell>
          <cell r="M453" t="str">
            <v>Pavement</v>
          </cell>
          <cell r="O453" t="str">
            <v>No</v>
          </cell>
        </row>
        <row r="454">
          <cell r="A454">
            <v>30513011</v>
          </cell>
          <cell r="B454" t="str">
            <v>305E13011</v>
          </cell>
          <cell r="C454" t="str">
            <v>305</v>
          </cell>
          <cell r="D454" t="str">
            <v>13011</v>
          </cell>
          <cell r="F454" t="str">
            <v>SY</v>
          </cell>
          <cell r="H454" t="str">
            <v>NOT APPLICABLE FOR THIS ITEM UNLESS ALTERNATE ITEM OR MULTIPLE VARIATIONS</v>
          </cell>
          <cell r="J454" t="str">
            <v>9" CONCRETE BASE, CLASS QC 1P, AS PER PLAN</v>
          </cell>
          <cell r="M454" t="str">
            <v>Pavement</v>
          </cell>
          <cell r="O454" t="str">
            <v>Yes</v>
          </cell>
        </row>
        <row r="455">
          <cell r="A455">
            <v>30513020</v>
          </cell>
          <cell r="B455" t="str">
            <v>305E13020</v>
          </cell>
          <cell r="C455" t="str">
            <v>305</v>
          </cell>
          <cell r="D455" t="str">
            <v>13020</v>
          </cell>
          <cell r="F455" t="str">
            <v>SY</v>
          </cell>
          <cell r="H455" t="str">
            <v>NOT APPLICABLE FOR THIS ITEM UNLESS ALTERNATE ITEM OR MULTIPLE VARIATIONS</v>
          </cell>
          <cell r="J455" t="str">
            <v>9" CONCRETE BASE, CLASS QC 1P WITH QC/QA</v>
          </cell>
          <cell r="M455" t="str">
            <v>Pavement</v>
          </cell>
          <cell r="O455" t="str">
            <v>No</v>
          </cell>
        </row>
        <row r="456">
          <cell r="A456">
            <v>30513021</v>
          </cell>
          <cell r="B456" t="str">
            <v>305E13021</v>
          </cell>
          <cell r="C456" t="str">
            <v>305</v>
          </cell>
          <cell r="D456" t="str">
            <v>13021</v>
          </cell>
          <cell r="F456" t="str">
            <v>SY</v>
          </cell>
          <cell r="H456" t="str">
            <v>NOT APPLICABLE FOR THIS ITEM UNLESS ALTERNATE ITEM OR MULTIPLE VARIATIONS</v>
          </cell>
          <cell r="J456" t="str">
            <v>9" CONCRETE BASE, CLASS QC 1P WITH QC/QA, AS PER PLAN</v>
          </cell>
          <cell r="M456" t="str">
            <v>Pavement</v>
          </cell>
          <cell r="O456" t="str">
            <v>Yes</v>
          </cell>
        </row>
        <row r="457">
          <cell r="A457">
            <v>30514010</v>
          </cell>
          <cell r="B457" t="str">
            <v>305E14010</v>
          </cell>
          <cell r="C457" t="str">
            <v>305</v>
          </cell>
          <cell r="D457" t="str">
            <v>14010</v>
          </cell>
          <cell r="F457" t="str">
            <v>SY</v>
          </cell>
          <cell r="H457" t="str">
            <v>NOT APPLICABLE FOR THIS ITEM UNLESS ALTERNATE ITEM OR MULTIPLE VARIATIONS</v>
          </cell>
          <cell r="J457" t="str">
            <v>10" CONCRETE BASE, CLASS QC 1P</v>
          </cell>
          <cell r="M457" t="str">
            <v>Pavement</v>
          </cell>
          <cell r="O457" t="str">
            <v>No</v>
          </cell>
        </row>
        <row r="458">
          <cell r="A458">
            <v>30514011</v>
          </cell>
          <cell r="B458" t="str">
            <v>305E14011</v>
          </cell>
          <cell r="C458" t="str">
            <v>305</v>
          </cell>
          <cell r="D458" t="str">
            <v>14011</v>
          </cell>
          <cell r="F458" t="str">
            <v>SY</v>
          </cell>
          <cell r="H458" t="str">
            <v>NOT APPLICABLE FOR THIS ITEM UNLESS ALTERNATE ITEM OR MULTIPLE VARIATIONS</v>
          </cell>
          <cell r="J458" t="str">
            <v>10" CONCRETE BASE, CLASS QC 1P, AS PER PLAN</v>
          </cell>
          <cell r="M458" t="str">
            <v>Pavement</v>
          </cell>
          <cell r="O458" t="str">
            <v>Yes</v>
          </cell>
        </row>
        <row r="459">
          <cell r="A459">
            <v>30514020</v>
          </cell>
          <cell r="B459" t="str">
            <v>305E14020</v>
          </cell>
          <cell r="C459" t="str">
            <v>305</v>
          </cell>
          <cell r="D459" t="str">
            <v>14020</v>
          </cell>
          <cell r="F459" t="str">
            <v>SY</v>
          </cell>
          <cell r="H459" t="str">
            <v>NOT APPLICABLE FOR THIS ITEM UNLESS ALTERNATE ITEM OR MULTIPLE VARIATIONS</v>
          </cell>
          <cell r="J459" t="str">
            <v>10" CONCRETE BASE, CLASS QC 1P WITH QC/QA</v>
          </cell>
          <cell r="M459" t="str">
            <v>Pavement</v>
          </cell>
          <cell r="O459" t="str">
            <v>No</v>
          </cell>
        </row>
        <row r="460">
          <cell r="A460">
            <v>30514021</v>
          </cell>
          <cell r="B460" t="str">
            <v>305E14021</v>
          </cell>
          <cell r="C460" t="str">
            <v>305</v>
          </cell>
          <cell r="D460" t="str">
            <v>14021</v>
          </cell>
          <cell r="F460" t="str">
            <v>SY</v>
          </cell>
          <cell r="H460" t="str">
            <v>NOT APPLICABLE FOR THIS ITEM UNLESS ALTERNATE ITEM OR MULTIPLE VARIATIONS</v>
          </cell>
          <cell r="J460" t="str">
            <v>10" CONCRETE BASE, CLASS QC 1P WITH QC/QA, AS PER PLAN</v>
          </cell>
          <cell r="M460" t="str">
            <v>Pavement</v>
          </cell>
          <cell r="O460" t="str">
            <v>Yes</v>
          </cell>
        </row>
        <row r="461">
          <cell r="A461">
            <v>30515010</v>
          </cell>
          <cell r="B461" t="str">
            <v>305E15010</v>
          </cell>
          <cell r="C461" t="str">
            <v>305</v>
          </cell>
          <cell r="D461" t="str">
            <v>15010</v>
          </cell>
          <cell r="F461" t="str">
            <v>SY</v>
          </cell>
          <cell r="H461" t="str">
            <v>NOT APPLICABLE FOR THIS ITEM UNLESS ALTERNATE ITEM OR MULTIPLE VARIATIONS</v>
          </cell>
          <cell r="J461" t="str">
            <v>11" CONCRETE BASE, CLASS QC 1P</v>
          </cell>
          <cell r="M461" t="str">
            <v>Pavement</v>
          </cell>
          <cell r="O461" t="str">
            <v>No</v>
          </cell>
        </row>
        <row r="462">
          <cell r="A462">
            <v>30515011</v>
          </cell>
          <cell r="B462" t="str">
            <v>305E15011</v>
          </cell>
          <cell r="C462" t="str">
            <v>305</v>
          </cell>
          <cell r="D462" t="str">
            <v>15011</v>
          </cell>
          <cell r="F462" t="str">
            <v>SY</v>
          </cell>
          <cell r="H462" t="str">
            <v>NOT APPLICABLE FOR THIS ITEM UNLESS ALTERNATE ITEM OR MULTIPLE VARIATIONS</v>
          </cell>
          <cell r="J462" t="str">
            <v>11" CONCRETE BASE, CLASS QC 1P, AS PER PLAN</v>
          </cell>
          <cell r="M462" t="str">
            <v>Pavement</v>
          </cell>
          <cell r="O462" t="str">
            <v>Yes</v>
          </cell>
        </row>
        <row r="463">
          <cell r="A463">
            <v>30515020</v>
          </cell>
          <cell r="B463" t="str">
            <v>305E15020</v>
          </cell>
          <cell r="C463" t="str">
            <v>305</v>
          </cell>
          <cell r="D463" t="str">
            <v>15020</v>
          </cell>
          <cell r="F463" t="str">
            <v>SY</v>
          </cell>
          <cell r="H463" t="str">
            <v>NOT APPLICABLE FOR THIS ITEM UNLESS ALTERNATE ITEM OR MULTIPLE VARIATIONS</v>
          </cell>
          <cell r="J463" t="str">
            <v>11" CONCRETE BASE, CLASS QC 1P WITH QC/QA</v>
          </cell>
          <cell r="M463" t="str">
            <v>Pavement</v>
          </cell>
          <cell r="O463" t="str">
            <v>No</v>
          </cell>
        </row>
        <row r="464">
          <cell r="A464">
            <v>30515021</v>
          </cell>
          <cell r="B464" t="str">
            <v>305E15021</v>
          </cell>
          <cell r="C464" t="str">
            <v>305</v>
          </cell>
          <cell r="D464" t="str">
            <v>15021</v>
          </cell>
          <cell r="F464" t="str">
            <v>SY</v>
          </cell>
          <cell r="H464" t="str">
            <v>NOT APPLICABLE FOR THIS ITEM UNLESS ALTERNATE ITEM OR MULTIPLE VARIATIONS</v>
          </cell>
          <cell r="J464" t="str">
            <v>11" CONCRETE BASE, CLASS QC 1P WITH QC/QA, AS PER PLAN</v>
          </cell>
          <cell r="M464" t="str">
            <v>Pavement</v>
          </cell>
          <cell r="O464" t="str">
            <v>Yes</v>
          </cell>
        </row>
        <row r="465">
          <cell r="A465">
            <v>30516010</v>
          </cell>
          <cell r="B465" t="str">
            <v>305E16010</v>
          </cell>
          <cell r="C465" t="str">
            <v>305</v>
          </cell>
          <cell r="D465" t="str">
            <v>16010</v>
          </cell>
          <cell r="F465" t="str">
            <v>SY</v>
          </cell>
          <cell r="H465" t="str">
            <v>NOT APPLICABLE FOR THIS ITEM UNLESS ALTERNATE ITEM OR MULTIPLE VARIATIONS</v>
          </cell>
          <cell r="J465" t="str">
            <v>12" CONCRETE BASE, CLASS QC 1P</v>
          </cell>
          <cell r="M465" t="str">
            <v>Pavement</v>
          </cell>
          <cell r="O465" t="str">
            <v>No</v>
          </cell>
        </row>
        <row r="466">
          <cell r="A466">
            <v>30516011</v>
          </cell>
          <cell r="B466" t="str">
            <v>305E16011</v>
          </cell>
          <cell r="C466" t="str">
            <v>305</v>
          </cell>
          <cell r="D466" t="str">
            <v>16011</v>
          </cell>
          <cell r="F466" t="str">
            <v>SY</v>
          </cell>
          <cell r="H466" t="str">
            <v>NOT APPLICABLE FOR THIS ITEM UNLESS ALTERNATE ITEM OR MULTIPLE VARIATIONS</v>
          </cell>
          <cell r="J466" t="str">
            <v>12" CONCRETE BASE, CLASS QC 1P, AS PER PLAN</v>
          </cell>
          <cell r="M466" t="str">
            <v>Pavement</v>
          </cell>
          <cell r="O466" t="str">
            <v>Yes</v>
          </cell>
        </row>
        <row r="467">
          <cell r="A467">
            <v>30516020</v>
          </cell>
          <cell r="B467" t="str">
            <v>305E16020</v>
          </cell>
          <cell r="C467" t="str">
            <v>305</v>
          </cell>
          <cell r="D467" t="str">
            <v>16020</v>
          </cell>
          <cell r="F467" t="str">
            <v>SY</v>
          </cell>
          <cell r="H467" t="str">
            <v>NOT APPLICABLE FOR THIS ITEM UNLESS ALTERNATE ITEM OR MULTIPLE VARIATIONS</v>
          </cell>
          <cell r="J467" t="str">
            <v>12" CONCRETE BASE, CLASS QC 1P WITH QC/QA</v>
          </cell>
          <cell r="M467" t="str">
            <v>Pavement</v>
          </cell>
          <cell r="O467" t="str">
            <v>No</v>
          </cell>
        </row>
        <row r="468">
          <cell r="A468">
            <v>30516021</v>
          </cell>
          <cell r="B468" t="str">
            <v>305E16021</v>
          </cell>
          <cell r="C468" t="str">
            <v>305</v>
          </cell>
          <cell r="D468" t="str">
            <v>16021</v>
          </cell>
          <cell r="F468" t="str">
            <v>SY</v>
          </cell>
          <cell r="H468" t="str">
            <v>NOT APPLICABLE FOR THIS ITEM UNLESS ALTERNATE ITEM OR MULTIPLE VARIATIONS</v>
          </cell>
          <cell r="J468" t="str">
            <v>12" CONCRETE BASE, CLASS QC 1P WITH QC/QA, AS PER PLAN</v>
          </cell>
          <cell r="M468" t="str">
            <v>Pavement</v>
          </cell>
          <cell r="O468" t="str">
            <v>Yes</v>
          </cell>
        </row>
        <row r="469">
          <cell r="A469">
            <v>30517010</v>
          </cell>
          <cell r="B469" t="str">
            <v>305E17010</v>
          </cell>
          <cell r="C469" t="str">
            <v>305</v>
          </cell>
          <cell r="D469" t="str">
            <v>17010</v>
          </cell>
          <cell r="F469" t="str">
            <v>SY</v>
          </cell>
          <cell r="H469" t="str">
            <v>NOT APPLICABLE FOR THIS ITEM UNLESS ALTERNATE ITEM OR MULTIPLE VARIATIONS</v>
          </cell>
          <cell r="J469" t="str">
            <v>13" CONCRETE BASE, CLASS QC 1P</v>
          </cell>
          <cell r="M469" t="str">
            <v>Pavement</v>
          </cell>
          <cell r="O469" t="str">
            <v>No</v>
          </cell>
        </row>
        <row r="470">
          <cell r="A470">
            <v>30517011</v>
          </cell>
          <cell r="B470" t="str">
            <v>305E17011</v>
          </cell>
          <cell r="C470" t="str">
            <v>305</v>
          </cell>
          <cell r="D470" t="str">
            <v>17011</v>
          </cell>
          <cell r="F470" t="str">
            <v>SY</v>
          </cell>
          <cell r="H470" t="str">
            <v>NOT APPLICABLE FOR THIS ITEM UNLESS ALTERNATE ITEM OR MULTIPLE VARIATIONS</v>
          </cell>
          <cell r="J470" t="str">
            <v>13" CONCRETE BASE, CLASS QC 1P, AS PER PLAN</v>
          </cell>
          <cell r="M470" t="str">
            <v>Pavement</v>
          </cell>
          <cell r="O470" t="str">
            <v>Yes</v>
          </cell>
        </row>
        <row r="471">
          <cell r="A471">
            <v>30517020</v>
          </cell>
          <cell r="B471" t="str">
            <v>305E17020</v>
          </cell>
          <cell r="C471" t="str">
            <v>305</v>
          </cell>
          <cell r="D471" t="str">
            <v>17020</v>
          </cell>
          <cell r="F471" t="str">
            <v>SY</v>
          </cell>
          <cell r="H471" t="str">
            <v>NOT APPLICABLE FOR THIS ITEM UNLESS ALTERNATE ITEM OR MULTIPLE VARIATIONS</v>
          </cell>
          <cell r="J471" t="str">
            <v>13" CONCRETE BASE, CLASS QC 1P WITH QC/QA</v>
          </cell>
          <cell r="M471" t="str">
            <v>Pavement</v>
          </cell>
          <cell r="O471" t="str">
            <v>No</v>
          </cell>
        </row>
        <row r="472">
          <cell r="A472">
            <v>30517021</v>
          </cell>
          <cell r="B472" t="str">
            <v>305E17021</v>
          </cell>
          <cell r="C472" t="str">
            <v>305</v>
          </cell>
          <cell r="D472" t="str">
            <v>17021</v>
          </cell>
          <cell r="F472" t="str">
            <v>SY</v>
          </cell>
          <cell r="H472" t="str">
            <v>NOT APPLICABLE FOR THIS ITEM UNLESS ALTERNATE ITEM OR MULTIPLE VARIATIONS</v>
          </cell>
          <cell r="J472" t="str">
            <v>13" CONCRETE BASE, CLASS QC 1P WITH QC/QA, AS PER PLAN</v>
          </cell>
          <cell r="M472" t="str">
            <v>Pavement</v>
          </cell>
          <cell r="O472" t="str">
            <v>Yes</v>
          </cell>
        </row>
        <row r="473">
          <cell r="A473">
            <v>30517500</v>
          </cell>
          <cell r="B473" t="str">
            <v>305E17500</v>
          </cell>
          <cell r="C473" t="str">
            <v>305</v>
          </cell>
          <cell r="D473" t="str">
            <v>17500</v>
          </cell>
          <cell r="F473" t="str">
            <v>SY</v>
          </cell>
          <cell r="H473" t="str">
            <v/>
          </cell>
          <cell r="J473" t="str">
            <v xml:space="preserve">CONCRETE BASE, MISC.: </v>
          </cell>
          <cell r="M473" t="str">
            <v>Pavement</v>
          </cell>
          <cell r="O473" t="str">
            <v>Yes</v>
          </cell>
        </row>
        <row r="474">
          <cell r="A474">
            <v>32070000</v>
          </cell>
          <cell r="B474" t="str">
            <v>320E70000</v>
          </cell>
          <cell r="C474" t="str">
            <v>320</v>
          </cell>
          <cell r="D474" t="str">
            <v>70000</v>
          </cell>
          <cell r="F474" t="str">
            <v>SY</v>
          </cell>
          <cell r="H474" t="str">
            <v>NOT APPLICABLE FOR THIS ITEM UNLESS ALTERNATE ITEM OR MULTIPLE VARIATIONS</v>
          </cell>
          <cell r="J474" t="str">
            <v>RUBBLIZE AND ROLL</v>
          </cell>
          <cell r="M474" t="str">
            <v>Pavement</v>
          </cell>
          <cell r="O474" t="str">
            <v>No</v>
          </cell>
        </row>
        <row r="475">
          <cell r="A475">
            <v>32080000</v>
          </cell>
          <cell r="B475" t="str">
            <v>320E80000</v>
          </cell>
          <cell r="C475" t="str">
            <v>320</v>
          </cell>
          <cell r="D475" t="str">
            <v>80000</v>
          </cell>
          <cell r="F475" t="str">
            <v>CY</v>
          </cell>
          <cell r="H475" t="str">
            <v>NOT APPLICABLE FOR THIS ITEM UNLESS ALTERNATE ITEM OR MULTIPLE VARIATIONS</v>
          </cell>
          <cell r="J475" t="str">
            <v>FILLER AGGREGATE</v>
          </cell>
          <cell r="M475" t="str">
            <v>Pavement</v>
          </cell>
          <cell r="O475" t="str">
            <v>No</v>
          </cell>
        </row>
        <row r="476">
          <cell r="A476">
            <v>32117500</v>
          </cell>
          <cell r="B476" t="str">
            <v>321E17500</v>
          </cell>
          <cell r="C476" t="str">
            <v>321</v>
          </cell>
          <cell r="D476" t="str">
            <v>17500</v>
          </cell>
          <cell r="F476" t="str">
            <v>SY</v>
          </cell>
          <cell r="H476" t="str">
            <v>NOT APPLICABLE FOR THIS ITEM UNLESS ALTERNATE ITEM OR MULTIPLE VARIATIONS</v>
          </cell>
          <cell r="J476" t="str">
            <v>CRACKING AND SEATING NON-REINFORCED CONCRETE PAVEMENT</v>
          </cell>
          <cell r="M476" t="str">
            <v>Pavement</v>
          </cell>
          <cell r="O476" t="str">
            <v>No</v>
          </cell>
        </row>
        <row r="477">
          <cell r="A477">
            <v>32117501</v>
          </cell>
          <cell r="B477" t="str">
            <v>321E17501</v>
          </cell>
          <cell r="C477" t="str">
            <v>321</v>
          </cell>
          <cell r="D477" t="str">
            <v>17501</v>
          </cell>
          <cell r="F477" t="str">
            <v>SY</v>
          </cell>
          <cell r="H477" t="str">
            <v>NOT APPLICABLE FOR THIS ITEM UNLESS ALTERNATE ITEM OR MULTIPLE VARIATIONS</v>
          </cell>
          <cell r="J477" t="str">
            <v>CRACKING AND SEATING NON-REINFORCED CONCRETE PAVEMENT, AS PER PLAN</v>
          </cell>
          <cell r="M477" t="str">
            <v>Pavement</v>
          </cell>
          <cell r="O477" t="str">
            <v>Yes</v>
          </cell>
        </row>
        <row r="478">
          <cell r="A478">
            <v>40010000</v>
          </cell>
          <cell r="B478" t="str">
            <v>400E10000</v>
          </cell>
          <cell r="C478" t="str">
            <v>SPECIAL</v>
          </cell>
          <cell r="D478" t="str">
            <v>40010000</v>
          </cell>
          <cell r="F478" t="str">
            <v>LS</v>
          </cell>
          <cell r="H478" t="str">
            <v>NOT APPLICABLE FOR THIS ITEM UNLESS ALTERNATE ITEM OR MULTIPLE VARIATIONS</v>
          </cell>
          <cell r="J478" t="str">
            <v>PAVER MOUNTED THERMAL PROFILING</v>
          </cell>
          <cell r="M478" t="str">
            <v>Pavement</v>
          </cell>
          <cell r="O478" t="str">
            <v>Yes</v>
          </cell>
        </row>
        <row r="479">
          <cell r="A479">
            <v>40099000</v>
          </cell>
          <cell r="B479" t="str">
            <v>400E99000</v>
          </cell>
          <cell r="C479" t="str">
            <v>SPECIAL</v>
          </cell>
          <cell r="D479" t="str">
            <v>40099000</v>
          </cell>
          <cell r="F479" t="str">
            <v>LS</v>
          </cell>
          <cell r="H479" t="str">
            <v>NOT APPLICABLE FOR THIS ITEM UNLESS ALTERNATE ITEM OR MULTIPLE VARIATIONS</v>
          </cell>
          <cell r="J479" t="str">
            <v>FLEXIBLE PAVEMENT</v>
          </cell>
          <cell r="M479" t="str">
            <v>Pavement</v>
          </cell>
          <cell r="O479" t="str">
            <v>Yes</v>
          </cell>
        </row>
        <row r="480">
          <cell r="A480">
            <v>40710000</v>
          </cell>
          <cell r="B480" t="str">
            <v>407E10000</v>
          </cell>
          <cell r="C480" t="str">
            <v>407</v>
          </cell>
          <cell r="D480" t="str">
            <v>10000</v>
          </cell>
          <cell r="F480" t="str">
            <v>GAL</v>
          </cell>
          <cell r="H480" t="str">
            <v>NOT APPLICABLE FOR THIS ITEM UNLESS ALTERNATE ITEM OR MULTIPLE VARIATIONS</v>
          </cell>
          <cell r="J480" t="str">
            <v>TACK COAT</v>
          </cell>
          <cell r="M480" t="str">
            <v>Pavement</v>
          </cell>
          <cell r="O480" t="str">
            <v>No</v>
          </cell>
        </row>
        <row r="481">
          <cell r="A481">
            <v>40710001</v>
          </cell>
          <cell r="B481" t="str">
            <v>407E10001</v>
          </cell>
          <cell r="C481" t="str">
            <v>407</v>
          </cell>
          <cell r="D481" t="str">
            <v>10001</v>
          </cell>
          <cell r="F481" t="str">
            <v>GAL</v>
          </cell>
          <cell r="H481" t="str">
            <v>NOT APPLICABLE FOR THIS ITEM UNLESS ALTERNATE ITEM OR MULTIPLE VARIATIONS</v>
          </cell>
          <cell r="J481" t="str">
            <v>TACK COAT, AS PER PLAN</v>
          </cell>
          <cell r="M481" t="str">
            <v>Pavement</v>
          </cell>
          <cell r="O481" t="str">
            <v>Yes</v>
          </cell>
        </row>
        <row r="482">
          <cell r="A482">
            <v>40713900</v>
          </cell>
          <cell r="B482" t="str">
            <v>407E13900</v>
          </cell>
          <cell r="C482" t="str">
            <v>407</v>
          </cell>
          <cell r="D482" t="str">
            <v>13900</v>
          </cell>
          <cell r="F482" t="str">
            <v>GAL</v>
          </cell>
          <cell r="H482" t="str">
            <v>NOT APPLICABLE FOR THIS ITEM UNLESS ALTERNATE ITEM OR MULTIPLE VARIATIONS</v>
          </cell>
          <cell r="J482" t="str">
            <v>TACK COAT, 702.13</v>
          </cell>
          <cell r="M482" t="str">
            <v>Pavement</v>
          </cell>
          <cell r="O482" t="str">
            <v>No</v>
          </cell>
        </row>
        <row r="483">
          <cell r="A483">
            <v>40713901</v>
          </cell>
          <cell r="B483" t="str">
            <v>407E13901</v>
          </cell>
          <cell r="C483" t="str">
            <v>407</v>
          </cell>
          <cell r="D483" t="str">
            <v>13901</v>
          </cell>
          <cell r="F483" t="str">
            <v>GAL</v>
          </cell>
          <cell r="H483" t="str">
            <v>NOT APPLICABLE FOR THIS ITEM UNLESS ALTERNATE ITEM OR MULTIPLE VARIATIONS</v>
          </cell>
          <cell r="J483" t="str">
            <v>TACK COAT, 702.13, AS PER PLAN</v>
          </cell>
          <cell r="M483" t="str">
            <v>Pavement</v>
          </cell>
          <cell r="O483" t="str">
            <v>Yes</v>
          </cell>
        </row>
        <row r="484">
          <cell r="A484">
            <v>40720000</v>
          </cell>
          <cell r="B484" t="str">
            <v>407E20000</v>
          </cell>
          <cell r="C484" t="str">
            <v>407</v>
          </cell>
          <cell r="D484" t="str">
            <v>20000</v>
          </cell>
          <cell r="F484" t="str">
            <v>GAL</v>
          </cell>
          <cell r="H484" t="str">
            <v>NOT APPLICABLE FOR THIS ITEM UNLESS ALTERNATE ITEM OR MULTIPLE VARIATIONS</v>
          </cell>
          <cell r="J484" t="str">
            <v>NON-TRACKING TACK COAT</v>
          </cell>
          <cell r="M484" t="str">
            <v>Pavement</v>
          </cell>
          <cell r="O484" t="str">
            <v>No</v>
          </cell>
        </row>
        <row r="485">
          <cell r="A485">
            <v>40720001</v>
          </cell>
          <cell r="B485" t="str">
            <v>407E20001</v>
          </cell>
          <cell r="C485" t="str">
            <v>407</v>
          </cell>
          <cell r="D485" t="str">
            <v>20001</v>
          </cell>
          <cell r="F485" t="str">
            <v>GAL</v>
          </cell>
          <cell r="H485" t="str">
            <v>NOT APPLICABLE FOR THIS ITEM UNLESS ALTERNATE ITEM OR MULTIPLE VARIATIONS</v>
          </cell>
          <cell r="J485" t="str">
            <v>NON-TRACKING TACK COAT, AS PER PLAN</v>
          </cell>
          <cell r="M485" t="str">
            <v>Pavement</v>
          </cell>
          <cell r="O485" t="str">
            <v>Yes</v>
          </cell>
        </row>
        <row r="486">
          <cell r="A486">
            <v>40798010</v>
          </cell>
          <cell r="B486" t="str">
            <v>407E98010</v>
          </cell>
          <cell r="C486" t="str">
            <v>407</v>
          </cell>
          <cell r="D486" t="str">
            <v>98010</v>
          </cell>
          <cell r="F486" t="str">
            <v>GAL</v>
          </cell>
          <cell r="H486" t="str">
            <v/>
          </cell>
          <cell r="J486" t="str">
            <v xml:space="preserve">TACK COAT, MISC.: </v>
          </cell>
          <cell r="M486" t="str">
            <v>Pavement</v>
          </cell>
          <cell r="O486" t="str">
            <v>Yes</v>
          </cell>
        </row>
        <row r="487">
          <cell r="A487">
            <v>40810000</v>
          </cell>
          <cell r="B487" t="str">
            <v>408E10000</v>
          </cell>
          <cell r="C487" t="str">
            <v>408</v>
          </cell>
          <cell r="D487" t="str">
            <v>10000</v>
          </cell>
          <cell r="F487" t="str">
            <v>GAL</v>
          </cell>
          <cell r="H487" t="str">
            <v>NOT APPLICABLE FOR THIS ITEM UNLESS ALTERNATE ITEM OR MULTIPLE VARIATIONS</v>
          </cell>
          <cell r="J487" t="str">
            <v>PRIME COAT</v>
          </cell>
          <cell r="M487" t="str">
            <v>Pavement</v>
          </cell>
          <cell r="O487" t="str">
            <v>No</v>
          </cell>
        </row>
        <row r="488">
          <cell r="A488">
            <v>40810001</v>
          </cell>
          <cell r="B488" t="str">
            <v>408E10001</v>
          </cell>
          <cell r="C488" t="str">
            <v>408</v>
          </cell>
          <cell r="D488" t="str">
            <v>10001</v>
          </cell>
          <cell r="F488" t="str">
            <v>GAL</v>
          </cell>
          <cell r="H488" t="str">
            <v>NOT APPLICABLE FOR THIS ITEM UNLESS ALTERNATE ITEM OR MULTIPLE VARIATIONS</v>
          </cell>
          <cell r="J488" t="str">
            <v>PRIME COAT, AS PER PLAN</v>
          </cell>
          <cell r="M488" t="str">
            <v>Pavement</v>
          </cell>
          <cell r="O488" t="str">
            <v>Yes</v>
          </cell>
        </row>
        <row r="489">
          <cell r="A489">
            <v>40930000</v>
          </cell>
          <cell r="B489" t="str">
            <v>409E30000</v>
          </cell>
          <cell r="C489" t="str">
            <v>409</v>
          </cell>
          <cell r="D489" t="str">
            <v>30000</v>
          </cell>
          <cell r="F489" t="str">
            <v>FT</v>
          </cell>
          <cell r="H489" t="str">
            <v>NOT APPLICABLE FOR THIS ITEM UNLESS ALTERNATE ITEM OR MULTIPLE VARIATIONS</v>
          </cell>
          <cell r="J489" t="str">
            <v>SAWING AND SEALING ASPHALT CONCRETE PAVEMENT JOINTS</v>
          </cell>
          <cell r="M489" t="str">
            <v>Pavement</v>
          </cell>
          <cell r="O489" t="str">
            <v>No</v>
          </cell>
        </row>
        <row r="490">
          <cell r="A490">
            <v>40930001</v>
          </cell>
          <cell r="B490" t="str">
            <v>409E30001</v>
          </cell>
          <cell r="C490" t="str">
            <v>409</v>
          </cell>
          <cell r="D490" t="str">
            <v>30001</v>
          </cell>
          <cell r="F490" t="str">
            <v>FT</v>
          </cell>
          <cell r="H490" t="str">
            <v>NOT APPLICABLE FOR THIS ITEM UNLESS ALTERNATE ITEM OR MULTIPLE VARIATIONS</v>
          </cell>
          <cell r="J490" t="str">
            <v>SAWING AND SEALING ASPHALT CONCRETE PAVEMENT JOINTS, AS PER PLAN</v>
          </cell>
          <cell r="M490" t="str">
            <v>Pavement</v>
          </cell>
          <cell r="O490" t="str">
            <v>Yes</v>
          </cell>
        </row>
        <row r="491">
          <cell r="A491">
            <v>40998000</v>
          </cell>
          <cell r="B491" t="str">
            <v>409E98000</v>
          </cell>
          <cell r="C491" t="str">
            <v>409</v>
          </cell>
          <cell r="D491" t="str">
            <v>98000</v>
          </cell>
          <cell r="F491" t="str">
            <v>SY</v>
          </cell>
          <cell r="H491" t="str">
            <v/>
          </cell>
          <cell r="J491" t="str">
            <v xml:space="preserve">SEALING, MISC: </v>
          </cell>
          <cell r="M491" t="str">
            <v>Pavement</v>
          </cell>
          <cell r="O491" t="str">
            <v>No</v>
          </cell>
        </row>
        <row r="492">
          <cell r="A492">
            <v>40998010</v>
          </cell>
          <cell r="B492" t="str">
            <v>409E98010</v>
          </cell>
          <cell r="C492" t="str">
            <v>409</v>
          </cell>
          <cell r="D492" t="str">
            <v>98010</v>
          </cell>
          <cell r="F492" t="str">
            <v>LB</v>
          </cell>
          <cell r="H492" t="str">
            <v/>
          </cell>
          <cell r="J492" t="str">
            <v xml:space="preserve">SEALING, MISC.: </v>
          </cell>
          <cell r="M492" t="str">
            <v>Pavement</v>
          </cell>
          <cell r="O492" t="str">
            <v>Yes</v>
          </cell>
        </row>
        <row r="493">
          <cell r="A493">
            <v>40998020</v>
          </cell>
          <cell r="B493" t="str">
            <v>409E98020</v>
          </cell>
          <cell r="C493" t="str">
            <v>409</v>
          </cell>
          <cell r="D493" t="str">
            <v>98020</v>
          </cell>
          <cell r="F493" t="str">
            <v>GAL</v>
          </cell>
          <cell r="H493" t="str">
            <v/>
          </cell>
          <cell r="J493" t="str">
            <v xml:space="preserve">SEALING, MISC: </v>
          </cell>
          <cell r="M493" t="str">
            <v>Pavement</v>
          </cell>
          <cell r="O493" t="str">
            <v>No</v>
          </cell>
        </row>
        <row r="494">
          <cell r="A494">
            <v>41010000</v>
          </cell>
          <cell r="B494" t="str">
            <v>410E10000</v>
          </cell>
          <cell r="C494" t="str">
            <v>410</v>
          </cell>
          <cell r="D494" t="str">
            <v>10000</v>
          </cell>
          <cell r="F494" t="str">
            <v>CY</v>
          </cell>
          <cell r="H494" t="str">
            <v>NOT APPLICABLE FOR THIS ITEM UNLESS ALTERNATE ITEM OR MULTIPLE VARIATIONS</v>
          </cell>
          <cell r="J494" t="str">
            <v>TRAFFIC COMPACTED SURFACE, TYPE A</v>
          </cell>
          <cell r="M494" t="str">
            <v>Maintenance of Traffic</v>
          </cell>
          <cell r="O494" t="str">
            <v>No</v>
          </cell>
        </row>
        <row r="495">
          <cell r="A495">
            <v>41010001</v>
          </cell>
          <cell r="B495" t="str">
            <v>410E10001</v>
          </cell>
          <cell r="C495" t="str">
            <v>410</v>
          </cell>
          <cell r="D495" t="str">
            <v>10001</v>
          </cell>
          <cell r="F495" t="str">
            <v>CY</v>
          </cell>
          <cell r="H495" t="str">
            <v>NOT APPLICABLE FOR THIS ITEM UNLESS ALTERNATE ITEM OR MULTIPLE VARIATIONS</v>
          </cell>
          <cell r="J495" t="str">
            <v>TRAFFIC COMPACTED SURFACE, TYPE A, AS PER PLAN</v>
          </cell>
          <cell r="M495" t="str">
            <v>Maintenance of Traffic</v>
          </cell>
          <cell r="O495" t="str">
            <v>Yes</v>
          </cell>
        </row>
        <row r="496">
          <cell r="A496">
            <v>41011000</v>
          </cell>
          <cell r="B496" t="str">
            <v>410E11000</v>
          </cell>
          <cell r="C496" t="str">
            <v>410</v>
          </cell>
          <cell r="D496" t="str">
            <v>11000</v>
          </cell>
          <cell r="F496" t="str">
            <v>CY</v>
          </cell>
          <cell r="H496" t="str">
            <v>NOT APPLICABLE FOR THIS ITEM UNLESS ALTERNATE ITEM OR MULTIPLE VARIATIONS</v>
          </cell>
          <cell r="J496" t="str">
            <v>TRAFFIC COMPACTED SURFACE, TYPE B</v>
          </cell>
          <cell r="M496" t="str">
            <v>Maintenance of Traffic</v>
          </cell>
          <cell r="O496" t="str">
            <v>No</v>
          </cell>
        </row>
        <row r="497">
          <cell r="A497">
            <v>41011001</v>
          </cell>
          <cell r="B497" t="str">
            <v>410E11001</v>
          </cell>
          <cell r="C497" t="str">
            <v>410</v>
          </cell>
          <cell r="D497" t="str">
            <v>11001</v>
          </cell>
          <cell r="F497" t="str">
            <v>CY</v>
          </cell>
          <cell r="H497" t="str">
            <v>NOT APPLICABLE FOR THIS ITEM UNLESS ALTERNATE ITEM OR MULTIPLE VARIATIONS</v>
          </cell>
          <cell r="J497" t="str">
            <v>TRAFFIC COMPACTED SURFACE, TYPE B, AS PER PLAN</v>
          </cell>
          <cell r="M497" t="str">
            <v>Maintenance of Traffic</v>
          </cell>
          <cell r="O497" t="str">
            <v>Yes</v>
          </cell>
        </row>
        <row r="498">
          <cell r="A498">
            <v>41012000</v>
          </cell>
          <cell r="B498" t="str">
            <v>410E12000</v>
          </cell>
          <cell r="C498" t="str">
            <v>410</v>
          </cell>
          <cell r="D498" t="str">
            <v>12000</v>
          </cell>
          <cell r="F498" t="str">
            <v>CY</v>
          </cell>
          <cell r="H498" t="str">
            <v>NOT APPLICABLE FOR THIS ITEM UNLESS ALTERNATE ITEM OR MULTIPLE VARIATIONS</v>
          </cell>
          <cell r="J498" t="str">
            <v>TRAFFIC COMPACTED SURFACE, TYPE A OR B</v>
          </cell>
          <cell r="M498" t="str">
            <v>Maintenance of Traffic</v>
          </cell>
          <cell r="O498" t="str">
            <v>No</v>
          </cell>
        </row>
        <row r="499">
          <cell r="A499">
            <v>41012001</v>
          </cell>
          <cell r="B499" t="str">
            <v>410E12001</v>
          </cell>
          <cell r="C499" t="str">
            <v>410</v>
          </cell>
          <cell r="D499" t="str">
            <v>12001</v>
          </cell>
          <cell r="F499" t="str">
            <v>CY</v>
          </cell>
          <cell r="H499" t="str">
            <v>NOT APPLICABLE FOR THIS ITEM UNLESS ALTERNATE ITEM OR MULTIPLE VARIATIONS</v>
          </cell>
          <cell r="J499" t="str">
            <v>TRAFFIC COMPACTED SURFACE, TYPE A OR B, AS PER PLAN</v>
          </cell>
          <cell r="M499" t="str">
            <v>Maintenance of Traffic</v>
          </cell>
          <cell r="O499" t="str">
            <v>Yes</v>
          </cell>
        </row>
        <row r="500">
          <cell r="A500">
            <v>41013000</v>
          </cell>
          <cell r="B500" t="str">
            <v>410E13000</v>
          </cell>
          <cell r="C500" t="str">
            <v>410</v>
          </cell>
          <cell r="D500" t="str">
            <v>13000</v>
          </cell>
          <cell r="F500" t="str">
            <v>CY</v>
          </cell>
          <cell r="H500" t="str">
            <v>NOT APPLICABLE FOR THIS ITEM UNLESS ALTERNATE ITEM OR MULTIPLE VARIATIONS</v>
          </cell>
          <cell r="J500" t="str">
            <v>TRAFFIC COMPACTED SURFACE, TYPE C</v>
          </cell>
          <cell r="M500" t="str">
            <v>Maintenance of Traffic</v>
          </cell>
          <cell r="O500" t="str">
            <v>No</v>
          </cell>
        </row>
        <row r="501">
          <cell r="A501">
            <v>41013001</v>
          </cell>
          <cell r="B501" t="str">
            <v>410E13001</v>
          </cell>
          <cell r="C501" t="str">
            <v>410</v>
          </cell>
          <cell r="D501" t="str">
            <v>13001</v>
          </cell>
          <cell r="F501" t="str">
            <v>CY</v>
          </cell>
          <cell r="H501" t="str">
            <v>NOT APPLICABLE FOR THIS ITEM UNLESS ALTERNATE ITEM OR MULTIPLE VARIATIONS</v>
          </cell>
          <cell r="J501" t="str">
            <v>TRAFFIC COMPACTED SURFACE, TYPE C, AS PER PLAN</v>
          </cell>
          <cell r="M501" t="str">
            <v>Maintenance of Traffic</v>
          </cell>
          <cell r="O501" t="str">
            <v>Yes</v>
          </cell>
        </row>
        <row r="502">
          <cell r="A502">
            <v>41014001</v>
          </cell>
          <cell r="B502" t="str">
            <v>410E14001</v>
          </cell>
          <cell r="C502" t="str">
            <v>410</v>
          </cell>
          <cell r="D502" t="str">
            <v>14001</v>
          </cell>
          <cell r="F502" t="str">
            <v>CY</v>
          </cell>
          <cell r="H502" t="str">
            <v>NOT APPLICABLE FOR THIS ITEM UNLESS ALTERNATE ITEM OR MULTIPLE VARIATIONS</v>
          </cell>
          <cell r="J502" t="str">
            <v>TRAFFIC COMPACTED SURFACE, AS PER PLAN</v>
          </cell>
          <cell r="M502" t="str">
            <v>Maintenance of Traffic</v>
          </cell>
          <cell r="O502" t="str">
            <v>Yes</v>
          </cell>
        </row>
        <row r="503">
          <cell r="A503">
            <v>41020000</v>
          </cell>
          <cell r="B503" t="str">
            <v>410E20000</v>
          </cell>
          <cell r="C503" t="str">
            <v>410</v>
          </cell>
          <cell r="D503" t="str">
            <v>20000</v>
          </cell>
          <cell r="F503" t="str">
            <v>TON</v>
          </cell>
          <cell r="H503" t="str">
            <v>NOT APPLICABLE FOR THIS ITEM UNLESS ALTERNATE ITEM OR MULTIPLE VARIATIONS</v>
          </cell>
          <cell r="J503" t="str">
            <v>TRAFFIC COMPACTED SURFACE, TYPE A</v>
          </cell>
          <cell r="M503" t="str">
            <v>Maintenance of Traffic</v>
          </cell>
          <cell r="O503" t="str">
            <v>No</v>
          </cell>
        </row>
        <row r="504">
          <cell r="A504">
            <v>41021000</v>
          </cell>
          <cell r="B504" t="str">
            <v>410E21000</v>
          </cell>
          <cell r="C504" t="str">
            <v>410</v>
          </cell>
          <cell r="D504" t="str">
            <v>21000</v>
          </cell>
          <cell r="F504" t="str">
            <v>TON</v>
          </cell>
          <cell r="H504" t="str">
            <v>NOT APPLICABLE FOR THIS ITEM UNLESS ALTERNATE ITEM OR MULTIPLE VARIATIONS</v>
          </cell>
          <cell r="J504" t="str">
            <v>TRAFFIC COMPACTED SURFACE, TYPE B</v>
          </cell>
          <cell r="M504" t="str">
            <v>Maintenance of Traffic</v>
          </cell>
          <cell r="O504" t="str">
            <v>No</v>
          </cell>
        </row>
        <row r="505">
          <cell r="A505">
            <v>41022000</v>
          </cell>
          <cell r="B505" t="str">
            <v>410E22000</v>
          </cell>
          <cell r="C505" t="str">
            <v>410</v>
          </cell>
          <cell r="D505" t="str">
            <v>22000</v>
          </cell>
          <cell r="F505" t="str">
            <v>TON</v>
          </cell>
          <cell r="H505" t="str">
            <v>NOT APPLICABLE FOR THIS ITEM UNLESS ALTERNATE ITEM OR MULTIPLE VARIATIONS</v>
          </cell>
          <cell r="J505" t="str">
            <v>TRAFFIC COMPACTED SURFACE, TYPE A OR B</v>
          </cell>
          <cell r="M505" t="str">
            <v>Maintenance of Traffic</v>
          </cell>
          <cell r="O505" t="str">
            <v>No</v>
          </cell>
        </row>
        <row r="506">
          <cell r="A506">
            <v>41023000</v>
          </cell>
          <cell r="B506" t="str">
            <v>410E23000</v>
          </cell>
          <cell r="C506" t="str">
            <v>410</v>
          </cell>
          <cell r="D506" t="str">
            <v>23000</v>
          </cell>
          <cell r="F506" t="str">
            <v>TON</v>
          </cell>
          <cell r="H506" t="str">
            <v>NOT APPLICABLE FOR THIS ITEM UNLESS ALTERNATE ITEM OR MULTIPLE VARIATIONS</v>
          </cell>
          <cell r="J506" t="str">
            <v>TRAFFIC COMPACTED SURFACE, TYPE C</v>
          </cell>
          <cell r="M506" t="str">
            <v>Maintenance of Traffic</v>
          </cell>
          <cell r="O506" t="str">
            <v>No</v>
          </cell>
        </row>
        <row r="507">
          <cell r="A507">
            <v>41024001</v>
          </cell>
          <cell r="B507" t="str">
            <v>410E24001</v>
          </cell>
          <cell r="C507" t="str">
            <v>410</v>
          </cell>
          <cell r="D507" t="str">
            <v>24001</v>
          </cell>
          <cell r="F507" t="str">
            <v>TON</v>
          </cell>
          <cell r="H507" t="str">
            <v>NOT APPLICABLE FOR THIS ITEM UNLESS ALTERNATE ITEM OR MULTIPLE VARIATIONS</v>
          </cell>
          <cell r="J507" t="str">
            <v>TRAFFIC COMPACTED SURFACE, AS PER PLAN</v>
          </cell>
          <cell r="M507" t="str">
            <v>Maintenance of Traffic</v>
          </cell>
          <cell r="O507" t="str">
            <v>Yes</v>
          </cell>
        </row>
        <row r="508">
          <cell r="A508">
            <v>41110000</v>
          </cell>
          <cell r="B508" t="str">
            <v>411E10000</v>
          </cell>
          <cell r="C508" t="str">
            <v>411</v>
          </cell>
          <cell r="D508" t="str">
            <v>10000</v>
          </cell>
          <cell r="F508" t="str">
            <v>CY</v>
          </cell>
          <cell r="H508" t="str">
            <v>NOT APPLICABLE FOR THIS ITEM UNLESS ALTERNATE ITEM OR MULTIPLE VARIATIONS</v>
          </cell>
          <cell r="J508" t="str">
            <v>STABILIZED CRUSHED AGGREGATE</v>
          </cell>
          <cell r="M508" t="str">
            <v>Pavement</v>
          </cell>
          <cell r="O508" t="str">
            <v>No</v>
          </cell>
        </row>
        <row r="509">
          <cell r="A509">
            <v>41110001</v>
          </cell>
          <cell r="B509" t="str">
            <v>411E10001</v>
          </cell>
          <cell r="C509" t="str">
            <v>411</v>
          </cell>
          <cell r="D509" t="str">
            <v>10001</v>
          </cell>
          <cell r="F509" t="str">
            <v>CY</v>
          </cell>
          <cell r="H509" t="str">
            <v>NOT APPLICABLE FOR THIS ITEM UNLESS ALTERNATE ITEM OR MULTIPLE VARIATIONS</v>
          </cell>
          <cell r="J509" t="str">
            <v>STABILIZED CRUSHED AGGREGATE, AS PER PLAN</v>
          </cell>
          <cell r="M509" t="str">
            <v>Pavement</v>
          </cell>
          <cell r="O509" t="str">
            <v>Yes</v>
          </cell>
        </row>
        <row r="510">
          <cell r="A510">
            <v>42110000</v>
          </cell>
          <cell r="B510" t="str">
            <v>421E10000</v>
          </cell>
          <cell r="C510" t="str">
            <v>421</v>
          </cell>
          <cell r="D510" t="str">
            <v>10000</v>
          </cell>
          <cell r="F510" t="str">
            <v>SY</v>
          </cell>
          <cell r="H510" t="str">
            <v>NOT APPLICABLE FOR THIS ITEM UNLESS ALTERNATE ITEM OR MULTIPLE VARIATIONS</v>
          </cell>
          <cell r="J510" t="str">
            <v>MICROSURFACING, SURFACE COURSE (FR)</v>
          </cell>
          <cell r="M510" t="str">
            <v>Pavement</v>
          </cell>
          <cell r="O510" t="str">
            <v>No</v>
          </cell>
        </row>
        <row r="511">
          <cell r="A511">
            <v>42110001</v>
          </cell>
          <cell r="B511" t="str">
            <v>421E10001</v>
          </cell>
          <cell r="C511" t="str">
            <v>421</v>
          </cell>
          <cell r="D511" t="str">
            <v>10001</v>
          </cell>
          <cell r="F511" t="str">
            <v>SY</v>
          </cell>
          <cell r="H511" t="str">
            <v>NOT APPLICABLE FOR THIS ITEM UNLESS ALTERNATE ITEM OR MULTIPLE VARIATIONS</v>
          </cell>
          <cell r="J511" t="str">
            <v>MICROSURFACING, SURFACE COURSE (FR), AS PER PLAN</v>
          </cell>
          <cell r="M511" t="str">
            <v>Pavement</v>
          </cell>
          <cell r="O511" t="str">
            <v>Yes</v>
          </cell>
        </row>
        <row r="512">
          <cell r="A512">
            <v>42110010</v>
          </cell>
          <cell r="B512" t="str">
            <v>421E10010</v>
          </cell>
          <cell r="C512" t="str">
            <v>421</v>
          </cell>
          <cell r="D512" t="str">
            <v>10010</v>
          </cell>
          <cell r="F512" t="str">
            <v>SY</v>
          </cell>
          <cell r="H512" t="str">
            <v>NOT APPLICABLE FOR THIS ITEM UNLESS ALTERNATE ITEM OR MULTIPLE VARIATIONS</v>
          </cell>
          <cell r="J512" t="str">
            <v>MICROSURFACING, SURFACE COURSE</v>
          </cell>
          <cell r="M512" t="str">
            <v>Pavement</v>
          </cell>
          <cell r="O512" t="str">
            <v>No</v>
          </cell>
        </row>
        <row r="513">
          <cell r="A513">
            <v>42110011</v>
          </cell>
          <cell r="B513" t="str">
            <v>421E10011</v>
          </cell>
          <cell r="C513" t="str">
            <v>421</v>
          </cell>
          <cell r="D513" t="str">
            <v>10011</v>
          </cell>
          <cell r="F513" t="str">
            <v>SY</v>
          </cell>
          <cell r="H513" t="str">
            <v>NOT APPLICABLE FOR THIS ITEM UNLESS ALTERNATE ITEM OR MULTIPLE VARIATIONS</v>
          </cell>
          <cell r="J513" t="str">
            <v>MICROSURFACING, SURFACE COURSE, AS PER PLAN</v>
          </cell>
          <cell r="M513" t="str">
            <v>Pavement</v>
          </cell>
          <cell r="O513" t="str">
            <v>Yes</v>
          </cell>
        </row>
        <row r="514">
          <cell r="A514">
            <v>42110020</v>
          </cell>
          <cell r="B514" t="str">
            <v>421E10020</v>
          </cell>
          <cell r="C514" t="str">
            <v>421</v>
          </cell>
          <cell r="D514" t="str">
            <v>10020</v>
          </cell>
          <cell r="F514" t="str">
            <v>SY</v>
          </cell>
          <cell r="H514" t="str">
            <v>NOT APPLICABLE FOR THIS ITEM UNLESS ALTERNATE ITEM OR MULTIPLE VARIATIONS</v>
          </cell>
          <cell r="J514" t="str">
            <v>MICROSURFACING, LEVELING COURSE</v>
          </cell>
          <cell r="M514" t="str">
            <v>Pavement</v>
          </cell>
          <cell r="O514" t="str">
            <v>No</v>
          </cell>
        </row>
        <row r="515">
          <cell r="A515">
            <v>42110021</v>
          </cell>
          <cell r="B515" t="str">
            <v>421E10021</v>
          </cell>
          <cell r="C515" t="str">
            <v>421</v>
          </cell>
          <cell r="D515" t="str">
            <v>10021</v>
          </cell>
          <cell r="F515" t="str">
            <v>SY</v>
          </cell>
          <cell r="H515" t="str">
            <v>NOT APPLICABLE FOR THIS ITEM UNLESS ALTERNATE ITEM OR MULTIPLE VARIATIONS</v>
          </cell>
          <cell r="J515" t="str">
            <v>MICROSURFACING, LEVELING COURSE, AS PER PLAN</v>
          </cell>
          <cell r="M515" t="str">
            <v>Pavement</v>
          </cell>
          <cell r="O515" t="str">
            <v>Yes</v>
          </cell>
        </row>
        <row r="516">
          <cell r="A516">
            <v>42110030</v>
          </cell>
          <cell r="B516" t="str">
            <v>421E10030</v>
          </cell>
          <cell r="C516" t="str">
            <v>421</v>
          </cell>
          <cell r="D516" t="str">
            <v>10030</v>
          </cell>
          <cell r="F516" t="str">
            <v>TON</v>
          </cell>
          <cell r="H516" t="str">
            <v>NOT APPLICABLE FOR THIS ITEM UNLESS ALTERNATE ITEM OR MULTIPLE VARIATIONS</v>
          </cell>
          <cell r="J516" t="str">
            <v>MICROSURFACING, RUT FILL COURSE</v>
          </cell>
          <cell r="M516" t="str">
            <v>Pavement</v>
          </cell>
          <cell r="O516" t="str">
            <v>No</v>
          </cell>
        </row>
        <row r="517">
          <cell r="A517">
            <v>42211000</v>
          </cell>
          <cell r="B517" t="str">
            <v>422E11000</v>
          </cell>
          <cell r="C517" t="str">
            <v>422</v>
          </cell>
          <cell r="D517" t="str">
            <v>11000</v>
          </cell>
          <cell r="F517" t="str">
            <v>SY</v>
          </cell>
          <cell r="H517" t="str">
            <v>NOT APPLICABLE FOR THIS ITEM UNLESS ALTERNATE ITEM OR MULTIPLE VARIATIONS</v>
          </cell>
          <cell r="J517" t="str">
            <v>AGGREGATE, SINGLE CHIP SEAL, TYPE A</v>
          </cell>
          <cell r="M517" t="str">
            <v>Pavement</v>
          </cell>
          <cell r="O517" t="str">
            <v>No</v>
          </cell>
        </row>
        <row r="518">
          <cell r="A518">
            <v>42211001</v>
          </cell>
          <cell r="B518" t="str">
            <v>422E11001</v>
          </cell>
          <cell r="C518" t="str">
            <v>422</v>
          </cell>
          <cell r="D518" t="str">
            <v>11001</v>
          </cell>
          <cell r="F518" t="str">
            <v>SY</v>
          </cell>
          <cell r="H518" t="str">
            <v>NOT APPLICABLE FOR THIS ITEM UNLESS ALTERNATE ITEM OR MULTIPLE VARIATIONS</v>
          </cell>
          <cell r="J518" t="str">
            <v>AGGREGATE, SINGLE CHIP SEAL, TYPE A, AS PER PLAN</v>
          </cell>
          <cell r="M518" t="str">
            <v>Pavement</v>
          </cell>
          <cell r="O518" t="str">
            <v>Yes</v>
          </cell>
        </row>
        <row r="519">
          <cell r="A519">
            <v>42211100</v>
          </cell>
          <cell r="B519" t="str">
            <v>422E11100</v>
          </cell>
          <cell r="C519" t="str">
            <v>422</v>
          </cell>
          <cell r="D519" t="str">
            <v>11100</v>
          </cell>
          <cell r="F519" t="str">
            <v>SY</v>
          </cell>
          <cell r="H519" t="str">
            <v>NOT APPLICABLE FOR THIS ITEM UNLESS ALTERNATE ITEM OR MULTIPLE VARIATIONS</v>
          </cell>
          <cell r="J519" t="str">
            <v>AGGREGATE, SINGLE CHIP SEAL, TYPE B</v>
          </cell>
          <cell r="M519" t="str">
            <v>Pavement</v>
          </cell>
          <cell r="O519" t="str">
            <v>No</v>
          </cell>
        </row>
        <row r="520">
          <cell r="A520">
            <v>42211101</v>
          </cell>
          <cell r="B520" t="str">
            <v>422E11101</v>
          </cell>
          <cell r="C520" t="str">
            <v>422</v>
          </cell>
          <cell r="D520" t="str">
            <v>11101</v>
          </cell>
          <cell r="F520" t="str">
            <v>SY</v>
          </cell>
          <cell r="H520" t="str">
            <v>NOT APPLICABLE FOR THIS ITEM UNLESS ALTERNATE ITEM OR MULTIPLE VARIATIONS</v>
          </cell>
          <cell r="J520" t="str">
            <v>AGGREGATE, SINGLE CHIP SEAL, TYPE B, AS PER PLAN</v>
          </cell>
          <cell r="M520" t="str">
            <v>Pavement</v>
          </cell>
          <cell r="O520" t="str">
            <v>Yes</v>
          </cell>
        </row>
        <row r="521">
          <cell r="A521">
            <v>42221000</v>
          </cell>
          <cell r="B521" t="str">
            <v>422E21000</v>
          </cell>
          <cell r="C521" t="str">
            <v>422</v>
          </cell>
          <cell r="D521" t="str">
            <v>21000</v>
          </cell>
          <cell r="F521" t="str">
            <v>SY</v>
          </cell>
          <cell r="H521" t="str">
            <v>NOT APPLICABLE FOR THIS ITEM UNLESS ALTERNATE ITEM OR MULTIPLE VARIATIONS</v>
          </cell>
          <cell r="J521" t="str">
            <v>AGGREGATE, DOUBLE CHIP SEAL</v>
          </cell>
          <cell r="M521" t="str">
            <v>Pavement</v>
          </cell>
          <cell r="O521" t="str">
            <v>No</v>
          </cell>
        </row>
        <row r="522">
          <cell r="A522">
            <v>42221001</v>
          </cell>
          <cell r="B522" t="str">
            <v>422E21001</v>
          </cell>
          <cell r="C522" t="str">
            <v>422</v>
          </cell>
          <cell r="D522" t="str">
            <v>21001</v>
          </cell>
          <cell r="F522" t="str">
            <v>SY</v>
          </cell>
          <cell r="H522" t="str">
            <v>NOT APPLICABLE FOR THIS ITEM UNLESS ALTERNATE ITEM OR MULTIPLE VARIATIONS</v>
          </cell>
          <cell r="J522" t="str">
            <v>AGGREGATE, DOUBLE CHIP SEAL, AS PER PLAN</v>
          </cell>
          <cell r="M522" t="str">
            <v>Pavement</v>
          </cell>
          <cell r="O522" t="str">
            <v>Yes</v>
          </cell>
        </row>
        <row r="523">
          <cell r="A523">
            <v>42225000</v>
          </cell>
          <cell r="B523" t="str">
            <v>422E25000</v>
          </cell>
          <cell r="C523" t="str">
            <v>422</v>
          </cell>
          <cell r="D523" t="str">
            <v>25000</v>
          </cell>
          <cell r="F523" t="str">
            <v>GAL</v>
          </cell>
          <cell r="H523" t="str">
            <v>NOT APPLICABLE FOR THIS ITEM UNLESS ALTERNATE ITEM OR MULTIPLE VARIATIONS</v>
          </cell>
          <cell r="J523" t="str">
            <v>EMULSION, CHIP SEAL</v>
          </cell>
          <cell r="M523" t="str">
            <v>Pavement</v>
          </cell>
          <cell r="O523" t="str">
            <v>No</v>
          </cell>
        </row>
        <row r="524">
          <cell r="A524">
            <v>42225001</v>
          </cell>
          <cell r="B524" t="str">
            <v>422E25001</v>
          </cell>
          <cell r="C524" t="str">
            <v>422</v>
          </cell>
          <cell r="D524" t="str">
            <v>25001</v>
          </cell>
          <cell r="F524" t="str">
            <v>GAL</v>
          </cell>
          <cell r="H524" t="str">
            <v>NOT APPLICABLE FOR THIS ITEM UNLESS ALTERNATE ITEM OR MULTIPLE VARIATIONS</v>
          </cell>
          <cell r="J524" t="str">
            <v>EMULSION, CHIP SEAL, AS PER PLAN</v>
          </cell>
          <cell r="M524" t="str">
            <v>Pavement</v>
          </cell>
          <cell r="O524" t="str">
            <v>Yes</v>
          </cell>
        </row>
        <row r="525">
          <cell r="A525">
            <v>42300100</v>
          </cell>
          <cell r="B525" t="str">
            <v>423E00100</v>
          </cell>
          <cell r="C525" t="str">
            <v>423</v>
          </cell>
          <cell r="D525" t="str">
            <v>00100</v>
          </cell>
          <cell r="F525" t="str">
            <v>LB</v>
          </cell>
          <cell r="H525" t="str">
            <v>NOT APPLICABLE FOR THIS ITEM UNLESS ALTERNATE ITEM OR MULTIPLE VARIATIONS</v>
          </cell>
          <cell r="J525" t="str">
            <v>CRACK SEALING, TYPE I</v>
          </cell>
          <cell r="M525" t="str">
            <v>Pavement</v>
          </cell>
          <cell r="O525" t="str">
            <v>No</v>
          </cell>
        </row>
        <row r="526">
          <cell r="A526">
            <v>42300102</v>
          </cell>
          <cell r="B526" t="str">
            <v>423E00102</v>
          </cell>
          <cell r="C526" t="str">
            <v>423</v>
          </cell>
          <cell r="D526" t="str">
            <v>00102</v>
          </cell>
          <cell r="F526" t="str">
            <v>LB</v>
          </cell>
          <cell r="H526" t="str">
            <v>NOT APPLICABLE FOR THIS ITEM UNLESS ALTERNATE ITEM OR MULTIPLE VARIATIONS</v>
          </cell>
          <cell r="J526" t="str">
            <v>CRACK SEALING WITH ROUTING, TYPE I</v>
          </cell>
          <cell r="M526" t="str">
            <v>Pavement</v>
          </cell>
          <cell r="O526" t="str">
            <v>No</v>
          </cell>
        </row>
        <row r="527">
          <cell r="A527">
            <v>42300104</v>
          </cell>
          <cell r="B527" t="str">
            <v>423E00104</v>
          </cell>
          <cell r="C527" t="str">
            <v>423</v>
          </cell>
          <cell r="D527" t="str">
            <v>00104</v>
          </cell>
          <cell r="F527" t="str">
            <v>LB</v>
          </cell>
          <cell r="H527" t="str">
            <v>NOT APPLICABLE FOR THIS ITEM UNLESS ALTERNATE ITEM OR MULTIPLE VARIATIONS</v>
          </cell>
          <cell r="J527" t="str">
            <v>CRACK SEALING, TYPE II</v>
          </cell>
          <cell r="M527" t="str">
            <v>Pavement</v>
          </cell>
          <cell r="O527" t="str">
            <v>No</v>
          </cell>
        </row>
        <row r="528">
          <cell r="A528">
            <v>42300105</v>
          </cell>
          <cell r="B528" t="str">
            <v>423E00105</v>
          </cell>
          <cell r="C528" t="str">
            <v>423</v>
          </cell>
          <cell r="D528" t="str">
            <v>00105</v>
          </cell>
          <cell r="F528" t="str">
            <v>LB</v>
          </cell>
          <cell r="H528" t="str">
            <v>NOT APPLICABLE FOR THIS ITEM UNLESS ALTERNATE ITEM OR MULTIPLE VARIATIONS</v>
          </cell>
          <cell r="J528" t="str">
            <v>CRACK SEALING, TYPE II, AS PER PLAN</v>
          </cell>
          <cell r="M528" t="str">
            <v>Pavement</v>
          </cell>
          <cell r="O528" t="str">
            <v>Yes</v>
          </cell>
        </row>
        <row r="529">
          <cell r="A529">
            <v>42300150</v>
          </cell>
          <cell r="B529" t="str">
            <v>423E00150</v>
          </cell>
          <cell r="C529" t="str">
            <v>423</v>
          </cell>
          <cell r="D529" t="str">
            <v>00150</v>
          </cell>
          <cell r="F529" t="str">
            <v>LB</v>
          </cell>
          <cell r="H529" t="str">
            <v>NOT APPLICABLE FOR THIS ITEM UNLESS ALTERNATE ITEM OR MULTIPLE VARIATIONS</v>
          </cell>
          <cell r="J529" t="str">
            <v>CRACK SEALING, TYPE IV</v>
          </cell>
          <cell r="M529" t="str">
            <v>Pavement</v>
          </cell>
          <cell r="O529" t="str">
            <v>No</v>
          </cell>
        </row>
        <row r="530">
          <cell r="A530">
            <v>42300154</v>
          </cell>
          <cell r="B530" t="str">
            <v>423E00154</v>
          </cell>
          <cell r="C530" t="str">
            <v>423</v>
          </cell>
          <cell r="D530" t="str">
            <v>00154</v>
          </cell>
          <cell r="F530" t="str">
            <v>LB</v>
          </cell>
          <cell r="H530" t="str">
            <v>NOT APPLICABLE FOR THIS ITEM UNLESS ALTERNATE ITEM OR MULTIPLE VARIATIONS</v>
          </cell>
          <cell r="J530" t="str">
            <v>CRACK SEALING, TYPE V</v>
          </cell>
          <cell r="M530" t="str">
            <v>Pavement</v>
          </cell>
          <cell r="O530" t="str">
            <v>No</v>
          </cell>
        </row>
        <row r="531">
          <cell r="A531">
            <v>42300160</v>
          </cell>
          <cell r="B531" t="str">
            <v>423E00160</v>
          </cell>
          <cell r="C531" t="str">
            <v>423</v>
          </cell>
          <cell r="D531" t="str">
            <v>00160</v>
          </cell>
          <cell r="F531" t="str">
            <v>LB</v>
          </cell>
          <cell r="H531" t="str">
            <v>NOT APPLICABLE FOR THIS ITEM UNLESS ALTERNATE ITEM OR MULTIPLE VARIATIONS</v>
          </cell>
          <cell r="J531" t="str">
            <v>CRACK SEALING WITH SAWING, TYPE I</v>
          </cell>
          <cell r="M531" t="str">
            <v>Pavement</v>
          </cell>
          <cell r="O531" t="str">
            <v>No</v>
          </cell>
        </row>
        <row r="532">
          <cell r="A532">
            <v>42300200</v>
          </cell>
          <cell r="B532" t="str">
            <v>423E00200</v>
          </cell>
          <cell r="C532" t="str">
            <v>423</v>
          </cell>
          <cell r="D532" t="str">
            <v>00200</v>
          </cell>
          <cell r="F532" t="str">
            <v>SY</v>
          </cell>
          <cell r="H532" t="str">
            <v>NOT APPLICABLE FOR THIS ITEM UNLESS ALTERNATE ITEM OR MULTIPLE VARIATIONS</v>
          </cell>
          <cell r="J532" t="str">
            <v>CRACK SEALING, TYPE I</v>
          </cell>
          <cell r="M532" t="str">
            <v>Pavement</v>
          </cell>
          <cell r="O532" t="str">
            <v>No</v>
          </cell>
        </row>
        <row r="533">
          <cell r="A533">
            <v>42300202</v>
          </cell>
          <cell r="B533" t="str">
            <v>423E00202</v>
          </cell>
          <cell r="C533" t="str">
            <v>423</v>
          </cell>
          <cell r="D533" t="str">
            <v>00202</v>
          </cell>
          <cell r="F533" t="str">
            <v>SY</v>
          </cell>
          <cell r="H533" t="str">
            <v>NOT APPLICABLE FOR THIS ITEM UNLESS ALTERNATE ITEM OR MULTIPLE VARIATIONS</v>
          </cell>
          <cell r="J533" t="str">
            <v>CRACK SEALING WITH ROUTING, TYPE I</v>
          </cell>
          <cell r="M533" t="str">
            <v>Pavement</v>
          </cell>
          <cell r="O533" t="str">
            <v>No</v>
          </cell>
        </row>
        <row r="534">
          <cell r="A534">
            <v>42300204</v>
          </cell>
          <cell r="B534" t="str">
            <v>423E00204</v>
          </cell>
          <cell r="C534" t="str">
            <v>423</v>
          </cell>
          <cell r="D534" t="str">
            <v>00204</v>
          </cell>
          <cell r="F534" t="str">
            <v>SY</v>
          </cell>
          <cell r="H534" t="str">
            <v>NOT APPLICABLE FOR THIS ITEM UNLESS ALTERNATE ITEM OR MULTIPLE VARIATIONS</v>
          </cell>
          <cell r="J534" t="str">
            <v>CRACK SEALING, TYPE II</v>
          </cell>
          <cell r="M534" t="str">
            <v>Pavement</v>
          </cell>
          <cell r="O534" t="str">
            <v>No</v>
          </cell>
        </row>
        <row r="535">
          <cell r="A535">
            <v>42300205</v>
          </cell>
          <cell r="B535" t="str">
            <v>423E00205</v>
          </cell>
          <cell r="C535" t="str">
            <v>423</v>
          </cell>
          <cell r="D535" t="str">
            <v>00205</v>
          </cell>
          <cell r="F535" t="str">
            <v>SY</v>
          </cell>
          <cell r="H535" t="str">
            <v>NOT APPLICABLE FOR THIS ITEM UNLESS ALTERNATE ITEM OR MULTIPLE VARIATIONS</v>
          </cell>
          <cell r="J535" t="str">
            <v>CRACK SEALING, TYPE II, AS PER PLAN</v>
          </cell>
          <cell r="M535" t="str">
            <v>Pavement</v>
          </cell>
          <cell r="O535" t="str">
            <v>Yes</v>
          </cell>
        </row>
        <row r="536">
          <cell r="A536">
            <v>42300250</v>
          </cell>
          <cell r="B536" t="str">
            <v>423E00250</v>
          </cell>
          <cell r="C536" t="str">
            <v>423</v>
          </cell>
          <cell r="D536" t="str">
            <v>00250</v>
          </cell>
          <cell r="F536" t="str">
            <v>SY</v>
          </cell>
          <cell r="H536" t="str">
            <v>NOT APPLICABLE FOR THIS ITEM UNLESS ALTERNATE ITEM OR MULTIPLE VARIATIONS</v>
          </cell>
          <cell r="J536" t="str">
            <v>CRACK SEALING, TYPE IV</v>
          </cell>
          <cell r="M536" t="str">
            <v>Pavement</v>
          </cell>
          <cell r="O536" t="str">
            <v>No</v>
          </cell>
        </row>
        <row r="537">
          <cell r="A537">
            <v>42300251</v>
          </cell>
          <cell r="B537" t="str">
            <v>423E00251</v>
          </cell>
          <cell r="C537" t="str">
            <v>423</v>
          </cell>
          <cell r="D537" t="str">
            <v>00251</v>
          </cell>
          <cell r="F537" t="str">
            <v>SY</v>
          </cell>
          <cell r="H537" t="str">
            <v>NOT APPLICABLE FOR THIS ITEM UNLESS ALTERNATE ITEM OR MULTIPLE VARIATIONS</v>
          </cell>
          <cell r="J537" t="str">
            <v>CRACK SEALING, TYPE IV, AS PER PLAN</v>
          </cell>
          <cell r="M537" t="str">
            <v>Pavement</v>
          </cell>
          <cell r="O537" t="str">
            <v>Yes</v>
          </cell>
        </row>
        <row r="538">
          <cell r="A538">
            <v>42300254</v>
          </cell>
          <cell r="B538" t="str">
            <v>423E00254</v>
          </cell>
          <cell r="C538" t="str">
            <v>423</v>
          </cell>
          <cell r="D538" t="str">
            <v>00254</v>
          </cell>
          <cell r="F538" t="str">
            <v>SY</v>
          </cell>
          <cell r="H538" t="str">
            <v>NOT APPLICABLE FOR THIS ITEM UNLESS ALTERNATE ITEM OR MULTIPLE VARIATIONS</v>
          </cell>
          <cell r="J538" t="str">
            <v>CRACK SEALING, TYPE V</v>
          </cell>
          <cell r="M538" t="str">
            <v>Pavement</v>
          </cell>
          <cell r="O538" t="str">
            <v>No</v>
          </cell>
        </row>
        <row r="539">
          <cell r="A539">
            <v>42300260</v>
          </cell>
          <cell r="B539" t="str">
            <v>423E00260</v>
          </cell>
          <cell r="C539" t="str">
            <v>423</v>
          </cell>
          <cell r="D539" t="str">
            <v>00260</v>
          </cell>
          <cell r="F539" t="str">
            <v>SY</v>
          </cell>
          <cell r="H539" t="str">
            <v>NOT APPLICABLE FOR THIS ITEM UNLESS ALTERNATE ITEM OR MULTIPLE VARIATIONS</v>
          </cell>
          <cell r="J539" t="str">
            <v>CRACK SEALING WITH SAWING, TYPE I</v>
          </cell>
          <cell r="M539" t="str">
            <v>Pavement</v>
          </cell>
          <cell r="O539" t="str">
            <v>No</v>
          </cell>
        </row>
        <row r="540">
          <cell r="A540">
            <v>42398000</v>
          </cell>
          <cell r="B540" t="str">
            <v>423E98000</v>
          </cell>
          <cell r="C540" t="str">
            <v>423</v>
          </cell>
          <cell r="D540" t="str">
            <v>98000</v>
          </cell>
          <cell r="F540" t="str">
            <v>LB</v>
          </cell>
          <cell r="H540" t="str">
            <v/>
          </cell>
          <cell r="J540" t="str">
            <v xml:space="preserve">CRACK SEALING, MISC.: </v>
          </cell>
          <cell r="M540" t="str">
            <v>Pavement</v>
          </cell>
          <cell r="O540" t="str">
            <v>Yes</v>
          </cell>
        </row>
        <row r="541">
          <cell r="A541">
            <v>42398100</v>
          </cell>
          <cell r="B541" t="str">
            <v>423E98100</v>
          </cell>
          <cell r="C541" t="str">
            <v>423</v>
          </cell>
          <cell r="D541" t="str">
            <v>98100</v>
          </cell>
          <cell r="F541" t="str">
            <v>SY</v>
          </cell>
          <cell r="H541" t="str">
            <v/>
          </cell>
          <cell r="J541" t="str">
            <v xml:space="preserve">CRACK SEALING, MISC.: </v>
          </cell>
          <cell r="M541" t="str">
            <v>Pavement</v>
          </cell>
          <cell r="O541" t="str">
            <v>Yes</v>
          </cell>
        </row>
        <row r="542">
          <cell r="A542">
            <v>42398200</v>
          </cell>
          <cell r="B542" t="str">
            <v>423E98200</v>
          </cell>
          <cell r="C542" t="str">
            <v>423</v>
          </cell>
          <cell r="D542" t="str">
            <v>98200</v>
          </cell>
          <cell r="F542" t="str">
            <v>FT</v>
          </cell>
          <cell r="H542" t="str">
            <v/>
          </cell>
          <cell r="J542" t="str">
            <v xml:space="preserve">CRACK SEALING, MISC.: </v>
          </cell>
          <cell r="M542" t="str">
            <v>Pavement</v>
          </cell>
          <cell r="O542" t="str">
            <v>Yes</v>
          </cell>
        </row>
        <row r="543">
          <cell r="A543">
            <v>42413100</v>
          </cell>
          <cell r="B543" t="str">
            <v>424E13100</v>
          </cell>
          <cell r="C543" t="str">
            <v>424</v>
          </cell>
          <cell r="D543" t="str">
            <v>13100</v>
          </cell>
          <cell r="F543" t="str">
            <v>CY</v>
          </cell>
          <cell r="H543" t="str">
            <v>NOT APPLICABLE FOR THIS ITEM UNLESS ALTERNATE ITEM OR MULTIPLE VARIATIONS</v>
          </cell>
          <cell r="J543" t="str">
            <v>FINE GRADED POLYMER ASPHALT CONCRETE, TYPE A, (449)</v>
          </cell>
          <cell r="M543" t="str">
            <v>Pavement</v>
          </cell>
          <cell r="O543" t="str">
            <v>No</v>
          </cell>
        </row>
        <row r="544">
          <cell r="A544">
            <v>42413101</v>
          </cell>
          <cell r="B544" t="str">
            <v>424E13101</v>
          </cell>
          <cell r="C544" t="str">
            <v>424</v>
          </cell>
          <cell r="D544" t="str">
            <v>13101</v>
          </cell>
          <cell r="F544" t="str">
            <v>CY</v>
          </cell>
          <cell r="H544" t="str">
            <v>NOT APPLICABLE FOR THIS ITEM UNLESS ALTERNATE ITEM OR MULTIPLE VARIATIONS</v>
          </cell>
          <cell r="J544" t="str">
            <v>FINE GRADED POLYMER ASPHALT CONCRETE, TYPE A, (449), AS PER PLAN</v>
          </cell>
          <cell r="M544" t="str">
            <v>Pavement</v>
          </cell>
          <cell r="O544" t="str">
            <v>Yes</v>
          </cell>
        </row>
        <row r="545">
          <cell r="A545">
            <v>42414000</v>
          </cell>
          <cell r="B545" t="str">
            <v>424E14000</v>
          </cell>
          <cell r="C545" t="str">
            <v>424</v>
          </cell>
          <cell r="D545" t="str">
            <v>14000</v>
          </cell>
          <cell r="F545" t="str">
            <v>CY</v>
          </cell>
          <cell r="H545" t="str">
            <v>NOT APPLICABLE FOR THIS ITEM UNLESS ALTERNATE ITEM OR MULTIPLE VARIATIONS</v>
          </cell>
          <cell r="J545" t="str">
            <v>FINE GRADED POLYMER ASPHALT CONCRETE, TYPE B, (448)</v>
          </cell>
          <cell r="M545" t="str">
            <v>Pavement</v>
          </cell>
          <cell r="O545" t="str">
            <v>No</v>
          </cell>
        </row>
        <row r="546">
          <cell r="A546">
            <v>42414001</v>
          </cell>
          <cell r="B546" t="str">
            <v>424E14001</v>
          </cell>
          <cell r="C546" t="str">
            <v>424</v>
          </cell>
          <cell r="D546" t="str">
            <v>14001</v>
          </cell>
          <cell r="F546" t="str">
            <v>CY</v>
          </cell>
          <cell r="H546" t="str">
            <v>NOT APPLICABLE FOR THIS ITEM UNLESS ALTERNATE ITEM OR MULTIPLE VARIATIONS</v>
          </cell>
          <cell r="J546" t="str">
            <v>FINE GRADED POLYMER ASPHALT CONCRETE, TYPE B, (448), AS PER PLAN</v>
          </cell>
          <cell r="M546" t="str">
            <v>Pavement</v>
          </cell>
          <cell r="O546" t="str">
            <v>Yes</v>
          </cell>
        </row>
        <row r="547">
          <cell r="A547">
            <v>42414011</v>
          </cell>
          <cell r="B547" t="str">
            <v>424E14011</v>
          </cell>
          <cell r="C547" t="str">
            <v>424</v>
          </cell>
          <cell r="D547" t="str">
            <v>14011</v>
          </cell>
          <cell r="F547" t="str">
            <v>CY</v>
          </cell>
          <cell r="H547" t="str">
            <v>NOT APPLICABLE FOR THIS ITEM UNLESS ALTERNATE ITEM OR MULTIPLE VARIATIONS</v>
          </cell>
          <cell r="J547" t="str">
            <v>FINE GRADED POLYMER ASPHALT CONCRETE, TYPE B, (448), WITH SUPPLEMENT 1059 WARRANTY, AS PER PLAN</v>
          </cell>
          <cell r="M547" t="str">
            <v>Pavement</v>
          </cell>
          <cell r="O547" t="str">
            <v>Yes</v>
          </cell>
        </row>
        <row r="548">
          <cell r="A548">
            <v>42414100</v>
          </cell>
          <cell r="B548" t="str">
            <v>424E14100</v>
          </cell>
          <cell r="C548" t="str">
            <v>424</v>
          </cell>
          <cell r="D548" t="str">
            <v>14100</v>
          </cell>
          <cell r="F548" t="str">
            <v>CY</v>
          </cell>
          <cell r="H548" t="str">
            <v>NOT APPLICABLE FOR THIS ITEM UNLESS ALTERNATE ITEM OR MULTIPLE VARIATIONS</v>
          </cell>
          <cell r="J548" t="str">
            <v>FINE GRADED POLYMER ASPHALT CONCRETE, TYPE B, (449)</v>
          </cell>
          <cell r="M548" t="str">
            <v>Pavement</v>
          </cell>
          <cell r="O548" t="str">
            <v>No</v>
          </cell>
        </row>
        <row r="549">
          <cell r="A549">
            <v>42414101</v>
          </cell>
          <cell r="B549" t="str">
            <v>424E14101</v>
          </cell>
          <cell r="C549" t="str">
            <v>424</v>
          </cell>
          <cell r="D549" t="str">
            <v>14101</v>
          </cell>
          <cell r="F549" t="str">
            <v>CY</v>
          </cell>
          <cell r="H549" t="str">
            <v>NOT APPLICABLE FOR THIS ITEM UNLESS ALTERNATE ITEM OR MULTIPLE VARIATIONS</v>
          </cell>
          <cell r="J549" t="str">
            <v>FINE GRADED POLYMER ASPHALT CONCRETE, TYPE B, (449), AS PER PLAN</v>
          </cell>
          <cell r="M549" t="str">
            <v>Pavement</v>
          </cell>
          <cell r="O549" t="str">
            <v>Yes</v>
          </cell>
        </row>
        <row r="550">
          <cell r="A550">
            <v>42414111</v>
          </cell>
          <cell r="B550" t="str">
            <v>424E14111</v>
          </cell>
          <cell r="C550" t="str">
            <v>424</v>
          </cell>
          <cell r="D550" t="str">
            <v>14111</v>
          </cell>
          <cell r="F550" t="str">
            <v>CY</v>
          </cell>
          <cell r="H550" t="str">
            <v>NOT APPLICABLE FOR THIS ITEM UNLESS ALTERNATE ITEM OR MULTIPLE VARIATIONS</v>
          </cell>
          <cell r="J550" t="str">
            <v>FINE GRADED POLYMER ASPHALT CONCRETE, TYPE B, (449), WITH SUPPLEMENT 1059 WARRANTY, AS PER PLAN</v>
          </cell>
          <cell r="M550" t="str">
            <v>Pavement</v>
          </cell>
          <cell r="O550" t="str">
            <v>Yes</v>
          </cell>
        </row>
        <row r="551">
          <cell r="A551">
            <v>44100100</v>
          </cell>
          <cell r="B551" t="str">
            <v>441E00100</v>
          </cell>
          <cell r="C551" t="str">
            <v>441</v>
          </cell>
          <cell r="D551" t="str">
            <v>00100</v>
          </cell>
          <cell r="F551" t="str">
            <v>CY</v>
          </cell>
          <cell r="H551" t="str">
            <v>NOT APPLICABLE FOR THIS ITEM UNLESS ALTERNATE ITEM OR MULTIPLE VARIATIONS</v>
          </cell>
          <cell r="J551" t="str">
            <v>ANTI-SEGREGATION EQUIPMENT</v>
          </cell>
          <cell r="M551" t="str">
            <v>Pavement</v>
          </cell>
          <cell r="O551" t="str">
            <v>No</v>
          </cell>
        </row>
        <row r="552">
          <cell r="A552">
            <v>44110000</v>
          </cell>
          <cell r="B552" t="str">
            <v>441E10000</v>
          </cell>
          <cell r="C552" t="str">
            <v>441</v>
          </cell>
          <cell r="D552" t="str">
            <v>10000</v>
          </cell>
          <cell r="F552" t="str">
            <v>CY</v>
          </cell>
          <cell r="H552" t="str">
            <v>NOT APPLICABLE FOR THIS ITEM UNLESS ALTERNATE ITEM OR MULTIPLE VARIATIONS</v>
          </cell>
          <cell r="J552" t="str">
            <v>ASPHALT CONCRETE SURFACE COURSE, TYPE 1, (446), PG64-22</v>
          </cell>
          <cell r="M552" t="str">
            <v>Pavement</v>
          </cell>
          <cell r="O552" t="str">
            <v>No</v>
          </cell>
        </row>
        <row r="553">
          <cell r="A553">
            <v>44110100</v>
          </cell>
          <cell r="B553" t="str">
            <v>441E10100</v>
          </cell>
          <cell r="C553" t="str">
            <v>441</v>
          </cell>
          <cell r="D553" t="str">
            <v>10100</v>
          </cell>
          <cell r="F553" t="str">
            <v>CY</v>
          </cell>
          <cell r="H553" t="str">
            <v>NOT APPLICABLE FOR THIS ITEM UNLESS ALTERNATE ITEM OR MULTIPLE VARIATIONS</v>
          </cell>
          <cell r="J553" t="str">
            <v>ASPHALT CONCRETE SURFACE COURSE, TYPE 1, (446), PG70-22M</v>
          </cell>
          <cell r="M553" t="str">
            <v>Pavement</v>
          </cell>
          <cell r="O553" t="str">
            <v>No</v>
          </cell>
        </row>
        <row r="554">
          <cell r="A554">
            <v>44110101</v>
          </cell>
          <cell r="B554" t="str">
            <v>441E10101</v>
          </cell>
          <cell r="C554" t="str">
            <v>441</v>
          </cell>
          <cell r="D554" t="str">
            <v>10101</v>
          </cell>
          <cell r="F554" t="str">
            <v>CY</v>
          </cell>
          <cell r="H554" t="str">
            <v/>
          </cell>
          <cell r="J554" t="str">
            <v xml:space="preserve">ASPHALT CONCRETE SURFACE COURSE, TYPE 1, (446), AS PER PLAN </v>
          </cell>
          <cell r="M554" t="str">
            <v>Pavement</v>
          </cell>
          <cell r="O554" t="str">
            <v>Yes</v>
          </cell>
        </row>
        <row r="555">
          <cell r="A555">
            <v>44110111</v>
          </cell>
          <cell r="B555" t="str">
            <v>441E10111</v>
          </cell>
          <cell r="C555" t="str">
            <v>441</v>
          </cell>
          <cell r="D555" t="str">
            <v>10111</v>
          </cell>
          <cell r="F555" t="str">
            <v>CY</v>
          </cell>
          <cell r="H555" t="str">
            <v/>
          </cell>
          <cell r="J555" t="str">
            <v xml:space="preserve">ASPHALT CONCRETE SURFACE COURSE, TYPE 1, (446), PWL 2023, AS PER PLAN </v>
          </cell>
          <cell r="M555" t="str">
            <v>Pavement</v>
          </cell>
          <cell r="O555" t="str">
            <v>Yes</v>
          </cell>
        </row>
        <row r="556">
          <cell r="A556">
            <v>44110121</v>
          </cell>
          <cell r="B556" t="str">
            <v>441E10121</v>
          </cell>
          <cell r="C556" t="str">
            <v>441</v>
          </cell>
          <cell r="D556" t="str">
            <v>10121</v>
          </cell>
          <cell r="F556" t="str">
            <v>CY</v>
          </cell>
          <cell r="H556" t="str">
            <v/>
          </cell>
          <cell r="J556" t="str">
            <v xml:space="preserve">ASPHALT CONCRETE SURFACE COURSE, TYPE 1, (446), PWL 2024, AS PER PLAN </v>
          </cell>
          <cell r="M556" t="str">
            <v>Pavement</v>
          </cell>
          <cell r="O556" t="str">
            <v>Yes</v>
          </cell>
        </row>
        <row r="557">
          <cell r="A557">
            <v>44110131</v>
          </cell>
          <cell r="B557" t="str">
            <v>441E10131</v>
          </cell>
          <cell r="C557" t="str">
            <v>441</v>
          </cell>
          <cell r="D557" t="str">
            <v>10131</v>
          </cell>
          <cell r="F557" t="str">
            <v>CY</v>
          </cell>
          <cell r="H557" t="str">
            <v/>
          </cell>
          <cell r="J557" t="str">
            <v xml:space="preserve">ASPHALT CONCRETE SURFACE COURSE, TYPE 1, (446), PWL 2025, AS PER PLAN </v>
          </cell>
          <cell r="M557" t="str">
            <v>Pavement</v>
          </cell>
          <cell r="O557" t="str">
            <v>Yes</v>
          </cell>
        </row>
        <row r="558">
          <cell r="A558">
            <v>44110200</v>
          </cell>
          <cell r="B558" t="str">
            <v>441E10200</v>
          </cell>
          <cell r="C558" t="str">
            <v>441</v>
          </cell>
          <cell r="D558" t="str">
            <v>10200</v>
          </cell>
          <cell r="F558" t="str">
            <v>CY</v>
          </cell>
          <cell r="H558" t="str">
            <v>NOT APPLICABLE FOR THIS ITEM UNLESS ALTERNATE ITEM OR MULTIPLE VARIATIONS</v>
          </cell>
          <cell r="J558" t="str">
            <v>ASPHALT CONCRETE INTERMEDIATE COURSE, TYPE 2, (446)</v>
          </cell>
          <cell r="M558" t="str">
            <v>Pavement</v>
          </cell>
          <cell r="O558" t="str">
            <v>No</v>
          </cell>
        </row>
        <row r="559">
          <cell r="A559">
            <v>44110201</v>
          </cell>
          <cell r="B559" t="str">
            <v>441E10201</v>
          </cell>
          <cell r="C559" t="str">
            <v>441</v>
          </cell>
          <cell r="D559" t="str">
            <v>10201</v>
          </cell>
          <cell r="F559" t="str">
            <v>CY</v>
          </cell>
          <cell r="H559" t="str">
            <v/>
          </cell>
          <cell r="J559" t="str">
            <v xml:space="preserve">ASPHALT CONCRETE INTERMEDIATE COURSE, TYPE 2, (446), AS PER PLAN </v>
          </cell>
          <cell r="M559" t="str">
            <v>Pavement</v>
          </cell>
          <cell r="O559" t="str">
            <v>Yes</v>
          </cell>
        </row>
        <row r="560">
          <cell r="A560">
            <v>44120000</v>
          </cell>
          <cell r="B560" t="str">
            <v>441E20000</v>
          </cell>
          <cell r="C560" t="str">
            <v>441</v>
          </cell>
          <cell r="D560" t="str">
            <v>20000</v>
          </cell>
          <cell r="F560" t="str">
            <v>CY</v>
          </cell>
          <cell r="H560" t="str">
            <v>NOT APPLICABLE FOR THIS ITEM UNLESS ALTERNATE ITEM OR MULTIPLE VARIATIONS</v>
          </cell>
          <cell r="J560" t="str">
            <v>ASPHALT CONCRETE SURFACE COURSE, TYPE 1, (446), PG64-22 WITH SUPPLEMENT 1059 WARRANTY</v>
          </cell>
          <cell r="M560" t="str">
            <v>Pavement</v>
          </cell>
          <cell r="O560" t="str">
            <v>No</v>
          </cell>
        </row>
        <row r="561">
          <cell r="A561">
            <v>44150000</v>
          </cell>
          <cell r="B561" t="str">
            <v>441E50000</v>
          </cell>
          <cell r="C561" t="str">
            <v>441</v>
          </cell>
          <cell r="D561" t="str">
            <v>50000</v>
          </cell>
          <cell r="F561" t="str">
            <v>CY</v>
          </cell>
          <cell r="H561" t="str">
            <v>NOT APPLICABLE FOR THIS ITEM UNLESS ALTERNATE ITEM OR MULTIPLE VARIATIONS</v>
          </cell>
          <cell r="J561" t="str">
            <v>ASPHALT CONCRETE SURFACE COURSE, TYPE 1, (448), PG64-22</v>
          </cell>
          <cell r="M561" t="str">
            <v>Pavement</v>
          </cell>
          <cell r="O561" t="str">
            <v>No</v>
          </cell>
        </row>
        <row r="562">
          <cell r="A562">
            <v>44150100</v>
          </cell>
          <cell r="B562" t="str">
            <v>441E50100</v>
          </cell>
          <cell r="C562" t="str">
            <v>441</v>
          </cell>
          <cell r="D562" t="str">
            <v>50100</v>
          </cell>
          <cell r="F562" t="str">
            <v>CY</v>
          </cell>
          <cell r="H562" t="str">
            <v>NOT APPLICABLE FOR THIS ITEM UNLESS ALTERNATE ITEM OR MULTIPLE VARIATIONS</v>
          </cell>
          <cell r="J562" t="str">
            <v>ASPHALT CONCRETE SURFACE COURSE, TYPE 1, (448), PG70-22M</v>
          </cell>
          <cell r="M562" t="str">
            <v>Pavement</v>
          </cell>
          <cell r="O562" t="str">
            <v>No</v>
          </cell>
        </row>
        <row r="563">
          <cell r="A563">
            <v>44150101</v>
          </cell>
          <cell r="B563" t="str">
            <v>441E50101</v>
          </cell>
          <cell r="C563" t="str">
            <v>441</v>
          </cell>
          <cell r="D563" t="str">
            <v>50101</v>
          </cell>
          <cell r="F563" t="str">
            <v>CY</v>
          </cell>
          <cell r="H563" t="str">
            <v/>
          </cell>
          <cell r="J563" t="str">
            <v xml:space="preserve">ASPHALT CONCRETE SURFACE COURSE, TYPE 1, (448), AS PER PLAN </v>
          </cell>
          <cell r="M563" t="str">
            <v>Pavement</v>
          </cell>
          <cell r="O563" t="str">
            <v>Yes</v>
          </cell>
        </row>
        <row r="564">
          <cell r="A564">
            <v>44150200</v>
          </cell>
          <cell r="B564" t="str">
            <v>441E50200</v>
          </cell>
          <cell r="C564" t="str">
            <v>441</v>
          </cell>
          <cell r="D564" t="str">
            <v>50200</v>
          </cell>
          <cell r="F564" t="str">
            <v>CY</v>
          </cell>
          <cell r="H564" t="str">
            <v>NOT APPLICABLE FOR THIS ITEM UNLESS ALTERNATE ITEM OR MULTIPLE VARIATIONS</v>
          </cell>
          <cell r="J564" t="str">
            <v>ASPHALT CONCRETE INTERMEDIATE COURSE, TYPE 1, (448)</v>
          </cell>
          <cell r="M564" t="str">
            <v>Pavement</v>
          </cell>
          <cell r="O564" t="str">
            <v>No</v>
          </cell>
        </row>
        <row r="565">
          <cell r="A565">
            <v>44150201</v>
          </cell>
          <cell r="B565" t="str">
            <v>441E50201</v>
          </cell>
          <cell r="C565" t="str">
            <v>441</v>
          </cell>
          <cell r="D565" t="str">
            <v>50201</v>
          </cell>
          <cell r="F565" t="str">
            <v>CY</v>
          </cell>
          <cell r="H565" t="str">
            <v/>
          </cell>
          <cell r="J565" t="str">
            <v xml:space="preserve">ASPHALT CONCRETE INTERMEDIATE COURSE, TYPE 1, (448), AS PER PLAN </v>
          </cell>
          <cell r="M565" t="str">
            <v>Pavement</v>
          </cell>
          <cell r="O565" t="str">
            <v>Yes</v>
          </cell>
        </row>
        <row r="566">
          <cell r="A566">
            <v>44150300</v>
          </cell>
          <cell r="B566" t="str">
            <v>441E50300</v>
          </cell>
          <cell r="C566" t="str">
            <v>441</v>
          </cell>
          <cell r="D566" t="str">
            <v>50300</v>
          </cell>
          <cell r="F566" t="str">
            <v>CY</v>
          </cell>
          <cell r="H566" t="str">
            <v>NOT APPLICABLE FOR THIS ITEM UNLESS ALTERNATE ITEM OR MULTIPLE VARIATIONS</v>
          </cell>
          <cell r="J566" t="str">
            <v>ASPHALT CONCRETE INTERMEDIATE COURSE, TYPE 2, (448)</v>
          </cell>
          <cell r="M566" t="str">
            <v>Pavement</v>
          </cell>
          <cell r="O566" t="str">
            <v>No</v>
          </cell>
        </row>
        <row r="567">
          <cell r="A567">
            <v>44150301</v>
          </cell>
          <cell r="B567" t="str">
            <v>441E50301</v>
          </cell>
          <cell r="C567" t="str">
            <v>441</v>
          </cell>
          <cell r="D567" t="str">
            <v>50301</v>
          </cell>
          <cell r="F567" t="str">
            <v>CY</v>
          </cell>
          <cell r="H567" t="str">
            <v/>
          </cell>
          <cell r="J567" t="str">
            <v xml:space="preserve">ASPHALT CONCRETE INTERMEDIATE COURSE, TYPE 2, (448), AS PER PLAN </v>
          </cell>
          <cell r="M567" t="str">
            <v>Pavement</v>
          </cell>
          <cell r="O567" t="str">
            <v>Yes</v>
          </cell>
        </row>
        <row r="568">
          <cell r="A568">
            <v>44160000</v>
          </cell>
          <cell r="B568" t="str">
            <v>441E60000</v>
          </cell>
          <cell r="C568" t="str">
            <v>441</v>
          </cell>
          <cell r="D568" t="str">
            <v>60000</v>
          </cell>
          <cell r="F568" t="str">
            <v>CY</v>
          </cell>
          <cell r="H568" t="str">
            <v>NOT APPLICABLE FOR THIS ITEM UNLESS ALTERNATE ITEM OR MULTIPLE VARIATIONS</v>
          </cell>
          <cell r="J568" t="str">
            <v>ASPHALT CONCRETE SURFACE COURSE, TYPE 1, (448), PG64-22 WITH SUPPLEMENT 1059 WARRANTY</v>
          </cell>
          <cell r="M568" t="str">
            <v>Pavement</v>
          </cell>
          <cell r="O568" t="str">
            <v>No</v>
          </cell>
        </row>
        <row r="569">
          <cell r="A569">
            <v>44170000</v>
          </cell>
          <cell r="B569" t="str">
            <v>441E70000</v>
          </cell>
          <cell r="C569" t="str">
            <v>441</v>
          </cell>
          <cell r="D569" t="str">
            <v>70000</v>
          </cell>
          <cell r="F569" t="str">
            <v>CY</v>
          </cell>
          <cell r="H569" t="str">
            <v>NOT APPLICABLE FOR THIS ITEM UNLESS ALTERNATE ITEM OR MULTIPLE VARIATIONS</v>
          </cell>
          <cell r="J569" t="str">
            <v>ASPHALT CONCRETE SURFACE COURSE, TYPE 1, (449), PG64-22</v>
          </cell>
          <cell r="M569" t="str">
            <v>Pavement</v>
          </cell>
          <cell r="O569" t="str">
            <v>No</v>
          </cell>
        </row>
        <row r="570">
          <cell r="A570">
            <v>44170100</v>
          </cell>
          <cell r="B570" t="str">
            <v>441E70100</v>
          </cell>
          <cell r="C570" t="str">
            <v>441</v>
          </cell>
          <cell r="D570" t="str">
            <v>70100</v>
          </cell>
          <cell r="F570" t="str">
            <v>CY</v>
          </cell>
          <cell r="H570" t="str">
            <v>NOT APPLICABLE FOR THIS ITEM UNLESS ALTERNATE ITEM OR MULTIPLE VARIATIONS</v>
          </cell>
          <cell r="J570" t="str">
            <v>ASPHALT CONCRETE SURFACE COURSE, TYPE 1, (449), PG70-22M</v>
          </cell>
          <cell r="M570" t="str">
            <v>Pavement</v>
          </cell>
          <cell r="O570" t="str">
            <v>No</v>
          </cell>
        </row>
        <row r="571">
          <cell r="A571">
            <v>44170101</v>
          </cell>
          <cell r="B571" t="str">
            <v>441E70101</v>
          </cell>
          <cell r="C571" t="str">
            <v>441</v>
          </cell>
          <cell r="D571" t="str">
            <v>70101</v>
          </cell>
          <cell r="F571" t="str">
            <v>CY</v>
          </cell>
          <cell r="H571" t="str">
            <v/>
          </cell>
          <cell r="J571" t="str">
            <v xml:space="preserve">ASPHALT CONCRETE SURFACE COURSE, TYPE 1, (449), AS PER PLAN </v>
          </cell>
          <cell r="M571" t="str">
            <v>Pavement</v>
          </cell>
          <cell r="O571" t="str">
            <v>Yes</v>
          </cell>
        </row>
        <row r="572">
          <cell r="A572">
            <v>44170200</v>
          </cell>
          <cell r="B572" t="str">
            <v>441E70200</v>
          </cell>
          <cell r="C572" t="str">
            <v>441</v>
          </cell>
          <cell r="D572" t="str">
            <v>70200</v>
          </cell>
          <cell r="F572" t="str">
            <v>CY</v>
          </cell>
          <cell r="H572" t="str">
            <v>NOT APPLICABLE FOR THIS ITEM UNLESS ALTERNATE ITEM OR MULTIPLE VARIATIONS</v>
          </cell>
          <cell r="J572" t="str">
            <v>ASPHALT CONCRETE INTERMEDIATE COURSE, TYPE 1, (449)</v>
          </cell>
          <cell r="M572" t="str">
            <v>Pavement</v>
          </cell>
          <cell r="O572" t="str">
            <v>No</v>
          </cell>
        </row>
        <row r="573">
          <cell r="A573">
            <v>44170201</v>
          </cell>
          <cell r="B573" t="str">
            <v>441E70201</v>
          </cell>
          <cell r="C573" t="str">
            <v>441</v>
          </cell>
          <cell r="D573" t="str">
            <v>70201</v>
          </cell>
          <cell r="F573" t="str">
            <v>CY</v>
          </cell>
          <cell r="H573" t="str">
            <v/>
          </cell>
          <cell r="J573" t="str">
            <v xml:space="preserve">ASPHALT CONCRETE INTERMEDIATE COURSE, TYPE 1, (449), AS PER PLAN </v>
          </cell>
          <cell r="M573" t="str">
            <v>Pavement</v>
          </cell>
          <cell r="O573" t="str">
            <v>Yes</v>
          </cell>
        </row>
        <row r="574">
          <cell r="A574">
            <v>44170300</v>
          </cell>
          <cell r="B574" t="str">
            <v>441E70300</v>
          </cell>
          <cell r="C574" t="str">
            <v>441</v>
          </cell>
          <cell r="D574" t="str">
            <v>70300</v>
          </cell>
          <cell r="F574" t="str">
            <v>CY</v>
          </cell>
          <cell r="H574" t="str">
            <v>NOT APPLICABLE FOR THIS ITEM UNLESS ALTERNATE ITEM OR MULTIPLE VARIATIONS</v>
          </cell>
          <cell r="J574" t="str">
            <v>ASPHALT CONCRETE INTERMEDIATE COURSE, TYPE 2, (449)</v>
          </cell>
          <cell r="M574" t="str">
            <v>Pavement</v>
          </cell>
          <cell r="O574" t="str">
            <v>No</v>
          </cell>
        </row>
        <row r="575">
          <cell r="A575">
            <v>44170301</v>
          </cell>
          <cell r="B575" t="str">
            <v>441E70301</v>
          </cell>
          <cell r="C575" t="str">
            <v>441</v>
          </cell>
          <cell r="D575" t="str">
            <v>70301</v>
          </cell>
          <cell r="F575" t="str">
            <v>CY</v>
          </cell>
          <cell r="H575" t="str">
            <v/>
          </cell>
          <cell r="J575" t="str">
            <v xml:space="preserve">ASPHALT CONCRETE INTERMEDIATE COURSE, TYPE 2, (449), AS PER PLAN </v>
          </cell>
          <cell r="M575" t="str">
            <v>Pavement</v>
          </cell>
          <cell r="O575" t="str">
            <v>Yes</v>
          </cell>
        </row>
        <row r="576">
          <cell r="A576">
            <v>44170500</v>
          </cell>
          <cell r="B576" t="str">
            <v>441E70500</v>
          </cell>
          <cell r="C576" t="str">
            <v>441</v>
          </cell>
          <cell r="D576" t="str">
            <v>70500</v>
          </cell>
          <cell r="F576" t="str">
            <v>CY</v>
          </cell>
          <cell r="H576" t="str">
            <v>NOT APPLICABLE FOR THIS ITEM UNLESS ALTERNATE ITEM OR MULTIPLE VARIATIONS</v>
          </cell>
          <cell r="J576" t="str">
            <v>ASPHALT CONCRETE SURFACE COURSE, TYPE 1, (449), (DRIVEWAYS)</v>
          </cell>
          <cell r="M576" t="str">
            <v>Pavement</v>
          </cell>
          <cell r="O576" t="str">
            <v>No</v>
          </cell>
        </row>
        <row r="577">
          <cell r="A577">
            <v>44170501</v>
          </cell>
          <cell r="B577" t="str">
            <v>441E70501</v>
          </cell>
          <cell r="C577" t="str">
            <v>441</v>
          </cell>
          <cell r="D577" t="str">
            <v>70501</v>
          </cell>
          <cell r="F577" t="str">
            <v>CY</v>
          </cell>
          <cell r="H577" t="str">
            <v>NOT APPLICABLE FOR THIS ITEM UNLESS ALTERNATE ITEM OR MULTIPLE VARIATIONS</v>
          </cell>
          <cell r="J577" t="str">
            <v>ASPHALT CONCRETE SURFACE COURSE, TYPE 1, (449), (DRIVEWAYS), AS PER PLAN</v>
          </cell>
          <cell r="M577" t="str">
            <v>Pavement</v>
          </cell>
          <cell r="O577" t="str">
            <v>Yes</v>
          </cell>
        </row>
        <row r="578">
          <cell r="A578">
            <v>44170600</v>
          </cell>
          <cell r="B578" t="str">
            <v>441E70600</v>
          </cell>
          <cell r="C578" t="str">
            <v>441</v>
          </cell>
          <cell r="D578" t="str">
            <v>70600</v>
          </cell>
          <cell r="F578" t="str">
            <v>CY</v>
          </cell>
          <cell r="H578" t="str">
            <v>NOT APPLICABLE FOR THIS ITEM UNLESS ALTERNATE ITEM OR MULTIPLE VARIATIONS</v>
          </cell>
          <cell r="J578" t="str">
            <v>ASPHALT CONCRETE INTERMEDIATE COURSE, TYPE 1, (449), (DRIVEWAYS)</v>
          </cell>
          <cell r="M578" t="str">
            <v>Pavement</v>
          </cell>
          <cell r="O578" t="str">
            <v>No</v>
          </cell>
        </row>
        <row r="579">
          <cell r="A579">
            <v>44170700</v>
          </cell>
          <cell r="B579" t="str">
            <v>441E70700</v>
          </cell>
          <cell r="C579" t="str">
            <v>441</v>
          </cell>
          <cell r="D579" t="str">
            <v>70700</v>
          </cell>
          <cell r="F579" t="str">
            <v>CY</v>
          </cell>
          <cell r="H579" t="str">
            <v>NOT APPLICABLE FOR THIS ITEM UNLESS ALTERNATE ITEM OR MULTIPLE VARIATIONS</v>
          </cell>
          <cell r="J579" t="str">
            <v>ASPHALT CONCRETE INTERMEDIATE COURSE, TYPE 2, (449), (DRIVEWAYS)</v>
          </cell>
          <cell r="M579" t="str">
            <v>Pavement</v>
          </cell>
          <cell r="O579" t="str">
            <v>No</v>
          </cell>
        </row>
        <row r="580">
          <cell r="A580">
            <v>44170800</v>
          </cell>
          <cell r="B580" t="str">
            <v>441E70800</v>
          </cell>
          <cell r="C580" t="str">
            <v>441</v>
          </cell>
          <cell r="D580" t="str">
            <v>70800</v>
          </cell>
          <cell r="F580" t="str">
            <v>CY</v>
          </cell>
          <cell r="H580" t="str">
            <v>NOT APPLICABLE FOR THIS ITEM UNLESS ALTERNATE ITEM OR MULTIPLE VARIATIONS</v>
          </cell>
          <cell r="J580" t="str">
            <v>ASPHALT CONCRETE INTERMEDIATE COURSE, TYPE 1, (449), (UNDER GUARDRAIL)</v>
          </cell>
          <cell r="M580" t="str">
            <v>Pavement</v>
          </cell>
          <cell r="O580" t="str">
            <v>No</v>
          </cell>
        </row>
        <row r="581">
          <cell r="A581">
            <v>44170801</v>
          </cell>
          <cell r="B581" t="str">
            <v>441E70801</v>
          </cell>
          <cell r="C581" t="str">
            <v>441</v>
          </cell>
          <cell r="D581" t="str">
            <v>70801</v>
          </cell>
          <cell r="F581" t="str">
            <v>CY</v>
          </cell>
          <cell r="H581" t="str">
            <v>NOT APPLICABLE FOR THIS ITEM UNLESS ALTERNATE ITEM OR MULTIPLE VARIATIONS</v>
          </cell>
          <cell r="J581" t="str">
            <v>ASPHALT CONCRETE INTERMEDIATE COURSE, TYPE 1, (449), (UNDER GUARDRAIL), AS PER PLAN</v>
          </cell>
          <cell r="M581" t="str">
            <v>Pavement</v>
          </cell>
          <cell r="O581" t="str">
            <v>Yes</v>
          </cell>
        </row>
        <row r="582">
          <cell r="A582">
            <v>44190000</v>
          </cell>
          <cell r="B582" t="str">
            <v>441E90000</v>
          </cell>
          <cell r="C582" t="str">
            <v>441</v>
          </cell>
          <cell r="D582" t="str">
            <v>90000</v>
          </cell>
          <cell r="F582" t="str">
            <v>CY</v>
          </cell>
          <cell r="H582" t="str">
            <v/>
          </cell>
          <cell r="J582" t="str">
            <v xml:space="preserve">ASPHALT CONCRETE, MISC.: </v>
          </cell>
          <cell r="M582" t="str">
            <v>Pavement</v>
          </cell>
          <cell r="O582" t="str">
            <v>Yes</v>
          </cell>
        </row>
        <row r="583">
          <cell r="A583">
            <v>44191000</v>
          </cell>
          <cell r="B583" t="str">
            <v>441E91000</v>
          </cell>
          <cell r="C583" t="str">
            <v>441</v>
          </cell>
          <cell r="D583" t="str">
            <v>91000</v>
          </cell>
          <cell r="F583" t="str">
            <v>SY</v>
          </cell>
          <cell r="H583" t="str">
            <v/>
          </cell>
          <cell r="J583" t="str">
            <v xml:space="preserve">ASPHALT CONCRETE, MISC.: </v>
          </cell>
          <cell r="M583" t="str">
            <v>Pavement</v>
          </cell>
          <cell r="O583" t="str">
            <v>Yes</v>
          </cell>
        </row>
        <row r="584">
          <cell r="A584">
            <v>44192000</v>
          </cell>
          <cell r="B584" t="str">
            <v>441E92000</v>
          </cell>
          <cell r="C584" t="str">
            <v>441</v>
          </cell>
          <cell r="D584" t="str">
            <v>92000</v>
          </cell>
          <cell r="F584" t="str">
            <v>LS</v>
          </cell>
          <cell r="H584" t="str">
            <v/>
          </cell>
          <cell r="J584" t="str">
            <v xml:space="preserve">ASPHALT CONCRETE, MISC.: </v>
          </cell>
          <cell r="M584" t="str">
            <v>Pavement</v>
          </cell>
          <cell r="O584" t="str">
            <v>Yes</v>
          </cell>
        </row>
        <row r="585">
          <cell r="A585">
            <v>44200100</v>
          </cell>
          <cell r="B585" t="str">
            <v>442E00100</v>
          </cell>
          <cell r="C585" t="str">
            <v>442</v>
          </cell>
          <cell r="D585" t="str">
            <v>00100</v>
          </cell>
          <cell r="F585" t="str">
            <v>CY</v>
          </cell>
          <cell r="H585" t="str">
            <v>NOT APPLICABLE FOR THIS ITEM UNLESS ALTERNATE ITEM OR MULTIPLE VARIATIONS</v>
          </cell>
          <cell r="J585" t="str">
            <v>ANTI-SEGREGATION EQUIPMENT</v>
          </cell>
          <cell r="M585" t="str">
            <v>Pavement</v>
          </cell>
          <cell r="O585" t="str">
            <v>No</v>
          </cell>
        </row>
        <row r="586">
          <cell r="A586">
            <v>44200101</v>
          </cell>
          <cell r="B586" t="str">
            <v>442E00101</v>
          </cell>
          <cell r="C586" t="str">
            <v>442</v>
          </cell>
          <cell r="D586" t="str">
            <v>00101</v>
          </cell>
          <cell r="F586" t="str">
            <v>CY</v>
          </cell>
          <cell r="H586" t="str">
            <v>NOT APPLICABLE FOR THIS ITEM UNLESS ALTERNATE ITEM OR MULTIPLE VARIATIONS</v>
          </cell>
          <cell r="J586" t="str">
            <v>ANTI-SEGREGATION EQUIPMENT, AS PER PLAN</v>
          </cell>
          <cell r="M586" t="str">
            <v>Pavement</v>
          </cell>
          <cell r="O586" t="str">
            <v>Yes</v>
          </cell>
        </row>
        <row r="587">
          <cell r="A587">
            <v>44200200</v>
          </cell>
          <cell r="B587" t="str">
            <v>442E00200</v>
          </cell>
          <cell r="C587" t="str">
            <v>442</v>
          </cell>
          <cell r="D587" t="str">
            <v>00200</v>
          </cell>
          <cell r="F587" t="str">
            <v>CY</v>
          </cell>
          <cell r="H587" t="str">
            <v>NOT APPLICABLE FOR THIS ITEM UNLESS ALTERNATE ITEM OR MULTIPLE VARIATIONS</v>
          </cell>
          <cell r="J587" t="str">
            <v>ASPHALT CONCRETE SURFACE COURSE, 9.5 MM, TYPE A (446)</v>
          </cell>
          <cell r="M587" t="str">
            <v>Pavement</v>
          </cell>
          <cell r="O587" t="str">
            <v>No</v>
          </cell>
        </row>
        <row r="588">
          <cell r="A588">
            <v>44200201</v>
          </cell>
          <cell r="B588" t="str">
            <v>442E00201</v>
          </cell>
          <cell r="C588" t="str">
            <v>442</v>
          </cell>
          <cell r="D588" t="str">
            <v>00201</v>
          </cell>
          <cell r="F588" t="str">
            <v>CY</v>
          </cell>
          <cell r="H588" t="str">
            <v/>
          </cell>
          <cell r="J588" t="str">
            <v xml:space="preserve">ASPHALT CONCRETE SURFACE COURSE, 9.5 MM, TYPE A (446), AS PER PLAN </v>
          </cell>
          <cell r="M588" t="str">
            <v>Pavement</v>
          </cell>
          <cell r="O588" t="str">
            <v>Yes</v>
          </cell>
        </row>
        <row r="589">
          <cell r="A589">
            <v>44200211</v>
          </cell>
          <cell r="B589" t="str">
            <v>442E00211</v>
          </cell>
          <cell r="C589" t="str">
            <v>442</v>
          </cell>
          <cell r="D589" t="str">
            <v>00211</v>
          </cell>
          <cell r="F589" t="str">
            <v>CY</v>
          </cell>
          <cell r="H589" t="str">
            <v/>
          </cell>
          <cell r="J589" t="str">
            <v xml:space="preserve">ASPHALT CONCRETE SURFACE COURSE, 9.5 MM, TYPE A (446), PWL 2023, AS PER PLAN </v>
          </cell>
          <cell r="M589" t="str">
            <v>Pavement</v>
          </cell>
          <cell r="O589" t="str">
            <v>Yes</v>
          </cell>
        </row>
        <row r="590">
          <cell r="A590">
            <v>44200221</v>
          </cell>
          <cell r="B590" t="str">
            <v>442E00221</v>
          </cell>
          <cell r="C590" t="str">
            <v>442</v>
          </cell>
          <cell r="D590" t="str">
            <v>00221</v>
          </cell>
          <cell r="F590" t="str">
            <v>CY</v>
          </cell>
          <cell r="H590" t="str">
            <v/>
          </cell>
          <cell r="J590" t="str">
            <v xml:space="preserve">ASPHALT CONCRETE SURFACE COURSE, 9.5 MM, TYPE A (446), PWL 2024, AS PER PLAN </v>
          </cell>
          <cell r="M590" t="str">
            <v>Pavement</v>
          </cell>
          <cell r="O590" t="str">
            <v>Yes</v>
          </cell>
        </row>
        <row r="591">
          <cell r="A591">
            <v>44200231</v>
          </cell>
          <cell r="B591" t="str">
            <v>442E00231</v>
          </cell>
          <cell r="C591" t="str">
            <v>442</v>
          </cell>
          <cell r="D591" t="str">
            <v>00231</v>
          </cell>
          <cell r="F591" t="str">
            <v>CY</v>
          </cell>
          <cell r="H591" t="str">
            <v/>
          </cell>
          <cell r="J591" t="str">
            <v xml:space="preserve">ASPHALT CONCRETE SURFACE COURSE, 9.5 MM, TYPE A (446), PWL 2025, AS PER PLAN </v>
          </cell>
          <cell r="M591" t="str">
            <v>Pavement</v>
          </cell>
          <cell r="O591" t="str">
            <v>Yes</v>
          </cell>
        </row>
        <row r="592">
          <cell r="A592">
            <v>44200300</v>
          </cell>
          <cell r="B592" t="str">
            <v>442E00300</v>
          </cell>
          <cell r="C592" t="str">
            <v>442</v>
          </cell>
          <cell r="D592" t="str">
            <v>00300</v>
          </cell>
          <cell r="F592" t="str">
            <v>CY</v>
          </cell>
          <cell r="H592" t="str">
            <v>NOT APPLICABLE FOR THIS ITEM UNLESS ALTERNATE ITEM OR MULTIPLE VARIATIONS</v>
          </cell>
          <cell r="J592" t="str">
            <v>ASPHALT CONCRETE SURFACE COURSE, 9.5 MM, TYPE B (446)</v>
          </cell>
          <cell r="M592" t="str">
            <v>Pavement</v>
          </cell>
          <cell r="O592" t="str">
            <v>No</v>
          </cell>
        </row>
        <row r="593">
          <cell r="A593">
            <v>44200301</v>
          </cell>
          <cell r="B593" t="str">
            <v>442E00301</v>
          </cell>
          <cell r="C593" t="str">
            <v>442</v>
          </cell>
          <cell r="D593" t="str">
            <v>00301</v>
          </cell>
          <cell r="F593" t="str">
            <v>CY</v>
          </cell>
          <cell r="H593" t="str">
            <v/>
          </cell>
          <cell r="J593" t="str">
            <v xml:space="preserve">ASPHALT CONCRETE SURFACE COURSE, 9.5 MM, TYPE B (446), AS PER PLAN </v>
          </cell>
          <cell r="M593" t="str">
            <v>Pavement</v>
          </cell>
          <cell r="O593" t="str">
            <v>Yes</v>
          </cell>
        </row>
        <row r="594">
          <cell r="A594">
            <v>44200311</v>
          </cell>
          <cell r="B594" t="str">
            <v>442E00311</v>
          </cell>
          <cell r="C594" t="str">
            <v>442</v>
          </cell>
          <cell r="D594" t="str">
            <v>00311</v>
          </cell>
          <cell r="F594" t="str">
            <v>CY</v>
          </cell>
          <cell r="H594" t="str">
            <v/>
          </cell>
          <cell r="J594" t="str">
            <v xml:space="preserve">ASPHALT CONCRETE SURFACE COURSE, 9.5 MM, TYPE B (446), PWL 2023, AS PER PLAN </v>
          </cell>
          <cell r="M594" t="str">
            <v>Pavement</v>
          </cell>
          <cell r="O594" t="str">
            <v>Yes</v>
          </cell>
        </row>
        <row r="595">
          <cell r="A595">
            <v>44200321</v>
          </cell>
          <cell r="B595" t="str">
            <v>442E00321</v>
          </cell>
          <cell r="C595" t="str">
            <v>442</v>
          </cell>
          <cell r="D595" t="str">
            <v>00321</v>
          </cell>
          <cell r="F595" t="str">
            <v>CY</v>
          </cell>
          <cell r="H595" t="str">
            <v/>
          </cell>
          <cell r="J595" t="str">
            <v xml:space="preserve">ASPHALT CONCRETE SURFACE COURSE, 9.5 MM, TYPE B (446), PWL 2024, AS PER PLAN </v>
          </cell>
          <cell r="M595" t="str">
            <v>Pavement</v>
          </cell>
          <cell r="O595" t="str">
            <v>Yes</v>
          </cell>
        </row>
        <row r="596">
          <cell r="A596">
            <v>44200331</v>
          </cell>
          <cell r="B596" t="str">
            <v>442E00331</v>
          </cell>
          <cell r="C596" t="str">
            <v>442</v>
          </cell>
          <cell r="D596" t="str">
            <v>00331</v>
          </cell>
          <cell r="F596" t="str">
            <v>CY</v>
          </cell>
          <cell r="H596" t="str">
            <v/>
          </cell>
          <cell r="J596" t="str">
            <v xml:space="preserve">ASPHALT CONCRETE SURFACE COURSE, 9.5 MM, TYPE B (446), PWL 2025, AS PER PLAN </v>
          </cell>
          <cell r="M596" t="str">
            <v>Pavement</v>
          </cell>
          <cell r="O596" t="str">
            <v>Yes</v>
          </cell>
        </row>
        <row r="597">
          <cell r="A597">
            <v>44210000</v>
          </cell>
          <cell r="B597" t="str">
            <v>442E10000</v>
          </cell>
          <cell r="C597" t="str">
            <v>442</v>
          </cell>
          <cell r="D597" t="str">
            <v>10000</v>
          </cell>
          <cell r="F597" t="str">
            <v>CY</v>
          </cell>
          <cell r="H597" t="str">
            <v>NOT APPLICABLE FOR THIS ITEM UNLESS ALTERNATE ITEM OR MULTIPLE VARIATIONS</v>
          </cell>
          <cell r="J597" t="str">
            <v>ASPHALT CONCRETE SURFACE COURSE, 12.5 MM, TYPE A (446)</v>
          </cell>
          <cell r="M597" t="str">
            <v>Pavement</v>
          </cell>
          <cell r="O597" t="str">
            <v>No</v>
          </cell>
        </row>
        <row r="598">
          <cell r="A598">
            <v>44210001</v>
          </cell>
          <cell r="B598" t="str">
            <v>442E10001</v>
          </cell>
          <cell r="C598" t="str">
            <v>442</v>
          </cell>
          <cell r="D598" t="str">
            <v>10001</v>
          </cell>
          <cell r="F598" t="str">
            <v>CY</v>
          </cell>
          <cell r="H598" t="str">
            <v/>
          </cell>
          <cell r="J598" t="str">
            <v xml:space="preserve">ASPHALT CONCRETE SURFACE COURSE, 12.5 MM, TYPE A (446), AS PER PLAN </v>
          </cell>
          <cell r="M598" t="str">
            <v>Pavement</v>
          </cell>
          <cell r="O598" t="str">
            <v>Yes</v>
          </cell>
        </row>
        <row r="599">
          <cell r="A599">
            <v>44210002</v>
          </cell>
          <cell r="B599" t="str">
            <v>442E10002</v>
          </cell>
          <cell r="C599" t="str">
            <v>442</v>
          </cell>
          <cell r="D599" t="str">
            <v>10002</v>
          </cell>
          <cell r="F599" t="str">
            <v>CY</v>
          </cell>
          <cell r="H599" t="str">
            <v>NOT APPLICABLE FOR THIS ITEM UNLESS ALTERNATE ITEM OR MULTIPLE VARIATIONS</v>
          </cell>
          <cell r="J599" t="str">
            <v>ASPHALT CONCRETE SURFACE COURSE, 12.5 MM, TYPE A (446) WITH SUPPLEMENT 1059 WARRANTY</v>
          </cell>
          <cell r="M599" t="str">
            <v>Pavement</v>
          </cell>
          <cell r="O599" t="str">
            <v>No</v>
          </cell>
        </row>
        <row r="600">
          <cell r="A600">
            <v>44210003</v>
          </cell>
          <cell r="B600" t="str">
            <v>442E10003</v>
          </cell>
          <cell r="C600" t="str">
            <v>442</v>
          </cell>
          <cell r="D600" t="str">
            <v>10003</v>
          </cell>
          <cell r="F600" t="str">
            <v>CY</v>
          </cell>
          <cell r="H600" t="str">
            <v/>
          </cell>
          <cell r="J600" t="str">
            <v xml:space="preserve">ASPHALT CONCRETE SURFACE COURSE, 12.5 MM, TYPE A (446) WITH SUPPLEMENT 1059 WARRANTY, AS PER PLAN </v>
          </cell>
          <cell r="M600" t="str">
            <v>Pavement</v>
          </cell>
          <cell r="O600" t="str">
            <v>Yes</v>
          </cell>
        </row>
        <row r="601">
          <cell r="A601">
            <v>44210011</v>
          </cell>
          <cell r="B601" t="str">
            <v>442E10011</v>
          </cell>
          <cell r="C601" t="str">
            <v>442</v>
          </cell>
          <cell r="D601" t="str">
            <v>10011</v>
          </cell>
          <cell r="F601" t="str">
            <v>CY</v>
          </cell>
          <cell r="H601" t="str">
            <v/>
          </cell>
          <cell r="J601" t="str">
            <v xml:space="preserve">ASPHALT CONCRETE SURFACE COURSE, 12.5 MM, TYPE A (446), PWL 2023, AS PER PLAN </v>
          </cell>
          <cell r="M601" t="str">
            <v>Pavement</v>
          </cell>
          <cell r="O601" t="str">
            <v>Yes</v>
          </cell>
        </row>
        <row r="602">
          <cell r="A602">
            <v>44210021</v>
          </cell>
          <cell r="B602" t="str">
            <v>442E10021</v>
          </cell>
          <cell r="C602" t="str">
            <v>442</v>
          </cell>
          <cell r="D602" t="str">
            <v>10021</v>
          </cell>
          <cell r="F602" t="str">
            <v>CY</v>
          </cell>
          <cell r="H602" t="str">
            <v/>
          </cell>
          <cell r="J602" t="str">
            <v xml:space="preserve">ASPHALT CONCRETE SURFACE COURSE, 12.5 MM, TYPE A (446), PWL 2024, AS PER PLAN </v>
          </cell>
          <cell r="M602" t="str">
            <v>Pavement</v>
          </cell>
          <cell r="O602" t="str">
            <v>Yes</v>
          </cell>
        </row>
        <row r="603">
          <cell r="A603">
            <v>44210031</v>
          </cell>
          <cell r="B603" t="str">
            <v>442E10031</v>
          </cell>
          <cell r="C603" t="str">
            <v>442</v>
          </cell>
          <cell r="D603" t="str">
            <v>10031</v>
          </cell>
          <cell r="F603" t="str">
            <v>CY</v>
          </cell>
          <cell r="H603" t="str">
            <v/>
          </cell>
          <cell r="J603" t="str">
            <v xml:space="preserve">ASPHALT CONCRETE SURFACE COURSE, 12.5 MM, TYPE A (446), PWL 2025, AS PER PLAN </v>
          </cell>
          <cell r="M603" t="str">
            <v>Pavement</v>
          </cell>
          <cell r="O603" t="str">
            <v>Yes</v>
          </cell>
        </row>
        <row r="604">
          <cell r="A604">
            <v>44210050</v>
          </cell>
          <cell r="B604" t="str">
            <v>442E10050</v>
          </cell>
          <cell r="C604" t="str">
            <v>442</v>
          </cell>
          <cell r="D604" t="str">
            <v>10050</v>
          </cell>
          <cell r="F604" t="str">
            <v>CY</v>
          </cell>
          <cell r="H604" t="str">
            <v>NOT APPLICABLE FOR THIS ITEM UNLESS ALTERNATE ITEM OR MULTIPLE VARIATIONS</v>
          </cell>
          <cell r="J604" t="str">
            <v>ASPHALT CONCRETE SURFACE COURSE, 12.5 MM, TYPE B (446)</v>
          </cell>
          <cell r="M604" t="str">
            <v>Pavement</v>
          </cell>
          <cell r="O604" t="str">
            <v>No</v>
          </cell>
        </row>
        <row r="605">
          <cell r="A605">
            <v>44210051</v>
          </cell>
          <cell r="B605" t="str">
            <v>442E10051</v>
          </cell>
          <cell r="C605" t="str">
            <v>442</v>
          </cell>
          <cell r="D605" t="str">
            <v>10051</v>
          </cell>
          <cell r="F605" t="str">
            <v>CY</v>
          </cell>
          <cell r="H605" t="str">
            <v/>
          </cell>
          <cell r="J605" t="str">
            <v xml:space="preserve">ASPHALT CONCRETE SURFACE COURSE, 12.5 MM, TYPE B (446), AS PER PLAN </v>
          </cell>
          <cell r="M605" t="str">
            <v>Pavement</v>
          </cell>
          <cell r="O605" t="str">
            <v>Yes</v>
          </cell>
        </row>
        <row r="606">
          <cell r="A606">
            <v>44210060</v>
          </cell>
          <cell r="B606" t="str">
            <v>442E10060</v>
          </cell>
          <cell r="C606" t="str">
            <v>442</v>
          </cell>
          <cell r="D606" t="str">
            <v>10060</v>
          </cell>
          <cell r="F606" t="str">
            <v>CY</v>
          </cell>
          <cell r="H606" t="str">
            <v>NOT APPLICABLE FOR THIS ITEM UNLESS ALTERNATE ITEM OR MULTIPLE VARIATIONS</v>
          </cell>
          <cell r="J606" t="str">
            <v>ASPHALT CONCRETE SURFACE COURSE, 12.5 MM, TYPE B (446) WITH SUPPLEMENT 1059 WARRANTY</v>
          </cell>
          <cell r="M606" t="str">
            <v>Pavement</v>
          </cell>
          <cell r="O606" t="str">
            <v>No</v>
          </cell>
        </row>
        <row r="607">
          <cell r="A607">
            <v>44210061</v>
          </cell>
          <cell r="B607" t="str">
            <v>442E10061</v>
          </cell>
          <cell r="C607" t="str">
            <v>442</v>
          </cell>
          <cell r="D607" t="str">
            <v>10061</v>
          </cell>
          <cell r="F607" t="str">
            <v>CY</v>
          </cell>
          <cell r="H607" t="str">
            <v/>
          </cell>
          <cell r="J607" t="str">
            <v xml:space="preserve">ASPHALT CONCRETE SURFACE COURSE, 12.5 MM, TYPE B (446) WITH SUPPLEMENT 1059 WARRANTY, AS PER PLAN </v>
          </cell>
          <cell r="M607" t="str">
            <v>Pavement</v>
          </cell>
          <cell r="O607" t="str">
            <v>Yes</v>
          </cell>
        </row>
        <row r="608">
          <cell r="A608">
            <v>44210063</v>
          </cell>
          <cell r="B608" t="str">
            <v>442E10063</v>
          </cell>
          <cell r="C608" t="str">
            <v>442</v>
          </cell>
          <cell r="D608" t="str">
            <v>10063</v>
          </cell>
          <cell r="F608" t="str">
            <v>CY</v>
          </cell>
          <cell r="H608" t="str">
            <v/>
          </cell>
          <cell r="J608" t="str">
            <v xml:space="preserve">ASPHALT CONCRETE SURFACE COURSE, 12.5 MM, TYPE B (446), PWL 2023, AS PER PLAN </v>
          </cell>
          <cell r="M608" t="str">
            <v>Pavement</v>
          </cell>
          <cell r="O608" t="str">
            <v>Yes</v>
          </cell>
        </row>
        <row r="609">
          <cell r="A609">
            <v>44210065</v>
          </cell>
          <cell r="B609" t="str">
            <v>442E10065</v>
          </cell>
          <cell r="C609" t="str">
            <v>442</v>
          </cell>
          <cell r="D609" t="str">
            <v>10065</v>
          </cell>
          <cell r="F609" t="str">
            <v>CY</v>
          </cell>
          <cell r="H609" t="str">
            <v/>
          </cell>
          <cell r="J609" t="str">
            <v xml:space="preserve">ASPHALT CONCRETE SURFACE COURSE, 12.5 MM, TYPE B (446), PWL 2024, AS PER PLAN </v>
          </cell>
          <cell r="M609" t="str">
            <v>Pavement</v>
          </cell>
          <cell r="O609" t="str">
            <v>Yes</v>
          </cell>
        </row>
        <row r="610">
          <cell r="A610">
            <v>44210067</v>
          </cell>
          <cell r="B610" t="str">
            <v>442E10067</v>
          </cell>
          <cell r="C610" t="str">
            <v>442</v>
          </cell>
          <cell r="D610" t="str">
            <v>10067</v>
          </cell>
          <cell r="F610" t="str">
            <v>CY</v>
          </cell>
          <cell r="H610" t="str">
            <v/>
          </cell>
          <cell r="J610" t="str">
            <v xml:space="preserve">ASPHALT CONCRETE SURFACE COURSE, 12.5 MM, TYPE B (446), PWL 2025, AS PER PLAN </v>
          </cell>
          <cell r="M610" t="str">
            <v>Pavement</v>
          </cell>
          <cell r="O610" t="str">
            <v>Yes</v>
          </cell>
        </row>
        <row r="611">
          <cell r="A611">
            <v>44210080</v>
          </cell>
          <cell r="B611" t="str">
            <v>442E10080</v>
          </cell>
          <cell r="C611" t="str">
            <v>442</v>
          </cell>
          <cell r="D611" t="str">
            <v>10080</v>
          </cell>
          <cell r="F611" t="str">
            <v>CY</v>
          </cell>
          <cell r="H611" t="str">
            <v>NOT APPLICABLE FOR THIS ITEM UNLESS ALTERNATE ITEM OR MULTIPLE VARIATIONS</v>
          </cell>
          <cell r="J611" t="str">
            <v>ASPHALT CONCRETE INTERMEDIATE COURSE, 12.5 MM, TYPE A (446)</v>
          </cell>
          <cell r="M611" t="str">
            <v>Pavement</v>
          </cell>
          <cell r="O611" t="str">
            <v>No</v>
          </cell>
        </row>
        <row r="612">
          <cell r="A612">
            <v>44210081</v>
          </cell>
          <cell r="B612" t="str">
            <v>442E10081</v>
          </cell>
          <cell r="C612" t="str">
            <v>442</v>
          </cell>
          <cell r="D612" t="str">
            <v>10081</v>
          </cell>
          <cell r="F612" t="str">
            <v>CY</v>
          </cell>
          <cell r="H612" t="str">
            <v>NOT APPLICABLE FOR THIS ITEM UNLESS ALTERNATE ITEM OR MULTIPLE VARIATIONS</v>
          </cell>
          <cell r="J612" t="str">
            <v>ASPHALT CONCRETE INTERMEDIATE COURSE, 12.5 MM, TYPE A (446), AS PER PLAN</v>
          </cell>
          <cell r="M612" t="str">
            <v>Pavement</v>
          </cell>
          <cell r="O612" t="str">
            <v>Yes</v>
          </cell>
        </row>
        <row r="613">
          <cell r="A613">
            <v>44210083</v>
          </cell>
          <cell r="B613" t="str">
            <v>442E10083</v>
          </cell>
          <cell r="C613" t="str">
            <v>442</v>
          </cell>
          <cell r="D613" t="str">
            <v>10083</v>
          </cell>
          <cell r="F613" t="str">
            <v>CY</v>
          </cell>
          <cell r="H613" t="str">
            <v/>
          </cell>
          <cell r="J613" t="str">
            <v xml:space="preserve">ASPHALT CONCRETE INTERMEDIATE COURSE, 12.5 MM, TYPE A (446), PWL 2023, AS PER PLAN </v>
          </cell>
          <cell r="M613" t="str">
            <v>Pavement</v>
          </cell>
          <cell r="O613" t="str">
            <v>Yes</v>
          </cell>
        </row>
        <row r="614">
          <cell r="A614">
            <v>44210085</v>
          </cell>
          <cell r="B614" t="str">
            <v>442E10085</v>
          </cell>
          <cell r="C614" t="str">
            <v>442</v>
          </cell>
          <cell r="D614" t="str">
            <v>10085</v>
          </cell>
          <cell r="F614" t="str">
            <v>CY</v>
          </cell>
          <cell r="H614" t="str">
            <v/>
          </cell>
          <cell r="J614" t="str">
            <v xml:space="preserve">ASPHALT CONCRETE INTERMEDIATE COURSE, 12.5 MM, TYPE A (446), PWL 2024, AS PER PLAN </v>
          </cell>
          <cell r="M614" t="str">
            <v>Pavement</v>
          </cell>
          <cell r="O614" t="str">
            <v>Yes</v>
          </cell>
        </row>
        <row r="615">
          <cell r="A615">
            <v>44210087</v>
          </cell>
          <cell r="B615" t="str">
            <v>442E10087</v>
          </cell>
          <cell r="C615" t="str">
            <v>442</v>
          </cell>
          <cell r="D615" t="str">
            <v>10087</v>
          </cell>
          <cell r="F615" t="str">
            <v>CY</v>
          </cell>
          <cell r="H615" t="str">
            <v/>
          </cell>
          <cell r="J615" t="str">
            <v xml:space="preserve">ASPHALT CONCRETE INTERMEDIATE COURSE, 12.5 MM, TYPE A (446), PWL 2025, AS PER PLAN </v>
          </cell>
          <cell r="M615" t="str">
            <v>Pavement</v>
          </cell>
          <cell r="O615" t="str">
            <v>Yes</v>
          </cell>
        </row>
        <row r="616">
          <cell r="A616">
            <v>44210090</v>
          </cell>
          <cell r="B616" t="str">
            <v>442E10090</v>
          </cell>
          <cell r="C616" t="str">
            <v>442</v>
          </cell>
          <cell r="D616" t="str">
            <v>10090</v>
          </cell>
          <cell r="F616" t="str">
            <v>CY</v>
          </cell>
          <cell r="H616" t="str">
            <v>NOT APPLICABLE FOR THIS ITEM UNLESS ALTERNATE ITEM OR MULTIPLE VARIATIONS</v>
          </cell>
          <cell r="J616" t="str">
            <v>ASPHALT CONCRETE INTERMEDIATE COURSE, 12.5 MM, TYPE B (446)</v>
          </cell>
          <cell r="M616" t="str">
            <v>Pavement</v>
          </cell>
          <cell r="O616" t="str">
            <v>No</v>
          </cell>
        </row>
        <row r="617">
          <cell r="A617">
            <v>44210091</v>
          </cell>
          <cell r="B617" t="str">
            <v>442E10091</v>
          </cell>
          <cell r="C617" t="str">
            <v>442</v>
          </cell>
          <cell r="D617" t="str">
            <v>10091</v>
          </cell>
          <cell r="F617" t="str">
            <v>CY</v>
          </cell>
          <cell r="H617" t="str">
            <v>NOT APPLICABLE FOR THIS ITEM UNLESS ALTERNATE ITEM OR MULTIPLE VARIATIONS</v>
          </cell>
          <cell r="J617" t="str">
            <v>ASPHALT CONCRETE INTERMEDIATE COURSE, 12.5 MM, TYPE B (446), AS PER PLAN</v>
          </cell>
          <cell r="M617" t="str">
            <v>Pavement</v>
          </cell>
          <cell r="O617" t="str">
            <v>Yes</v>
          </cell>
        </row>
        <row r="618">
          <cell r="A618">
            <v>44210093</v>
          </cell>
          <cell r="B618" t="str">
            <v>442E10093</v>
          </cell>
          <cell r="C618" t="str">
            <v>442</v>
          </cell>
          <cell r="D618" t="str">
            <v>10093</v>
          </cell>
          <cell r="F618" t="str">
            <v>CY</v>
          </cell>
          <cell r="H618" t="str">
            <v/>
          </cell>
          <cell r="J618" t="str">
            <v xml:space="preserve">ASPHALT CONCRETE INTERMEDIATE COURSE, 12.5 MM, TYPE B (446), PWL 2023, AS PER PLAN </v>
          </cell>
          <cell r="M618" t="str">
            <v>Pavement</v>
          </cell>
          <cell r="O618" t="str">
            <v>Yes</v>
          </cell>
        </row>
        <row r="619">
          <cell r="A619">
            <v>44210095</v>
          </cell>
          <cell r="B619" t="str">
            <v>442E10095</v>
          </cell>
          <cell r="C619" t="str">
            <v>442</v>
          </cell>
          <cell r="D619" t="str">
            <v>10095</v>
          </cell>
          <cell r="F619" t="str">
            <v>CY</v>
          </cell>
          <cell r="H619" t="str">
            <v/>
          </cell>
          <cell r="J619" t="str">
            <v xml:space="preserve">ASPHALT CONCRETE INTERMEDIATE COURSE, 12.5 MM, TYPE B (446), PWL 2024, AS PER PLAN </v>
          </cell>
          <cell r="M619" t="str">
            <v>Pavement</v>
          </cell>
          <cell r="O619" t="str">
            <v>Yes</v>
          </cell>
        </row>
        <row r="620">
          <cell r="A620">
            <v>44210097</v>
          </cell>
          <cell r="B620" t="str">
            <v>442E10097</v>
          </cell>
          <cell r="C620" t="str">
            <v>442</v>
          </cell>
          <cell r="D620" t="str">
            <v>10097</v>
          </cell>
          <cell r="F620" t="str">
            <v>CY</v>
          </cell>
          <cell r="H620" t="str">
            <v/>
          </cell>
          <cell r="J620" t="str">
            <v xml:space="preserve">ASPHALT CONCRETE INTERMEDIATE COURSE, 12.5 MM, TYPE B (446), PWL 2025, AS PER PLAN </v>
          </cell>
          <cell r="M620" t="str">
            <v>Pavement</v>
          </cell>
          <cell r="O620" t="str">
            <v>Yes</v>
          </cell>
        </row>
        <row r="621">
          <cell r="A621">
            <v>44210100</v>
          </cell>
          <cell r="B621" t="str">
            <v>442E10100</v>
          </cell>
          <cell r="C621" t="str">
            <v>442</v>
          </cell>
          <cell r="D621" t="str">
            <v>10100</v>
          </cell>
          <cell r="F621" t="str">
            <v>CY</v>
          </cell>
          <cell r="H621" t="str">
            <v>NOT APPLICABLE FOR THIS ITEM UNLESS ALTERNATE ITEM OR MULTIPLE VARIATIONS</v>
          </cell>
          <cell r="J621" t="str">
            <v>ASPHALT CONCRETE INTERMEDIATE COURSE, 19 MM, TYPE A (446)</v>
          </cell>
          <cell r="M621" t="str">
            <v>Pavement</v>
          </cell>
          <cell r="O621" t="str">
            <v>No</v>
          </cell>
        </row>
        <row r="622">
          <cell r="A622">
            <v>44210101</v>
          </cell>
          <cell r="B622" t="str">
            <v>442E10101</v>
          </cell>
          <cell r="C622" t="str">
            <v>442</v>
          </cell>
          <cell r="D622" t="str">
            <v>10101</v>
          </cell>
          <cell r="F622" t="str">
            <v>CY</v>
          </cell>
          <cell r="H622" t="str">
            <v/>
          </cell>
          <cell r="J622" t="str">
            <v xml:space="preserve">ASPHALT CONCRETE INTERMEDIATE COURSE, 19 MM, TYPE A (446), AS PER PLAN </v>
          </cell>
          <cell r="M622" t="str">
            <v>Pavement</v>
          </cell>
          <cell r="O622" t="str">
            <v>Yes</v>
          </cell>
        </row>
        <row r="623">
          <cell r="A623">
            <v>44210103</v>
          </cell>
          <cell r="B623" t="str">
            <v>442E10103</v>
          </cell>
          <cell r="C623" t="str">
            <v>442</v>
          </cell>
          <cell r="D623" t="str">
            <v>10103</v>
          </cell>
          <cell r="F623" t="str">
            <v>CY</v>
          </cell>
          <cell r="H623" t="str">
            <v/>
          </cell>
          <cell r="J623" t="str">
            <v xml:space="preserve">ASPHALT CONCRETE INTERMEDIATE COURSE, 19 MM, TYPE A (446), PWL 2023, AS PER PLAN </v>
          </cell>
          <cell r="M623" t="str">
            <v>Pavement</v>
          </cell>
          <cell r="O623" t="str">
            <v>Yes</v>
          </cell>
        </row>
        <row r="624">
          <cell r="A624">
            <v>44210105</v>
          </cell>
          <cell r="B624" t="str">
            <v>442E10105</v>
          </cell>
          <cell r="C624" t="str">
            <v>442</v>
          </cell>
          <cell r="D624" t="str">
            <v>10105</v>
          </cell>
          <cell r="F624" t="str">
            <v>CY</v>
          </cell>
          <cell r="H624" t="str">
            <v/>
          </cell>
          <cell r="J624" t="str">
            <v xml:space="preserve">ASPHALT CONCRETE INTERMEDIATE COURSE, 19 MM, TYPE A (446), PWL 2024, AS PER PLAN </v>
          </cell>
          <cell r="M624" t="str">
            <v>Pavement</v>
          </cell>
          <cell r="O624" t="str">
            <v>Yes</v>
          </cell>
        </row>
        <row r="625">
          <cell r="A625">
            <v>44210107</v>
          </cell>
          <cell r="B625" t="str">
            <v>442E10107</v>
          </cell>
          <cell r="C625" t="str">
            <v>442</v>
          </cell>
          <cell r="D625" t="str">
            <v>10107</v>
          </cell>
          <cell r="F625" t="str">
            <v>CY</v>
          </cell>
          <cell r="H625" t="str">
            <v/>
          </cell>
          <cell r="J625" t="str">
            <v xml:space="preserve">ASPHALT CONCRETE INTERMEDIATE COURSE, 19 MM, TYPE A (446), PWL 2025, AS PER PLAN </v>
          </cell>
          <cell r="M625" t="str">
            <v>Pavement</v>
          </cell>
          <cell r="O625" t="str">
            <v>Yes</v>
          </cell>
        </row>
        <row r="626">
          <cell r="A626">
            <v>44210150</v>
          </cell>
          <cell r="B626" t="str">
            <v>442E10150</v>
          </cell>
          <cell r="C626" t="str">
            <v>442</v>
          </cell>
          <cell r="D626" t="str">
            <v>10150</v>
          </cell>
          <cell r="F626" t="str">
            <v>CY</v>
          </cell>
          <cell r="H626" t="str">
            <v>NOT APPLICABLE FOR THIS ITEM UNLESS ALTERNATE ITEM OR MULTIPLE VARIATIONS</v>
          </cell>
          <cell r="J626" t="str">
            <v>ASPHALT CONCRETE INTERMEDIATE COURSE, 19 MM, TYPE B (446)</v>
          </cell>
          <cell r="M626" t="str">
            <v>Pavement</v>
          </cell>
          <cell r="O626" t="str">
            <v>No</v>
          </cell>
        </row>
        <row r="627">
          <cell r="A627">
            <v>44210151</v>
          </cell>
          <cell r="B627" t="str">
            <v>442E10151</v>
          </cell>
          <cell r="C627" t="str">
            <v>442</v>
          </cell>
          <cell r="D627" t="str">
            <v>10151</v>
          </cell>
          <cell r="F627" t="str">
            <v>CY</v>
          </cell>
          <cell r="H627" t="str">
            <v/>
          </cell>
          <cell r="J627" t="str">
            <v xml:space="preserve">ASPHALT CONCRETE INTERMEDIATE COURSE, 19 MM, TYPE B (446), AS PER PLAN </v>
          </cell>
          <cell r="M627" t="str">
            <v>Pavement</v>
          </cell>
          <cell r="O627" t="str">
            <v>Yes</v>
          </cell>
        </row>
        <row r="628">
          <cell r="A628">
            <v>44210161</v>
          </cell>
          <cell r="B628" t="str">
            <v>442E10161</v>
          </cell>
          <cell r="C628" t="str">
            <v>442</v>
          </cell>
          <cell r="D628" t="str">
            <v>10161</v>
          </cell>
          <cell r="F628" t="str">
            <v>CY</v>
          </cell>
          <cell r="H628" t="str">
            <v/>
          </cell>
          <cell r="J628" t="str">
            <v xml:space="preserve">ASPHALT CONCRETE INTERMEDIATE COURSE, 19 MM, TYPE B (446), PWL 2023, AS PER PLAN </v>
          </cell>
          <cell r="M628" t="str">
            <v>Pavement</v>
          </cell>
          <cell r="O628" t="str">
            <v>Yes</v>
          </cell>
        </row>
        <row r="629">
          <cell r="A629">
            <v>44210171</v>
          </cell>
          <cell r="B629" t="str">
            <v>442E10171</v>
          </cell>
          <cell r="C629" t="str">
            <v>442</v>
          </cell>
          <cell r="D629" t="str">
            <v>10171</v>
          </cell>
          <cell r="F629" t="str">
            <v>CY</v>
          </cell>
          <cell r="H629" t="str">
            <v/>
          </cell>
          <cell r="J629" t="str">
            <v xml:space="preserve">ASPHALT CONCRETE INTERMEDIATE COURSE, 19 MM, TYPE B (446), PWL 2024, AS PER PLAN </v>
          </cell>
          <cell r="M629" t="str">
            <v>Pavement</v>
          </cell>
          <cell r="O629" t="str">
            <v>Yes</v>
          </cell>
        </row>
        <row r="630">
          <cell r="A630">
            <v>44210181</v>
          </cell>
          <cell r="B630" t="str">
            <v>442E10181</v>
          </cell>
          <cell r="C630" t="str">
            <v>442</v>
          </cell>
          <cell r="D630" t="str">
            <v>10181</v>
          </cell>
          <cell r="F630" t="str">
            <v>CY</v>
          </cell>
          <cell r="H630" t="str">
            <v/>
          </cell>
          <cell r="J630" t="str">
            <v xml:space="preserve">ASPHALT CONCRETE INTERMEDIATE COURSE, 19 MM, TYPE B (446), PWL 2025, AS PER PLAN </v>
          </cell>
          <cell r="M630" t="str">
            <v>Pavement</v>
          </cell>
          <cell r="O630" t="str">
            <v>Yes</v>
          </cell>
        </row>
        <row r="631">
          <cell r="A631">
            <v>44210200</v>
          </cell>
          <cell r="B631" t="str">
            <v>442E10200</v>
          </cell>
          <cell r="C631" t="str">
            <v>442</v>
          </cell>
          <cell r="D631" t="str">
            <v>10200</v>
          </cell>
          <cell r="F631" t="str">
            <v>CY</v>
          </cell>
          <cell r="H631" t="str">
            <v>NOT APPLICABLE FOR THIS ITEM UNLESS ALTERNATE ITEM OR MULTIPLE VARIATIONS</v>
          </cell>
          <cell r="J631" t="str">
            <v>ASPHALT CONCRETE SURFACE COURSE, 9.5 MM, TYPE A (447)</v>
          </cell>
          <cell r="M631" t="str">
            <v>Pavement</v>
          </cell>
          <cell r="O631" t="str">
            <v>No</v>
          </cell>
        </row>
        <row r="632">
          <cell r="A632">
            <v>44210201</v>
          </cell>
          <cell r="B632" t="str">
            <v>442E10201</v>
          </cell>
          <cell r="C632" t="str">
            <v>442</v>
          </cell>
          <cell r="D632" t="str">
            <v>10201</v>
          </cell>
          <cell r="F632" t="str">
            <v>CY</v>
          </cell>
          <cell r="H632" t="str">
            <v>NOT APPLICABLE FOR THIS ITEM UNLESS ALTERNATE ITEM OR MULTIPLE VARIATIONS</v>
          </cell>
          <cell r="J632" t="str">
            <v>ASPHALT CONCRETE SURFACE COURSE, 9.5 MM, TYPE A (447), AS PER PLAN</v>
          </cell>
          <cell r="M632" t="str">
            <v>Pavement</v>
          </cell>
          <cell r="O632" t="str">
            <v>Yes</v>
          </cell>
        </row>
        <row r="633">
          <cell r="A633">
            <v>44210211</v>
          </cell>
          <cell r="B633" t="str">
            <v>442E10211</v>
          </cell>
          <cell r="C633" t="str">
            <v>442</v>
          </cell>
          <cell r="D633" t="str">
            <v>10211</v>
          </cell>
          <cell r="F633" t="str">
            <v>CY</v>
          </cell>
          <cell r="H633" t="str">
            <v/>
          </cell>
          <cell r="J633" t="str">
            <v xml:space="preserve">ASPHALT CONCRETE SURFACE COURSE, 9.5 MM, TYPE A (447), PWL 2023, AS PER PLAN </v>
          </cell>
          <cell r="M633" t="str">
            <v>Pavement</v>
          </cell>
          <cell r="O633" t="str">
            <v>Yes</v>
          </cell>
        </row>
        <row r="634">
          <cell r="A634">
            <v>44210221</v>
          </cell>
          <cell r="B634" t="str">
            <v>442E10221</v>
          </cell>
          <cell r="C634" t="str">
            <v>442</v>
          </cell>
          <cell r="D634" t="str">
            <v>10221</v>
          </cell>
          <cell r="F634" t="str">
            <v>CY</v>
          </cell>
          <cell r="H634" t="str">
            <v/>
          </cell>
          <cell r="J634" t="str">
            <v xml:space="preserve">ASPHALT CONCRETE SURFACE COURSE, 9.5 MM, TYPE A (447), PWL 2024, AS PER PLAN </v>
          </cell>
          <cell r="M634" t="str">
            <v>Pavement</v>
          </cell>
          <cell r="O634" t="str">
            <v>Yes</v>
          </cell>
        </row>
        <row r="635">
          <cell r="A635">
            <v>44210231</v>
          </cell>
          <cell r="B635" t="str">
            <v>442E10231</v>
          </cell>
          <cell r="C635" t="str">
            <v>442</v>
          </cell>
          <cell r="D635" t="str">
            <v>10231</v>
          </cell>
          <cell r="F635" t="str">
            <v>CY</v>
          </cell>
          <cell r="H635" t="str">
            <v/>
          </cell>
          <cell r="J635" t="str">
            <v xml:space="preserve">ASPHALT CONCRETE SURFACE COURSE, 9.5 MM, TYPE A (447), PWL 2025, AS PER PLAN </v>
          </cell>
          <cell r="M635" t="str">
            <v>Pavement</v>
          </cell>
          <cell r="O635" t="str">
            <v>Yes</v>
          </cell>
        </row>
        <row r="636">
          <cell r="A636">
            <v>44210250</v>
          </cell>
          <cell r="B636" t="str">
            <v>442E10250</v>
          </cell>
          <cell r="C636" t="str">
            <v>442</v>
          </cell>
          <cell r="D636" t="str">
            <v>10250</v>
          </cell>
          <cell r="F636" t="str">
            <v>CY</v>
          </cell>
          <cell r="H636" t="str">
            <v>NOT APPLICABLE FOR THIS ITEM UNLESS ALTERNATE ITEM OR MULTIPLE VARIATIONS</v>
          </cell>
          <cell r="J636" t="str">
            <v>ASPHALT CONCRETE SURFACE COURSE, 9.5 MM, TYPE B (447)</v>
          </cell>
          <cell r="M636" t="str">
            <v>Pavement</v>
          </cell>
          <cell r="O636" t="str">
            <v>No</v>
          </cell>
        </row>
        <row r="637">
          <cell r="A637">
            <v>44210251</v>
          </cell>
          <cell r="B637" t="str">
            <v>442E10251</v>
          </cell>
          <cell r="C637" t="str">
            <v>442</v>
          </cell>
          <cell r="D637" t="str">
            <v>10251</v>
          </cell>
          <cell r="F637" t="str">
            <v>CY</v>
          </cell>
          <cell r="H637" t="str">
            <v>NOT APPLICABLE FOR THIS ITEM UNLESS ALTERNATE ITEM OR MULTIPLE VARIATIONS</v>
          </cell>
          <cell r="J637" t="str">
            <v>ASPHALT CONCRETE SURFACE COURSE, 9.5 MM, TYPE B (447), AS PER PLAN</v>
          </cell>
          <cell r="M637" t="str">
            <v>Pavement</v>
          </cell>
          <cell r="O637" t="str">
            <v>Yes</v>
          </cell>
        </row>
        <row r="638">
          <cell r="A638">
            <v>44210261</v>
          </cell>
          <cell r="B638" t="str">
            <v>442E10261</v>
          </cell>
          <cell r="C638" t="str">
            <v>442</v>
          </cell>
          <cell r="D638" t="str">
            <v>10261</v>
          </cell>
          <cell r="F638" t="str">
            <v>CY</v>
          </cell>
          <cell r="H638" t="str">
            <v/>
          </cell>
          <cell r="J638" t="str">
            <v xml:space="preserve">ASPHALT CONCRETE SURFACE COURSE, 9.5 MM, TYPE B (447), PWL 2023, AS PER PLAN </v>
          </cell>
          <cell r="M638" t="str">
            <v>Pavement</v>
          </cell>
          <cell r="O638" t="str">
            <v>Yes</v>
          </cell>
        </row>
        <row r="639">
          <cell r="A639">
            <v>44210271</v>
          </cell>
          <cell r="B639" t="str">
            <v>442E10271</v>
          </cell>
          <cell r="C639" t="str">
            <v>442</v>
          </cell>
          <cell r="D639" t="str">
            <v>10271</v>
          </cell>
          <cell r="F639" t="str">
            <v>CY</v>
          </cell>
          <cell r="H639" t="str">
            <v/>
          </cell>
          <cell r="J639" t="str">
            <v xml:space="preserve">ASPHALT CONCRETE SURFACE COURSE, 9.5 MM, TYPE B (447), PWL 2024, AS PER PLAN </v>
          </cell>
          <cell r="M639" t="str">
            <v>Pavement</v>
          </cell>
          <cell r="O639" t="str">
            <v>Yes</v>
          </cell>
        </row>
        <row r="640">
          <cell r="A640">
            <v>44210281</v>
          </cell>
          <cell r="B640" t="str">
            <v>442E10281</v>
          </cell>
          <cell r="C640" t="str">
            <v>442</v>
          </cell>
          <cell r="D640" t="str">
            <v>10281</v>
          </cell>
          <cell r="F640" t="str">
            <v>CY</v>
          </cell>
          <cell r="H640" t="str">
            <v/>
          </cell>
          <cell r="J640" t="str">
            <v xml:space="preserve">ASPHALT CONCRETE SURFACE COURSE, 9.5 MM, TYPE B (447), PWL 2025, AS PER PLAN </v>
          </cell>
          <cell r="M640" t="str">
            <v>Pavement</v>
          </cell>
          <cell r="O640" t="str">
            <v>Yes</v>
          </cell>
        </row>
        <row r="641">
          <cell r="A641">
            <v>44210300</v>
          </cell>
          <cell r="B641" t="str">
            <v>442E10300</v>
          </cell>
          <cell r="C641" t="str">
            <v>442</v>
          </cell>
          <cell r="D641" t="str">
            <v>10300</v>
          </cell>
          <cell r="F641" t="str">
            <v>CY</v>
          </cell>
          <cell r="H641" t="str">
            <v>NOT APPLICABLE FOR THIS ITEM UNLESS ALTERNATE ITEM OR MULTIPLE VARIATIONS</v>
          </cell>
          <cell r="J641" t="str">
            <v>ASPHALT CONCRETE SURFACE COURSE, 12.5 MM, TYPE A (447)</v>
          </cell>
          <cell r="M641" t="str">
            <v>Pavement</v>
          </cell>
          <cell r="O641" t="str">
            <v>No</v>
          </cell>
        </row>
        <row r="642">
          <cell r="A642">
            <v>44210301</v>
          </cell>
          <cell r="B642" t="str">
            <v>442E10301</v>
          </cell>
          <cell r="C642" t="str">
            <v>442</v>
          </cell>
          <cell r="D642" t="str">
            <v>10301</v>
          </cell>
          <cell r="F642" t="str">
            <v>CY</v>
          </cell>
          <cell r="H642" t="str">
            <v>NOT APPLICABLE FOR THIS ITEM UNLESS ALTERNATE ITEM OR MULTIPLE VARIATIONS</v>
          </cell>
          <cell r="J642" t="str">
            <v>ASPHALT CONCRETE SURFACE COURSE, 12.5 MM, TYPE A (447), AS PER PLAN</v>
          </cell>
          <cell r="M642" t="str">
            <v>Pavement</v>
          </cell>
          <cell r="O642" t="str">
            <v>Yes</v>
          </cell>
        </row>
        <row r="643">
          <cell r="A643">
            <v>44210311</v>
          </cell>
          <cell r="B643" t="str">
            <v>442E10311</v>
          </cell>
          <cell r="C643" t="str">
            <v>442</v>
          </cell>
          <cell r="D643" t="str">
            <v>10311</v>
          </cell>
          <cell r="F643" t="str">
            <v>CY</v>
          </cell>
          <cell r="H643" t="str">
            <v/>
          </cell>
          <cell r="J643" t="str">
            <v xml:space="preserve">ASPHALT CONCRETE SURFACE COURSE, 12.5 MM, TYPE A (447), PWL 2023, AS PER PLAN </v>
          </cell>
          <cell r="M643" t="str">
            <v>Pavement</v>
          </cell>
          <cell r="O643" t="str">
            <v>Yes</v>
          </cell>
        </row>
        <row r="644">
          <cell r="A644">
            <v>44210321</v>
          </cell>
          <cell r="B644" t="str">
            <v>442E10321</v>
          </cell>
          <cell r="C644" t="str">
            <v>442</v>
          </cell>
          <cell r="D644" t="str">
            <v>10321</v>
          </cell>
          <cell r="F644" t="str">
            <v>CY</v>
          </cell>
          <cell r="H644" t="str">
            <v/>
          </cell>
          <cell r="J644" t="str">
            <v xml:space="preserve">ASPHALT CONCRETE SURFACE COURSE, 12.5 MM, TYPE A (447), PWL 2024, AS PER PLAN </v>
          </cell>
          <cell r="M644" t="str">
            <v>Pavement</v>
          </cell>
          <cell r="O644" t="str">
            <v>Yes</v>
          </cell>
        </row>
        <row r="645">
          <cell r="A645">
            <v>44210331</v>
          </cell>
          <cell r="B645" t="str">
            <v>442E10331</v>
          </cell>
          <cell r="C645" t="str">
            <v>442</v>
          </cell>
          <cell r="D645" t="str">
            <v>10331</v>
          </cell>
          <cell r="F645" t="str">
            <v>CY</v>
          </cell>
          <cell r="H645" t="str">
            <v/>
          </cell>
          <cell r="J645" t="str">
            <v xml:space="preserve">ASPHALT CONCRETE SURFACE COURSE, 12.5 MM, TYPE A (447), PWL 2025, AS PER PLAN </v>
          </cell>
          <cell r="M645" t="str">
            <v>Pavement</v>
          </cell>
          <cell r="O645" t="str">
            <v>Yes</v>
          </cell>
        </row>
        <row r="646">
          <cell r="A646">
            <v>44210350</v>
          </cell>
          <cell r="B646" t="str">
            <v>442E10350</v>
          </cell>
          <cell r="C646" t="str">
            <v>442</v>
          </cell>
          <cell r="D646" t="str">
            <v>10350</v>
          </cell>
          <cell r="F646" t="str">
            <v>CY</v>
          </cell>
          <cell r="H646" t="str">
            <v>NOT APPLICABLE FOR THIS ITEM UNLESS ALTERNATE ITEM OR MULTIPLE VARIATIONS</v>
          </cell>
          <cell r="J646" t="str">
            <v>ASPHALT CONCRETE SURFACE COURSE, 12.5 MM, TYPE B (447)</v>
          </cell>
          <cell r="M646" t="str">
            <v>Pavement</v>
          </cell>
          <cell r="O646" t="str">
            <v>No</v>
          </cell>
        </row>
        <row r="647">
          <cell r="A647">
            <v>44210351</v>
          </cell>
          <cell r="B647" t="str">
            <v>442E10351</v>
          </cell>
          <cell r="C647" t="str">
            <v>442</v>
          </cell>
          <cell r="D647" t="str">
            <v>10351</v>
          </cell>
          <cell r="F647" t="str">
            <v>CY</v>
          </cell>
          <cell r="H647" t="str">
            <v>NOT APPLICABLE FOR THIS ITEM UNLESS ALTERNATE ITEM OR MULTIPLE VARIATIONS</v>
          </cell>
          <cell r="J647" t="str">
            <v>ASPHALT CONCRETE SURFACE COURSE, 12.5 MM, TYPE B (447), AS PER PLAN</v>
          </cell>
          <cell r="M647" t="str">
            <v>Pavement</v>
          </cell>
          <cell r="O647" t="str">
            <v>Yes</v>
          </cell>
        </row>
        <row r="648">
          <cell r="A648">
            <v>44210361</v>
          </cell>
          <cell r="B648" t="str">
            <v>442E10361</v>
          </cell>
          <cell r="C648" t="str">
            <v>442</v>
          </cell>
          <cell r="D648" t="str">
            <v>10361</v>
          </cell>
          <cell r="F648" t="str">
            <v>CY</v>
          </cell>
          <cell r="H648" t="str">
            <v/>
          </cell>
          <cell r="J648" t="str">
            <v xml:space="preserve">ASPHALT CONCRETE SURFACE COURSE, 12.5 MM, TYPE B (447), PWL 2023, AS PER PLAN </v>
          </cell>
          <cell r="M648" t="str">
            <v>Pavement</v>
          </cell>
          <cell r="O648" t="str">
            <v>Yes</v>
          </cell>
        </row>
        <row r="649">
          <cell r="A649">
            <v>44210371</v>
          </cell>
          <cell r="B649" t="str">
            <v>442E10371</v>
          </cell>
          <cell r="C649" t="str">
            <v>442</v>
          </cell>
          <cell r="D649" t="str">
            <v>10371</v>
          </cell>
          <cell r="F649" t="str">
            <v>CY</v>
          </cell>
          <cell r="H649" t="str">
            <v/>
          </cell>
          <cell r="J649" t="str">
            <v xml:space="preserve">ASPHALT CONCRETE SURFACE COURSE, 12.5 MM, TYPE B (447), PWL 2024, AS PER PLAN </v>
          </cell>
          <cell r="M649" t="str">
            <v>Pavement</v>
          </cell>
          <cell r="O649" t="str">
            <v>Yes</v>
          </cell>
        </row>
        <row r="650">
          <cell r="A650">
            <v>44210381</v>
          </cell>
          <cell r="B650" t="str">
            <v>442E10381</v>
          </cell>
          <cell r="C650" t="str">
            <v>442</v>
          </cell>
          <cell r="D650" t="str">
            <v>10381</v>
          </cell>
          <cell r="F650" t="str">
            <v>CY</v>
          </cell>
          <cell r="H650" t="str">
            <v/>
          </cell>
          <cell r="J650" t="str">
            <v xml:space="preserve">ASPHALT CONCRETE SURFACE COURSE, 12.5 MM, TYPE B (447), PWL 2025, AS PER PLAN </v>
          </cell>
          <cell r="M650" t="str">
            <v>Pavement</v>
          </cell>
          <cell r="O650" t="str">
            <v>Yes</v>
          </cell>
        </row>
        <row r="651">
          <cell r="A651">
            <v>44210500</v>
          </cell>
          <cell r="B651" t="str">
            <v>442E10500</v>
          </cell>
          <cell r="C651" t="str">
            <v>442</v>
          </cell>
          <cell r="D651" t="str">
            <v>10500</v>
          </cell>
          <cell r="F651" t="str">
            <v>CY</v>
          </cell>
          <cell r="H651" t="str">
            <v>NOT APPLICABLE FOR THIS ITEM UNLESS ALTERNATE ITEM OR MULTIPLE VARIATIONS</v>
          </cell>
          <cell r="J651" t="str">
            <v>ASPHALT CONCRETE SURFACE COURSE, 9.5 MM, TYPE A (448)</v>
          </cell>
          <cell r="M651" t="str">
            <v>Pavement</v>
          </cell>
          <cell r="O651" t="str">
            <v>No</v>
          </cell>
        </row>
        <row r="652">
          <cell r="A652">
            <v>44210501</v>
          </cell>
          <cell r="B652" t="str">
            <v>442E10501</v>
          </cell>
          <cell r="C652" t="str">
            <v>442</v>
          </cell>
          <cell r="D652" t="str">
            <v>10501</v>
          </cell>
          <cell r="F652" t="str">
            <v>CY</v>
          </cell>
          <cell r="H652" t="str">
            <v/>
          </cell>
          <cell r="J652" t="str">
            <v xml:space="preserve">ASPHALT CONCRETE SURFACE COURSE, 9.5 MM, TYPE A (448), AS PER PLAN </v>
          </cell>
          <cell r="M652" t="str">
            <v>Pavement</v>
          </cell>
          <cell r="O652" t="str">
            <v>Yes</v>
          </cell>
        </row>
        <row r="653">
          <cell r="A653">
            <v>44210600</v>
          </cell>
          <cell r="B653" t="str">
            <v>442E10600</v>
          </cell>
          <cell r="C653" t="str">
            <v>442</v>
          </cell>
          <cell r="D653" t="str">
            <v>10600</v>
          </cell>
          <cell r="F653" t="str">
            <v>CY</v>
          </cell>
          <cell r="H653" t="str">
            <v>NOT APPLICABLE FOR THIS ITEM UNLESS ALTERNATE ITEM OR MULTIPLE VARIATIONS</v>
          </cell>
          <cell r="J653" t="str">
            <v>ASPHALT CONCRETE SURFACE COURSE, 9.5 MM, TYPE B (448)</v>
          </cell>
          <cell r="M653" t="str">
            <v>Pavement</v>
          </cell>
          <cell r="O653" t="str">
            <v>No</v>
          </cell>
        </row>
        <row r="654">
          <cell r="A654">
            <v>44210601</v>
          </cell>
          <cell r="B654" t="str">
            <v>442E10601</v>
          </cell>
          <cell r="C654" t="str">
            <v>442</v>
          </cell>
          <cell r="D654" t="str">
            <v>10601</v>
          </cell>
          <cell r="F654" t="str">
            <v>CY</v>
          </cell>
          <cell r="H654" t="str">
            <v/>
          </cell>
          <cell r="J654" t="str">
            <v xml:space="preserve">ASPHALT CONCRETE SURFACE COURSE, 9.5 MM, TYPE B (448), AS PER PLAN </v>
          </cell>
          <cell r="M654" t="str">
            <v>Pavement</v>
          </cell>
          <cell r="O654" t="str">
            <v>Yes</v>
          </cell>
        </row>
        <row r="655">
          <cell r="A655">
            <v>44220000</v>
          </cell>
          <cell r="B655" t="str">
            <v>442E20000</v>
          </cell>
          <cell r="C655" t="str">
            <v>442</v>
          </cell>
          <cell r="D655" t="str">
            <v>20000</v>
          </cell>
          <cell r="F655" t="str">
            <v>CY</v>
          </cell>
          <cell r="H655" t="str">
            <v>NOT APPLICABLE FOR THIS ITEM UNLESS ALTERNATE ITEM OR MULTIPLE VARIATIONS</v>
          </cell>
          <cell r="J655" t="str">
            <v>ASPHALT CONCRETE SURFACE COURSE, 12.5 MM, TYPE A (448)</v>
          </cell>
          <cell r="M655" t="str">
            <v>Pavement</v>
          </cell>
          <cell r="O655" t="str">
            <v>No</v>
          </cell>
        </row>
        <row r="656">
          <cell r="A656">
            <v>44220001</v>
          </cell>
          <cell r="B656" t="str">
            <v>442E20001</v>
          </cell>
          <cell r="C656" t="str">
            <v>442</v>
          </cell>
          <cell r="D656" t="str">
            <v>20001</v>
          </cell>
          <cell r="F656" t="str">
            <v>CY</v>
          </cell>
          <cell r="H656" t="str">
            <v/>
          </cell>
          <cell r="J656" t="str">
            <v xml:space="preserve">ASPHALT CONCRETE SURFACE COURSE, 12.5 MM, TYPE A (448), AS PER PLAN </v>
          </cell>
          <cell r="M656" t="str">
            <v>Pavement</v>
          </cell>
          <cell r="O656" t="str">
            <v>Yes</v>
          </cell>
        </row>
        <row r="657">
          <cell r="A657">
            <v>44220050</v>
          </cell>
          <cell r="B657" t="str">
            <v>442E20050</v>
          </cell>
          <cell r="C657" t="str">
            <v>442</v>
          </cell>
          <cell r="D657" t="str">
            <v>20050</v>
          </cell>
          <cell r="F657" t="str">
            <v>CY</v>
          </cell>
          <cell r="H657" t="str">
            <v>NOT APPLICABLE FOR THIS ITEM UNLESS ALTERNATE ITEM OR MULTIPLE VARIATIONS</v>
          </cell>
          <cell r="J657" t="str">
            <v>ASPHALT CONCRETE SURFACE COURSE, 12.5 MM, TYPE B (448)</v>
          </cell>
          <cell r="M657" t="str">
            <v>Pavement</v>
          </cell>
          <cell r="O657" t="str">
            <v>No</v>
          </cell>
        </row>
        <row r="658">
          <cell r="A658">
            <v>44220051</v>
          </cell>
          <cell r="B658" t="str">
            <v>442E20051</v>
          </cell>
          <cell r="C658" t="str">
            <v>442</v>
          </cell>
          <cell r="D658" t="str">
            <v>20051</v>
          </cell>
          <cell r="F658" t="str">
            <v>CY</v>
          </cell>
          <cell r="H658" t="str">
            <v/>
          </cell>
          <cell r="J658" t="str">
            <v xml:space="preserve">ASPHALT CONCRETE SURFACE COURSE, 12.5 MM, TYPE B (448), AS PER PLAN </v>
          </cell>
          <cell r="M658" t="str">
            <v>Pavement</v>
          </cell>
          <cell r="O658" t="str">
            <v>Yes</v>
          </cell>
        </row>
        <row r="659">
          <cell r="A659">
            <v>44220100</v>
          </cell>
          <cell r="B659" t="str">
            <v>442E20100</v>
          </cell>
          <cell r="C659" t="str">
            <v>442</v>
          </cell>
          <cell r="D659" t="str">
            <v>20100</v>
          </cell>
          <cell r="F659" t="str">
            <v>CY</v>
          </cell>
          <cell r="H659" t="str">
            <v>NOT APPLICABLE FOR THIS ITEM UNLESS ALTERNATE ITEM OR MULTIPLE VARIATIONS</v>
          </cell>
          <cell r="J659" t="str">
            <v>ASPHALT CONCRETE INTERMEDIATE COURSE, 9.5 MM, TYPE A (448)</v>
          </cell>
          <cell r="M659" t="str">
            <v>Pavement</v>
          </cell>
          <cell r="O659" t="str">
            <v>No</v>
          </cell>
        </row>
        <row r="660">
          <cell r="A660">
            <v>44220101</v>
          </cell>
          <cell r="B660" t="str">
            <v>442E20101</v>
          </cell>
          <cell r="C660" t="str">
            <v>442</v>
          </cell>
          <cell r="D660" t="str">
            <v>20101</v>
          </cell>
          <cell r="F660" t="str">
            <v>CY</v>
          </cell>
          <cell r="H660" t="str">
            <v/>
          </cell>
          <cell r="J660" t="str">
            <v xml:space="preserve">ASPHALT CONCRETE INTERMEDIATE COURSE, 9.5 MM, TYPE A (448), AS PER PLAN </v>
          </cell>
          <cell r="M660" t="str">
            <v>Pavement</v>
          </cell>
          <cell r="O660" t="str">
            <v>Yes</v>
          </cell>
        </row>
        <row r="661">
          <cell r="A661">
            <v>44220150</v>
          </cell>
          <cell r="B661" t="str">
            <v>442E20150</v>
          </cell>
          <cell r="C661" t="str">
            <v>442</v>
          </cell>
          <cell r="D661" t="str">
            <v>20150</v>
          </cell>
          <cell r="F661" t="str">
            <v>CY</v>
          </cell>
          <cell r="H661" t="str">
            <v>NOT APPLICABLE FOR THIS ITEM UNLESS ALTERNATE ITEM OR MULTIPLE VARIATIONS</v>
          </cell>
          <cell r="J661" t="str">
            <v>ASPHALT CONCRETE INTERMEDIATE COURSE, 9.5 MM, TYPE B (448)</v>
          </cell>
          <cell r="M661" t="str">
            <v>Pavement</v>
          </cell>
          <cell r="O661" t="str">
            <v>No</v>
          </cell>
        </row>
        <row r="662">
          <cell r="A662">
            <v>44220151</v>
          </cell>
          <cell r="B662" t="str">
            <v>442E20151</v>
          </cell>
          <cell r="C662" t="str">
            <v>442</v>
          </cell>
          <cell r="D662" t="str">
            <v>20151</v>
          </cell>
          <cell r="F662" t="str">
            <v>CY</v>
          </cell>
          <cell r="H662" t="str">
            <v/>
          </cell>
          <cell r="J662" t="str">
            <v xml:space="preserve">ASPHALT CONCRETE INTERMEDIATE COURSE, 9.5 MM, TYPE B (448), AS PER PLAN </v>
          </cell>
          <cell r="M662" t="str">
            <v>Pavement</v>
          </cell>
          <cell r="O662" t="str">
            <v>Yes</v>
          </cell>
        </row>
        <row r="663">
          <cell r="A663">
            <v>44220170</v>
          </cell>
          <cell r="B663" t="str">
            <v>442E20170</v>
          </cell>
          <cell r="C663" t="str">
            <v>442</v>
          </cell>
          <cell r="D663" t="str">
            <v>20170</v>
          </cell>
          <cell r="F663" t="str">
            <v>CY</v>
          </cell>
          <cell r="H663" t="str">
            <v>NOT APPLICABLE FOR THIS ITEM UNLESS ALTERNATE ITEM OR MULTIPLE VARIATIONS</v>
          </cell>
          <cell r="J663" t="str">
            <v>ASPHALT CONCRETE INTERMEDIATE COURSE, 12.5 MM, TYPE A (448)</v>
          </cell>
          <cell r="M663" t="str">
            <v>Pavement</v>
          </cell>
          <cell r="O663" t="str">
            <v>No</v>
          </cell>
        </row>
        <row r="664">
          <cell r="A664">
            <v>44220171</v>
          </cell>
          <cell r="B664" t="str">
            <v>442E20171</v>
          </cell>
          <cell r="C664" t="str">
            <v>442</v>
          </cell>
          <cell r="D664" t="str">
            <v>20171</v>
          </cell>
          <cell r="F664" t="str">
            <v>CY</v>
          </cell>
          <cell r="H664" t="str">
            <v>NOT APPLICABLE FOR THIS ITEM UNLESS ALTERNATE ITEM OR MULTIPLE VARIATIONS</v>
          </cell>
          <cell r="J664" t="str">
            <v>ASPHALT CONCRETE INTERMEDIATE COURSE, 12.5 MM, TYPE A (448), AS PER PLAN</v>
          </cell>
          <cell r="M664" t="str">
            <v>Pavement</v>
          </cell>
          <cell r="O664" t="str">
            <v>Yes</v>
          </cell>
        </row>
        <row r="665">
          <cell r="A665">
            <v>44220180</v>
          </cell>
          <cell r="B665" t="str">
            <v>442E20180</v>
          </cell>
          <cell r="C665" t="str">
            <v>442</v>
          </cell>
          <cell r="D665" t="str">
            <v>20180</v>
          </cell>
          <cell r="F665" t="str">
            <v>CY</v>
          </cell>
          <cell r="H665" t="str">
            <v>NOT APPLICABLE FOR THIS ITEM UNLESS ALTERNATE ITEM OR MULTIPLE VARIATIONS</v>
          </cell>
          <cell r="J665" t="str">
            <v>ASPHALT CONCRETE INTERMEDIATE COURSE, 12.5 MM, TYPE B (448)</v>
          </cell>
          <cell r="M665" t="str">
            <v>Pavement</v>
          </cell>
          <cell r="O665" t="str">
            <v>No</v>
          </cell>
        </row>
        <row r="666">
          <cell r="A666">
            <v>44220181</v>
          </cell>
          <cell r="B666" t="str">
            <v>442E20181</v>
          </cell>
          <cell r="C666" t="str">
            <v>442</v>
          </cell>
          <cell r="D666" t="str">
            <v>20181</v>
          </cell>
          <cell r="F666" t="str">
            <v>CY</v>
          </cell>
          <cell r="H666" t="str">
            <v>NOT APPLICABLE FOR THIS ITEM UNLESS ALTERNATE ITEM OR MULTIPLE VARIATIONS</v>
          </cell>
          <cell r="J666" t="str">
            <v>ASPHALT CONCRETE INTERMEDIATE COURSE, 12.5 MM, TYPE B (448), AS PER PLAN</v>
          </cell>
          <cell r="M666" t="str">
            <v>Pavement</v>
          </cell>
          <cell r="O666" t="str">
            <v>Yes</v>
          </cell>
        </row>
        <row r="667">
          <cell r="A667">
            <v>44220200</v>
          </cell>
          <cell r="B667" t="str">
            <v>442E20200</v>
          </cell>
          <cell r="C667" t="str">
            <v>442</v>
          </cell>
          <cell r="D667" t="str">
            <v>20200</v>
          </cell>
          <cell r="F667" t="str">
            <v>CY</v>
          </cell>
          <cell r="H667" t="str">
            <v>NOT APPLICABLE FOR THIS ITEM UNLESS ALTERNATE ITEM OR MULTIPLE VARIATIONS</v>
          </cell>
          <cell r="J667" t="str">
            <v>ASPHALT CONCRETE INTERMEDIATE COURSE, 19 MM, TYPE A (448)</v>
          </cell>
          <cell r="M667" t="str">
            <v>Pavement</v>
          </cell>
          <cell r="O667" t="str">
            <v>No</v>
          </cell>
        </row>
        <row r="668">
          <cell r="A668">
            <v>44220201</v>
          </cell>
          <cell r="B668" t="str">
            <v>442E20201</v>
          </cell>
          <cell r="C668" t="str">
            <v>442</v>
          </cell>
          <cell r="D668" t="str">
            <v>20201</v>
          </cell>
          <cell r="F668" t="str">
            <v>CY</v>
          </cell>
          <cell r="H668" t="str">
            <v/>
          </cell>
          <cell r="J668" t="str">
            <v xml:space="preserve">ASPHALT CONCRETE INTERMEDIATE COURSE, 19 MM, TYPE A (448), AS PER PLAN </v>
          </cell>
          <cell r="M668" t="str">
            <v>Pavement</v>
          </cell>
          <cell r="O668" t="str">
            <v>Yes</v>
          </cell>
        </row>
        <row r="669">
          <cell r="A669">
            <v>44220250</v>
          </cell>
          <cell r="B669" t="str">
            <v>442E20250</v>
          </cell>
          <cell r="C669" t="str">
            <v>442</v>
          </cell>
          <cell r="D669" t="str">
            <v>20250</v>
          </cell>
          <cell r="F669" t="str">
            <v>CY</v>
          </cell>
          <cell r="H669" t="str">
            <v>NOT APPLICABLE FOR THIS ITEM UNLESS ALTERNATE ITEM OR MULTIPLE VARIATIONS</v>
          </cell>
          <cell r="J669" t="str">
            <v>ASPHALT CONCRETE INTERMEDIATE COURSE, 19 MM, TYPE B (448)</v>
          </cell>
          <cell r="M669" t="str">
            <v>Pavement</v>
          </cell>
          <cell r="O669" t="str">
            <v>No</v>
          </cell>
        </row>
        <row r="670">
          <cell r="A670">
            <v>44220251</v>
          </cell>
          <cell r="B670" t="str">
            <v>442E20251</v>
          </cell>
          <cell r="C670" t="str">
            <v>442</v>
          </cell>
          <cell r="D670" t="str">
            <v>20251</v>
          </cell>
          <cell r="F670" t="str">
            <v>CY</v>
          </cell>
          <cell r="H670" t="str">
            <v/>
          </cell>
          <cell r="J670" t="str">
            <v xml:space="preserve">ASPHALT CONCRETE INTERMEDIATE COURSE, 19 MM, TYPE B (448), AS PER PLAN </v>
          </cell>
          <cell r="M670" t="str">
            <v>Pavement</v>
          </cell>
          <cell r="O670" t="str">
            <v>Yes</v>
          </cell>
        </row>
        <row r="671">
          <cell r="A671">
            <v>44222000</v>
          </cell>
          <cell r="B671" t="str">
            <v>442E22000</v>
          </cell>
          <cell r="C671" t="str">
            <v>442</v>
          </cell>
          <cell r="D671" t="str">
            <v>22000</v>
          </cell>
          <cell r="F671" t="str">
            <v>CY</v>
          </cell>
          <cell r="H671" t="str">
            <v>NOT APPLICABLE FOR THIS ITEM UNLESS ALTERNATE ITEM OR MULTIPLE VARIATIONS</v>
          </cell>
          <cell r="J671" t="str">
            <v>ASPHALT CONCRETE SURFACE COURSE, 9.5 MM, TYPE A (449)</v>
          </cell>
          <cell r="M671" t="str">
            <v>Pavement</v>
          </cell>
          <cell r="O671" t="str">
            <v>No</v>
          </cell>
        </row>
        <row r="672">
          <cell r="A672">
            <v>44222001</v>
          </cell>
          <cell r="B672" t="str">
            <v>442E22001</v>
          </cell>
          <cell r="C672" t="str">
            <v>442</v>
          </cell>
          <cell r="D672" t="str">
            <v>22001</v>
          </cell>
          <cell r="F672" t="str">
            <v>CY</v>
          </cell>
          <cell r="H672" t="str">
            <v>NOT APPLICABLE FOR THIS ITEM UNLESS ALTERNATE ITEM OR MULTIPLE VARIATIONS</v>
          </cell>
          <cell r="J672" t="str">
            <v>ASPHALT CONCRETE SURFACE COURSE, 9.5 MM, TYPE A (449), AS PER PLAN</v>
          </cell>
          <cell r="M672" t="str">
            <v>Pavement</v>
          </cell>
          <cell r="O672" t="str">
            <v>Yes</v>
          </cell>
        </row>
        <row r="673">
          <cell r="A673">
            <v>44222020</v>
          </cell>
          <cell r="B673" t="str">
            <v>442E22020</v>
          </cell>
          <cell r="C673" t="str">
            <v>442</v>
          </cell>
          <cell r="D673" t="str">
            <v>22020</v>
          </cell>
          <cell r="F673" t="str">
            <v>CY</v>
          </cell>
          <cell r="H673" t="str">
            <v>NOT APPLICABLE FOR THIS ITEM UNLESS ALTERNATE ITEM OR MULTIPLE VARIATIONS</v>
          </cell>
          <cell r="J673" t="str">
            <v>ASPHALT CONCRETE SURFACE COURSE, 9.5 MM, TYPE A (449) (DRIVEWAYS)</v>
          </cell>
          <cell r="M673" t="str">
            <v>Pavement</v>
          </cell>
          <cell r="O673" t="str">
            <v>No</v>
          </cell>
        </row>
        <row r="674">
          <cell r="A674">
            <v>44222050</v>
          </cell>
          <cell r="B674" t="str">
            <v>442E22050</v>
          </cell>
          <cell r="C674" t="str">
            <v>442</v>
          </cell>
          <cell r="D674" t="str">
            <v>22050</v>
          </cell>
          <cell r="F674" t="str">
            <v>CY</v>
          </cell>
          <cell r="H674" t="str">
            <v>NOT APPLICABLE FOR THIS ITEM UNLESS ALTERNATE ITEM OR MULTIPLE VARIATIONS</v>
          </cell>
          <cell r="J674" t="str">
            <v>ASPHALT CONCRETE SURFACE COURSE, 9.5 MM, TYPE B (449)</v>
          </cell>
          <cell r="M674" t="str">
            <v>Pavement</v>
          </cell>
          <cell r="O674" t="str">
            <v>No</v>
          </cell>
        </row>
        <row r="675">
          <cell r="A675">
            <v>44222051</v>
          </cell>
          <cell r="B675" t="str">
            <v>442E22051</v>
          </cell>
          <cell r="C675" t="str">
            <v>442</v>
          </cell>
          <cell r="D675" t="str">
            <v>22051</v>
          </cell>
          <cell r="F675" t="str">
            <v>CY</v>
          </cell>
          <cell r="H675" t="str">
            <v>NOT APPLICABLE FOR THIS ITEM UNLESS ALTERNATE ITEM OR MULTIPLE VARIATIONS</v>
          </cell>
          <cell r="J675" t="str">
            <v>ASPHALT CONCRETE SURFACE COURSE, 9.5 MM, TYPE B (449), AS PER PLAN</v>
          </cell>
          <cell r="M675" t="str">
            <v>Pavement</v>
          </cell>
          <cell r="O675" t="str">
            <v>Yes</v>
          </cell>
        </row>
        <row r="676">
          <cell r="A676">
            <v>44222100</v>
          </cell>
          <cell r="B676" t="str">
            <v>442E22100</v>
          </cell>
          <cell r="C676" t="str">
            <v>442</v>
          </cell>
          <cell r="D676" t="str">
            <v>22100</v>
          </cell>
          <cell r="F676" t="str">
            <v>CY</v>
          </cell>
          <cell r="H676" t="str">
            <v>NOT APPLICABLE FOR THIS ITEM UNLESS ALTERNATE ITEM OR MULTIPLE VARIATIONS</v>
          </cell>
          <cell r="J676" t="str">
            <v>ASPHALT CONCRETE SURFACE COURSE, 12.5 MM, TYPE A (449)</v>
          </cell>
          <cell r="M676" t="str">
            <v>Pavement</v>
          </cell>
          <cell r="O676" t="str">
            <v>No</v>
          </cell>
        </row>
        <row r="677">
          <cell r="A677">
            <v>44222101</v>
          </cell>
          <cell r="B677" t="str">
            <v>442E22101</v>
          </cell>
          <cell r="C677" t="str">
            <v>442</v>
          </cell>
          <cell r="D677" t="str">
            <v>22101</v>
          </cell>
          <cell r="F677" t="str">
            <v>CY</v>
          </cell>
          <cell r="H677" t="str">
            <v>NOT APPLICABLE FOR THIS ITEM UNLESS ALTERNATE ITEM OR MULTIPLE VARIATIONS</v>
          </cell>
          <cell r="J677" t="str">
            <v>ASPHALT CONCRETE SURFACE COURSE, 12.5 MM, TYPE A (449), AS PER PLAN</v>
          </cell>
          <cell r="M677" t="str">
            <v>Pavement</v>
          </cell>
          <cell r="O677" t="str">
            <v>Yes</v>
          </cell>
        </row>
        <row r="678">
          <cell r="A678">
            <v>44222120</v>
          </cell>
          <cell r="B678" t="str">
            <v>442E22120</v>
          </cell>
          <cell r="C678" t="str">
            <v>442</v>
          </cell>
          <cell r="D678" t="str">
            <v>22120</v>
          </cell>
          <cell r="F678" t="str">
            <v>CY</v>
          </cell>
          <cell r="H678" t="str">
            <v>NOT APPLICABLE FOR THIS ITEM UNLESS ALTERNATE ITEM OR MULTIPLE VARIATIONS</v>
          </cell>
          <cell r="J678" t="str">
            <v>ASPHALT CONCRETE SURFACE COURSE, 12.5 MM, TYPE A (449) (DRIVEWAYS)</v>
          </cell>
          <cell r="M678" t="str">
            <v>Pavement</v>
          </cell>
          <cell r="O678" t="str">
            <v>No</v>
          </cell>
        </row>
        <row r="679">
          <cell r="A679">
            <v>44222150</v>
          </cell>
          <cell r="B679" t="str">
            <v>442E22150</v>
          </cell>
          <cell r="C679" t="str">
            <v>442</v>
          </cell>
          <cell r="D679" t="str">
            <v>22150</v>
          </cell>
          <cell r="F679" t="str">
            <v>CY</v>
          </cell>
          <cell r="H679" t="str">
            <v>NOT APPLICABLE FOR THIS ITEM UNLESS ALTERNATE ITEM OR MULTIPLE VARIATIONS</v>
          </cell>
          <cell r="J679" t="str">
            <v>ASPHALT CONCRETE SURFACE COURSE, 12.5 MM, TYPE B (449)</v>
          </cell>
          <cell r="M679" t="str">
            <v>Pavement</v>
          </cell>
          <cell r="O679" t="str">
            <v>No</v>
          </cell>
        </row>
        <row r="680">
          <cell r="A680">
            <v>44222151</v>
          </cell>
          <cell r="B680" t="str">
            <v>442E22151</v>
          </cell>
          <cell r="C680" t="str">
            <v>442</v>
          </cell>
          <cell r="D680" t="str">
            <v>22151</v>
          </cell>
          <cell r="F680" t="str">
            <v>CY</v>
          </cell>
          <cell r="H680" t="str">
            <v>NOT APPLICABLE FOR THIS ITEM UNLESS ALTERNATE ITEM OR MULTIPLE VARIATIONS</v>
          </cell>
          <cell r="J680" t="str">
            <v>ASPHALT CONCRETE SURFACE COURSE, 12.5 MM, TYPE B (449), AS PER PLAN</v>
          </cell>
          <cell r="M680" t="str">
            <v>Pavement</v>
          </cell>
          <cell r="O680" t="str">
            <v>Yes</v>
          </cell>
        </row>
        <row r="681">
          <cell r="A681">
            <v>44222200</v>
          </cell>
          <cell r="B681" t="str">
            <v>442E22200</v>
          </cell>
          <cell r="C681" t="str">
            <v>442</v>
          </cell>
          <cell r="D681" t="str">
            <v>22200</v>
          </cell>
          <cell r="F681" t="str">
            <v>CY</v>
          </cell>
          <cell r="H681" t="str">
            <v>NOT APPLICABLE FOR THIS ITEM UNLESS ALTERNATE ITEM OR MULTIPLE VARIATIONS</v>
          </cell>
          <cell r="J681" t="str">
            <v>ASPHALT CONCRETE INTERMEDIATE COURSE, 9.5 MM, TYPE A (449)</v>
          </cell>
          <cell r="M681" t="str">
            <v>Pavement</v>
          </cell>
          <cell r="O681" t="str">
            <v>No</v>
          </cell>
        </row>
        <row r="682">
          <cell r="A682">
            <v>44222201</v>
          </cell>
          <cell r="B682" t="str">
            <v>442E22201</v>
          </cell>
          <cell r="C682" t="str">
            <v>442</v>
          </cell>
          <cell r="D682" t="str">
            <v>22201</v>
          </cell>
          <cell r="F682" t="str">
            <v>CY</v>
          </cell>
          <cell r="H682" t="str">
            <v>NOT APPLICABLE FOR THIS ITEM UNLESS ALTERNATE ITEM OR MULTIPLE VARIATIONS</v>
          </cell>
          <cell r="J682" t="str">
            <v>ASPHALT CONCRETE INTERMEDIATE COURSE, 9.5 MM, TYPE A (449), AS PER PLAN</v>
          </cell>
          <cell r="M682" t="str">
            <v>Pavement</v>
          </cell>
          <cell r="O682" t="str">
            <v>Yes</v>
          </cell>
        </row>
        <row r="683">
          <cell r="A683">
            <v>44222220</v>
          </cell>
          <cell r="B683" t="str">
            <v>442E22220</v>
          </cell>
          <cell r="C683" t="str">
            <v>442</v>
          </cell>
          <cell r="D683" t="str">
            <v>22220</v>
          </cell>
          <cell r="F683" t="str">
            <v>CY</v>
          </cell>
          <cell r="H683" t="str">
            <v>NOT APPLICABLE FOR THIS ITEM UNLESS ALTERNATE ITEM OR MULTIPLE VARIATIONS</v>
          </cell>
          <cell r="J683" t="str">
            <v>ASPHALT CONCRETE INTERMEDIATE COURSE, 9.5 MM, TYPE A (449) (DRIVEWAYS)</v>
          </cell>
          <cell r="M683" t="str">
            <v>Pavement</v>
          </cell>
          <cell r="O683" t="str">
            <v>No</v>
          </cell>
        </row>
        <row r="684">
          <cell r="A684">
            <v>44222250</v>
          </cell>
          <cell r="B684" t="str">
            <v>442E22250</v>
          </cell>
          <cell r="C684" t="str">
            <v>442</v>
          </cell>
          <cell r="D684" t="str">
            <v>22250</v>
          </cell>
          <cell r="F684" t="str">
            <v>CY</v>
          </cell>
          <cell r="H684" t="str">
            <v>NOT APPLICABLE FOR THIS ITEM UNLESS ALTERNATE ITEM OR MULTIPLE VARIATIONS</v>
          </cell>
          <cell r="J684" t="str">
            <v>ASPHALT CONCRETE INTERMEDIATE COURSE, 9.5 MM, TYPE B (449)</v>
          </cell>
          <cell r="M684" t="str">
            <v>Pavement</v>
          </cell>
          <cell r="O684" t="str">
            <v>No</v>
          </cell>
        </row>
        <row r="685">
          <cell r="A685">
            <v>44222251</v>
          </cell>
          <cell r="B685" t="str">
            <v>442E22251</v>
          </cell>
          <cell r="C685" t="str">
            <v>442</v>
          </cell>
          <cell r="D685" t="str">
            <v>22251</v>
          </cell>
          <cell r="F685" t="str">
            <v>CY</v>
          </cell>
          <cell r="H685" t="str">
            <v>NOT APPLICABLE FOR THIS ITEM UNLESS ALTERNATE ITEM OR MULTIPLE VARIATIONS</v>
          </cell>
          <cell r="J685" t="str">
            <v>ASPHALT CONCRETE INTERMEDIATE COURSE, 9.5 MM, TYPE B (449), AS PER PLAN</v>
          </cell>
          <cell r="M685" t="str">
            <v>Pavement</v>
          </cell>
          <cell r="O685" t="str">
            <v>Yes</v>
          </cell>
        </row>
        <row r="686">
          <cell r="A686">
            <v>44222300</v>
          </cell>
          <cell r="B686" t="str">
            <v>442E22300</v>
          </cell>
          <cell r="C686" t="str">
            <v>442</v>
          </cell>
          <cell r="D686" t="str">
            <v>22300</v>
          </cell>
          <cell r="F686" t="str">
            <v>CY</v>
          </cell>
          <cell r="H686" t="str">
            <v>NOT APPLICABLE FOR THIS ITEM UNLESS ALTERNATE ITEM OR MULTIPLE VARIATIONS</v>
          </cell>
          <cell r="J686" t="str">
            <v>ASPHALT CONCRETE INTERMEDIATE COURSE, 12.5 MM, TYPE A (449)</v>
          </cell>
          <cell r="M686" t="str">
            <v>Pavement</v>
          </cell>
          <cell r="O686" t="str">
            <v>No</v>
          </cell>
        </row>
        <row r="687">
          <cell r="A687">
            <v>44222301</v>
          </cell>
          <cell r="B687" t="str">
            <v>442E22301</v>
          </cell>
          <cell r="C687" t="str">
            <v>442</v>
          </cell>
          <cell r="D687" t="str">
            <v>22301</v>
          </cell>
          <cell r="F687" t="str">
            <v>CY</v>
          </cell>
          <cell r="H687" t="str">
            <v>NOT APPLICABLE FOR THIS ITEM UNLESS ALTERNATE ITEM OR MULTIPLE VARIATIONS</v>
          </cell>
          <cell r="J687" t="str">
            <v>ASPHALT CONCRETE INTERMEDIATE COURSE, 12.5 MM, TYPE A (449), AS PER PLAN</v>
          </cell>
          <cell r="M687" t="str">
            <v>Pavement</v>
          </cell>
          <cell r="O687" t="str">
            <v>Yes</v>
          </cell>
        </row>
        <row r="688">
          <cell r="A688">
            <v>44222320</v>
          </cell>
          <cell r="B688" t="str">
            <v>442E22320</v>
          </cell>
          <cell r="C688" t="str">
            <v>442</v>
          </cell>
          <cell r="D688" t="str">
            <v>22320</v>
          </cell>
          <cell r="F688" t="str">
            <v>CY</v>
          </cell>
          <cell r="H688" t="str">
            <v>NOT APPLICABLE FOR THIS ITEM UNLESS ALTERNATE ITEM OR MULTIPLE VARIATIONS</v>
          </cell>
          <cell r="J688" t="str">
            <v>ASPHALT CONCRETE INTERMEDIATE COURSE, 12.5 MM, TYPE A (449) (DRIVEWAYS)</v>
          </cell>
          <cell r="M688" t="str">
            <v>Pavement</v>
          </cell>
          <cell r="O688" t="str">
            <v>No</v>
          </cell>
        </row>
        <row r="689">
          <cell r="A689">
            <v>44222350</v>
          </cell>
          <cell r="B689" t="str">
            <v>442E22350</v>
          </cell>
          <cell r="C689" t="str">
            <v>442</v>
          </cell>
          <cell r="D689" t="str">
            <v>22350</v>
          </cell>
          <cell r="F689" t="str">
            <v>CY</v>
          </cell>
          <cell r="H689" t="str">
            <v>NOT APPLICABLE FOR THIS ITEM UNLESS ALTERNATE ITEM OR MULTIPLE VARIATIONS</v>
          </cell>
          <cell r="J689" t="str">
            <v>ASPHALT CONCRETE INTERMEDIATE COURSE, 12.5 MM, TYPE B (449)</v>
          </cell>
          <cell r="M689" t="str">
            <v>Pavement</v>
          </cell>
          <cell r="O689" t="str">
            <v>No</v>
          </cell>
        </row>
        <row r="690">
          <cell r="A690">
            <v>44222351</v>
          </cell>
          <cell r="B690" t="str">
            <v>442E22351</v>
          </cell>
          <cell r="C690" t="str">
            <v>442</v>
          </cell>
          <cell r="D690" t="str">
            <v>22351</v>
          </cell>
          <cell r="F690" t="str">
            <v>CY</v>
          </cell>
          <cell r="H690" t="str">
            <v>NOT APPLICABLE FOR THIS ITEM UNLESS ALTERNATE ITEM OR MULTIPLE VARIATIONS</v>
          </cell>
          <cell r="J690" t="str">
            <v>ASPHALT CONCRETE INTERMEDIATE COURSE, 12.5 MM, TYPE B (449), AS PER PLAN</v>
          </cell>
          <cell r="M690" t="str">
            <v>Pavement</v>
          </cell>
          <cell r="O690" t="str">
            <v>Yes</v>
          </cell>
        </row>
        <row r="691">
          <cell r="A691">
            <v>44222370</v>
          </cell>
          <cell r="B691" t="str">
            <v>442E22370</v>
          </cell>
          <cell r="C691" t="str">
            <v>442</v>
          </cell>
          <cell r="D691" t="str">
            <v>22370</v>
          </cell>
          <cell r="F691" t="str">
            <v>CY</v>
          </cell>
          <cell r="H691" t="str">
            <v>NOT APPLICABLE FOR THIS ITEM UNLESS ALTERNATE ITEM OR MULTIPLE VARIATIONS</v>
          </cell>
          <cell r="J691" t="str">
            <v>ASPHALT CONCRETE INTERMEDIATE COURSE, 12.5 MM, TYPE B (449) (DRIVEWAYS)</v>
          </cell>
          <cell r="M691" t="str">
            <v>Pavement</v>
          </cell>
          <cell r="O691" t="str">
            <v>No</v>
          </cell>
        </row>
        <row r="692">
          <cell r="A692">
            <v>44222400</v>
          </cell>
          <cell r="B692" t="str">
            <v>442E22400</v>
          </cell>
          <cell r="C692" t="str">
            <v>442</v>
          </cell>
          <cell r="D692" t="str">
            <v>22400</v>
          </cell>
          <cell r="F692" t="str">
            <v>CY</v>
          </cell>
          <cell r="H692" t="str">
            <v>NOT APPLICABLE FOR THIS ITEM UNLESS ALTERNATE ITEM OR MULTIPLE VARIATIONS</v>
          </cell>
          <cell r="J692" t="str">
            <v>ASPHALT CONCRETE INTERMEDIATE COURSE, 19 MM, TYPE A (449)</v>
          </cell>
          <cell r="M692" t="str">
            <v>Pavement</v>
          </cell>
          <cell r="O692" t="str">
            <v>No</v>
          </cell>
        </row>
        <row r="693">
          <cell r="A693">
            <v>44222401</v>
          </cell>
          <cell r="B693" t="str">
            <v>442E22401</v>
          </cell>
          <cell r="C693" t="str">
            <v>442</v>
          </cell>
          <cell r="D693" t="str">
            <v>22401</v>
          </cell>
          <cell r="F693" t="str">
            <v>CY</v>
          </cell>
          <cell r="H693" t="str">
            <v>NOT APPLICABLE FOR THIS ITEM UNLESS ALTERNATE ITEM OR MULTIPLE VARIATIONS</v>
          </cell>
          <cell r="J693" t="str">
            <v>ASPHALT CONCRETE INTERMEDIATE COURSE, 19 MM, TYPE A (449), AS PER PLAN</v>
          </cell>
          <cell r="M693" t="str">
            <v>Pavement</v>
          </cell>
          <cell r="O693" t="str">
            <v>Yes</v>
          </cell>
        </row>
        <row r="694">
          <cell r="A694">
            <v>44222420</v>
          </cell>
          <cell r="B694" t="str">
            <v>442E22420</v>
          </cell>
          <cell r="C694" t="str">
            <v>442</v>
          </cell>
          <cell r="D694" t="str">
            <v>22420</v>
          </cell>
          <cell r="F694" t="str">
            <v>CY</v>
          </cell>
          <cell r="H694" t="str">
            <v>NOT APPLICABLE FOR THIS ITEM UNLESS ALTERNATE ITEM OR MULTIPLE VARIATIONS</v>
          </cell>
          <cell r="J694" t="str">
            <v>ASPHALT CONCRETE INTERMEDIATE COURSE, 19 MM, TYPE A (449) (DRIVEWAYS)</v>
          </cell>
          <cell r="M694" t="str">
            <v>Pavement</v>
          </cell>
          <cell r="O694" t="str">
            <v>No</v>
          </cell>
        </row>
        <row r="695">
          <cell r="A695">
            <v>44222450</v>
          </cell>
          <cell r="B695" t="str">
            <v>442E22450</v>
          </cell>
          <cell r="C695" t="str">
            <v>442</v>
          </cell>
          <cell r="D695" t="str">
            <v>22450</v>
          </cell>
          <cell r="F695" t="str">
            <v>CY</v>
          </cell>
          <cell r="H695" t="str">
            <v>NOT APPLICABLE FOR THIS ITEM UNLESS ALTERNATE ITEM OR MULTIPLE VARIATIONS</v>
          </cell>
          <cell r="J695" t="str">
            <v>ASPHALT CONCRETE INTERMEDIATE COURSE, 19 MM, TYPE B (449)</v>
          </cell>
          <cell r="M695" t="str">
            <v>Pavement</v>
          </cell>
          <cell r="O695" t="str">
            <v>No</v>
          </cell>
        </row>
        <row r="696">
          <cell r="A696">
            <v>44222451</v>
          </cell>
          <cell r="B696" t="str">
            <v>442E22451</v>
          </cell>
          <cell r="C696" t="str">
            <v>442</v>
          </cell>
          <cell r="D696" t="str">
            <v>22451</v>
          </cell>
          <cell r="F696" t="str">
            <v>CY</v>
          </cell>
          <cell r="H696" t="str">
            <v>NOT APPLICABLE FOR THIS ITEM UNLESS ALTERNATE ITEM OR MULTIPLE VARIATIONS</v>
          </cell>
          <cell r="J696" t="str">
            <v>ASPHALT CONCRETE INTERMEDIATE COURSE, 19 MM, TYPE B (449), AS PER PLAN</v>
          </cell>
          <cell r="M696" t="str">
            <v>Pavement</v>
          </cell>
          <cell r="O696" t="str">
            <v>Yes</v>
          </cell>
        </row>
        <row r="697">
          <cell r="A697">
            <v>44290000</v>
          </cell>
          <cell r="B697" t="str">
            <v>442E90000</v>
          </cell>
          <cell r="C697" t="str">
            <v>442</v>
          </cell>
          <cell r="D697" t="str">
            <v>90000</v>
          </cell>
          <cell r="F697" t="str">
            <v>CY</v>
          </cell>
          <cell r="H697" t="str">
            <v/>
          </cell>
          <cell r="J697" t="str">
            <v xml:space="preserve">ASPHALT CONCRETE, MISC.: </v>
          </cell>
          <cell r="M697" t="str">
            <v>Pavement</v>
          </cell>
          <cell r="O697" t="str">
            <v>Yes</v>
          </cell>
        </row>
        <row r="698">
          <cell r="A698">
            <v>44310000</v>
          </cell>
          <cell r="B698" t="str">
            <v>443E10000</v>
          </cell>
          <cell r="C698" t="str">
            <v>443</v>
          </cell>
          <cell r="D698" t="str">
            <v>10000</v>
          </cell>
          <cell r="F698" t="str">
            <v>CY</v>
          </cell>
          <cell r="H698" t="str">
            <v>NOT APPLICABLE FOR THIS ITEM UNLESS ALTERNATE ITEM OR MULTIPLE VARIATIONS</v>
          </cell>
          <cell r="J698" t="str">
            <v>STONE MATRIX ASPHALT CONCRETE, 12.5 MM, PG70-22M, (446)</v>
          </cell>
          <cell r="M698" t="str">
            <v>Pavement</v>
          </cell>
          <cell r="O698" t="str">
            <v>No</v>
          </cell>
        </row>
        <row r="699">
          <cell r="A699">
            <v>44310001</v>
          </cell>
          <cell r="B699" t="str">
            <v>443E10001</v>
          </cell>
          <cell r="C699" t="str">
            <v>443</v>
          </cell>
          <cell r="D699" t="str">
            <v>10001</v>
          </cell>
          <cell r="F699" t="str">
            <v>CY</v>
          </cell>
          <cell r="H699" t="str">
            <v>NOT APPLICABLE FOR THIS ITEM UNLESS ALTERNATE ITEM OR MULTIPLE VARIATIONS</v>
          </cell>
          <cell r="J699" t="str">
            <v>STONE MATRIX ASPHALT CONCRETE, 12.5 MM, PG70-22M, (446), AS PER PLAN</v>
          </cell>
          <cell r="M699" t="str">
            <v>Pavement</v>
          </cell>
          <cell r="O699" t="str">
            <v>Yes</v>
          </cell>
        </row>
        <row r="700">
          <cell r="A700">
            <v>44312000</v>
          </cell>
          <cell r="B700" t="str">
            <v>443E12000</v>
          </cell>
          <cell r="C700" t="str">
            <v>443</v>
          </cell>
          <cell r="D700" t="str">
            <v>12000</v>
          </cell>
          <cell r="F700" t="str">
            <v>CY</v>
          </cell>
          <cell r="H700" t="str">
            <v>NOT APPLICABLE FOR THIS ITEM UNLESS ALTERNATE ITEM OR MULTIPLE VARIATIONS</v>
          </cell>
          <cell r="J700" t="str">
            <v>STONE MATRIX ASPHALT CONCRETE, 12.5 MM, PG76-22M, (446)</v>
          </cell>
          <cell r="M700" t="str">
            <v>Pavement</v>
          </cell>
          <cell r="O700" t="str">
            <v>No</v>
          </cell>
        </row>
        <row r="701">
          <cell r="A701">
            <v>44312001</v>
          </cell>
          <cell r="B701" t="str">
            <v>443E12001</v>
          </cell>
          <cell r="C701" t="str">
            <v>443</v>
          </cell>
          <cell r="D701" t="str">
            <v>12001</v>
          </cell>
          <cell r="F701" t="str">
            <v>CY</v>
          </cell>
          <cell r="H701" t="str">
            <v>NOT APPLICABLE FOR THIS ITEM UNLESS ALTERNATE ITEM OR MULTIPLE VARIATIONS</v>
          </cell>
          <cell r="J701" t="str">
            <v>STONE MATRIX ASPHALT CONCRETE, 12.5 MM, PG76-22M, (446), AS PER PLAN</v>
          </cell>
          <cell r="M701" t="str">
            <v>Pavement</v>
          </cell>
          <cell r="O701" t="str">
            <v>Yes</v>
          </cell>
        </row>
        <row r="702">
          <cell r="A702">
            <v>44398000</v>
          </cell>
          <cell r="B702" t="str">
            <v>443E98000</v>
          </cell>
          <cell r="C702" t="str">
            <v>443</v>
          </cell>
          <cell r="D702" t="str">
            <v>98000</v>
          </cell>
          <cell r="F702" t="str">
            <v>CY</v>
          </cell>
          <cell r="H702" t="str">
            <v/>
          </cell>
          <cell r="J702" t="str">
            <v xml:space="preserve">STONE MATRIX ASPHALT CONCRETE, MISC.: </v>
          </cell>
          <cell r="M702" t="str">
            <v>Pavement</v>
          </cell>
          <cell r="O702" t="str">
            <v>Yes</v>
          </cell>
        </row>
        <row r="703">
          <cell r="A703">
            <v>45099000</v>
          </cell>
          <cell r="B703" t="str">
            <v>450E99000</v>
          </cell>
          <cell r="C703" t="str">
            <v>SPECIAL</v>
          </cell>
          <cell r="D703" t="str">
            <v>45099000</v>
          </cell>
          <cell r="F703" t="str">
            <v>LS</v>
          </cell>
          <cell r="H703" t="str">
            <v>NOT APPLICABLE FOR THIS ITEM UNLESS ALTERNATE ITEM OR MULTIPLE VARIATIONS</v>
          </cell>
          <cell r="J703" t="str">
            <v>RIGID PAVEMENT</v>
          </cell>
          <cell r="M703" t="str">
            <v>Pavement</v>
          </cell>
          <cell r="O703" t="str">
            <v>Yes</v>
          </cell>
        </row>
        <row r="704">
          <cell r="A704">
            <v>45110010</v>
          </cell>
          <cell r="B704" t="str">
            <v>451E10010</v>
          </cell>
          <cell r="C704" t="str">
            <v>451</v>
          </cell>
          <cell r="D704" t="str">
            <v>10010</v>
          </cell>
          <cell r="F704" t="str">
            <v>SY</v>
          </cell>
          <cell r="H704" t="str">
            <v>NOT APPLICABLE FOR THIS ITEM UNLESS ALTERNATE ITEM OR MULTIPLE VARIATIONS</v>
          </cell>
          <cell r="J704" t="str">
            <v>6" REINFORCED CONCRETE PAVEMENT, CLASS QC 1P</v>
          </cell>
          <cell r="M704" t="str">
            <v>Pavement</v>
          </cell>
          <cell r="O704" t="str">
            <v>No</v>
          </cell>
        </row>
        <row r="705">
          <cell r="A705">
            <v>45110011</v>
          </cell>
          <cell r="B705" t="str">
            <v>451E10011</v>
          </cell>
          <cell r="C705" t="str">
            <v>451</v>
          </cell>
          <cell r="D705" t="str">
            <v>10011</v>
          </cell>
          <cell r="F705" t="str">
            <v>SY</v>
          </cell>
          <cell r="H705" t="str">
            <v>NOT APPLICABLE FOR THIS ITEM UNLESS ALTERNATE ITEM OR MULTIPLE VARIATIONS</v>
          </cell>
          <cell r="J705" t="str">
            <v>6" REINFORCED CONCRETE PAVEMENT, CLASS QC 1P, AS PER PLAN</v>
          </cell>
          <cell r="M705" t="str">
            <v>Pavement</v>
          </cell>
          <cell r="O705" t="str">
            <v>Yes</v>
          </cell>
        </row>
        <row r="706">
          <cell r="A706">
            <v>45110020</v>
          </cell>
          <cell r="B706" t="str">
            <v>451E10020</v>
          </cell>
          <cell r="C706" t="str">
            <v>451</v>
          </cell>
          <cell r="D706" t="str">
            <v>10020</v>
          </cell>
          <cell r="F706" t="str">
            <v>SY</v>
          </cell>
          <cell r="H706" t="str">
            <v>NOT APPLICABLE FOR THIS ITEM UNLESS ALTERNATE ITEM OR MULTIPLE VARIATIONS</v>
          </cell>
          <cell r="J706" t="str">
            <v>6" REINFORCED CONCRETE PAVEMENT, CLASS QC 1P WITH QC/QA</v>
          </cell>
          <cell r="M706" t="str">
            <v>Pavement</v>
          </cell>
          <cell r="O706" t="str">
            <v>No</v>
          </cell>
        </row>
        <row r="707">
          <cell r="A707">
            <v>45110021</v>
          </cell>
          <cell r="B707" t="str">
            <v>451E10021</v>
          </cell>
          <cell r="C707" t="str">
            <v>451</v>
          </cell>
          <cell r="D707" t="str">
            <v>10021</v>
          </cell>
          <cell r="F707" t="str">
            <v>SY</v>
          </cell>
          <cell r="H707" t="str">
            <v>NOT APPLICABLE FOR THIS ITEM UNLESS ALTERNATE ITEM OR MULTIPLE VARIATIONS</v>
          </cell>
          <cell r="J707" t="str">
            <v>6" REINFORCED CONCRETE PAVEMENT, CLASS QC 1P WITH QC/QA, AS PER PLAN</v>
          </cell>
          <cell r="M707" t="str">
            <v>Pavement</v>
          </cell>
          <cell r="O707" t="str">
            <v>Yes</v>
          </cell>
        </row>
        <row r="708">
          <cell r="A708">
            <v>45111010</v>
          </cell>
          <cell r="B708" t="str">
            <v>451E11010</v>
          </cell>
          <cell r="C708" t="str">
            <v>451</v>
          </cell>
          <cell r="D708" t="str">
            <v>11010</v>
          </cell>
          <cell r="F708" t="str">
            <v>SY</v>
          </cell>
          <cell r="H708" t="str">
            <v>NOT APPLICABLE FOR THIS ITEM UNLESS ALTERNATE ITEM OR MULTIPLE VARIATIONS</v>
          </cell>
          <cell r="J708" t="str">
            <v>7" REINFORCED CONCRETE PAVEMENT, CLASS QC 1P</v>
          </cell>
          <cell r="M708" t="str">
            <v>Pavement</v>
          </cell>
          <cell r="O708" t="str">
            <v>No</v>
          </cell>
        </row>
        <row r="709">
          <cell r="A709">
            <v>45111011</v>
          </cell>
          <cell r="B709" t="str">
            <v>451E11011</v>
          </cell>
          <cell r="C709" t="str">
            <v>451</v>
          </cell>
          <cell r="D709" t="str">
            <v>11011</v>
          </cell>
          <cell r="F709" t="str">
            <v>SY</v>
          </cell>
          <cell r="H709" t="str">
            <v>NOT APPLICABLE FOR THIS ITEM UNLESS ALTERNATE ITEM OR MULTIPLE VARIATIONS</v>
          </cell>
          <cell r="J709" t="str">
            <v>7" REINFORCED CONCRETE PAVEMENT, CLASS QC 1P, AS PER PLAN</v>
          </cell>
          <cell r="M709" t="str">
            <v>Pavement</v>
          </cell>
          <cell r="O709" t="str">
            <v>Yes</v>
          </cell>
        </row>
        <row r="710">
          <cell r="A710">
            <v>45111020</v>
          </cell>
          <cell r="B710" t="str">
            <v>451E11020</v>
          </cell>
          <cell r="C710" t="str">
            <v>451</v>
          </cell>
          <cell r="D710" t="str">
            <v>11020</v>
          </cell>
          <cell r="F710" t="str">
            <v>SY</v>
          </cell>
          <cell r="H710" t="str">
            <v>NOT APPLICABLE FOR THIS ITEM UNLESS ALTERNATE ITEM OR MULTIPLE VARIATIONS</v>
          </cell>
          <cell r="J710" t="str">
            <v>7" REINFORCED CONCRETE PAVEMENT, CLASS QC 1P WITH QC/QA</v>
          </cell>
          <cell r="M710" t="str">
            <v>Pavement</v>
          </cell>
          <cell r="O710" t="str">
            <v>No</v>
          </cell>
        </row>
        <row r="711">
          <cell r="A711">
            <v>45111021</v>
          </cell>
          <cell r="B711" t="str">
            <v>451E11021</v>
          </cell>
          <cell r="C711" t="str">
            <v>451</v>
          </cell>
          <cell r="D711" t="str">
            <v>11021</v>
          </cell>
          <cell r="F711" t="str">
            <v>SY</v>
          </cell>
          <cell r="H711" t="str">
            <v>NOT APPLICABLE FOR THIS ITEM UNLESS ALTERNATE ITEM OR MULTIPLE VARIATIONS</v>
          </cell>
          <cell r="J711" t="str">
            <v>7" REINFORCED CONCRETE PAVEMENT, CLASS QC 1P WITH QC/QA, AS PER PLAN</v>
          </cell>
          <cell r="M711" t="str">
            <v>Pavement</v>
          </cell>
          <cell r="O711" t="str">
            <v>Yes</v>
          </cell>
        </row>
        <row r="712">
          <cell r="A712">
            <v>45113010</v>
          </cell>
          <cell r="B712" t="str">
            <v>451E13010</v>
          </cell>
          <cell r="C712" t="str">
            <v>451</v>
          </cell>
          <cell r="D712" t="str">
            <v>13010</v>
          </cell>
          <cell r="F712" t="str">
            <v>SY</v>
          </cell>
          <cell r="H712" t="str">
            <v>NOT APPLICABLE FOR THIS ITEM UNLESS ALTERNATE ITEM OR MULTIPLE VARIATIONS</v>
          </cell>
          <cell r="J712" t="str">
            <v>8" REINFORCED CONCRETE PAVEMENT, CLASS QC 1P</v>
          </cell>
          <cell r="M712" t="str">
            <v>Pavement</v>
          </cell>
          <cell r="O712" t="str">
            <v>No</v>
          </cell>
        </row>
        <row r="713">
          <cell r="A713">
            <v>45113011</v>
          </cell>
          <cell r="B713" t="str">
            <v>451E13011</v>
          </cell>
          <cell r="C713" t="str">
            <v>451</v>
          </cell>
          <cell r="D713" t="str">
            <v>13011</v>
          </cell>
          <cell r="F713" t="str">
            <v>SY</v>
          </cell>
          <cell r="H713" t="str">
            <v>NOT APPLICABLE FOR THIS ITEM UNLESS ALTERNATE ITEM OR MULTIPLE VARIATIONS</v>
          </cell>
          <cell r="J713" t="str">
            <v>8" REINFORCED CONCRETE PAVEMENT, CLASS QC 1P, AS PER PLAN</v>
          </cell>
          <cell r="M713" t="str">
            <v>Pavement</v>
          </cell>
          <cell r="O713" t="str">
            <v>Yes</v>
          </cell>
        </row>
        <row r="714">
          <cell r="A714">
            <v>45113020</v>
          </cell>
          <cell r="B714" t="str">
            <v>451E13020</v>
          </cell>
          <cell r="C714" t="str">
            <v>451</v>
          </cell>
          <cell r="D714" t="str">
            <v>13020</v>
          </cell>
          <cell r="F714" t="str">
            <v>SY</v>
          </cell>
          <cell r="H714" t="str">
            <v>NOT APPLICABLE FOR THIS ITEM UNLESS ALTERNATE ITEM OR MULTIPLE VARIATIONS</v>
          </cell>
          <cell r="J714" t="str">
            <v>8" REINFORCED CONCRETE PAVEMENT, CLASS QC 1P WITH QC/QA</v>
          </cell>
          <cell r="M714" t="str">
            <v>Pavement</v>
          </cell>
          <cell r="O714" t="str">
            <v>No</v>
          </cell>
        </row>
        <row r="715">
          <cell r="A715">
            <v>45113021</v>
          </cell>
          <cell r="B715" t="str">
            <v>451E13021</v>
          </cell>
          <cell r="C715" t="str">
            <v>451</v>
          </cell>
          <cell r="D715" t="str">
            <v>13021</v>
          </cell>
          <cell r="F715" t="str">
            <v>SY</v>
          </cell>
          <cell r="H715" t="str">
            <v>NOT APPLICABLE FOR THIS ITEM UNLESS ALTERNATE ITEM OR MULTIPLE VARIATIONS</v>
          </cell>
          <cell r="J715" t="str">
            <v>8" REINFORCED CONCRETE PAVEMENT, CLASS QC 1P WITH QC/QA, AS PER PLAN</v>
          </cell>
          <cell r="M715" t="str">
            <v>Pavement</v>
          </cell>
          <cell r="O715" t="str">
            <v>Yes</v>
          </cell>
        </row>
        <row r="716">
          <cell r="A716">
            <v>45114010</v>
          </cell>
          <cell r="B716" t="str">
            <v>451E14010</v>
          </cell>
          <cell r="C716" t="str">
            <v>451</v>
          </cell>
          <cell r="D716" t="str">
            <v>14010</v>
          </cell>
          <cell r="F716" t="str">
            <v>SY</v>
          </cell>
          <cell r="H716" t="str">
            <v>NOT APPLICABLE FOR THIS ITEM UNLESS ALTERNATE ITEM OR MULTIPLE VARIATIONS</v>
          </cell>
          <cell r="J716" t="str">
            <v>9" REINFORCED CONCRETE PAVEMENT, CLASS QC 1P</v>
          </cell>
          <cell r="M716" t="str">
            <v>Pavement</v>
          </cell>
          <cell r="O716" t="str">
            <v>No</v>
          </cell>
        </row>
        <row r="717">
          <cell r="A717">
            <v>45114011</v>
          </cell>
          <cell r="B717" t="str">
            <v>451E14011</v>
          </cell>
          <cell r="C717" t="str">
            <v>451</v>
          </cell>
          <cell r="D717" t="str">
            <v>14011</v>
          </cell>
          <cell r="F717" t="str">
            <v>SY</v>
          </cell>
          <cell r="H717" t="str">
            <v>NOT APPLICABLE FOR THIS ITEM UNLESS ALTERNATE ITEM OR MULTIPLE VARIATIONS</v>
          </cell>
          <cell r="J717" t="str">
            <v>9" REINFORCED CONCRETE PAVEMENT, CLASS QC 1P, AS PER PLAN</v>
          </cell>
          <cell r="M717" t="str">
            <v>Pavement</v>
          </cell>
          <cell r="O717" t="str">
            <v>Yes</v>
          </cell>
        </row>
        <row r="718">
          <cell r="A718">
            <v>45114020</v>
          </cell>
          <cell r="B718" t="str">
            <v>451E14020</v>
          </cell>
          <cell r="C718" t="str">
            <v>451</v>
          </cell>
          <cell r="D718" t="str">
            <v>14020</v>
          </cell>
          <cell r="F718" t="str">
            <v>SY</v>
          </cell>
          <cell r="H718" t="str">
            <v>NOT APPLICABLE FOR THIS ITEM UNLESS ALTERNATE ITEM OR MULTIPLE VARIATIONS</v>
          </cell>
          <cell r="J718" t="str">
            <v>9" REINFORCED CONCRETE PAVEMENT, CLASS QC 1P WITH QC/QA</v>
          </cell>
          <cell r="M718" t="str">
            <v>Pavement</v>
          </cell>
          <cell r="O718" t="str">
            <v>No</v>
          </cell>
        </row>
        <row r="719">
          <cell r="A719">
            <v>45114021</v>
          </cell>
          <cell r="B719" t="str">
            <v>451E14021</v>
          </cell>
          <cell r="C719" t="str">
            <v>451</v>
          </cell>
          <cell r="D719" t="str">
            <v>14021</v>
          </cell>
          <cell r="F719" t="str">
            <v>SY</v>
          </cell>
          <cell r="H719" t="str">
            <v>NOT APPLICABLE FOR THIS ITEM UNLESS ALTERNATE ITEM OR MULTIPLE VARIATIONS</v>
          </cell>
          <cell r="J719" t="str">
            <v>9" REINFORCED CONCRETE PAVEMENT, CLASS QC 1P WITH QC/QA, AS PER PLAN</v>
          </cell>
          <cell r="M719" t="str">
            <v>Pavement</v>
          </cell>
          <cell r="O719" t="str">
            <v>Yes</v>
          </cell>
        </row>
        <row r="720">
          <cell r="A720">
            <v>45115010</v>
          </cell>
          <cell r="B720" t="str">
            <v>451E15010</v>
          </cell>
          <cell r="C720" t="str">
            <v>451</v>
          </cell>
          <cell r="D720" t="str">
            <v>15010</v>
          </cell>
          <cell r="F720" t="str">
            <v>SY</v>
          </cell>
          <cell r="H720" t="str">
            <v>NOT APPLICABLE FOR THIS ITEM UNLESS ALTERNATE ITEM OR MULTIPLE VARIATIONS</v>
          </cell>
          <cell r="J720" t="str">
            <v>10" REINFORCED CONCRETE PAVEMENT, CLASS QC 1P</v>
          </cell>
          <cell r="M720" t="str">
            <v>Pavement</v>
          </cell>
          <cell r="O720" t="str">
            <v>No</v>
          </cell>
        </row>
        <row r="721">
          <cell r="A721">
            <v>45115011</v>
          </cell>
          <cell r="B721" t="str">
            <v>451E15011</v>
          </cell>
          <cell r="C721" t="str">
            <v>451</v>
          </cell>
          <cell r="D721" t="str">
            <v>15011</v>
          </cell>
          <cell r="F721" t="str">
            <v>SY</v>
          </cell>
          <cell r="H721" t="str">
            <v>NOT APPLICABLE FOR THIS ITEM UNLESS ALTERNATE ITEM OR MULTIPLE VARIATIONS</v>
          </cell>
          <cell r="J721" t="str">
            <v>10" REINFORCED CONCRETE PAVEMENT, CLASS QC 1P, AS PER PLAN</v>
          </cell>
          <cell r="M721" t="str">
            <v>Pavement</v>
          </cell>
          <cell r="O721" t="str">
            <v>Yes</v>
          </cell>
        </row>
        <row r="722">
          <cell r="A722">
            <v>45115020</v>
          </cell>
          <cell r="B722" t="str">
            <v>451E15020</v>
          </cell>
          <cell r="C722" t="str">
            <v>451</v>
          </cell>
          <cell r="D722" t="str">
            <v>15020</v>
          </cell>
          <cell r="F722" t="str">
            <v>SY</v>
          </cell>
          <cell r="H722" t="str">
            <v>NOT APPLICABLE FOR THIS ITEM UNLESS ALTERNATE ITEM OR MULTIPLE VARIATIONS</v>
          </cell>
          <cell r="J722" t="str">
            <v>10" REINFORCED CONCRETE PAVEMENT, CLASS QC 1P WITH QC/QA</v>
          </cell>
          <cell r="M722" t="str">
            <v>Pavement</v>
          </cell>
          <cell r="O722" t="str">
            <v>No</v>
          </cell>
        </row>
        <row r="723">
          <cell r="A723">
            <v>45115021</v>
          </cell>
          <cell r="B723" t="str">
            <v>451E15021</v>
          </cell>
          <cell r="C723" t="str">
            <v>451</v>
          </cell>
          <cell r="D723" t="str">
            <v>15021</v>
          </cell>
          <cell r="F723" t="str">
            <v>SY</v>
          </cell>
          <cell r="H723" t="str">
            <v>NOT APPLICABLE FOR THIS ITEM UNLESS ALTERNATE ITEM OR MULTIPLE VARIATIONS</v>
          </cell>
          <cell r="J723" t="str">
            <v>10" REINFORCED CONCRETE PAVEMENT, CLASS QC 1P WITH QC/QA, AS PER PLAN</v>
          </cell>
          <cell r="M723" t="str">
            <v>Pavement</v>
          </cell>
          <cell r="O723" t="str">
            <v>Yes</v>
          </cell>
        </row>
        <row r="724">
          <cell r="A724">
            <v>45115060</v>
          </cell>
          <cell r="B724" t="str">
            <v>451E15060</v>
          </cell>
          <cell r="C724" t="str">
            <v>451</v>
          </cell>
          <cell r="D724" t="str">
            <v>15060</v>
          </cell>
          <cell r="F724" t="str">
            <v>SY</v>
          </cell>
          <cell r="H724" t="str">
            <v>NOT APPLICABLE FOR THIS ITEM UNLESS ALTERNATE ITEM OR MULTIPLE VARIATIONS</v>
          </cell>
          <cell r="J724" t="str">
            <v>11" REINFORCED CONCRETE PAVEMENT, CLASS QC 1P</v>
          </cell>
          <cell r="M724" t="str">
            <v>Pavement</v>
          </cell>
          <cell r="O724" t="str">
            <v>No</v>
          </cell>
        </row>
        <row r="725">
          <cell r="A725">
            <v>45115061</v>
          </cell>
          <cell r="B725" t="str">
            <v>451E15061</v>
          </cell>
          <cell r="C725" t="str">
            <v>451</v>
          </cell>
          <cell r="D725" t="str">
            <v>15061</v>
          </cell>
          <cell r="F725" t="str">
            <v>SY</v>
          </cell>
          <cell r="H725" t="str">
            <v>NOT APPLICABLE FOR THIS ITEM UNLESS ALTERNATE ITEM OR MULTIPLE VARIATIONS</v>
          </cell>
          <cell r="J725" t="str">
            <v>11" REINFORCED CONCRETE PAVEMENT, CLASS QC 1P, AS PER PLAN</v>
          </cell>
          <cell r="M725" t="str">
            <v>Pavement</v>
          </cell>
          <cell r="O725" t="str">
            <v>Yes</v>
          </cell>
        </row>
        <row r="726">
          <cell r="A726">
            <v>45115070</v>
          </cell>
          <cell r="B726" t="str">
            <v>451E15070</v>
          </cell>
          <cell r="C726" t="str">
            <v>451</v>
          </cell>
          <cell r="D726" t="str">
            <v>15070</v>
          </cell>
          <cell r="F726" t="str">
            <v>SY</v>
          </cell>
          <cell r="H726" t="str">
            <v>NOT APPLICABLE FOR THIS ITEM UNLESS ALTERNATE ITEM OR MULTIPLE VARIATIONS</v>
          </cell>
          <cell r="J726" t="str">
            <v>11" REINFORCED CONCRETE PAVEMENT, CLASS QC 1P WITH QC/QA</v>
          </cell>
          <cell r="M726" t="str">
            <v>Pavement</v>
          </cell>
          <cell r="O726" t="str">
            <v>No</v>
          </cell>
        </row>
        <row r="727">
          <cell r="A727">
            <v>45115071</v>
          </cell>
          <cell r="B727" t="str">
            <v>451E15071</v>
          </cell>
          <cell r="C727" t="str">
            <v>451</v>
          </cell>
          <cell r="D727" t="str">
            <v>15071</v>
          </cell>
          <cell r="F727" t="str">
            <v>SY</v>
          </cell>
          <cell r="H727" t="str">
            <v>NOT APPLICABLE FOR THIS ITEM UNLESS ALTERNATE ITEM OR MULTIPLE VARIATIONS</v>
          </cell>
          <cell r="J727" t="str">
            <v>11" REINFORCED CONCRETE PAVEMENT, CLASS QC 1P WITH QC/QA, AS PER PLAN</v>
          </cell>
          <cell r="M727" t="str">
            <v>Pavement</v>
          </cell>
          <cell r="O727" t="str">
            <v>Yes</v>
          </cell>
        </row>
        <row r="728">
          <cell r="A728">
            <v>45116010</v>
          </cell>
          <cell r="B728" t="str">
            <v>451E16010</v>
          </cell>
          <cell r="C728" t="str">
            <v>451</v>
          </cell>
          <cell r="D728" t="str">
            <v>16010</v>
          </cell>
          <cell r="F728" t="str">
            <v>SY</v>
          </cell>
          <cell r="H728" t="str">
            <v>NOT APPLICABLE FOR THIS ITEM UNLESS ALTERNATE ITEM OR MULTIPLE VARIATIONS</v>
          </cell>
          <cell r="J728" t="str">
            <v>12" REINFORCED CONCRETE PAVEMENT, CLASS QC 1P</v>
          </cell>
          <cell r="M728" t="str">
            <v>Pavement</v>
          </cell>
          <cell r="O728" t="str">
            <v>No</v>
          </cell>
        </row>
        <row r="729">
          <cell r="A729">
            <v>45116011</v>
          </cell>
          <cell r="B729" t="str">
            <v>451E16011</v>
          </cell>
          <cell r="C729" t="str">
            <v>451</v>
          </cell>
          <cell r="D729" t="str">
            <v>16011</v>
          </cell>
          <cell r="F729" t="str">
            <v>SY</v>
          </cell>
          <cell r="H729" t="str">
            <v>NOT APPLICABLE FOR THIS ITEM UNLESS ALTERNATE ITEM OR MULTIPLE VARIATIONS</v>
          </cell>
          <cell r="J729" t="str">
            <v>12" REINFORCED CONCRETE PAVEMENT, CLASS QC 1P, AS PER PLAN</v>
          </cell>
          <cell r="M729" t="str">
            <v>Pavement</v>
          </cell>
          <cell r="O729" t="str">
            <v>Yes</v>
          </cell>
        </row>
        <row r="730">
          <cell r="A730">
            <v>45116020</v>
          </cell>
          <cell r="B730" t="str">
            <v>451E16020</v>
          </cell>
          <cell r="C730" t="str">
            <v>451</v>
          </cell>
          <cell r="D730" t="str">
            <v>16020</v>
          </cell>
          <cell r="F730" t="str">
            <v>SY</v>
          </cell>
          <cell r="H730" t="str">
            <v>NOT APPLICABLE FOR THIS ITEM UNLESS ALTERNATE ITEM OR MULTIPLE VARIATIONS</v>
          </cell>
          <cell r="J730" t="str">
            <v>12" REINFORCED CONCRETE PAVEMENT, CLASS QC 1P WITH QC/QA</v>
          </cell>
          <cell r="M730" t="str">
            <v>Pavement</v>
          </cell>
          <cell r="O730" t="str">
            <v>No</v>
          </cell>
        </row>
        <row r="731">
          <cell r="A731">
            <v>45116021</v>
          </cell>
          <cell r="B731" t="str">
            <v>451E16021</v>
          </cell>
          <cell r="C731" t="str">
            <v>451</v>
          </cell>
          <cell r="D731" t="str">
            <v>16021</v>
          </cell>
          <cell r="F731" t="str">
            <v>SY</v>
          </cell>
          <cell r="H731" t="str">
            <v>NOT APPLICABLE FOR THIS ITEM UNLESS ALTERNATE ITEM OR MULTIPLE VARIATIONS</v>
          </cell>
          <cell r="J731" t="str">
            <v>12" REINFORCED CONCRETE PAVEMENT, CLASS QC 1P WITH QC/QA, AS PER PLAN</v>
          </cell>
          <cell r="M731" t="str">
            <v>Pavement</v>
          </cell>
          <cell r="O731" t="str">
            <v>Yes</v>
          </cell>
        </row>
        <row r="732">
          <cell r="A732">
            <v>45116110</v>
          </cell>
          <cell r="B732" t="str">
            <v>451E16110</v>
          </cell>
          <cell r="C732" t="str">
            <v>451</v>
          </cell>
          <cell r="D732" t="str">
            <v>16110</v>
          </cell>
          <cell r="F732" t="str">
            <v>SY</v>
          </cell>
          <cell r="H732" t="str">
            <v>NOT APPLICABLE FOR THIS ITEM UNLESS ALTERNATE ITEM OR MULTIPLE VARIATIONS</v>
          </cell>
          <cell r="J732" t="str">
            <v>13" REINFORCED CONCRETE PAVEMENT, CLASS QC 1P</v>
          </cell>
          <cell r="M732" t="str">
            <v>Pavement</v>
          </cell>
          <cell r="O732" t="str">
            <v>No</v>
          </cell>
        </row>
        <row r="733">
          <cell r="A733">
            <v>45116111</v>
          </cell>
          <cell r="B733" t="str">
            <v>451E16111</v>
          </cell>
          <cell r="C733" t="str">
            <v>451</v>
          </cell>
          <cell r="D733" t="str">
            <v>16111</v>
          </cell>
          <cell r="F733" t="str">
            <v>SY</v>
          </cell>
          <cell r="H733" t="str">
            <v>NOT APPLICABLE FOR THIS ITEM UNLESS ALTERNATE ITEM OR MULTIPLE VARIATIONS</v>
          </cell>
          <cell r="J733" t="str">
            <v>13" REINFORCED CONCRETE PAVEMENT, CLASS QC 1P, AS PER PLAN</v>
          </cell>
          <cell r="M733" t="str">
            <v>Pavement</v>
          </cell>
          <cell r="O733" t="str">
            <v>Yes</v>
          </cell>
        </row>
        <row r="734">
          <cell r="A734">
            <v>45116120</v>
          </cell>
          <cell r="B734" t="str">
            <v>451E16120</v>
          </cell>
          <cell r="C734" t="str">
            <v>451</v>
          </cell>
          <cell r="D734" t="str">
            <v>16120</v>
          </cell>
          <cell r="F734" t="str">
            <v>SY</v>
          </cell>
          <cell r="H734" t="str">
            <v>NOT APPLICABLE FOR THIS ITEM UNLESS ALTERNATE ITEM OR MULTIPLE VARIATIONS</v>
          </cell>
          <cell r="J734" t="str">
            <v>13" REINFORCED CONCRETE PAVEMENT, CLASS QC 1P WITH QC/QA</v>
          </cell>
          <cell r="M734" t="str">
            <v>Pavement</v>
          </cell>
          <cell r="O734" t="str">
            <v>No</v>
          </cell>
        </row>
        <row r="735">
          <cell r="A735">
            <v>45116121</v>
          </cell>
          <cell r="B735" t="str">
            <v>451E16121</v>
          </cell>
          <cell r="C735" t="str">
            <v>451</v>
          </cell>
          <cell r="D735" t="str">
            <v>16121</v>
          </cell>
          <cell r="F735" t="str">
            <v>SY</v>
          </cell>
          <cell r="H735" t="str">
            <v>NOT APPLICABLE FOR THIS ITEM UNLESS ALTERNATE ITEM OR MULTIPLE VARIATIONS</v>
          </cell>
          <cell r="J735" t="str">
            <v>13" REINFORCED CONCRETE PAVEMENT, CLASS QC 1P WITH QC/QA, AS PER PLAN</v>
          </cell>
          <cell r="M735" t="str">
            <v>Pavement</v>
          </cell>
          <cell r="O735" t="str">
            <v>Yes</v>
          </cell>
        </row>
        <row r="736">
          <cell r="A736">
            <v>45116210</v>
          </cell>
          <cell r="B736" t="str">
            <v>451E16210</v>
          </cell>
          <cell r="C736" t="str">
            <v>451</v>
          </cell>
          <cell r="D736" t="str">
            <v>16210</v>
          </cell>
          <cell r="F736" t="str">
            <v>SY</v>
          </cell>
          <cell r="H736" t="str">
            <v>NOT APPLICABLE FOR THIS ITEM UNLESS ALTERNATE ITEM OR MULTIPLE VARIATIONS</v>
          </cell>
          <cell r="J736" t="str">
            <v>14" REINFORCED CONCRETE PAVEMENT, CLASS QC 1P</v>
          </cell>
          <cell r="M736" t="str">
            <v>Pavement</v>
          </cell>
          <cell r="O736" t="str">
            <v>No</v>
          </cell>
        </row>
        <row r="737">
          <cell r="A737">
            <v>45116211</v>
          </cell>
          <cell r="B737" t="str">
            <v>451E16211</v>
          </cell>
          <cell r="C737" t="str">
            <v>451</v>
          </cell>
          <cell r="D737" t="str">
            <v>16211</v>
          </cell>
          <cell r="F737" t="str">
            <v>SY</v>
          </cell>
          <cell r="H737" t="str">
            <v>NOT APPLICABLE FOR THIS ITEM UNLESS ALTERNATE ITEM OR MULTIPLE VARIATIONS</v>
          </cell>
          <cell r="J737" t="str">
            <v>14" REINFORCED CONCRETE PAVEMENT, CLASS QC 1P, AS PER PLAN</v>
          </cell>
          <cell r="M737" t="str">
            <v>Pavement</v>
          </cell>
          <cell r="O737" t="str">
            <v>Yes</v>
          </cell>
        </row>
        <row r="738">
          <cell r="A738">
            <v>45116220</v>
          </cell>
          <cell r="B738" t="str">
            <v>451E16220</v>
          </cell>
          <cell r="C738" t="str">
            <v>451</v>
          </cell>
          <cell r="D738" t="str">
            <v>16220</v>
          </cell>
          <cell r="F738" t="str">
            <v>SY</v>
          </cell>
          <cell r="H738" t="str">
            <v>NOT APPLICABLE FOR THIS ITEM UNLESS ALTERNATE ITEM OR MULTIPLE VARIATIONS</v>
          </cell>
          <cell r="J738" t="str">
            <v>14" REINFORCED CONCRETE PAVEMENT, CLASS QC 1P WITH QC/QA</v>
          </cell>
          <cell r="M738" t="str">
            <v>Pavement</v>
          </cell>
          <cell r="O738" t="str">
            <v>No</v>
          </cell>
        </row>
        <row r="739">
          <cell r="A739">
            <v>45116221</v>
          </cell>
          <cell r="B739" t="str">
            <v>451E16221</v>
          </cell>
          <cell r="C739" t="str">
            <v>451</v>
          </cell>
          <cell r="D739" t="str">
            <v>16221</v>
          </cell>
          <cell r="F739" t="str">
            <v>SY</v>
          </cell>
          <cell r="H739" t="str">
            <v>NOT APPLICABLE FOR THIS ITEM UNLESS ALTERNATE ITEM OR MULTIPLE VARIATIONS</v>
          </cell>
          <cell r="J739" t="str">
            <v>14" REINFORCED CONCRETE PAVEMENT, CLASS QC 1P WITH QC/QA, AS PER PLAN</v>
          </cell>
          <cell r="M739" t="str">
            <v>Pavement</v>
          </cell>
          <cell r="O739" t="str">
            <v>Yes</v>
          </cell>
        </row>
        <row r="740">
          <cell r="A740">
            <v>45117010</v>
          </cell>
          <cell r="B740" t="str">
            <v>451E17010</v>
          </cell>
          <cell r="C740" t="str">
            <v>451</v>
          </cell>
          <cell r="D740" t="str">
            <v>17010</v>
          </cell>
          <cell r="F740" t="str">
            <v>SY</v>
          </cell>
          <cell r="H740" t="str">
            <v>NOT APPLICABLE FOR THIS ITEM UNLESS ALTERNATE ITEM OR MULTIPLE VARIATIONS</v>
          </cell>
          <cell r="J740" t="str">
            <v>15" REINFORCED CONCRETE PAVEMENT, CLASS QC 1P</v>
          </cell>
          <cell r="M740" t="str">
            <v>Pavement</v>
          </cell>
          <cell r="O740" t="str">
            <v>No</v>
          </cell>
        </row>
        <row r="741">
          <cell r="A741">
            <v>45117011</v>
          </cell>
          <cell r="B741" t="str">
            <v>451E17011</v>
          </cell>
          <cell r="C741" t="str">
            <v>451</v>
          </cell>
          <cell r="D741" t="str">
            <v>17011</v>
          </cell>
          <cell r="F741" t="str">
            <v>SY</v>
          </cell>
          <cell r="H741" t="str">
            <v>NOT APPLICABLE FOR THIS ITEM UNLESS ALTERNATE ITEM OR MULTIPLE VARIATIONS</v>
          </cell>
          <cell r="J741" t="str">
            <v>15" REINFORCED CONCRETE PAVEMENT, CLASS QC 1P, AS PER PLAN</v>
          </cell>
          <cell r="M741" t="str">
            <v>Pavement</v>
          </cell>
          <cell r="O741" t="str">
            <v>Yes</v>
          </cell>
        </row>
        <row r="742">
          <cell r="A742">
            <v>45117020</v>
          </cell>
          <cell r="B742" t="str">
            <v>451E17020</v>
          </cell>
          <cell r="C742" t="str">
            <v>451</v>
          </cell>
          <cell r="D742" t="str">
            <v>17020</v>
          </cell>
          <cell r="F742" t="str">
            <v>SY</v>
          </cell>
          <cell r="H742" t="str">
            <v>NOT APPLICABLE FOR THIS ITEM UNLESS ALTERNATE ITEM OR MULTIPLE VARIATIONS</v>
          </cell>
          <cell r="J742" t="str">
            <v>15" REINFORCED CONCRETE PAVEMENT, CLASS QC 1P WITH QC/QA</v>
          </cell>
          <cell r="M742" t="str">
            <v>Pavement</v>
          </cell>
          <cell r="O742" t="str">
            <v>No</v>
          </cell>
        </row>
        <row r="743">
          <cell r="A743">
            <v>45117021</v>
          </cell>
          <cell r="B743" t="str">
            <v>451E17021</v>
          </cell>
          <cell r="C743" t="str">
            <v>451</v>
          </cell>
          <cell r="D743" t="str">
            <v>17021</v>
          </cell>
          <cell r="F743" t="str">
            <v>SY</v>
          </cell>
          <cell r="H743" t="str">
            <v>NOT APPLICABLE FOR THIS ITEM UNLESS ALTERNATE ITEM OR MULTIPLE VARIATIONS</v>
          </cell>
          <cell r="J743" t="str">
            <v>15" REINFORCED CONCRETE PAVEMENT, CLASS QC 1P WITH QC/QA, AS PER PLAN</v>
          </cell>
          <cell r="M743" t="str">
            <v>Pavement</v>
          </cell>
          <cell r="O743" t="str">
            <v>Yes</v>
          </cell>
        </row>
        <row r="744">
          <cell r="A744">
            <v>45117510</v>
          </cell>
          <cell r="B744" t="str">
            <v>451E17510</v>
          </cell>
          <cell r="C744" t="str">
            <v>451</v>
          </cell>
          <cell r="D744" t="str">
            <v>17510</v>
          </cell>
          <cell r="F744" t="str">
            <v>SY</v>
          </cell>
          <cell r="H744" t="str">
            <v>NOT APPLICABLE FOR THIS ITEM UNLESS ALTERNATE ITEM OR MULTIPLE VARIATIONS</v>
          </cell>
          <cell r="J744" t="str">
            <v>24" REINFORCED CONCRETE PAVEMENT, CLASS QC 1P</v>
          </cell>
          <cell r="M744" t="str">
            <v>Pavement</v>
          </cell>
          <cell r="O744" t="str">
            <v>No</v>
          </cell>
        </row>
        <row r="745">
          <cell r="A745">
            <v>45117511</v>
          </cell>
          <cell r="B745" t="str">
            <v>451E17511</v>
          </cell>
          <cell r="C745" t="str">
            <v>451</v>
          </cell>
          <cell r="D745" t="str">
            <v>17511</v>
          </cell>
          <cell r="F745" t="str">
            <v>SY</v>
          </cell>
          <cell r="H745" t="str">
            <v>NOT APPLICABLE FOR THIS ITEM UNLESS ALTERNATE ITEM OR MULTIPLE VARIATIONS</v>
          </cell>
          <cell r="J745" t="str">
            <v>24" REINFORCED CONCRETE PAVEMENT, CLASS QC 1P, AS PER PLAN</v>
          </cell>
          <cell r="M745" t="str">
            <v>Pavement</v>
          </cell>
          <cell r="O745" t="str">
            <v>Yes</v>
          </cell>
        </row>
        <row r="746">
          <cell r="A746">
            <v>45117520</v>
          </cell>
          <cell r="B746" t="str">
            <v>451E17520</v>
          </cell>
          <cell r="C746" t="str">
            <v>451</v>
          </cell>
          <cell r="D746" t="str">
            <v>17520</v>
          </cell>
          <cell r="F746" t="str">
            <v>SY</v>
          </cell>
          <cell r="H746" t="str">
            <v>NOT APPLICABLE FOR THIS ITEM UNLESS ALTERNATE ITEM OR MULTIPLE VARIATIONS</v>
          </cell>
          <cell r="J746" t="str">
            <v>24" REINFORCED CONCRETE PAVEMENT, CLASS QC 1P WITH QC/QA</v>
          </cell>
          <cell r="M746" t="str">
            <v>Pavement</v>
          </cell>
          <cell r="O746" t="str">
            <v>No</v>
          </cell>
        </row>
        <row r="747">
          <cell r="A747">
            <v>45117521</v>
          </cell>
          <cell r="B747" t="str">
            <v>451E17521</v>
          </cell>
          <cell r="C747" t="str">
            <v>451</v>
          </cell>
          <cell r="D747" t="str">
            <v>17521</v>
          </cell>
          <cell r="F747" t="str">
            <v>SY</v>
          </cell>
          <cell r="H747" t="str">
            <v>NOT APPLICABLE FOR THIS ITEM UNLESS ALTERNATE ITEM OR MULTIPLE VARIATIONS</v>
          </cell>
          <cell r="J747" t="str">
            <v>24" REINFORCED CONCRETE PAVEMENT, CLASS QC 1P WITH QC/QA, AS PER PLAN</v>
          </cell>
          <cell r="M747" t="str">
            <v>Pavement</v>
          </cell>
          <cell r="O747" t="str">
            <v>Yes</v>
          </cell>
        </row>
        <row r="748">
          <cell r="A748">
            <v>45120000</v>
          </cell>
          <cell r="B748" t="str">
            <v>451E20000</v>
          </cell>
          <cell r="C748" t="str">
            <v>451</v>
          </cell>
          <cell r="D748" t="str">
            <v>20000</v>
          </cell>
          <cell r="F748" t="str">
            <v>SY</v>
          </cell>
          <cell r="H748" t="str">
            <v/>
          </cell>
          <cell r="J748" t="str">
            <v xml:space="preserve">REINFORCED CONCRETE PAVEMENT, MISC.: </v>
          </cell>
          <cell r="M748" t="str">
            <v>Pavement</v>
          </cell>
          <cell r="O748" t="str">
            <v>Yes</v>
          </cell>
        </row>
        <row r="749">
          <cell r="A749">
            <v>45130000</v>
          </cell>
          <cell r="B749" t="str">
            <v>451E30000</v>
          </cell>
          <cell r="C749" t="str">
            <v>SPECIAL</v>
          </cell>
          <cell r="D749" t="str">
            <v>45130000</v>
          </cell>
          <cell r="F749" t="str">
            <v>FT</v>
          </cell>
          <cell r="H749" t="str">
            <v>NOT APPLICABLE FOR THIS ITEM UNLESS ALTERNATE ITEM OR MULTIPLE VARIATIONS</v>
          </cell>
          <cell r="J749" t="str">
            <v>PRESSURE RELIEF JOINT, TYPE A</v>
          </cell>
          <cell r="M749" t="str">
            <v>Pavement</v>
          </cell>
          <cell r="O749" t="str">
            <v>Yes</v>
          </cell>
        </row>
        <row r="750">
          <cell r="A750">
            <v>45131000</v>
          </cell>
          <cell r="B750" t="str">
            <v>451E31000</v>
          </cell>
          <cell r="C750" t="str">
            <v>SPECIAL</v>
          </cell>
          <cell r="D750" t="str">
            <v>45131000</v>
          </cell>
          <cell r="F750" t="str">
            <v>FT</v>
          </cell>
          <cell r="H750" t="str">
            <v>NOT APPLICABLE FOR THIS ITEM UNLESS ALTERNATE ITEM OR MULTIPLE VARIATIONS</v>
          </cell>
          <cell r="J750" t="str">
            <v>PRESSURE RELIEF JOINT, TYPE B</v>
          </cell>
          <cell r="M750" t="str">
            <v>Pavement</v>
          </cell>
          <cell r="O750" t="str">
            <v>Yes</v>
          </cell>
        </row>
        <row r="751">
          <cell r="A751">
            <v>45132000</v>
          </cell>
          <cell r="B751" t="str">
            <v>451E32000</v>
          </cell>
          <cell r="C751" t="str">
            <v>SPECIAL</v>
          </cell>
          <cell r="D751" t="str">
            <v>45132000</v>
          </cell>
          <cell r="F751" t="str">
            <v>FT</v>
          </cell>
          <cell r="H751" t="str">
            <v>NOT APPLICABLE FOR THIS ITEM UNLESS ALTERNATE ITEM OR MULTIPLE VARIATIONS</v>
          </cell>
          <cell r="J751" t="str">
            <v>PRESSURE RELIEF JOINT, TYPE C</v>
          </cell>
          <cell r="M751" t="str">
            <v>Pavement</v>
          </cell>
          <cell r="O751" t="str">
            <v>Yes</v>
          </cell>
        </row>
        <row r="752">
          <cell r="A752">
            <v>45133000</v>
          </cell>
          <cell r="B752" t="str">
            <v>451E33000</v>
          </cell>
          <cell r="C752" t="str">
            <v>SPECIAL</v>
          </cell>
          <cell r="D752" t="str">
            <v>45133000</v>
          </cell>
          <cell r="F752" t="str">
            <v>FT</v>
          </cell>
          <cell r="H752" t="str">
            <v>NOT APPLICABLE FOR THIS ITEM UNLESS ALTERNATE ITEM OR MULTIPLE VARIATIONS</v>
          </cell>
          <cell r="J752" t="str">
            <v>PRESSURE RELIEF JOINT, TYPE D</v>
          </cell>
          <cell r="M752" t="str">
            <v>Pavement</v>
          </cell>
          <cell r="O752" t="str">
            <v>Yes</v>
          </cell>
        </row>
        <row r="753">
          <cell r="A753">
            <v>45134000</v>
          </cell>
          <cell r="B753" t="str">
            <v>451E34000</v>
          </cell>
          <cell r="C753" t="str">
            <v>SPECIAL</v>
          </cell>
          <cell r="D753" t="str">
            <v>45134000</v>
          </cell>
          <cell r="F753" t="str">
            <v>FT</v>
          </cell>
          <cell r="H753" t="str">
            <v>NOT APPLICABLE FOR THIS ITEM UNLESS ALTERNATE ITEM OR MULTIPLE VARIATIONS</v>
          </cell>
          <cell r="J753" t="str">
            <v>PRESSURE RELIEF JOINT</v>
          </cell>
          <cell r="M753" t="str">
            <v>Pavement</v>
          </cell>
          <cell r="O753" t="str">
            <v>Yes</v>
          </cell>
        </row>
        <row r="754">
          <cell r="A754">
            <v>45135000</v>
          </cell>
          <cell r="B754" t="str">
            <v>451E35000</v>
          </cell>
          <cell r="C754" t="str">
            <v>SPECIAL</v>
          </cell>
          <cell r="D754" t="str">
            <v>45135000</v>
          </cell>
          <cell r="F754" t="str">
            <v>FT</v>
          </cell>
          <cell r="H754" t="str">
            <v>NOT APPLICABLE FOR THIS ITEM UNLESS ALTERNATE ITEM OR MULTIPLE VARIATIONS</v>
          </cell>
          <cell r="J754" t="str">
            <v>APPROACH SLAB PRESSURE RELIEF JOINT</v>
          </cell>
          <cell r="M754" t="str">
            <v>Pavement</v>
          </cell>
          <cell r="O754" t="str">
            <v>Yes</v>
          </cell>
        </row>
        <row r="755">
          <cell r="A755">
            <v>45142000</v>
          </cell>
          <cell r="B755" t="str">
            <v>451E42000</v>
          </cell>
          <cell r="C755" t="str">
            <v>SPECIAL</v>
          </cell>
          <cell r="D755" t="str">
            <v>45142000</v>
          </cell>
          <cell r="F755" t="str">
            <v>FT</v>
          </cell>
          <cell r="H755" t="str">
            <v>NOT APPLICABLE FOR THIS ITEM UNLESS ALTERNATE ITEM OR MULTIPLE VARIATIONS</v>
          </cell>
          <cell r="J755" t="str">
            <v>PARTIAL DEPTH PRESSURE RELIEF JOINT, TYPE C</v>
          </cell>
          <cell r="M755" t="str">
            <v>Pavement</v>
          </cell>
          <cell r="O755" t="str">
            <v>Yes</v>
          </cell>
        </row>
        <row r="756">
          <cell r="A756">
            <v>45209010</v>
          </cell>
          <cell r="B756" t="str">
            <v>452E09010</v>
          </cell>
          <cell r="C756" t="str">
            <v>452</v>
          </cell>
          <cell r="D756" t="str">
            <v>09010</v>
          </cell>
          <cell r="F756" t="str">
            <v>SY</v>
          </cell>
          <cell r="H756" t="str">
            <v>NOT APPLICABLE FOR THIS ITEM UNLESS ALTERNATE ITEM OR MULTIPLE VARIATIONS</v>
          </cell>
          <cell r="J756" t="str">
            <v>4" NON-REINFORCED CONCRETE PAVEMENT, CLASS QC 1P</v>
          </cell>
          <cell r="M756" t="str">
            <v>Pavement</v>
          </cell>
          <cell r="O756" t="str">
            <v>No</v>
          </cell>
        </row>
        <row r="757">
          <cell r="A757">
            <v>45209011</v>
          </cell>
          <cell r="B757" t="str">
            <v>452E09011</v>
          </cell>
          <cell r="C757" t="str">
            <v>452</v>
          </cell>
          <cell r="D757" t="str">
            <v>09011</v>
          </cell>
          <cell r="F757" t="str">
            <v>SY</v>
          </cell>
          <cell r="H757" t="str">
            <v>NOT APPLICABLE FOR THIS ITEM UNLESS ALTERNATE ITEM OR MULTIPLE VARIATIONS</v>
          </cell>
          <cell r="J757" t="str">
            <v>4" NON-REINFORCED CONCRETE PAVEMENT, CLASS QC 1P, AS PER PLAN</v>
          </cell>
          <cell r="M757" t="str">
            <v>Pavement</v>
          </cell>
          <cell r="O757" t="str">
            <v>Yes</v>
          </cell>
        </row>
        <row r="758">
          <cell r="A758">
            <v>45209020</v>
          </cell>
          <cell r="B758" t="str">
            <v>452E09020</v>
          </cell>
          <cell r="C758" t="str">
            <v>452</v>
          </cell>
          <cell r="D758" t="str">
            <v>09020</v>
          </cell>
          <cell r="F758" t="str">
            <v>SY</v>
          </cell>
          <cell r="H758" t="str">
            <v>NOT APPLICABLE FOR THIS ITEM UNLESS ALTERNATE ITEM OR MULTIPLE VARIATIONS</v>
          </cell>
          <cell r="J758" t="str">
            <v>4" NON-REINFORCED CONCRETE PAVEMENT, CLASS QC 1P WITH QC/QA</v>
          </cell>
          <cell r="M758" t="str">
            <v>Pavement</v>
          </cell>
          <cell r="O758" t="str">
            <v>No</v>
          </cell>
        </row>
        <row r="759">
          <cell r="A759">
            <v>45209021</v>
          </cell>
          <cell r="B759" t="str">
            <v>452E09021</v>
          </cell>
          <cell r="C759" t="str">
            <v>452</v>
          </cell>
          <cell r="D759" t="str">
            <v>09021</v>
          </cell>
          <cell r="F759" t="str">
            <v>SY</v>
          </cell>
          <cell r="H759" t="str">
            <v>NOT APPLICABLE FOR THIS ITEM UNLESS ALTERNATE ITEM OR MULTIPLE VARIATIONS</v>
          </cell>
          <cell r="J759" t="str">
            <v>4" NON-REINFORCED CONCRETE PAVEMENT, CLASS QC 1P WITH QC/QA, AS PER PLAN</v>
          </cell>
          <cell r="M759" t="str">
            <v>Pavement</v>
          </cell>
          <cell r="O759" t="str">
            <v>Yes</v>
          </cell>
        </row>
        <row r="760">
          <cell r="A760">
            <v>45210010</v>
          </cell>
          <cell r="B760" t="str">
            <v>452E10010</v>
          </cell>
          <cell r="C760" t="str">
            <v>452</v>
          </cell>
          <cell r="D760" t="str">
            <v>10010</v>
          </cell>
          <cell r="F760" t="str">
            <v>SY</v>
          </cell>
          <cell r="H760" t="str">
            <v>NOT APPLICABLE FOR THIS ITEM UNLESS ALTERNATE ITEM OR MULTIPLE VARIATIONS</v>
          </cell>
          <cell r="J760" t="str">
            <v>6" NON-REINFORCED CONCRETE PAVEMENT, CLASS QC 1P</v>
          </cell>
          <cell r="M760" t="str">
            <v>Pavement</v>
          </cell>
          <cell r="O760" t="str">
            <v>No</v>
          </cell>
        </row>
        <row r="761">
          <cell r="A761">
            <v>45210011</v>
          </cell>
          <cell r="B761" t="str">
            <v>452E10011</v>
          </cell>
          <cell r="C761" t="str">
            <v>452</v>
          </cell>
          <cell r="D761" t="str">
            <v>10011</v>
          </cell>
          <cell r="F761" t="str">
            <v>SY</v>
          </cell>
          <cell r="H761" t="str">
            <v>NOT APPLICABLE FOR THIS ITEM UNLESS ALTERNATE ITEM OR MULTIPLE VARIATIONS</v>
          </cell>
          <cell r="J761" t="str">
            <v>6" NON-REINFORCED CONCRETE PAVEMENT, CLASS QC 1P, AS PER PLAN</v>
          </cell>
          <cell r="M761" t="str">
            <v>Pavement</v>
          </cell>
          <cell r="O761" t="str">
            <v>Yes</v>
          </cell>
        </row>
        <row r="762">
          <cell r="A762">
            <v>45210020</v>
          </cell>
          <cell r="B762" t="str">
            <v>452E10020</v>
          </cell>
          <cell r="C762" t="str">
            <v>452</v>
          </cell>
          <cell r="D762" t="str">
            <v>10020</v>
          </cell>
          <cell r="F762" t="str">
            <v>SY</v>
          </cell>
          <cell r="H762" t="str">
            <v>NOT APPLICABLE FOR THIS ITEM UNLESS ALTERNATE ITEM OR MULTIPLE VARIATIONS</v>
          </cell>
          <cell r="J762" t="str">
            <v>6" NON-REINFORCED CONCRETE PAVEMENT, CLASS QC 1P WITH QC/QA</v>
          </cell>
          <cell r="M762" t="str">
            <v>Pavement</v>
          </cell>
          <cell r="O762" t="str">
            <v>No</v>
          </cell>
        </row>
        <row r="763">
          <cell r="A763">
            <v>45210021</v>
          </cell>
          <cell r="B763" t="str">
            <v>452E10021</v>
          </cell>
          <cell r="C763" t="str">
            <v>452</v>
          </cell>
          <cell r="D763" t="str">
            <v>10021</v>
          </cell>
          <cell r="F763" t="str">
            <v>SY</v>
          </cell>
          <cell r="H763" t="str">
            <v>NOT APPLICABLE FOR THIS ITEM UNLESS ALTERNATE ITEM OR MULTIPLE VARIATIONS</v>
          </cell>
          <cell r="J763" t="str">
            <v>6" NON-REINFORCED CONCRETE PAVEMENT, CLASS QC 1P WITH QC/QA, AS PER PLAN</v>
          </cell>
          <cell r="M763" t="str">
            <v>Pavement</v>
          </cell>
          <cell r="O763" t="str">
            <v>Yes</v>
          </cell>
        </row>
        <row r="764">
          <cell r="A764">
            <v>45210050</v>
          </cell>
          <cell r="B764" t="str">
            <v>452E10050</v>
          </cell>
          <cell r="C764" t="str">
            <v>452</v>
          </cell>
          <cell r="D764" t="str">
            <v>10050</v>
          </cell>
          <cell r="F764" t="str">
            <v>SY</v>
          </cell>
          <cell r="H764" t="str">
            <v>NOT APPLICABLE FOR THIS ITEM UNLESS ALTERNATE ITEM OR MULTIPLE VARIATIONS</v>
          </cell>
          <cell r="J764" t="str">
            <v>6" NON-REINFORCED CONCRETE PAVEMENT, CLASS QC MS</v>
          </cell>
          <cell r="M764" t="str">
            <v>Pavement</v>
          </cell>
          <cell r="O764" t="str">
            <v>No</v>
          </cell>
        </row>
        <row r="765">
          <cell r="A765">
            <v>45210051</v>
          </cell>
          <cell r="B765" t="str">
            <v>452E10051</v>
          </cell>
          <cell r="C765" t="str">
            <v>452</v>
          </cell>
          <cell r="D765" t="str">
            <v>10051</v>
          </cell>
          <cell r="F765" t="str">
            <v>SY</v>
          </cell>
          <cell r="H765" t="str">
            <v>NOT APPLICABLE FOR THIS ITEM UNLESS ALTERNATE ITEM OR MULTIPLE VARIATIONS</v>
          </cell>
          <cell r="J765" t="str">
            <v>6" NON-REINFORCED CONCRETE PAVEMENT, CLASS QC MS, AS PER PLAN</v>
          </cell>
          <cell r="M765" t="str">
            <v>Pavement</v>
          </cell>
          <cell r="O765" t="str">
            <v>Yes</v>
          </cell>
        </row>
        <row r="766">
          <cell r="A766">
            <v>45210060</v>
          </cell>
          <cell r="B766" t="str">
            <v>452E10060</v>
          </cell>
          <cell r="C766" t="str">
            <v>452</v>
          </cell>
          <cell r="D766" t="str">
            <v>10060</v>
          </cell>
          <cell r="F766" t="str">
            <v>SY</v>
          </cell>
          <cell r="H766" t="str">
            <v>NOT APPLICABLE FOR THIS ITEM UNLESS ALTERNATE ITEM OR MULTIPLE VARIATIONS</v>
          </cell>
          <cell r="J766" t="str">
            <v>6" NON-REINFORCED CONCRETE PAVEMENT, CLASS QC MS WITH QC/QA</v>
          </cell>
          <cell r="M766" t="str">
            <v>Pavement</v>
          </cell>
          <cell r="O766" t="str">
            <v>No</v>
          </cell>
        </row>
        <row r="767">
          <cell r="A767">
            <v>45210061</v>
          </cell>
          <cell r="B767" t="str">
            <v>452E10061</v>
          </cell>
          <cell r="C767" t="str">
            <v>452</v>
          </cell>
          <cell r="D767" t="str">
            <v>10061</v>
          </cell>
          <cell r="F767" t="str">
            <v>SY</v>
          </cell>
          <cell r="H767" t="str">
            <v>NOT APPLICABLE FOR THIS ITEM UNLESS ALTERNATE ITEM OR MULTIPLE VARIATIONS</v>
          </cell>
          <cell r="J767" t="str">
            <v>6" NON-REINFORCED CONCRETE PAVEMENT, CLASS QC MS WITH QC/QA, AS PER PLAN</v>
          </cell>
          <cell r="M767" t="str">
            <v>Pavement</v>
          </cell>
          <cell r="O767" t="str">
            <v>Yes</v>
          </cell>
        </row>
        <row r="768">
          <cell r="A768">
            <v>45211010</v>
          </cell>
          <cell r="B768" t="str">
            <v>452E11010</v>
          </cell>
          <cell r="C768" t="str">
            <v>452</v>
          </cell>
          <cell r="D768" t="str">
            <v>11010</v>
          </cell>
          <cell r="F768" t="str">
            <v>SY</v>
          </cell>
          <cell r="H768" t="str">
            <v>NOT APPLICABLE FOR THIS ITEM UNLESS ALTERNATE ITEM OR MULTIPLE VARIATIONS</v>
          </cell>
          <cell r="J768" t="str">
            <v>7" NON-REINFORCED CONCRETE PAVEMENT, CLASS QC 1P</v>
          </cell>
          <cell r="M768" t="str">
            <v>Pavement</v>
          </cell>
          <cell r="O768" t="str">
            <v>No</v>
          </cell>
        </row>
        <row r="769">
          <cell r="A769">
            <v>45211011</v>
          </cell>
          <cell r="B769" t="str">
            <v>452E11011</v>
          </cell>
          <cell r="C769" t="str">
            <v>452</v>
          </cell>
          <cell r="D769" t="str">
            <v>11011</v>
          </cell>
          <cell r="F769" t="str">
            <v>SY</v>
          </cell>
          <cell r="H769" t="str">
            <v>NOT APPLICABLE FOR THIS ITEM UNLESS ALTERNATE ITEM OR MULTIPLE VARIATIONS</v>
          </cell>
          <cell r="J769" t="str">
            <v>7" NON-REINFORCED CONCRETE PAVEMENT, CLASS QC 1P, AS PER PLAN</v>
          </cell>
          <cell r="M769" t="str">
            <v>Pavement</v>
          </cell>
          <cell r="O769" t="str">
            <v>Yes</v>
          </cell>
        </row>
        <row r="770">
          <cell r="A770">
            <v>45211020</v>
          </cell>
          <cell r="B770" t="str">
            <v>452E11020</v>
          </cell>
          <cell r="C770" t="str">
            <v>452</v>
          </cell>
          <cell r="D770" t="str">
            <v>11020</v>
          </cell>
          <cell r="F770" t="str">
            <v>SY</v>
          </cell>
          <cell r="H770" t="str">
            <v>NOT APPLICABLE FOR THIS ITEM UNLESS ALTERNATE ITEM OR MULTIPLE VARIATIONS</v>
          </cell>
          <cell r="J770" t="str">
            <v>7" NON-REINFORCED CONCRETE PAVEMENT, CLASS QC 1P WITH QC/QA</v>
          </cell>
          <cell r="M770" t="str">
            <v>Pavement</v>
          </cell>
          <cell r="O770" t="str">
            <v>No</v>
          </cell>
        </row>
        <row r="771">
          <cell r="A771">
            <v>45211021</v>
          </cell>
          <cell r="B771" t="str">
            <v>452E11021</v>
          </cell>
          <cell r="C771" t="str">
            <v>452</v>
          </cell>
          <cell r="D771" t="str">
            <v>11021</v>
          </cell>
          <cell r="F771" t="str">
            <v>SY</v>
          </cell>
          <cell r="H771" t="str">
            <v>NOT APPLICABLE FOR THIS ITEM UNLESS ALTERNATE ITEM OR MULTIPLE VARIATIONS</v>
          </cell>
          <cell r="J771" t="str">
            <v>7" NON-REINFORCED CONCRETE PAVEMENT, CLASS QC 1P WITH QC/QA, AS PER PLAN</v>
          </cell>
          <cell r="M771" t="str">
            <v>Pavement</v>
          </cell>
          <cell r="O771" t="str">
            <v>Yes</v>
          </cell>
        </row>
        <row r="772">
          <cell r="A772">
            <v>45211050</v>
          </cell>
          <cell r="B772" t="str">
            <v>452E11050</v>
          </cell>
          <cell r="C772" t="str">
            <v>452</v>
          </cell>
          <cell r="D772" t="str">
            <v>11050</v>
          </cell>
          <cell r="F772" t="str">
            <v>SY</v>
          </cell>
          <cell r="H772" t="str">
            <v>NOT APPLICABLE FOR THIS ITEM UNLESS ALTERNATE ITEM OR MULTIPLE VARIATIONS</v>
          </cell>
          <cell r="J772" t="str">
            <v>7" NON-REINFORCED CONCRETE PAVEMENT, CLASS QC MS</v>
          </cell>
          <cell r="M772" t="str">
            <v>Pavement</v>
          </cell>
          <cell r="O772" t="str">
            <v>No</v>
          </cell>
        </row>
        <row r="773">
          <cell r="A773">
            <v>45212010</v>
          </cell>
          <cell r="B773" t="str">
            <v>452E12010</v>
          </cell>
          <cell r="C773" t="str">
            <v>452</v>
          </cell>
          <cell r="D773" t="str">
            <v>12010</v>
          </cell>
          <cell r="F773" t="str">
            <v>SY</v>
          </cell>
          <cell r="H773" t="str">
            <v>NOT APPLICABLE FOR THIS ITEM UNLESS ALTERNATE ITEM OR MULTIPLE VARIATIONS</v>
          </cell>
          <cell r="J773" t="str">
            <v>8" NON-REINFORCED CONCRETE PAVEMENT, CLASS QC 1P</v>
          </cell>
          <cell r="M773" t="str">
            <v>Pavement</v>
          </cell>
          <cell r="O773" t="str">
            <v>No</v>
          </cell>
        </row>
        <row r="774">
          <cell r="A774">
            <v>45212011</v>
          </cell>
          <cell r="B774" t="str">
            <v>452E12011</v>
          </cell>
          <cell r="C774" t="str">
            <v>452</v>
          </cell>
          <cell r="D774" t="str">
            <v>12011</v>
          </cell>
          <cell r="F774" t="str">
            <v>SY</v>
          </cell>
          <cell r="H774" t="str">
            <v>NOT APPLICABLE FOR THIS ITEM UNLESS ALTERNATE ITEM OR MULTIPLE VARIATIONS</v>
          </cell>
          <cell r="J774" t="str">
            <v>8" NON-REINFORCED CONCRETE PAVEMENT, CLASS QC 1P, AS PER PLAN</v>
          </cell>
          <cell r="M774" t="str">
            <v>Pavement</v>
          </cell>
          <cell r="O774" t="str">
            <v>Yes</v>
          </cell>
        </row>
        <row r="775">
          <cell r="A775">
            <v>45212020</v>
          </cell>
          <cell r="B775" t="str">
            <v>452E12020</v>
          </cell>
          <cell r="C775" t="str">
            <v>452</v>
          </cell>
          <cell r="D775" t="str">
            <v>12020</v>
          </cell>
          <cell r="F775" t="str">
            <v>SY</v>
          </cell>
          <cell r="H775" t="str">
            <v>NOT APPLICABLE FOR THIS ITEM UNLESS ALTERNATE ITEM OR MULTIPLE VARIATIONS</v>
          </cell>
          <cell r="J775" t="str">
            <v>8" NON-REINFORCED CONCRETE PAVEMENT, CLASS QC 1P WITH QC/QA</v>
          </cell>
          <cell r="M775" t="str">
            <v>Pavement</v>
          </cell>
          <cell r="O775" t="str">
            <v>No</v>
          </cell>
        </row>
        <row r="776">
          <cell r="A776">
            <v>45212021</v>
          </cell>
          <cell r="B776" t="str">
            <v>452E12021</v>
          </cell>
          <cell r="C776" t="str">
            <v>452</v>
          </cell>
          <cell r="D776" t="str">
            <v>12021</v>
          </cell>
          <cell r="F776" t="str">
            <v>SY</v>
          </cell>
          <cell r="H776" t="str">
            <v>NOT APPLICABLE FOR THIS ITEM UNLESS ALTERNATE ITEM OR MULTIPLE VARIATIONS</v>
          </cell>
          <cell r="J776" t="str">
            <v>8" NON-REINFORCED CONCRETE PAVEMENT, CLASS QC 1P WITH QC/QA, AS PER PLAN</v>
          </cell>
          <cell r="M776" t="str">
            <v>Pavement</v>
          </cell>
          <cell r="O776" t="str">
            <v>Yes</v>
          </cell>
        </row>
        <row r="777">
          <cell r="A777">
            <v>45212050</v>
          </cell>
          <cell r="B777" t="str">
            <v>452E12050</v>
          </cell>
          <cell r="C777" t="str">
            <v>452</v>
          </cell>
          <cell r="D777" t="str">
            <v>12050</v>
          </cell>
          <cell r="F777" t="str">
            <v>SY</v>
          </cell>
          <cell r="H777" t="str">
            <v>NOT APPLICABLE FOR THIS ITEM UNLESS ALTERNATE ITEM OR MULTIPLE VARIATIONS</v>
          </cell>
          <cell r="J777" t="str">
            <v>8" NON-REINFORCED CONCRETE PAVEMENT, CLASS QC MS</v>
          </cell>
          <cell r="M777" t="str">
            <v>Pavement</v>
          </cell>
          <cell r="O777" t="str">
            <v>No</v>
          </cell>
        </row>
        <row r="778">
          <cell r="A778">
            <v>45212051</v>
          </cell>
          <cell r="B778" t="str">
            <v>452E12051</v>
          </cell>
          <cell r="C778" t="str">
            <v>452</v>
          </cell>
          <cell r="D778" t="str">
            <v>12051</v>
          </cell>
          <cell r="F778" t="str">
            <v>SY</v>
          </cell>
          <cell r="H778" t="str">
            <v>NOT APPLICABLE FOR THIS ITEM UNLESS ALTERNATE ITEM OR MULTIPLE VARIATIONS</v>
          </cell>
          <cell r="J778" t="str">
            <v>8" NON-REINFORCED CONCRETE PAVEMENT, CLASS QC MS, AS PER PLAN</v>
          </cell>
          <cell r="M778" t="str">
            <v>Pavement</v>
          </cell>
          <cell r="O778" t="str">
            <v>Yes</v>
          </cell>
        </row>
        <row r="779">
          <cell r="A779">
            <v>45212060</v>
          </cell>
          <cell r="B779" t="str">
            <v>452E12060</v>
          </cell>
          <cell r="C779" t="str">
            <v>452</v>
          </cell>
          <cell r="D779" t="str">
            <v>12060</v>
          </cell>
          <cell r="F779" t="str">
            <v>SY</v>
          </cell>
          <cell r="H779" t="str">
            <v>NOT APPLICABLE FOR THIS ITEM UNLESS ALTERNATE ITEM OR MULTIPLE VARIATIONS</v>
          </cell>
          <cell r="J779" t="str">
            <v>8" NON-REINFORCED CONCRETE PAVEMENT, CLASS QC MS WITH QC/QA</v>
          </cell>
          <cell r="M779" t="str">
            <v>Pavement</v>
          </cell>
          <cell r="O779" t="str">
            <v>No</v>
          </cell>
        </row>
        <row r="780">
          <cell r="A780">
            <v>45212061</v>
          </cell>
          <cell r="B780" t="str">
            <v>452E12061</v>
          </cell>
          <cell r="C780" t="str">
            <v>452</v>
          </cell>
          <cell r="D780" t="str">
            <v>12061</v>
          </cell>
          <cell r="F780" t="str">
            <v>SY</v>
          </cell>
          <cell r="H780" t="str">
            <v>NOT APPLICABLE FOR THIS ITEM UNLESS ALTERNATE ITEM OR MULTIPLE VARIATIONS</v>
          </cell>
          <cell r="J780" t="str">
            <v>8" NON-REINFORCED CONCRETE PAVEMENT, CLASS QC MS WITH QC/QA, AS PER PLAN</v>
          </cell>
          <cell r="M780" t="str">
            <v>Pavement</v>
          </cell>
          <cell r="O780" t="str">
            <v>Yes</v>
          </cell>
        </row>
        <row r="781">
          <cell r="A781">
            <v>45213010</v>
          </cell>
          <cell r="B781" t="str">
            <v>452E13010</v>
          </cell>
          <cell r="C781" t="str">
            <v>452</v>
          </cell>
          <cell r="D781" t="str">
            <v>13010</v>
          </cell>
          <cell r="F781" t="str">
            <v>SY</v>
          </cell>
          <cell r="H781" t="str">
            <v>NOT APPLICABLE FOR THIS ITEM UNLESS ALTERNATE ITEM OR MULTIPLE VARIATIONS</v>
          </cell>
          <cell r="J781" t="str">
            <v>9" NON-REINFORCED CONCRETE PAVEMENT, CLASS QC 1P</v>
          </cell>
          <cell r="M781" t="str">
            <v>Pavement</v>
          </cell>
          <cell r="O781" t="str">
            <v>No</v>
          </cell>
        </row>
        <row r="782">
          <cell r="A782">
            <v>45213011</v>
          </cell>
          <cell r="B782" t="str">
            <v>452E13011</v>
          </cell>
          <cell r="C782" t="str">
            <v>452</v>
          </cell>
          <cell r="D782" t="str">
            <v>13011</v>
          </cell>
          <cell r="F782" t="str">
            <v>SY</v>
          </cell>
          <cell r="H782" t="str">
            <v>NOT APPLICABLE FOR THIS ITEM UNLESS ALTERNATE ITEM OR MULTIPLE VARIATIONS</v>
          </cell>
          <cell r="J782" t="str">
            <v>9" NON-REINFORCED CONCRETE PAVEMENT, CLASS QC 1P, AS PER PLAN</v>
          </cell>
          <cell r="M782" t="str">
            <v>Pavement</v>
          </cell>
          <cell r="O782" t="str">
            <v>Yes</v>
          </cell>
        </row>
        <row r="783">
          <cell r="A783">
            <v>45213020</v>
          </cell>
          <cell r="B783" t="str">
            <v>452E13020</v>
          </cell>
          <cell r="C783" t="str">
            <v>452</v>
          </cell>
          <cell r="D783" t="str">
            <v>13020</v>
          </cell>
          <cell r="F783" t="str">
            <v>SY</v>
          </cell>
          <cell r="H783" t="str">
            <v>NOT APPLICABLE FOR THIS ITEM UNLESS ALTERNATE ITEM OR MULTIPLE VARIATIONS</v>
          </cell>
          <cell r="J783" t="str">
            <v>9" NON-REINFORCED CONCRETE PAVEMENT, CLASS QC 1P WITH QC/QA</v>
          </cell>
          <cell r="M783" t="str">
            <v>Pavement</v>
          </cell>
          <cell r="O783" t="str">
            <v>No</v>
          </cell>
        </row>
        <row r="784">
          <cell r="A784">
            <v>45213021</v>
          </cell>
          <cell r="B784" t="str">
            <v>452E13021</v>
          </cell>
          <cell r="C784" t="str">
            <v>452</v>
          </cell>
          <cell r="D784" t="str">
            <v>13021</v>
          </cell>
          <cell r="F784" t="str">
            <v>SY</v>
          </cell>
          <cell r="H784" t="str">
            <v>NOT APPLICABLE FOR THIS ITEM UNLESS ALTERNATE ITEM OR MULTIPLE VARIATIONS</v>
          </cell>
          <cell r="J784" t="str">
            <v>9" NON-REINFORCED CONCRETE PAVEMENT, CLASS QC 1P WITH QC/QA, AS PER PLAN</v>
          </cell>
          <cell r="M784" t="str">
            <v>Pavement</v>
          </cell>
          <cell r="O784" t="str">
            <v>Yes</v>
          </cell>
        </row>
        <row r="785">
          <cell r="A785">
            <v>45213040</v>
          </cell>
          <cell r="B785" t="str">
            <v>452E13040</v>
          </cell>
          <cell r="C785" t="str">
            <v>452</v>
          </cell>
          <cell r="D785" t="str">
            <v>13040</v>
          </cell>
          <cell r="F785" t="str">
            <v>SY</v>
          </cell>
          <cell r="H785" t="str">
            <v>NOT APPLICABLE FOR THIS ITEM UNLESS ALTERNATE ITEM OR MULTIPLE VARIATIONS</v>
          </cell>
          <cell r="J785" t="str">
            <v>9" NON-REINFORCED CONCRETE PAVEMENT, CLASS QC MS</v>
          </cell>
          <cell r="M785" t="str">
            <v>Pavement</v>
          </cell>
          <cell r="O785" t="str">
            <v>No</v>
          </cell>
        </row>
        <row r="786">
          <cell r="A786">
            <v>45213060</v>
          </cell>
          <cell r="B786" t="str">
            <v>452E13060</v>
          </cell>
          <cell r="C786" t="str">
            <v>452</v>
          </cell>
          <cell r="D786" t="str">
            <v>13060</v>
          </cell>
          <cell r="F786" t="str">
            <v>SY</v>
          </cell>
          <cell r="H786" t="str">
            <v>NOT APPLICABLE FOR THIS ITEM UNLESS ALTERNATE ITEM OR MULTIPLE VARIATIONS</v>
          </cell>
          <cell r="J786" t="str">
            <v>9.5" NON-REINFORCED CONCRETE PAVEMENT, CLASS QC 1P</v>
          </cell>
          <cell r="M786" t="str">
            <v>Pavement</v>
          </cell>
          <cell r="O786" t="str">
            <v>No</v>
          </cell>
        </row>
        <row r="787">
          <cell r="A787">
            <v>45213061</v>
          </cell>
          <cell r="B787" t="str">
            <v>452E13061</v>
          </cell>
          <cell r="C787" t="str">
            <v>452</v>
          </cell>
          <cell r="D787" t="str">
            <v>13061</v>
          </cell>
          <cell r="F787" t="str">
            <v>SY</v>
          </cell>
          <cell r="H787" t="str">
            <v>NOT APPLICABLE FOR THIS ITEM UNLESS ALTERNATE ITEM OR MULTIPLE VARIATIONS</v>
          </cell>
          <cell r="J787" t="str">
            <v>9.5" NON-REINFORCED CONCRETE PAVEMENT, CLASS QC 1P, AS PER PLAN</v>
          </cell>
          <cell r="M787" t="str">
            <v>Pavement</v>
          </cell>
          <cell r="O787" t="str">
            <v>Yes</v>
          </cell>
        </row>
        <row r="788">
          <cell r="A788">
            <v>45213070</v>
          </cell>
          <cell r="B788" t="str">
            <v>452E13070</v>
          </cell>
          <cell r="C788" t="str">
            <v>452</v>
          </cell>
          <cell r="D788" t="str">
            <v>13070</v>
          </cell>
          <cell r="F788" t="str">
            <v>SY</v>
          </cell>
          <cell r="H788" t="str">
            <v>NOT APPLICABLE FOR THIS ITEM UNLESS ALTERNATE ITEM OR MULTIPLE VARIATIONS</v>
          </cell>
          <cell r="J788" t="str">
            <v>9.5" NON-REINFORCED CONCRETE PAVEMENT, CLASS QC 1P WITH QC/QA</v>
          </cell>
          <cell r="M788" t="str">
            <v>Pavement</v>
          </cell>
          <cell r="O788" t="str">
            <v>No</v>
          </cell>
        </row>
        <row r="789">
          <cell r="A789">
            <v>45213071</v>
          </cell>
          <cell r="B789" t="str">
            <v>452E13071</v>
          </cell>
          <cell r="C789" t="str">
            <v>452</v>
          </cell>
          <cell r="D789" t="str">
            <v>13071</v>
          </cell>
          <cell r="F789" t="str">
            <v>SY</v>
          </cell>
          <cell r="H789" t="str">
            <v>NOT APPLICABLE FOR THIS ITEM UNLESS ALTERNATE ITEM OR MULTIPLE VARIATIONS</v>
          </cell>
          <cell r="J789" t="str">
            <v>9.5" NON-REINFORCED CONCRETE PAVEMENT, CLASS QC 1P WITH QC/QA, AS PER PLAN</v>
          </cell>
          <cell r="M789" t="str">
            <v>Pavement</v>
          </cell>
          <cell r="O789" t="str">
            <v>Yes</v>
          </cell>
        </row>
        <row r="790">
          <cell r="A790">
            <v>45214010</v>
          </cell>
          <cell r="B790" t="str">
            <v>452E14010</v>
          </cell>
          <cell r="C790" t="str">
            <v>452</v>
          </cell>
          <cell r="D790" t="str">
            <v>14010</v>
          </cell>
          <cell r="F790" t="str">
            <v>SY</v>
          </cell>
          <cell r="H790" t="str">
            <v>NOT APPLICABLE FOR THIS ITEM UNLESS ALTERNATE ITEM OR MULTIPLE VARIATIONS</v>
          </cell>
          <cell r="J790" t="str">
            <v>10" NON-REINFORCED CONCRETE PAVEMENT, CLASS QC 1P</v>
          </cell>
          <cell r="M790" t="str">
            <v>Pavement</v>
          </cell>
          <cell r="O790" t="str">
            <v>No</v>
          </cell>
        </row>
        <row r="791">
          <cell r="A791">
            <v>45214011</v>
          </cell>
          <cell r="B791" t="str">
            <v>452E14011</v>
          </cell>
          <cell r="C791" t="str">
            <v>452</v>
          </cell>
          <cell r="D791" t="str">
            <v>14011</v>
          </cell>
          <cell r="F791" t="str">
            <v>SY</v>
          </cell>
          <cell r="H791" t="str">
            <v>NOT APPLICABLE FOR THIS ITEM UNLESS ALTERNATE ITEM OR MULTIPLE VARIATIONS</v>
          </cell>
          <cell r="J791" t="str">
            <v>10" NON-REINFORCED CONCRETE PAVEMENT, CLASS QC 1P, AS PER PLAN</v>
          </cell>
          <cell r="M791" t="str">
            <v>Pavement</v>
          </cell>
          <cell r="O791" t="str">
            <v>Yes</v>
          </cell>
        </row>
        <row r="792">
          <cell r="A792">
            <v>45214020</v>
          </cell>
          <cell r="B792" t="str">
            <v>452E14020</v>
          </cell>
          <cell r="C792" t="str">
            <v>452</v>
          </cell>
          <cell r="D792" t="str">
            <v>14020</v>
          </cell>
          <cell r="F792" t="str">
            <v>SY</v>
          </cell>
          <cell r="H792" t="str">
            <v>NOT APPLICABLE FOR THIS ITEM UNLESS ALTERNATE ITEM OR MULTIPLE VARIATIONS</v>
          </cell>
          <cell r="J792" t="str">
            <v>10" NON-REINFORCED CONCRETE PAVEMENT, CLASS QC 1P WITH QC/QA</v>
          </cell>
          <cell r="M792" t="str">
            <v>Pavement</v>
          </cell>
          <cell r="O792" t="str">
            <v>No</v>
          </cell>
        </row>
        <row r="793">
          <cell r="A793">
            <v>45214021</v>
          </cell>
          <cell r="B793" t="str">
            <v>452E14021</v>
          </cell>
          <cell r="C793" t="str">
            <v>452</v>
          </cell>
          <cell r="D793" t="str">
            <v>14021</v>
          </cell>
          <cell r="F793" t="str">
            <v>SY</v>
          </cell>
          <cell r="H793" t="str">
            <v>NOT APPLICABLE FOR THIS ITEM UNLESS ALTERNATE ITEM OR MULTIPLE VARIATIONS</v>
          </cell>
          <cell r="J793" t="str">
            <v>10" NON-REINFORCED CONCRETE PAVEMENT, CLASS QC 1P WITH QC/QA, AS PER PLAN</v>
          </cell>
          <cell r="M793" t="str">
            <v>Pavement</v>
          </cell>
          <cell r="O793" t="str">
            <v>Yes</v>
          </cell>
        </row>
        <row r="794">
          <cell r="A794">
            <v>45214022</v>
          </cell>
          <cell r="B794" t="str">
            <v>452E14022</v>
          </cell>
          <cell r="C794" t="str">
            <v>452</v>
          </cell>
          <cell r="D794" t="str">
            <v>14022</v>
          </cell>
          <cell r="F794" t="str">
            <v>SY</v>
          </cell>
          <cell r="H794" t="str">
            <v>NOT APPLICABLE FOR THIS ITEM UNLESS ALTERNATE ITEM OR MULTIPLE VARIATIONS</v>
          </cell>
          <cell r="J794" t="str">
            <v>10.5" NON-REINFORCED CONCRETE PAVEMENT, CLASS QC 1P WITH QC/QA</v>
          </cell>
          <cell r="M794" t="str">
            <v>Pavement</v>
          </cell>
          <cell r="O794" t="str">
            <v>No</v>
          </cell>
        </row>
        <row r="795">
          <cell r="A795">
            <v>45214050</v>
          </cell>
          <cell r="B795" t="str">
            <v>452E14050</v>
          </cell>
          <cell r="C795" t="str">
            <v>452</v>
          </cell>
          <cell r="D795" t="str">
            <v>14050</v>
          </cell>
          <cell r="F795" t="str">
            <v>SY</v>
          </cell>
          <cell r="H795" t="str">
            <v>NOT APPLICABLE FOR THIS ITEM UNLESS ALTERNATE ITEM OR MULTIPLE VARIATIONS</v>
          </cell>
          <cell r="J795" t="str">
            <v>10" NON-REINFORCED CONCRETE PAVEMENT, CLASS QC MS</v>
          </cell>
          <cell r="M795" t="str">
            <v>Pavement</v>
          </cell>
          <cell r="O795" t="str">
            <v>No</v>
          </cell>
        </row>
        <row r="796">
          <cell r="A796">
            <v>45214110</v>
          </cell>
          <cell r="B796" t="str">
            <v>452E14110</v>
          </cell>
          <cell r="C796" t="str">
            <v>452</v>
          </cell>
          <cell r="D796" t="str">
            <v>14110</v>
          </cell>
          <cell r="F796" t="str">
            <v>SY</v>
          </cell>
          <cell r="H796" t="str">
            <v>NOT APPLICABLE FOR THIS ITEM UNLESS ALTERNATE ITEM OR MULTIPLE VARIATIONS</v>
          </cell>
          <cell r="J796" t="str">
            <v>11" NON-REINFORCED CONCRETE PAVEMENT, CLASS QC 1P</v>
          </cell>
          <cell r="M796" t="str">
            <v>Pavement</v>
          </cell>
          <cell r="O796" t="str">
            <v>No</v>
          </cell>
        </row>
        <row r="797">
          <cell r="A797">
            <v>45214111</v>
          </cell>
          <cell r="B797" t="str">
            <v>452E14111</v>
          </cell>
          <cell r="C797" t="str">
            <v>452</v>
          </cell>
          <cell r="D797" t="str">
            <v>14111</v>
          </cell>
          <cell r="F797" t="str">
            <v>SY</v>
          </cell>
          <cell r="H797" t="str">
            <v>NOT APPLICABLE FOR THIS ITEM UNLESS ALTERNATE ITEM OR MULTIPLE VARIATIONS</v>
          </cell>
          <cell r="J797" t="str">
            <v>11" NON-REINFORCED CONCRETE PAVEMENT, CLASS QC 1P, AS PER PLAN</v>
          </cell>
          <cell r="M797" t="str">
            <v>Pavement</v>
          </cell>
          <cell r="O797" t="str">
            <v>Yes</v>
          </cell>
        </row>
        <row r="798">
          <cell r="A798">
            <v>45214120</v>
          </cell>
          <cell r="B798" t="str">
            <v>452E14120</v>
          </cell>
          <cell r="C798" t="str">
            <v>452</v>
          </cell>
          <cell r="D798" t="str">
            <v>14120</v>
          </cell>
          <cell r="F798" t="str">
            <v>SY</v>
          </cell>
          <cell r="H798" t="str">
            <v>NOT APPLICABLE FOR THIS ITEM UNLESS ALTERNATE ITEM OR MULTIPLE VARIATIONS</v>
          </cell>
          <cell r="J798" t="str">
            <v>11" NON-REINFORCED CONCRETE PAVEMENT, CLASS QC 1P WITH QC/QA</v>
          </cell>
          <cell r="M798" t="str">
            <v>Pavement</v>
          </cell>
          <cell r="O798" t="str">
            <v>No</v>
          </cell>
        </row>
        <row r="799">
          <cell r="A799">
            <v>45214121</v>
          </cell>
          <cell r="B799" t="str">
            <v>452E14121</v>
          </cell>
          <cell r="C799" t="str">
            <v>452</v>
          </cell>
          <cell r="D799" t="str">
            <v>14121</v>
          </cell>
          <cell r="F799" t="str">
            <v>SY</v>
          </cell>
          <cell r="H799" t="str">
            <v>NOT APPLICABLE FOR THIS ITEM UNLESS ALTERNATE ITEM OR MULTIPLE VARIATIONS</v>
          </cell>
          <cell r="J799" t="str">
            <v>11" NON-REINFORCED CONCRETE PAVEMENT, CLASS QC 1P WITH QC/QA, AS PER PLAN</v>
          </cell>
          <cell r="M799" t="str">
            <v>Pavement</v>
          </cell>
          <cell r="O799" t="str">
            <v>Yes</v>
          </cell>
        </row>
        <row r="800">
          <cell r="A800">
            <v>45214122</v>
          </cell>
          <cell r="B800" t="str">
            <v>452E14122</v>
          </cell>
          <cell r="C800" t="str">
            <v>452</v>
          </cell>
          <cell r="D800" t="str">
            <v>14122</v>
          </cell>
          <cell r="F800" t="str">
            <v>SY</v>
          </cell>
          <cell r="H800" t="str">
            <v>NOT APPLICABLE FOR THIS ITEM UNLESS ALTERNATE ITEM OR MULTIPLE VARIATIONS</v>
          </cell>
          <cell r="J800" t="str">
            <v>11.5" NON-REINFORCED CONCRETE PAVEMENT, CLASS QC 1P WITH QC/QA</v>
          </cell>
          <cell r="M800" t="str">
            <v>Pavement</v>
          </cell>
          <cell r="O800" t="str">
            <v>No</v>
          </cell>
        </row>
        <row r="801">
          <cell r="A801">
            <v>45214200</v>
          </cell>
          <cell r="B801" t="str">
            <v>452E14200</v>
          </cell>
          <cell r="C801" t="str">
            <v>452</v>
          </cell>
          <cell r="D801" t="str">
            <v>14200</v>
          </cell>
          <cell r="F801" t="str">
            <v>SY</v>
          </cell>
          <cell r="H801" t="str">
            <v>NOT APPLICABLE FOR THIS ITEM UNLESS ALTERNATE ITEM OR MULTIPLE VARIATIONS</v>
          </cell>
          <cell r="J801" t="str">
            <v>11.5" NON-REINFORCED CONCRETE PAVEMENT, CLASS QC 1P</v>
          </cell>
          <cell r="M801" t="str">
            <v>Pavement</v>
          </cell>
          <cell r="O801" t="str">
            <v>No</v>
          </cell>
        </row>
        <row r="802">
          <cell r="A802">
            <v>45215010</v>
          </cell>
          <cell r="B802" t="str">
            <v>452E15010</v>
          </cell>
          <cell r="C802" t="str">
            <v>452</v>
          </cell>
          <cell r="D802" t="str">
            <v>15010</v>
          </cell>
          <cell r="F802" t="str">
            <v>SY</v>
          </cell>
          <cell r="H802" t="str">
            <v>NOT APPLICABLE FOR THIS ITEM UNLESS ALTERNATE ITEM OR MULTIPLE VARIATIONS</v>
          </cell>
          <cell r="J802" t="str">
            <v>12" NON-REINFORCED CONCRETE PAVEMENT, CLASS QC 1P</v>
          </cell>
          <cell r="M802" t="str">
            <v>Pavement</v>
          </cell>
          <cell r="O802" t="str">
            <v>No</v>
          </cell>
        </row>
        <row r="803">
          <cell r="A803">
            <v>45215011</v>
          </cell>
          <cell r="B803" t="str">
            <v>452E15011</v>
          </cell>
          <cell r="C803" t="str">
            <v>452</v>
          </cell>
          <cell r="D803" t="str">
            <v>15011</v>
          </cell>
          <cell r="F803" t="str">
            <v>SY</v>
          </cell>
          <cell r="H803" t="str">
            <v>NOT APPLICABLE FOR THIS ITEM UNLESS ALTERNATE ITEM OR MULTIPLE VARIATIONS</v>
          </cell>
          <cell r="J803" t="str">
            <v>12" NON-REINFORCED CONCRETE PAVEMENT, CLASS QC 1P, AS PER PLAN</v>
          </cell>
          <cell r="M803" t="str">
            <v>Pavement</v>
          </cell>
          <cell r="O803" t="str">
            <v>Yes</v>
          </cell>
        </row>
        <row r="804">
          <cell r="A804">
            <v>45215020</v>
          </cell>
          <cell r="B804" t="str">
            <v>452E15020</v>
          </cell>
          <cell r="C804" t="str">
            <v>452</v>
          </cell>
          <cell r="D804" t="str">
            <v>15020</v>
          </cell>
          <cell r="F804" t="str">
            <v>SY</v>
          </cell>
          <cell r="H804" t="str">
            <v>NOT APPLICABLE FOR THIS ITEM UNLESS ALTERNATE ITEM OR MULTIPLE VARIATIONS</v>
          </cell>
          <cell r="J804" t="str">
            <v>12" NON-REINFORCED CONCRETE PAVEMENT, CLASS QC 1P WITH QC/QA</v>
          </cell>
          <cell r="M804" t="str">
            <v>Pavement</v>
          </cell>
          <cell r="O804" t="str">
            <v>No</v>
          </cell>
        </row>
        <row r="805">
          <cell r="A805">
            <v>45215021</v>
          </cell>
          <cell r="B805" t="str">
            <v>452E15021</v>
          </cell>
          <cell r="C805" t="str">
            <v>452</v>
          </cell>
          <cell r="D805" t="str">
            <v>15021</v>
          </cell>
          <cell r="F805" t="str">
            <v>SY</v>
          </cell>
          <cell r="H805" t="str">
            <v>NOT APPLICABLE FOR THIS ITEM UNLESS ALTERNATE ITEM OR MULTIPLE VARIATIONS</v>
          </cell>
          <cell r="J805" t="str">
            <v>12" NON-REINFORCED CONCRETE PAVEMENT, CLASS QC 1P WITH QC/QA, AS PER PLAN</v>
          </cell>
          <cell r="M805" t="str">
            <v>Pavement</v>
          </cell>
          <cell r="O805" t="str">
            <v>Yes</v>
          </cell>
        </row>
        <row r="806">
          <cell r="A806">
            <v>45215030</v>
          </cell>
          <cell r="B806" t="str">
            <v>452E15030</v>
          </cell>
          <cell r="C806" t="str">
            <v>452</v>
          </cell>
          <cell r="D806" t="str">
            <v>15030</v>
          </cell>
          <cell r="F806" t="str">
            <v>SY</v>
          </cell>
          <cell r="H806" t="str">
            <v>NOT APPLICABLE FOR THIS ITEM UNLESS ALTERNATE ITEM OR MULTIPLE VARIATIONS</v>
          </cell>
          <cell r="J806" t="str">
            <v>12" NON-REINFORCED CONCRETE PAVEMENT, CLASS QC MS</v>
          </cell>
          <cell r="M806" t="str">
            <v>Pavement</v>
          </cell>
          <cell r="O806" t="str">
            <v>No</v>
          </cell>
        </row>
        <row r="807">
          <cell r="A807">
            <v>45215031</v>
          </cell>
          <cell r="B807" t="str">
            <v>452E15031</v>
          </cell>
          <cell r="C807" t="str">
            <v>452</v>
          </cell>
          <cell r="D807" t="str">
            <v>15031</v>
          </cell>
          <cell r="F807" t="str">
            <v>SY</v>
          </cell>
          <cell r="H807" t="str">
            <v>NOT APPLICABLE FOR THIS ITEM UNLESS ALTERNATE ITEM OR MULTIPLE VARIATIONS</v>
          </cell>
          <cell r="J807" t="str">
            <v>12" NON-REINFORCED CONCRETE PAVEMENT, CLASS QC MS, AS PER PLAN</v>
          </cell>
          <cell r="M807" t="str">
            <v>Pavement</v>
          </cell>
          <cell r="O807" t="str">
            <v>Yes</v>
          </cell>
        </row>
        <row r="808">
          <cell r="A808">
            <v>45215050</v>
          </cell>
          <cell r="B808" t="str">
            <v>452E15050</v>
          </cell>
          <cell r="C808" t="str">
            <v>452</v>
          </cell>
          <cell r="D808" t="str">
            <v>15050</v>
          </cell>
          <cell r="F808" t="str">
            <v>SY</v>
          </cell>
          <cell r="H808" t="str">
            <v>NOT APPLICABLE FOR THIS ITEM UNLESS ALTERNATE ITEM OR MULTIPLE VARIATIONS</v>
          </cell>
          <cell r="J808" t="str">
            <v>12.5" NON-REINFORCED CONCRETE PAVEMENT, CLASS QC 1P</v>
          </cell>
          <cell r="M808" t="str">
            <v>Pavement</v>
          </cell>
          <cell r="O808" t="str">
            <v>No</v>
          </cell>
        </row>
        <row r="809">
          <cell r="A809">
            <v>45215051</v>
          </cell>
          <cell r="B809" t="str">
            <v>452E15051</v>
          </cell>
          <cell r="C809" t="str">
            <v>452</v>
          </cell>
          <cell r="D809" t="str">
            <v>15051</v>
          </cell>
          <cell r="F809" t="str">
            <v>SY</v>
          </cell>
          <cell r="H809" t="str">
            <v>NOT APPLICABLE FOR THIS ITEM UNLESS ALTERNATE ITEM OR MULTIPLE VARIATIONS</v>
          </cell>
          <cell r="J809" t="str">
            <v>12.5" NON-REINFORCED CONCRETE PAVEMENT, CLASS QC 1P, AS PER PLAN</v>
          </cell>
          <cell r="M809" t="str">
            <v>Pavement</v>
          </cell>
          <cell r="O809" t="str">
            <v>Yes</v>
          </cell>
        </row>
        <row r="810">
          <cell r="A810">
            <v>45215060</v>
          </cell>
          <cell r="B810" t="str">
            <v>452E15060</v>
          </cell>
          <cell r="C810" t="str">
            <v>452</v>
          </cell>
          <cell r="D810" t="str">
            <v>15060</v>
          </cell>
          <cell r="F810" t="str">
            <v>SY</v>
          </cell>
          <cell r="H810" t="str">
            <v>NOT APPLICABLE FOR THIS ITEM UNLESS ALTERNATE ITEM OR MULTIPLE VARIATIONS</v>
          </cell>
          <cell r="J810" t="str">
            <v>12.5" NON-REINFORCED CONCRETE PAVEMENT, CLASS QC 1P WITH QC/QA</v>
          </cell>
          <cell r="M810" t="str">
            <v>Pavement</v>
          </cell>
          <cell r="O810" t="str">
            <v>No</v>
          </cell>
        </row>
        <row r="811">
          <cell r="A811">
            <v>45215061</v>
          </cell>
          <cell r="B811" t="str">
            <v>452E15061</v>
          </cell>
          <cell r="C811" t="str">
            <v>452</v>
          </cell>
          <cell r="D811" t="str">
            <v>15061</v>
          </cell>
          <cell r="F811" t="str">
            <v>SY</v>
          </cell>
          <cell r="H811" t="str">
            <v>NOT APPLICABLE FOR THIS ITEM UNLESS ALTERNATE ITEM OR MULTIPLE VARIATIONS</v>
          </cell>
          <cell r="J811" t="str">
            <v>12.5" NON-REINFORCED CONCRETE PAVEMENT, CLASS QC 1P WITH QC/QA, AS PER PLAN</v>
          </cell>
          <cell r="M811" t="str">
            <v>Pavement</v>
          </cell>
          <cell r="O811" t="str">
            <v>Yes</v>
          </cell>
        </row>
        <row r="812">
          <cell r="A812">
            <v>45216010</v>
          </cell>
          <cell r="B812" t="str">
            <v>452E16010</v>
          </cell>
          <cell r="C812" t="str">
            <v>452</v>
          </cell>
          <cell r="D812" t="str">
            <v>16010</v>
          </cell>
          <cell r="F812" t="str">
            <v>SY</v>
          </cell>
          <cell r="H812" t="str">
            <v>NOT APPLICABLE FOR THIS ITEM UNLESS ALTERNATE ITEM OR MULTIPLE VARIATIONS</v>
          </cell>
          <cell r="J812" t="str">
            <v>13" NON-REINFORCED CONCRETE PAVEMENT, CLASS QC 1P</v>
          </cell>
          <cell r="M812" t="str">
            <v>Pavement</v>
          </cell>
          <cell r="O812" t="str">
            <v>No</v>
          </cell>
        </row>
        <row r="813">
          <cell r="A813">
            <v>45216011</v>
          </cell>
          <cell r="B813" t="str">
            <v>452E16011</v>
          </cell>
          <cell r="C813" t="str">
            <v>452</v>
          </cell>
          <cell r="D813" t="str">
            <v>16011</v>
          </cell>
          <cell r="F813" t="str">
            <v>SY</v>
          </cell>
          <cell r="H813" t="str">
            <v>NOT APPLICABLE FOR THIS ITEM UNLESS ALTERNATE ITEM OR MULTIPLE VARIATIONS</v>
          </cell>
          <cell r="J813" t="str">
            <v>13" NON-REINFORCED CONCRETE PAVEMENT, CLASS QC 1P, AS PER PLAN</v>
          </cell>
          <cell r="M813" t="str">
            <v>Pavement</v>
          </cell>
          <cell r="O813" t="str">
            <v>Yes</v>
          </cell>
        </row>
        <row r="814">
          <cell r="A814">
            <v>45216020</v>
          </cell>
          <cell r="B814" t="str">
            <v>452E16020</v>
          </cell>
          <cell r="C814" t="str">
            <v>452</v>
          </cell>
          <cell r="D814" t="str">
            <v>16020</v>
          </cell>
          <cell r="F814" t="str">
            <v>SY</v>
          </cell>
          <cell r="H814" t="str">
            <v>NOT APPLICABLE FOR THIS ITEM UNLESS ALTERNATE ITEM OR MULTIPLE VARIATIONS</v>
          </cell>
          <cell r="J814" t="str">
            <v>13" NON-REINFORCED CONCRETE PAVEMENT, CLASS QC 1P WITH QC/QA</v>
          </cell>
          <cell r="M814" t="str">
            <v>Pavement</v>
          </cell>
          <cell r="O814" t="str">
            <v>No</v>
          </cell>
        </row>
        <row r="815">
          <cell r="A815">
            <v>45216021</v>
          </cell>
          <cell r="B815" t="str">
            <v>452E16021</v>
          </cell>
          <cell r="C815" t="str">
            <v>452</v>
          </cell>
          <cell r="D815" t="str">
            <v>16021</v>
          </cell>
          <cell r="F815" t="str">
            <v>SY</v>
          </cell>
          <cell r="H815" t="str">
            <v>NOT APPLICABLE FOR THIS ITEM UNLESS ALTERNATE ITEM OR MULTIPLE VARIATIONS</v>
          </cell>
          <cell r="J815" t="str">
            <v>13" NON-REINFORCED CONCRETE PAVEMENT, CLASS QC 1P WITH QC/QA, AS PER PLAN</v>
          </cell>
          <cell r="M815" t="str">
            <v>Pavement</v>
          </cell>
          <cell r="O815" t="str">
            <v>Yes</v>
          </cell>
        </row>
        <row r="816">
          <cell r="A816">
            <v>45216050</v>
          </cell>
          <cell r="B816" t="str">
            <v>452E16050</v>
          </cell>
          <cell r="C816" t="str">
            <v>452</v>
          </cell>
          <cell r="D816" t="str">
            <v>16050</v>
          </cell>
          <cell r="F816" t="str">
            <v>SY</v>
          </cell>
          <cell r="H816" t="str">
            <v>NOT APPLICABLE FOR THIS ITEM UNLESS ALTERNATE ITEM OR MULTIPLE VARIATIONS</v>
          </cell>
          <cell r="J816" t="str">
            <v>13.5" NON-REINFORCED CONCRETE PAVEMENT, CLASS QC 1P</v>
          </cell>
          <cell r="M816" t="str">
            <v>Pavement</v>
          </cell>
          <cell r="O816" t="str">
            <v>No</v>
          </cell>
        </row>
        <row r="817">
          <cell r="A817">
            <v>45216051</v>
          </cell>
          <cell r="B817" t="str">
            <v>452E16051</v>
          </cell>
          <cell r="C817" t="str">
            <v>452</v>
          </cell>
          <cell r="D817" t="str">
            <v>16051</v>
          </cell>
          <cell r="F817" t="str">
            <v>SY</v>
          </cell>
          <cell r="H817" t="str">
            <v>NOT APPLICABLE FOR THIS ITEM UNLESS ALTERNATE ITEM OR MULTIPLE VARIATIONS</v>
          </cell>
          <cell r="J817" t="str">
            <v>13.5" NON-REINFORCED CONCRETE PAVEMENT, CLASS QC 1P, AS PER PLAN</v>
          </cell>
          <cell r="M817" t="str">
            <v>Pavement</v>
          </cell>
          <cell r="O817" t="str">
            <v>Yes</v>
          </cell>
        </row>
        <row r="818">
          <cell r="A818">
            <v>45216060</v>
          </cell>
          <cell r="B818" t="str">
            <v>452E16060</v>
          </cell>
          <cell r="C818" t="str">
            <v>452</v>
          </cell>
          <cell r="D818" t="str">
            <v>16060</v>
          </cell>
          <cell r="F818" t="str">
            <v>SY</v>
          </cell>
          <cell r="H818" t="str">
            <v>NOT APPLICABLE FOR THIS ITEM UNLESS ALTERNATE ITEM OR MULTIPLE VARIATIONS</v>
          </cell>
          <cell r="J818" t="str">
            <v>13.5" NON-REINFORCED CONCRETE PAVEMENT, CLASS QC 1P WITH QC/QA</v>
          </cell>
          <cell r="M818" t="str">
            <v>Pavement</v>
          </cell>
          <cell r="O818" t="str">
            <v>No</v>
          </cell>
        </row>
        <row r="819">
          <cell r="A819">
            <v>45216061</v>
          </cell>
          <cell r="B819" t="str">
            <v>452E16061</v>
          </cell>
          <cell r="C819" t="str">
            <v>452</v>
          </cell>
          <cell r="D819" t="str">
            <v>16061</v>
          </cell>
          <cell r="F819" t="str">
            <v>SY</v>
          </cell>
          <cell r="H819" t="str">
            <v>NOT APPLICABLE FOR THIS ITEM UNLESS ALTERNATE ITEM OR MULTIPLE VARIATIONS</v>
          </cell>
          <cell r="J819" t="str">
            <v>13.5" NON-REINFORCED CONCRETE PAVEMENT, CLASS QC 1P WITH QC/QA, AS PER PLAN</v>
          </cell>
          <cell r="M819" t="str">
            <v>Pavement</v>
          </cell>
          <cell r="O819" t="str">
            <v>Yes</v>
          </cell>
        </row>
        <row r="820">
          <cell r="A820">
            <v>45217010</v>
          </cell>
          <cell r="B820" t="str">
            <v>452E17010</v>
          </cell>
          <cell r="C820" t="str">
            <v>452</v>
          </cell>
          <cell r="D820" t="str">
            <v>17010</v>
          </cell>
          <cell r="F820" t="str">
            <v>SY</v>
          </cell>
          <cell r="H820" t="str">
            <v>NOT APPLICABLE FOR THIS ITEM UNLESS ALTERNATE ITEM OR MULTIPLE VARIATIONS</v>
          </cell>
          <cell r="J820" t="str">
            <v>14" NON-REINFORCED CONCRETE PAVEMENT, CLASS QC 1P</v>
          </cell>
          <cell r="M820" t="str">
            <v>Pavement</v>
          </cell>
          <cell r="O820" t="str">
            <v>No</v>
          </cell>
        </row>
        <row r="821">
          <cell r="A821">
            <v>45217011</v>
          </cell>
          <cell r="B821" t="str">
            <v>452E17011</v>
          </cell>
          <cell r="C821" t="str">
            <v>452</v>
          </cell>
          <cell r="D821" t="str">
            <v>17011</v>
          </cell>
          <cell r="F821" t="str">
            <v>SY</v>
          </cell>
          <cell r="H821" t="str">
            <v>NOT APPLICABLE FOR THIS ITEM UNLESS ALTERNATE ITEM OR MULTIPLE VARIATIONS</v>
          </cell>
          <cell r="J821" t="str">
            <v>14" NON-REINFORCED CONCRETE PAVEMENT, CLASS QC 1P, AS PER PLAN</v>
          </cell>
          <cell r="M821" t="str">
            <v>Pavement</v>
          </cell>
          <cell r="O821" t="str">
            <v>Yes</v>
          </cell>
        </row>
        <row r="822">
          <cell r="A822">
            <v>45217020</v>
          </cell>
          <cell r="B822" t="str">
            <v>452E17020</v>
          </cell>
          <cell r="C822" t="str">
            <v>452</v>
          </cell>
          <cell r="D822" t="str">
            <v>17020</v>
          </cell>
          <cell r="F822" t="str">
            <v>SY</v>
          </cell>
          <cell r="H822" t="str">
            <v>NOT APPLICABLE FOR THIS ITEM UNLESS ALTERNATE ITEM OR MULTIPLE VARIATIONS</v>
          </cell>
          <cell r="J822" t="str">
            <v>14" NON-REINFORCED CONCRETE PAVEMENT, CLASS QC 1P WITH QC/QA</v>
          </cell>
          <cell r="M822" t="str">
            <v>Pavement</v>
          </cell>
          <cell r="O822" t="str">
            <v>No</v>
          </cell>
        </row>
        <row r="823">
          <cell r="A823">
            <v>45217021</v>
          </cell>
          <cell r="B823" t="str">
            <v>452E17021</v>
          </cell>
          <cell r="C823" t="str">
            <v>452</v>
          </cell>
          <cell r="D823" t="str">
            <v>17021</v>
          </cell>
          <cell r="F823" t="str">
            <v>SY</v>
          </cell>
          <cell r="H823" t="str">
            <v>NOT APPLICABLE FOR THIS ITEM UNLESS ALTERNATE ITEM OR MULTIPLE VARIATIONS</v>
          </cell>
          <cell r="J823" t="str">
            <v>14" NON-REINFORCED CONCRETE PAVEMENT, CLASS QC 1P WITH QC/QA, AS PER PLAN</v>
          </cell>
          <cell r="M823" t="str">
            <v>Pavement</v>
          </cell>
          <cell r="O823" t="str">
            <v>Yes</v>
          </cell>
        </row>
        <row r="824">
          <cell r="A824">
            <v>45217050</v>
          </cell>
          <cell r="B824" t="str">
            <v>452E17050</v>
          </cell>
          <cell r="C824" t="str">
            <v>452</v>
          </cell>
          <cell r="D824" t="str">
            <v>17050</v>
          </cell>
          <cell r="F824" t="str">
            <v>SY</v>
          </cell>
          <cell r="H824" t="str">
            <v>NOT APPLICABLE FOR THIS ITEM UNLESS ALTERNATE ITEM OR MULTIPLE VARIATIONS</v>
          </cell>
          <cell r="J824" t="str">
            <v>14.5" NON-REINFORCED CONCRETE PAVEMENT, CLASS QC 1P</v>
          </cell>
          <cell r="M824" t="str">
            <v>Pavement</v>
          </cell>
          <cell r="O824" t="str">
            <v>No</v>
          </cell>
        </row>
        <row r="825">
          <cell r="A825">
            <v>45217051</v>
          </cell>
          <cell r="B825" t="str">
            <v>452E17051</v>
          </cell>
          <cell r="C825" t="str">
            <v>452</v>
          </cell>
          <cell r="D825" t="str">
            <v>17051</v>
          </cell>
          <cell r="F825" t="str">
            <v>SY</v>
          </cell>
          <cell r="H825" t="str">
            <v>NOT APPLICABLE FOR THIS ITEM UNLESS ALTERNATE ITEM OR MULTIPLE VARIATIONS</v>
          </cell>
          <cell r="J825" t="str">
            <v>14.5" NON-REINFORCED CONCRETE PAVEMENT, CLASS QC 1P, AS PER PLAN</v>
          </cell>
          <cell r="M825" t="str">
            <v>Pavement</v>
          </cell>
          <cell r="O825" t="str">
            <v>Yes</v>
          </cell>
        </row>
        <row r="826">
          <cell r="A826">
            <v>45217060</v>
          </cell>
          <cell r="B826" t="str">
            <v>452E17060</v>
          </cell>
          <cell r="C826" t="str">
            <v>452</v>
          </cell>
          <cell r="D826" t="str">
            <v>17060</v>
          </cell>
          <cell r="F826" t="str">
            <v>SY</v>
          </cell>
          <cell r="H826" t="str">
            <v>NOT APPLICABLE FOR THIS ITEM UNLESS ALTERNATE ITEM OR MULTIPLE VARIATIONS</v>
          </cell>
          <cell r="J826" t="str">
            <v>14.5" NON-REINFORCED CONCRETE PAVEMENT, CLASS QC 1P WITH QC/QA</v>
          </cell>
          <cell r="M826" t="str">
            <v>Pavement</v>
          </cell>
          <cell r="O826" t="str">
            <v>No</v>
          </cell>
        </row>
        <row r="827">
          <cell r="A827">
            <v>45217061</v>
          </cell>
          <cell r="B827" t="str">
            <v>452E17061</v>
          </cell>
          <cell r="C827" t="str">
            <v>452</v>
          </cell>
          <cell r="D827" t="str">
            <v>17061</v>
          </cell>
          <cell r="F827" t="str">
            <v>SY</v>
          </cell>
          <cell r="H827" t="str">
            <v>NOT APPLICABLE FOR THIS ITEM UNLESS ALTERNATE ITEM OR MULTIPLE VARIATIONS</v>
          </cell>
          <cell r="J827" t="str">
            <v>14.5" NON-REINFORCED CONCRETE PAVEMENT, CLASS QC 1P WITH QC/QA, AS PER PLAN</v>
          </cell>
          <cell r="M827" t="str">
            <v>Pavement</v>
          </cell>
          <cell r="O827" t="str">
            <v>Yes</v>
          </cell>
        </row>
        <row r="828">
          <cell r="A828">
            <v>45218010</v>
          </cell>
          <cell r="B828" t="str">
            <v>452E18010</v>
          </cell>
          <cell r="C828" t="str">
            <v>452</v>
          </cell>
          <cell r="D828" t="str">
            <v>18010</v>
          </cell>
          <cell r="F828" t="str">
            <v>SY</v>
          </cell>
          <cell r="H828" t="str">
            <v>NOT APPLICABLE FOR THIS ITEM UNLESS ALTERNATE ITEM OR MULTIPLE VARIATIONS</v>
          </cell>
          <cell r="J828" t="str">
            <v>15" NON-REINFORCED CONCRETE PAVEMENT, CLASS QC 1P</v>
          </cell>
          <cell r="M828" t="str">
            <v>Pavement</v>
          </cell>
          <cell r="O828" t="str">
            <v>No</v>
          </cell>
        </row>
        <row r="829">
          <cell r="A829">
            <v>45218011</v>
          </cell>
          <cell r="B829" t="str">
            <v>452E18011</v>
          </cell>
          <cell r="C829" t="str">
            <v>452</v>
          </cell>
          <cell r="D829" t="str">
            <v>18011</v>
          </cell>
          <cell r="F829" t="str">
            <v>SY</v>
          </cell>
          <cell r="H829" t="str">
            <v>NOT APPLICABLE FOR THIS ITEM UNLESS ALTERNATE ITEM OR MULTIPLE VARIATIONS</v>
          </cell>
          <cell r="J829" t="str">
            <v>15" NON-REINFORCED CONCRETE PAVEMENT, CLASS QC 1P, AS PER PLAN</v>
          </cell>
          <cell r="M829" t="str">
            <v>Pavement</v>
          </cell>
          <cell r="O829" t="str">
            <v>Yes</v>
          </cell>
        </row>
        <row r="830">
          <cell r="A830">
            <v>45218020</v>
          </cell>
          <cell r="B830" t="str">
            <v>452E18020</v>
          </cell>
          <cell r="C830" t="str">
            <v>452</v>
          </cell>
          <cell r="D830" t="str">
            <v>18020</v>
          </cell>
          <cell r="F830" t="str">
            <v>SY</v>
          </cell>
          <cell r="H830" t="str">
            <v>NOT APPLICABLE FOR THIS ITEM UNLESS ALTERNATE ITEM OR MULTIPLE VARIATIONS</v>
          </cell>
          <cell r="J830" t="str">
            <v>15" NON-REINFORCED CONCRETE PAVEMENT, CLASS QC 1P WITH QC/QA</v>
          </cell>
          <cell r="M830" t="str">
            <v>Pavement</v>
          </cell>
          <cell r="O830" t="str">
            <v>No</v>
          </cell>
        </row>
        <row r="831">
          <cell r="A831">
            <v>45218021</v>
          </cell>
          <cell r="B831" t="str">
            <v>452E18021</v>
          </cell>
          <cell r="C831" t="str">
            <v>452</v>
          </cell>
          <cell r="D831" t="str">
            <v>18021</v>
          </cell>
          <cell r="F831" t="str">
            <v>SY</v>
          </cell>
          <cell r="H831" t="str">
            <v>NOT APPLICABLE FOR THIS ITEM UNLESS ALTERNATE ITEM OR MULTIPLE VARIATIONS</v>
          </cell>
          <cell r="J831" t="str">
            <v>15" NON-REINFORCED CONCRETE PAVEMENT, CLASS QC 1P WITH QC/QA, AS PER PLAN</v>
          </cell>
          <cell r="M831" t="str">
            <v>Pavement</v>
          </cell>
          <cell r="O831" t="str">
            <v>Yes</v>
          </cell>
        </row>
        <row r="832">
          <cell r="A832">
            <v>45219001</v>
          </cell>
          <cell r="B832" t="str">
            <v>452E19001</v>
          </cell>
          <cell r="C832" t="str">
            <v>452</v>
          </cell>
          <cell r="D832" t="str">
            <v>19001</v>
          </cell>
          <cell r="F832" t="str">
            <v>SY</v>
          </cell>
          <cell r="H832" t="str">
            <v>NOT APPLICABLE FOR THIS ITEM UNLESS ALTERNATE ITEM OR MULTIPLE VARIATIONS</v>
          </cell>
          <cell r="J832" t="str">
            <v>VARIABLE THICKNESS NON-REINFORCED CONCRETE PAVEMENT, AS PER PLAN</v>
          </cell>
          <cell r="M832" t="str">
            <v>Pavement</v>
          </cell>
          <cell r="O832" t="str">
            <v>Yes</v>
          </cell>
        </row>
        <row r="833">
          <cell r="A833">
            <v>45219200</v>
          </cell>
          <cell r="B833" t="str">
            <v>452E19200</v>
          </cell>
          <cell r="C833" t="str">
            <v>452</v>
          </cell>
          <cell r="D833" t="str">
            <v>19200</v>
          </cell>
          <cell r="F833" t="str">
            <v>SY</v>
          </cell>
          <cell r="H833" t="str">
            <v/>
          </cell>
          <cell r="J833" t="str">
            <v xml:space="preserve">NON-REINFORCED CONCRETE PAVEMENT, MISC.: </v>
          </cell>
          <cell r="M833" t="str">
            <v>Pavement</v>
          </cell>
          <cell r="O833" t="str">
            <v>Yes</v>
          </cell>
        </row>
        <row r="834">
          <cell r="A834">
            <v>45219250</v>
          </cell>
          <cell r="B834" t="str">
            <v>452E19250</v>
          </cell>
          <cell r="C834" t="str">
            <v>452</v>
          </cell>
          <cell r="D834" t="str">
            <v>19250</v>
          </cell>
          <cell r="F834" t="str">
            <v>SF</v>
          </cell>
          <cell r="H834" t="str">
            <v/>
          </cell>
          <cell r="J834" t="str">
            <v xml:space="preserve">NON-REINFORCED CONCRETE PAVEMENT, MISC.: </v>
          </cell>
          <cell r="M834" t="str">
            <v>Pavement</v>
          </cell>
          <cell r="O834" t="str">
            <v>Yes</v>
          </cell>
        </row>
        <row r="835">
          <cell r="A835">
            <v>50211100</v>
          </cell>
          <cell r="B835" t="str">
            <v>502E11100</v>
          </cell>
          <cell r="C835" t="str">
            <v>502</v>
          </cell>
          <cell r="D835" t="str">
            <v>11100</v>
          </cell>
          <cell r="F835" t="str">
            <v>LS</v>
          </cell>
          <cell r="H835" t="str">
            <v>NOT APPLICABLE FOR THIS ITEM UNLESS ALTERNATE ITEM OR MULTIPLE VARIATIONS</v>
          </cell>
          <cell r="J835" t="str">
            <v>STRUCTURE FOR MAINTAINING TRAFFIC</v>
          </cell>
          <cell r="M835" t="str">
            <v>Maintenance of Traffic</v>
          </cell>
          <cell r="O835" t="str">
            <v>No</v>
          </cell>
        </row>
        <row r="836">
          <cell r="A836">
            <v>50211101</v>
          </cell>
          <cell r="B836" t="str">
            <v>502E11101</v>
          </cell>
          <cell r="C836" t="str">
            <v>502</v>
          </cell>
          <cell r="D836" t="str">
            <v>11101</v>
          </cell>
          <cell r="F836" t="str">
            <v>LS</v>
          </cell>
          <cell r="H836" t="str">
            <v>NOT APPLICABLE FOR THIS ITEM UNLESS ALTERNATE ITEM OR MULTIPLE VARIATIONS</v>
          </cell>
          <cell r="J836" t="str">
            <v>STRUCTURE FOR MAINTAINING TRAFFIC, AS PER PLAN</v>
          </cell>
          <cell r="M836" t="str">
            <v>Maintenance of Traffic</v>
          </cell>
          <cell r="O836" t="str">
            <v>Yes</v>
          </cell>
        </row>
        <row r="837">
          <cell r="A837">
            <v>50212200</v>
          </cell>
          <cell r="B837" t="str">
            <v>502E12200</v>
          </cell>
          <cell r="C837" t="str">
            <v>502</v>
          </cell>
          <cell r="D837" t="str">
            <v>12200</v>
          </cell>
          <cell r="F837" t="str">
            <v>LS</v>
          </cell>
          <cell r="H837" t="str">
            <v>NOT APPLICABLE FOR THIS ITEM UNLESS ALTERNATE ITEM OR MULTIPLE VARIATIONS</v>
          </cell>
          <cell r="J837" t="str">
            <v>STRUCTURE FOR MAINTAINING TRAFFIC (PEDESTRIAN)</v>
          </cell>
          <cell r="M837" t="str">
            <v>Maintenance of Traffic</v>
          </cell>
          <cell r="O837" t="str">
            <v>No</v>
          </cell>
        </row>
        <row r="838">
          <cell r="A838">
            <v>50212201</v>
          </cell>
          <cell r="B838" t="str">
            <v>502E12201</v>
          </cell>
          <cell r="C838" t="str">
            <v>502</v>
          </cell>
          <cell r="D838" t="str">
            <v>12201</v>
          </cell>
          <cell r="F838" t="str">
            <v>LS</v>
          </cell>
          <cell r="H838" t="str">
            <v>NOT APPLICABLE FOR THIS ITEM UNLESS ALTERNATE ITEM OR MULTIPLE VARIATIONS</v>
          </cell>
          <cell r="J838" t="str">
            <v>STRUCTURE FOR MAINTAINING TRAFFIC (PEDESTRIAN), AS PER PLAN</v>
          </cell>
          <cell r="M838" t="str">
            <v>Maintenance of Traffic</v>
          </cell>
          <cell r="O838" t="str">
            <v>Yes</v>
          </cell>
        </row>
        <row r="839">
          <cell r="A839">
            <v>50212300</v>
          </cell>
          <cell r="B839" t="str">
            <v>502E12300</v>
          </cell>
          <cell r="C839" t="str">
            <v>502</v>
          </cell>
          <cell r="D839" t="str">
            <v>12300</v>
          </cell>
          <cell r="F839" t="str">
            <v>LS</v>
          </cell>
          <cell r="H839" t="str">
            <v>NOT APPLICABLE FOR THIS ITEM UNLESS ALTERNATE ITEM OR MULTIPLE VARIATIONS</v>
          </cell>
          <cell r="J839" t="str">
            <v>STRUCTURE FOR MAINTAINING TRAFFIC (RAILROAD)</v>
          </cell>
          <cell r="M839" t="str">
            <v>Maintenance of Traffic</v>
          </cell>
          <cell r="O839" t="str">
            <v>No</v>
          </cell>
        </row>
        <row r="840">
          <cell r="A840">
            <v>50212301</v>
          </cell>
          <cell r="B840" t="str">
            <v>502E12301</v>
          </cell>
          <cell r="C840" t="str">
            <v>502</v>
          </cell>
          <cell r="D840" t="str">
            <v>12301</v>
          </cell>
          <cell r="F840" t="str">
            <v>LS</v>
          </cell>
          <cell r="H840" t="str">
            <v>NOT APPLICABLE FOR THIS ITEM UNLESS ALTERNATE ITEM OR MULTIPLE VARIATIONS</v>
          </cell>
          <cell r="J840" t="str">
            <v>STRUCTURE FOR MAINTAINING TRAFFIC (RAILROAD), AS PER PLAN</v>
          </cell>
          <cell r="M840" t="str">
            <v>Maintenance of Traffic</v>
          </cell>
          <cell r="O840" t="str">
            <v>Yes</v>
          </cell>
        </row>
        <row r="841">
          <cell r="A841">
            <v>50311100</v>
          </cell>
          <cell r="B841" t="str">
            <v>503E11100</v>
          </cell>
          <cell r="C841" t="str">
            <v>503</v>
          </cell>
          <cell r="D841" t="str">
            <v>11100</v>
          </cell>
          <cell r="F841" t="str">
            <v>LS</v>
          </cell>
          <cell r="H841" t="str">
            <v>NOT APPLICABLE FOR THIS ITEM UNLESS ALTERNATE ITEM OR MULTIPLE VARIATIONS</v>
          </cell>
          <cell r="J841" t="str">
            <v>COFFERDAMS AND EXCAVATION BRACING</v>
          </cell>
          <cell r="M841" t="str">
            <v>Structures</v>
          </cell>
          <cell r="O841" t="str">
            <v>No</v>
          </cell>
        </row>
        <row r="842">
          <cell r="A842">
            <v>50311101</v>
          </cell>
          <cell r="B842" t="str">
            <v>503E11101</v>
          </cell>
          <cell r="C842" t="str">
            <v>503</v>
          </cell>
          <cell r="D842" t="str">
            <v>11101</v>
          </cell>
          <cell r="F842" t="str">
            <v>LS</v>
          </cell>
          <cell r="H842" t="str">
            <v>NOT APPLICABLE FOR THIS ITEM UNLESS ALTERNATE ITEM OR MULTIPLE VARIATIONS</v>
          </cell>
          <cell r="J842" t="str">
            <v>COFFERDAMS AND EXCAVATION BRACING, AS PER PLAN</v>
          </cell>
          <cell r="M842" t="str">
            <v>Structures</v>
          </cell>
          <cell r="O842" t="str">
            <v>Yes</v>
          </cell>
        </row>
        <row r="843">
          <cell r="A843">
            <v>50321100</v>
          </cell>
          <cell r="B843" t="str">
            <v>503E21100</v>
          </cell>
          <cell r="C843" t="str">
            <v>503</v>
          </cell>
          <cell r="D843" t="str">
            <v>21100</v>
          </cell>
          <cell r="F843" t="str">
            <v>CY</v>
          </cell>
          <cell r="H843" t="str">
            <v>NOT APPLICABLE FOR THIS ITEM UNLESS ALTERNATE ITEM OR MULTIPLE VARIATIONS</v>
          </cell>
          <cell r="J843" t="str">
            <v>UNCLASSIFIED EXCAVATION</v>
          </cell>
          <cell r="M843" t="str">
            <v>Structures</v>
          </cell>
          <cell r="O843" t="str">
            <v>No</v>
          </cell>
        </row>
        <row r="844">
          <cell r="A844">
            <v>50321101</v>
          </cell>
          <cell r="B844" t="str">
            <v>503E21101</v>
          </cell>
          <cell r="C844" t="str">
            <v>503</v>
          </cell>
          <cell r="D844" t="str">
            <v>21101</v>
          </cell>
          <cell r="F844" t="str">
            <v>CY</v>
          </cell>
          <cell r="H844" t="str">
            <v>NOT APPLICABLE FOR THIS ITEM UNLESS ALTERNATE ITEM OR MULTIPLE VARIATIONS</v>
          </cell>
          <cell r="J844" t="str">
            <v>UNCLASSIFIED EXCAVATION, AS PER PLAN</v>
          </cell>
          <cell r="M844" t="str">
            <v>Structures</v>
          </cell>
          <cell r="O844" t="str">
            <v>Yes</v>
          </cell>
        </row>
        <row r="845">
          <cell r="A845">
            <v>50321102</v>
          </cell>
          <cell r="B845" t="str">
            <v>503E21102</v>
          </cell>
          <cell r="C845" t="str">
            <v>503</v>
          </cell>
          <cell r="D845" t="str">
            <v>21102</v>
          </cell>
          <cell r="F845" t="str">
            <v>CY</v>
          </cell>
          <cell r="H845" t="str">
            <v>NOT APPLICABLE FOR THIS ITEM UNLESS ALTERNATE ITEM OR MULTIPLE VARIATIONS</v>
          </cell>
          <cell r="J845" t="str">
            <v>UNCLASSIFIED EXCAVATION, INCLUDING SHALE</v>
          </cell>
          <cell r="M845" t="str">
            <v>Structures</v>
          </cell>
          <cell r="O845" t="str">
            <v>No</v>
          </cell>
        </row>
        <row r="846">
          <cell r="A846">
            <v>50321103</v>
          </cell>
          <cell r="B846" t="str">
            <v>503E21103</v>
          </cell>
          <cell r="C846" t="str">
            <v>503</v>
          </cell>
          <cell r="D846" t="str">
            <v>21103</v>
          </cell>
          <cell r="F846" t="str">
            <v>CY</v>
          </cell>
          <cell r="H846" t="str">
            <v>NOT APPLICABLE FOR THIS ITEM UNLESS ALTERNATE ITEM OR MULTIPLE VARIATIONS</v>
          </cell>
          <cell r="J846" t="str">
            <v>UNCLASSIFIED EXCAVATION, INCLUDING SHALE, AS PER PLAN</v>
          </cell>
          <cell r="M846" t="str">
            <v>Structures</v>
          </cell>
          <cell r="O846" t="str">
            <v>Yes</v>
          </cell>
        </row>
        <row r="847">
          <cell r="A847">
            <v>50321104</v>
          </cell>
          <cell r="B847" t="str">
            <v>503E21104</v>
          </cell>
          <cell r="C847" t="str">
            <v>503</v>
          </cell>
          <cell r="D847" t="str">
            <v>21104</v>
          </cell>
          <cell r="F847" t="str">
            <v>CY</v>
          </cell>
          <cell r="H847" t="str">
            <v>NOT APPLICABLE FOR THIS ITEM UNLESS ALTERNATE ITEM OR MULTIPLE VARIATIONS</v>
          </cell>
          <cell r="J847" t="str">
            <v>UNCLASSIFIED EXCAVATION, INCLUDING ROCK</v>
          </cell>
          <cell r="M847" t="str">
            <v>Structures</v>
          </cell>
          <cell r="O847" t="str">
            <v>No</v>
          </cell>
        </row>
        <row r="848">
          <cell r="A848">
            <v>50321105</v>
          </cell>
          <cell r="B848" t="str">
            <v>503E21105</v>
          </cell>
          <cell r="C848" t="str">
            <v>503</v>
          </cell>
          <cell r="D848" t="str">
            <v>21105</v>
          </cell>
          <cell r="F848" t="str">
            <v>CY</v>
          </cell>
          <cell r="H848" t="str">
            <v>NOT APPLICABLE FOR THIS ITEM UNLESS ALTERNATE ITEM OR MULTIPLE VARIATIONS</v>
          </cell>
          <cell r="J848" t="str">
            <v>UNCLASSIFIED EXCAVATION, INCLUDING ROCK, AS PER PLAN</v>
          </cell>
          <cell r="M848" t="str">
            <v>Structures</v>
          </cell>
          <cell r="O848" t="str">
            <v>Yes</v>
          </cell>
        </row>
        <row r="849">
          <cell r="A849">
            <v>50321300</v>
          </cell>
          <cell r="B849" t="str">
            <v>503E21300</v>
          </cell>
          <cell r="C849" t="str">
            <v>503</v>
          </cell>
          <cell r="D849" t="str">
            <v>21300</v>
          </cell>
          <cell r="F849" t="str">
            <v>LS</v>
          </cell>
          <cell r="H849" t="str">
            <v>NOT APPLICABLE FOR THIS ITEM UNLESS ALTERNATE ITEM OR MULTIPLE VARIATIONS</v>
          </cell>
          <cell r="J849" t="str">
            <v>UNCLASSIFIED EXCAVATION</v>
          </cell>
          <cell r="M849" t="str">
            <v>Structures</v>
          </cell>
          <cell r="O849" t="str">
            <v>No</v>
          </cell>
        </row>
        <row r="850">
          <cell r="A850">
            <v>50321301</v>
          </cell>
          <cell r="B850" t="str">
            <v>503E21301</v>
          </cell>
          <cell r="C850" t="str">
            <v>503</v>
          </cell>
          <cell r="D850" t="str">
            <v>21301</v>
          </cell>
          <cell r="F850" t="str">
            <v>LS</v>
          </cell>
          <cell r="H850" t="str">
            <v>NOT APPLICABLE FOR THIS ITEM UNLESS ALTERNATE ITEM OR MULTIPLE VARIATIONS</v>
          </cell>
          <cell r="J850" t="str">
            <v>UNCLASSIFIED EXCAVATION, AS PER PLAN</v>
          </cell>
          <cell r="M850" t="str">
            <v>Structures</v>
          </cell>
          <cell r="O850" t="str">
            <v>Yes</v>
          </cell>
        </row>
        <row r="851">
          <cell r="A851">
            <v>50321302</v>
          </cell>
          <cell r="B851" t="str">
            <v>503E21302</v>
          </cell>
          <cell r="C851" t="str">
            <v>503</v>
          </cell>
          <cell r="D851" t="str">
            <v>21302</v>
          </cell>
          <cell r="F851" t="str">
            <v>LS</v>
          </cell>
          <cell r="H851" t="str">
            <v>NOT APPLICABLE FOR THIS ITEM UNLESS ALTERNATE ITEM OR MULTIPLE VARIATIONS</v>
          </cell>
          <cell r="J851" t="str">
            <v>UNCLASSIFIED EXCAVATION, INCLUDING SHALE</v>
          </cell>
          <cell r="M851" t="str">
            <v>Structures</v>
          </cell>
          <cell r="O851" t="str">
            <v>No</v>
          </cell>
        </row>
        <row r="852">
          <cell r="A852">
            <v>50321303</v>
          </cell>
          <cell r="B852" t="str">
            <v>503E21303</v>
          </cell>
          <cell r="C852" t="str">
            <v>503</v>
          </cell>
          <cell r="D852" t="str">
            <v>21303</v>
          </cell>
          <cell r="F852" t="str">
            <v>LS</v>
          </cell>
          <cell r="H852" t="str">
            <v>NOT APPLICABLE FOR THIS ITEM UNLESS ALTERNATE ITEM OR MULTIPLE VARIATIONS</v>
          </cell>
          <cell r="J852" t="str">
            <v>UNCLASSIFIED EXCAVATION, INCLUDING SHALE, AS PER PLAN</v>
          </cell>
          <cell r="M852" t="str">
            <v>Structures</v>
          </cell>
          <cell r="O852" t="str">
            <v>Yes</v>
          </cell>
        </row>
        <row r="853">
          <cell r="A853">
            <v>50321320</v>
          </cell>
          <cell r="B853" t="str">
            <v>503E21320</v>
          </cell>
          <cell r="C853" t="str">
            <v>503</v>
          </cell>
          <cell r="D853" t="str">
            <v>21320</v>
          </cell>
          <cell r="F853" t="str">
            <v>LS</v>
          </cell>
          <cell r="H853" t="str">
            <v>NOT APPLICABLE FOR THIS ITEM UNLESS ALTERNATE ITEM OR MULTIPLE VARIATIONS</v>
          </cell>
          <cell r="J853" t="str">
            <v>UNCLASSIFIED EXCAVATION, INCLUDING ROCK</v>
          </cell>
          <cell r="M853" t="str">
            <v>Structures</v>
          </cell>
          <cell r="O853" t="str">
            <v>No</v>
          </cell>
        </row>
        <row r="854">
          <cell r="A854">
            <v>50321321</v>
          </cell>
          <cell r="B854" t="str">
            <v>503E21321</v>
          </cell>
          <cell r="C854" t="str">
            <v>503</v>
          </cell>
          <cell r="D854" t="str">
            <v>21321</v>
          </cell>
          <cell r="F854" t="str">
            <v>LS</v>
          </cell>
          <cell r="H854" t="str">
            <v>NOT APPLICABLE FOR THIS ITEM UNLESS ALTERNATE ITEM OR MULTIPLE VARIATIONS</v>
          </cell>
          <cell r="J854" t="str">
            <v>UNCLASSIFIED EXCAVATION, INCLUDING ROCK, AS PER PLAN</v>
          </cell>
          <cell r="M854" t="str">
            <v>Structures</v>
          </cell>
          <cell r="O854" t="str">
            <v>Yes</v>
          </cell>
        </row>
        <row r="855">
          <cell r="A855">
            <v>50321330</v>
          </cell>
          <cell r="B855" t="str">
            <v>503E21330</v>
          </cell>
          <cell r="C855" t="str">
            <v>503</v>
          </cell>
          <cell r="D855" t="str">
            <v>21330</v>
          </cell>
          <cell r="F855" t="str">
            <v>LS</v>
          </cell>
          <cell r="H855" t="str">
            <v>NOT APPLICABLE FOR THIS ITEM UNLESS ALTERNATE ITEM OR MULTIPLE VARIATIONS</v>
          </cell>
          <cell r="J855" t="str">
            <v>UNCLASSIFIED EXCAVATION, INCLUDING ROCK AND/OR SHALE</v>
          </cell>
          <cell r="M855" t="str">
            <v>Structures</v>
          </cell>
          <cell r="O855" t="str">
            <v>No</v>
          </cell>
        </row>
        <row r="856">
          <cell r="A856">
            <v>50321331</v>
          </cell>
          <cell r="B856" t="str">
            <v>503E21331</v>
          </cell>
          <cell r="C856" t="str">
            <v>503</v>
          </cell>
          <cell r="D856" t="str">
            <v>21331</v>
          </cell>
          <cell r="F856" t="str">
            <v>LS</v>
          </cell>
          <cell r="H856" t="str">
            <v>NOT APPLICABLE FOR THIS ITEM UNLESS ALTERNATE ITEM OR MULTIPLE VARIATIONS</v>
          </cell>
          <cell r="J856" t="str">
            <v>UNCLASSIFIED EXCAVATION, INCLUDING ROCK AND/OR SHALE, AS PER PLAN</v>
          </cell>
          <cell r="M856" t="str">
            <v>Structures</v>
          </cell>
          <cell r="O856" t="str">
            <v>Yes</v>
          </cell>
        </row>
        <row r="857">
          <cell r="A857">
            <v>50322200</v>
          </cell>
          <cell r="B857" t="str">
            <v>503E22200</v>
          </cell>
          <cell r="C857" t="str">
            <v>503</v>
          </cell>
          <cell r="D857" t="str">
            <v>22200</v>
          </cell>
          <cell r="F857" t="str">
            <v>CY</v>
          </cell>
          <cell r="H857" t="str">
            <v>NOT APPLICABLE FOR THIS ITEM UNLESS ALTERNATE ITEM OR MULTIPLE VARIATIONS</v>
          </cell>
          <cell r="J857" t="str">
            <v>UNCLASSIFIED EXCAVATION, INCLUDING ROCK AND/OR SHALE</v>
          </cell>
          <cell r="M857" t="str">
            <v>Structures</v>
          </cell>
          <cell r="O857" t="str">
            <v>No</v>
          </cell>
        </row>
        <row r="858">
          <cell r="A858">
            <v>50322201</v>
          </cell>
          <cell r="B858" t="str">
            <v>503E22201</v>
          </cell>
          <cell r="C858" t="str">
            <v>503</v>
          </cell>
          <cell r="D858" t="str">
            <v>22201</v>
          </cell>
          <cell r="F858" t="str">
            <v>CY</v>
          </cell>
          <cell r="H858" t="str">
            <v>NOT APPLICABLE FOR THIS ITEM UNLESS ALTERNATE ITEM OR MULTIPLE VARIATIONS</v>
          </cell>
          <cell r="J858" t="str">
            <v>UNCLASSIFIED EXCAVATION, INCLUDING ROCK AND/OR SHALE, AS PER PLAN</v>
          </cell>
          <cell r="M858" t="str">
            <v>Structures</v>
          </cell>
          <cell r="O858" t="str">
            <v>Yes</v>
          </cell>
        </row>
        <row r="859">
          <cell r="A859">
            <v>50331100</v>
          </cell>
          <cell r="B859" t="str">
            <v>503E31100</v>
          </cell>
          <cell r="C859" t="str">
            <v>503</v>
          </cell>
          <cell r="D859" t="str">
            <v>31100</v>
          </cell>
          <cell r="F859" t="str">
            <v>CY</v>
          </cell>
          <cell r="H859" t="str">
            <v>NOT APPLICABLE FOR THIS ITEM UNLESS ALTERNATE ITEM OR MULTIPLE VARIATIONS</v>
          </cell>
          <cell r="J859" t="str">
            <v>ROCK EXCAVATION</v>
          </cell>
          <cell r="M859" t="str">
            <v>Structures</v>
          </cell>
          <cell r="O859" t="str">
            <v>No</v>
          </cell>
        </row>
        <row r="860">
          <cell r="A860">
            <v>50331101</v>
          </cell>
          <cell r="B860" t="str">
            <v>503E31101</v>
          </cell>
          <cell r="C860" t="str">
            <v>503</v>
          </cell>
          <cell r="D860" t="str">
            <v>31101</v>
          </cell>
          <cell r="F860" t="str">
            <v>CY</v>
          </cell>
          <cell r="H860" t="str">
            <v>NOT APPLICABLE FOR THIS ITEM UNLESS ALTERNATE ITEM OR MULTIPLE VARIATIONS</v>
          </cell>
          <cell r="J860" t="str">
            <v>ROCK EXCAVATION, AS PER PLAN</v>
          </cell>
          <cell r="M860" t="str">
            <v>Structures</v>
          </cell>
          <cell r="O860" t="str">
            <v>Yes</v>
          </cell>
        </row>
        <row r="861">
          <cell r="A861">
            <v>50331120</v>
          </cell>
          <cell r="B861" t="str">
            <v>503E31120</v>
          </cell>
          <cell r="C861" t="str">
            <v>503</v>
          </cell>
          <cell r="D861" t="str">
            <v>31120</v>
          </cell>
          <cell r="F861" t="str">
            <v>CY</v>
          </cell>
          <cell r="H861" t="str">
            <v>NOT APPLICABLE FOR THIS ITEM UNLESS ALTERNATE ITEM OR MULTIPLE VARIATIONS</v>
          </cell>
          <cell r="J861" t="str">
            <v>SHALE EXCAVATION</v>
          </cell>
          <cell r="M861" t="str">
            <v>Structures</v>
          </cell>
          <cell r="O861" t="str">
            <v>No</v>
          </cell>
        </row>
        <row r="862">
          <cell r="A862">
            <v>50331121</v>
          </cell>
          <cell r="B862" t="str">
            <v>503E31121</v>
          </cell>
          <cell r="C862" t="str">
            <v>503</v>
          </cell>
          <cell r="D862" t="str">
            <v>31121</v>
          </cell>
          <cell r="F862" t="str">
            <v>CY</v>
          </cell>
          <cell r="H862" t="str">
            <v>NOT APPLICABLE FOR THIS ITEM UNLESS ALTERNATE ITEM OR MULTIPLE VARIATIONS</v>
          </cell>
          <cell r="J862" t="str">
            <v>SHALE EXCAVATION, AS PER PLAN</v>
          </cell>
          <cell r="M862" t="str">
            <v>Structures</v>
          </cell>
          <cell r="O862" t="str">
            <v>Yes</v>
          </cell>
        </row>
        <row r="863">
          <cell r="A863">
            <v>50331500</v>
          </cell>
          <cell r="B863" t="str">
            <v>503E31500</v>
          </cell>
          <cell r="C863" t="str">
            <v>503</v>
          </cell>
          <cell r="D863" t="str">
            <v>31500</v>
          </cell>
          <cell r="F863" t="str">
            <v>LS</v>
          </cell>
          <cell r="H863" t="str">
            <v/>
          </cell>
          <cell r="J863" t="str">
            <v xml:space="preserve">STRUCTURAL EXCAVATION, MISC.: </v>
          </cell>
          <cell r="M863" t="str">
            <v>Structures</v>
          </cell>
          <cell r="O863" t="str">
            <v>Yes</v>
          </cell>
        </row>
        <row r="864">
          <cell r="A864">
            <v>50411100</v>
          </cell>
          <cell r="B864" t="str">
            <v>504E11100</v>
          </cell>
          <cell r="C864" t="str">
            <v>504</v>
          </cell>
          <cell r="D864" t="str">
            <v>11100</v>
          </cell>
          <cell r="F864" t="str">
            <v>SF</v>
          </cell>
          <cell r="H864" t="str">
            <v/>
          </cell>
          <cell r="J864" t="str">
            <v xml:space="preserve">STEEL SHEET PILING LEFT IN PLACE </v>
          </cell>
          <cell r="M864" t="str">
            <v>Structures</v>
          </cell>
          <cell r="O864" t="str">
            <v>No</v>
          </cell>
        </row>
        <row r="865">
          <cell r="A865">
            <v>50411101</v>
          </cell>
          <cell r="B865" t="str">
            <v>504E11101</v>
          </cell>
          <cell r="C865" t="str">
            <v>504</v>
          </cell>
          <cell r="D865" t="str">
            <v>11101</v>
          </cell>
          <cell r="F865" t="str">
            <v>SF</v>
          </cell>
          <cell r="H865" t="str">
            <v>NOT APPLICABLE FOR THIS ITEM UNLESS ALTERNATE ITEM OR MULTIPLE VARIATIONS</v>
          </cell>
          <cell r="J865" t="str">
            <v>STEEL SHEET PILING LEFT IN PLACE, AS PER PLAN</v>
          </cell>
          <cell r="M865" t="str">
            <v>Structures</v>
          </cell>
          <cell r="O865" t="str">
            <v>Yes</v>
          </cell>
        </row>
        <row r="866">
          <cell r="A866">
            <v>50511100</v>
          </cell>
          <cell r="B866" t="str">
            <v>505E11100</v>
          </cell>
          <cell r="C866" t="str">
            <v>505</v>
          </cell>
          <cell r="D866" t="str">
            <v>11100</v>
          </cell>
          <cell r="F866" t="str">
            <v>LS</v>
          </cell>
          <cell r="H866" t="str">
            <v>NOT APPLICABLE FOR THIS ITEM UNLESS ALTERNATE ITEM OR MULTIPLE VARIATIONS</v>
          </cell>
          <cell r="J866" t="str">
            <v>PILE DRIVING EQUIPMENT MOBILIZATION</v>
          </cell>
          <cell r="M866" t="str">
            <v>Structures</v>
          </cell>
          <cell r="O866" t="str">
            <v>No</v>
          </cell>
        </row>
        <row r="867">
          <cell r="A867">
            <v>50511101</v>
          </cell>
          <cell r="B867" t="str">
            <v>505E11101</v>
          </cell>
          <cell r="C867" t="str">
            <v>505</v>
          </cell>
          <cell r="D867" t="str">
            <v>11101</v>
          </cell>
          <cell r="F867" t="str">
            <v>LS</v>
          </cell>
          <cell r="H867" t="str">
            <v>NOT APPLICABLE FOR THIS ITEM UNLESS ALTERNATE ITEM OR MULTIPLE VARIATIONS</v>
          </cell>
          <cell r="J867" t="str">
            <v>PILE DRIVING EQUIPMENT MOBILIZATION, AS PER PLAN</v>
          </cell>
          <cell r="M867" t="str">
            <v>Structures</v>
          </cell>
          <cell r="O867" t="str">
            <v>Yes</v>
          </cell>
        </row>
        <row r="868">
          <cell r="A868">
            <v>50611100</v>
          </cell>
          <cell r="B868" t="str">
            <v>506E11100</v>
          </cell>
          <cell r="C868" t="str">
            <v>506</v>
          </cell>
          <cell r="D868" t="str">
            <v>11100</v>
          </cell>
          <cell r="F868" t="str">
            <v>LS</v>
          </cell>
          <cell r="H868" t="str">
            <v>NOT APPLICABLE FOR THIS ITEM UNLESS ALTERNATE ITEM OR MULTIPLE VARIATIONS</v>
          </cell>
          <cell r="J868" t="str">
            <v>STATIC LOAD TEST</v>
          </cell>
          <cell r="M868" t="str">
            <v>Structures</v>
          </cell>
          <cell r="O868" t="str">
            <v>No</v>
          </cell>
        </row>
        <row r="869">
          <cell r="A869">
            <v>50611101</v>
          </cell>
          <cell r="B869" t="str">
            <v>506E11101</v>
          </cell>
          <cell r="C869" t="str">
            <v>506</v>
          </cell>
          <cell r="D869" t="str">
            <v>11101</v>
          </cell>
          <cell r="F869" t="str">
            <v>LS</v>
          </cell>
          <cell r="H869" t="str">
            <v>NOT APPLICABLE FOR THIS ITEM UNLESS ALTERNATE ITEM OR MULTIPLE VARIATIONS</v>
          </cell>
          <cell r="J869" t="str">
            <v>STATIC LOAD TEST, AS PER PLAN</v>
          </cell>
          <cell r="M869" t="str">
            <v>Structures</v>
          </cell>
          <cell r="O869" t="str">
            <v>Yes</v>
          </cell>
        </row>
        <row r="870">
          <cell r="A870">
            <v>50612200</v>
          </cell>
          <cell r="B870" t="str">
            <v>506E12200</v>
          </cell>
          <cell r="C870" t="str">
            <v>506</v>
          </cell>
          <cell r="D870" t="str">
            <v>12200</v>
          </cell>
          <cell r="F870" t="str">
            <v>EACH</v>
          </cell>
          <cell r="H870" t="str">
            <v>NOT APPLICABLE FOR THIS ITEM UNLESS ALTERNATE ITEM OR MULTIPLE VARIATIONS</v>
          </cell>
          <cell r="J870" t="str">
            <v>SUBSEQUENT STATIC LOAD TEST</v>
          </cell>
          <cell r="M870" t="str">
            <v>Structures</v>
          </cell>
          <cell r="O870" t="str">
            <v>No</v>
          </cell>
        </row>
        <row r="871">
          <cell r="A871">
            <v>50700100</v>
          </cell>
          <cell r="B871" t="str">
            <v>507E00100</v>
          </cell>
          <cell r="C871" t="str">
            <v>507</v>
          </cell>
          <cell r="D871" t="str">
            <v>00100</v>
          </cell>
          <cell r="F871" t="str">
            <v>FT</v>
          </cell>
          <cell r="H871" t="str">
            <v>NOT APPLICABLE FOR THIS ITEM UNLESS ALTERNATE ITEM OR MULTIPLE VARIATIONS</v>
          </cell>
          <cell r="J871" t="str">
            <v>STEEL PILES HP10X42, FURNISHED</v>
          </cell>
          <cell r="M871" t="str">
            <v>Structures</v>
          </cell>
          <cell r="O871" t="str">
            <v>No</v>
          </cell>
        </row>
        <row r="872">
          <cell r="A872">
            <v>50700101</v>
          </cell>
          <cell r="B872" t="str">
            <v>507E00101</v>
          </cell>
          <cell r="C872" t="str">
            <v>507</v>
          </cell>
          <cell r="D872" t="str">
            <v>00101</v>
          </cell>
          <cell r="F872" t="str">
            <v>FT</v>
          </cell>
          <cell r="H872" t="str">
            <v>NOT APPLICABLE FOR THIS ITEM UNLESS ALTERNATE ITEM OR MULTIPLE VARIATIONS</v>
          </cell>
          <cell r="J872" t="str">
            <v>STEEL PILES HP10X42, FURNISHED, AS PER PLAN</v>
          </cell>
          <cell r="M872" t="str">
            <v>Structures</v>
          </cell>
          <cell r="O872" t="str">
            <v>Yes</v>
          </cell>
        </row>
        <row r="873">
          <cell r="A873">
            <v>50700150</v>
          </cell>
          <cell r="B873" t="str">
            <v>507E00150</v>
          </cell>
          <cell r="C873" t="str">
            <v>507</v>
          </cell>
          <cell r="D873" t="str">
            <v>00150</v>
          </cell>
          <cell r="F873" t="str">
            <v>FT</v>
          </cell>
          <cell r="H873" t="str">
            <v>NOT APPLICABLE FOR THIS ITEM UNLESS ALTERNATE ITEM OR MULTIPLE VARIATIONS</v>
          </cell>
          <cell r="J873" t="str">
            <v>STEEL PILES HP10X42, DRIVEN</v>
          </cell>
          <cell r="M873" t="str">
            <v>Structures</v>
          </cell>
          <cell r="O873" t="str">
            <v>No</v>
          </cell>
        </row>
        <row r="874">
          <cell r="A874">
            <v>50700151</v>
          </cell>
          <cell r="B874" t="str">
            <v>507E00151</v>
          </cell>
          <cell r="C874" t="str">
            <v>507</v>
          </cell>
          <cell r="D874" t="str">
            <v>00151</v>
          </cell>
          <cell r="F874" t="str">
            <v>FT</v>
          </cell>
          <cell r="H874" t="str">
            <v>NOT APPLICABLE FOR THIS ITEM UNLESS ALTERNATE ITEM OR MULTIPLE VARIATIONS</v>
          </cell>
          <cell r="J874" t="str">
            <v>STEEL PILES HP10X42, DRIVEN, AS PER PLAN</v>
          </cell>
          <cell r="M874" t="str">
            <v>Structures</v>
          </cell>
          <cell r="O874" t="str">
            <v>Yes</v>
          </cell>
        </row>
        <row r="875">
          <cell r="A875">
            <v>50700200</v>
          </cell>
          <cell r="B875" t="str">
            <v>507E00200</v>
          </cell>
          <cell r="C875" t="str">
            <v>507</v>
          </cell>
          <cell r="D875" t="str">
            <v>00200</v>
          </cell>
          <cell r="F875" t="str">
            <v>FT</v>
          </cell>
          <cell r="H875" t="str">
            <v>NOT APPLICABLE FOR THIS ITEM UNLESS ALTERNATE ITEM OR MULTIPLE VARIATIONS</v>
          </cell>
          <cell r="J875" t="str">
            <v>STEEL PILES HP12X53, FURNISHED</v>
          </cell>
          <cell r="M875" t="str">
            <v>Structures</v>
          </cell>
          <cell r="O875" t="str">
            <v>No</v>
          </cell>
        </row>
        <row r="876">
          <cell r="A876">
            <v>50700201</v>
          </cell>
          <cell r="B876" t="str">
            <v>507E00201</v>
          </cell>
          <cell r="C876" t="str">
            <v>507</v>
          </cell>
          <cell r="D876" t="str">
            <v>00201</v>
          </cell>
          <cell r="F876" t="str">
            <v>FT</v>
          </cell>
          <cell r="H876" t="str">
            <v>NOT APPLICABLE FOR THIS ITEM UNLESS ALTERNATE ITEM OR MULTIPLE VARIATIONS</v>
          </cell>
          <cell r="J876" t="str">
            <v>STEEL PILES HP12X53, FURNISHED, AS PER PLAN</v>
          </cell>
          <cell r="M876" t="str">
            <v>Structures</v>
          </cell>
          <cell r="O876" t="str">
            <v>Yes</v>
          </cell>
        </row>
        <row r="877">
          <cell r="A877">
            <v>50700250</v>
          </cell>
          <cell r="B877" t="str">
            <v>507E00250</v>
          </cell>
          <cell r="C877" t="str">
            <v>507</v>
          </cell>
          <cell r="D877" t="str">
            <v>00250</v>
          </cell>
          <cell r="F877" t="str">
            <v>FT</v>
          </cell>
          <cell r="H877" t="str">
            <v>NOT APPLICABLE FOR THIS ITEM UNLESS ALTERNATE ITEM OR MULTIPLE VARIATIONS</v>
          </cell>
          <cell r="J877" t="str">
            <v>STEEL PILES HP12X53, DRIVEN</v>
          </cell>
          <cell r="M877" t="str">
            <v>Structures</v>
          </cell>
          <cell r="O877" t="str">
            <v>No</v>
          </cell>
        </row>
        <row r="878">
          <cell r="A878">
            <v>50700251</v>
          </cell>
          <cell r="B878" t="str">
            <v>507E00251</v>
          </cell>
          <cell r="C878" t="str">
            <v>507</v>
          </cell>
          <cell r="D878" t="str">
            <v>00251</v>
          </cell>
          <cell r="F878" t="str">
            <v>FT</v>
          </cell>
          <cell r="H878" t="str">
            <v>NOT APPLICABLE FOR THIS ITEM UNLESS ALTERNATE ITEM OR MULTIPLE VARIATIONS</v>
          </cell>
          <cell r="J878" t="str">
            <v>STEEL PILES HP12X53, DRIVEN, AS PER PLAN</v>
          </cell>
          <cell r="M878" t="str">
            <v>Structures</v>
          </cell>
          <cell r="O878" t="str">
            <v>Yes</v>
          </cell>
        </row>
        <row r="879">
          <cell r="A879">
            <v>50700300</v>
          </cell>
          <cell r="B879" t="str">
            <v>507E00300</v>
          </cell>
          <cell r="C879" t="str">
            <v>507</v>
          </cell>
          <cell r="D879" t="str">
            <v>00300</v>
          </cell>
          <cell r="F879" t="str">
            <v>FT</v>
          </cell>
          <cell r="H879" t="str">
            <v>NOT APPLICABLE FOR THIS ITEM UNLESS ALTERNATE ITEM OR MULTIPLE VARIATIONS</v>
          </cell>
          <cell r="J879" t="str">
            <v>STEEL PILES HP14X73, FURNISHED</v>
          </cell>
          <cell r="M879" t="str">
            <v>Structures</v>
          </cell>
          <cell r="O879" t="str">
            <v>No</v>
          </cell>
        </row>
        <row r="880">
          <cell r="A880">
            <v>50700301</v>
          </cell>
          <cell r="B880" t="str">
            <v>507E00301</v>
          </cell>
          <cell r="C880" t="str">
            <v>507</v>
          </cell>
          <cell r="D880" t="str">
            <v>00301</v>
          </cell>
          <cell r="F880" t="str">
            <v>FT</v>
          </cell>
          <cell r="H880" t="str">
            <v>NOT APPLICABLE FOR THIS ITEM UNLESS ALTERNATE ITEM OR MULTIPLE VARIATIONS</v>
          </cell>
          <cell r="J880" t="str">
            <v>STEEL PILES HP14X73, FURNISHED, AS PER PLAN</v>
          </cell>
          <cell r="M880" t="str">
            <v>Structures</v>
          </cell>
          <cell r="O880" t="str">
            <v>Yes</v>
          </cell>
        </row>
        <row r="881">
          <cell r="A881">
            <v>50700350</v>
          </cell>
          <cell r="B881" t="str">
            <v>507E00350</v>
          </cell>
          <cell r="C881" t="str">
            <v>507</v>
          </cell>
          <cell r="D881" t="str">
            <v>00350</v>
          </cell>
          <cell r="F881" t="str">
            <v>FT</v>
          </cell>
          <cell r="H881" t="str">
            <v>NOT APPLICABLE FOR THIS ITEM UNLESS ALTERNATE ITEM OR MULTIPLE VARIATIONS</v>
          </cell>
          <cell r="J881" t="str">
            <v>STEEL PILES HP14X73, DRIVEN</v>
          </cell>
          <cell r="M881" t="str">
            <v>Structures</v>
          </cell>
          <cell r="O881" t="str">
            <v>No</v>
          </cell>
        </row>
        <row r="882">
          <cell r="A882">
            <v>50700351</v>
          </cell>
          <cell r="B882" t="str">
            <v>507E00351</v>
          </cell>
          <cell r="C882" t="str">
            <v>507</v>
          </cell>
          <cell r="D882" t="str">
            <v>00351</v>
          </cell>
          <cell r="F882" t="str">
            <v>FT</v>
          </cell>
          <cell r="H882" t="str">
            <v>NOT APPLICABLE FOR THIS ITEM UNLESS ALTERNATE ITEM OR MULTIPLE VARIATIONS</v>
          </cell>
          <cell r="J882" t="str">
            <v>STEEL PILES HP14X73, DRIVEN, AS PER PLAN</v>
          </cell>
          <cell r="M882" t="str">
            <v>Structures</v>
          </cell>
          <cell r="O882" t="str">
            <v>Yes</v>
          </cell>
        </row>
        <row r="883">
          <cell r="A883">
            <v>50700360</v>
          </cell>
          <cell r="B883" t="str">
            <v>507E00360</v>
          </cell>
          <cell r="C883" t="str">
            <v>507</v>
          </cell>
          <cell r="D883" t="str">
            <v>00360</v>
          </cell>
          <cell r="F883" t="str">
            <v>FT</v>
          </cell>
          <cell r="H883" t="str">
            <v>NOT APPLICABLE FOR THIS ITEM UNLESS ALTERNATE ITEM OR MULTIPLE VARIATIONS</v>
          </cell>
          <cell r="J883" t="str">
            <v>STEEL PILES HP14X89, FURNISHED</v>
          </cell>
          <cell r="M883" t="str">
            <v>Structures</v>
          </cell>
          <cell r="O883" t="str">
            <v>No</v>
          </cell>
        </row>
        <row r="884">
          <cell r="A884">
            <v>50700361</v>
          </cell>
          <cell r="B884" t="str">
            <v>507E00361</v>
          </cell>
          <cell r="C884" t="str">
            <v>507</v>
          </cell>
          <cell r="D884" t="str">
            <v>00361</v>
          </cell>
          <cell r="F884" t="str">
            <v>FT</v>
          </cell>
          <cell r="H884" t="str">
            <v>NOT APPLICABLE FOR THIS ITEM UNLESS ALTERNATE ITEM OR MULTIPLE VARIATIONS</v>
          </cell>
          <cell r="J884" t="str">
            <v>STEEL PILES HP14X89, FURNISHED, AS PER PLAN</v>
          </cell>
          <cell r="M884" t="str">
            <v>Structures</v>
          </cell>
          <cell r="O884" t="str">
            <v>Yes</v>
          </cell>
        </row>
        <row r="885">
          <cell r="A885">
            <v>50700364</v>
          </cell>
          <cell r="B885" t="str">
            <v>507E00364</v>
          </cell>
          <cell r="C885" t="str">
            <v>507</v>
          </cell>
          <cell r="D885" t="str">
            <v>00364</v>
          </cell>
          <cell r="F885" t="str">
            <v>FT</v>
          </cell>
          <cell r="H885" t="str">
            <v>NOT APPLICABLE FOR THIS ITEM UNLESS ALTERNATE ITEM OR MULTIPLE VARIATIONS</v>
          </cell>
          <cell r="J885" t="str">
            <v>STEEL PILES HP14X89, DRIVEN</v>
          </cell>
          <cell r="M885" t="str">
            <v>Structures</v>
          </cell>
          <cell r="O885" t="str">
            <v>No</v>
          </cell>
        </row>
        <row r="886">
          <cell r="A886">
            <v>50700370</v>
          </cell>
          <cell r="B886" t="str">
            <v>507E00370</v>
          </cell>
          <cell r="C886" t="str">
            <v>507</v>
          </cell>
          <cell r="D886" t="str">
            <v>00370</v>
          </cell>
          <cell r="F886" t="str">
            <v>FT</v>
          </cell>
          <cell r="H886" t="str">
            <v>NOT APPLICABLE FOR THIS ITEM UNLESS ALTERNATE ITEM OR MULTIPLE VARIATIONS</v>
          </cell>
          <cell r="J886" t="str">
            <v>STEEL PILES, HP14X117, FURNISHED</v>
          </cell>
          <cell r="M886" t="str">
            <v>Structures</v>
          </cell>
          <cell r="O886" t="str">
            <v>No</v>
          </cell>
        </row>
        <row r="887">
          <cell r="A887">
            <v>50700371</v>
          </cell>
          <cell r="B887" t="str">
            <v>507E00371</v>
          </cell>
          <cell r="C887" t="str">
            <v>507</v>
          </cell>
          <cell r="D887" t="str">
            <v>00371</v>
          </cell>
          <cell r="F887" t="str">
            <v>FT</v>
          </cell>
          <cell r="H887" t="str">
            <v>NOT APPLICABLE FOR THIS ITEM UNLESS ALTERNATE ITEM OR MULTIPLE VARIATIONS</v>
          </cell>
          <cell r="J887" t="str">
            <v>STEEL PILES, HP14X117, FURNISHED, AS PER PLAN</v>
          </cell>
          <cell r="M887" t="str">
            <v>Structures</v>
          </cell>
          <cell r="O887" t="str">
            <v>Yes</v>
          </cell>
        </row>
        <row r="888">
          <cell r="A888">
            <v>50700380</v>
          </cell>
          <cell r="B888" t="str">
            <v>507E00380</v>
          </cell>
          <cell r="C888" t="str">
            <v>507</v>
          </cell>
          <cell r="D888" t="str">
            <v>00380</v>
          </cell>
          <cell r="F888" t="str">
            <v>FT</v>
          </cell>
          <cell r="H888" t="str">
            <v>NOT APPLICABLE FOR THIS ITEM UNLESS ALTERNATE ITEM OR MULTIPLE VARIATIONS</v>
          </cell>
          <cell r="J888" t="str">
            <v>STEEL PILES, HP14X117, DRIVEN</v>
          </cell>
          <cell r="M888" t="str">
            <v>Structures</v>
          </cell>
          <cell r="O888" t="str">
            <v>No</v>
          </cell>
        </row>
        <row r="889">
          <cell r="A889">
            <v>50700400</v>
          </cell>
          <cell r="B889" t="str">
            <v>507E00400</v>
          </cell>
          <cell r="C889" t="str">
            <v>507</v>
          </cell>
          <cell r="D889" t="str">
            <v>00400</v>
          </cell>
          <cell r="F889" t="str">
            <v>FT</v>
          </cell>
          <cell r="H889" t="str">
            <v/>
          </cell>
          <cell r="J889" t="str">
            <v xml:space="preserve">STEEL PILES, MISC.: </v>
          </cell>
          <cell r="M889" t="str">
            <v>Structures</v>
          </cell>
          <cell r="O889" t="str">
            <v>Yes</v>
          </cell>
        </row>
        <row r="890">
          <cell r="A890">
            <v>50700410</v>
          </cell>
          <cell r="B890" t="str">
            <v>507E00410</v>
          </cell>
          <cell r="C890" t="str">
            <v>507</v>
          </cell>
          <cell r="D890" t="str">
            <v>00410</v>
          </cell>
          <cell r="F890" t="str">
            <v>EACH</v>
          </cell>
          <cell r="H890" t="str">
            <v/>
          </cell>
          <cell r="J890" t="str">
            <v xml:space="preserve">STEEL PILES, MISC.: </v>
          </cell>
          <cell r="M890" t="str">
            <v>Structures</v>
          </cell>
          <cell r="O890" t="str">
            <v>Yes</v>
          </cell>
        </row>
        <row r="891">
          <cell r="A891">
            <v>50700500</v>
          </cell>
          <cell r="B891" t="str">
            <v>507E00500</v>
          </cell>
          <cell r="C891" t="str">
            <v>507</v>
          </cell>
          <cell r="D891" t="str">
            <v>00500</v>
          </cell>
          <cell r="F891" t="str">
            <v>FT</v>
          </cell>
          <cell r="H891" t="str">
            <v>NOT APPLICABLE FOR THIS ITEM UNLESS ALTERNATE ITEM OR MULTIPLE VARIATIONS</v>
          </cell>
          <cell r="J891" t="str">
            <v>12" CAST-IN-PLACE REINFORCED CONCRETE PILES, DRIVEN</v>
          </cell>
          <cell r="M891" t="str">
            <v>Structures</v>
          </cell>
          <cell r="O891" t="str">
            <v>No</v>
          </cell>
        </row>
        <row r="892">
          <cell r="A892">
            <v>50700501</v>
          </cell>
          <cell r="B892" t="str">
            <v>507E00501</v>
          </cell>
          <cell r="C892" t="str">
            <v>507</v>
          </cell>
          <cell r="D892" t="str">
            <v>00501</v>
          </cell>
          <cell r="F892" t="str">
            <v>FT</v>
          </cell>
          <cell r="H892" t="str">
            <v>NOT APPLICABLE FOR THIS ITEM UNLESS ALTERNATE ITEM OR MULTIPLE VARIATIONS</v>
          </cell>
          <cell r="J892" t="str">
            <v>12" CAST-IN-PLACE REINFORCED CONCRETE PILES, DRIVEN, AS PER PLAN</v>
          </cell>
          <cell r="M892" t="str">
            <v>Structures</v>
          </cell>
          <cell r="O892" t="str">
            <v>Yes</v>
          </cell>
        </row>
        <row r="893">
          <cell r="A893">
            <v>50700502</v>
          </cell>
          <cell r="B893" t="str">
            <v>507E00502</v>
          </cell>
          <cell r="C893" t="str">
            <v>507</v>
          </cell>
          <cell r="D893" t="str">
            <v>00502</v>
          </cell>
          <cell r="F893" t="str">
            <v>FT</v>
          </cell>
          <cell r="H893" t="str">
            <v>NOT APPLICABLE FOR THIS ITEM UNLESS ALTERNATE ITEM OR MULTIPLE VARIATIONS</v>
          </cell>
          <cell r="J893" t="str">
            <v>12" CAST-IN-PLACE REINFORCED CONCRETE PILES, DRIVEN WITH QC/QA</v>
          </cell>
          <cell r="M893" t="str">
            <v>Structures</v>
          </cell>
          <cell r="O893" t="str">
            <v>No</v>
          </cell>
        </row>
        <row r="894">
          <cell r="A894">
            <v>50700550</v>
          </cell>
          <cell r="B894" t="str">
            <v>507E00550</v>
          </cell>
          <cell r="C894" t="str">
            <v>507</v>
          </cell>
          <cell r="D894" t="str">
            <v>00550</v>
          </cell>
          <cell r="F894" t="str">
            <v>FT</v>
          </cell>
          <cell r="H894" t="str">
            <v>NOT APPLICABLE FOR THIS ITEM UNLESS ALTERNATE ITEM OR MULTIPLE VARIATIONS</v>
          </cell>
          <cell r="J894" t="str">
            <v>12" CAST-IN-PLACE REINFORCED CONCRETE PILES, FURNISHED</v>
          </cell>
          <cell r="M894" t="str">
            <v>Structures</v>
          </cell>
          <cell r="O894" t="str">
            <v>No</v>
          </cell>
        </row>
        <row r="895">
          <cell r="A895">
            <v>50700551</v>
          </cell>
          <cell r="B895" t="str">
            <v>507E00551</v>
          </cell>
          <cell r="C895" t="str">
            <v>507</v>
          </cell>
          <cell r="D895" t="str">
            <v>00551</v>
          </cell>
          <cell r="F895" t="str">
            <v>FT</v>
          </cell>
          <cell r="H895" t="str">
            <v>NOT APPLICABLE FOR THIS ITEM UNLESS ALTERNATE ITEM OR MULTIPLE VARIATIONS</v>
          </cell>
          <cell r="J895" t="str">
            <v>12" CAST-IN-PLACE REINFORCED CONCRETE PILES, FURNISHED, AS PER PLAN</v>
          </cell>
          <cell r="M895" t="str">
            <v>Structures</v>
          </cell>
          <cell r="O895" t="str">
            <v>Yes</v>
          </cell>
        </row>
        <row r="896">
          <cell r="A896">
            <v>50700600</v>
          </cell>
          <cell r="B896" t="str">
            <v>507E00600</v>
          </cell>
          <cell r="C896" t="str">
            <v>507</v>
          </cell>
          <cell r="D896" t="str">
            <v>00600</v>
          </cell>
          <cell r="F896" t="str">
            <v>FT</v>
          </cell>
          <cell r="H896" t="str">
            <v>NOT APPLICABLE FOR THIS ITEM UNLESS ALTERNATE ITEM OR MULTIPLE VARIATIONS</v>
          </cell>
          <cell r="J896" t="str">
            <v>14" CAST-IN-PLACE REINFORCED CONCRETE PILES, DRIVEN</v>
          </cell>
          <cell r="M896" t="str">
            <v>Structures</v>
          </cell>
          <cell r="O896" t="str">
            <v>No</v>
          </cell>
        </row>
        <row r="897">
          <cell r="A897">
            <v>50700601</v>
          </cell>
          <cell r="B897" t="str">
            <v>507E00601</v>
          </cell>
          <cell r="C897" t="str">
            <v>507</v>
          </cell>
          <cell r="D897" t="str">
            <v>00601</v>
          </cell>
          <cell r="F897" t="str">
            <v>FT</v>
          </cell>
          <cell r="H897" t="str">
            <v>NOT APPLICABLE FOR THIS ITEM UNLESS ALTERNATE ITEM OR MULTIPLE VARIATIONS</v>
          </cell>
          <cell r="J897" t="str">
            <v>14" CAST-IN-PLACE REINFORCED CONCRETE PILES, DRIVEN, AS PER PLAN</v>
          </cell>
          <cell r="M897" t="str">
            <v>Structures</v>
          </cell>
          <cell r="O897" t="str">
            <v>Yes</v>
          </cell>
        </row>
        <row r="898">
          <cell r="A898">
            <v>50700602</v>
          </cell>
          <cell r="B898" t="str">
            <v>507E00602</v>
          </cell>
          <cell r="C898" t="str">
            <v>507</v>
          </cell>
          <cell r="D898" t="str">
            <v>00602</v>
          </cell>
          <cell r="F898" t="str">
            <v>FT</v>
          </cell>
          <cell r="H898" t="str">
            <v>NOT APPLICABLE FOR THIS ITEM UNLESS ALTERNATE ITEM OR MULTIPLE VARIATIONS</v>
          </cell>
          <cell r="J898" t="str">
            <v>14" CAST-IN-PLACE REINFORCED CONCRETE PILES, DRIVEN WITH QC/QA</v>
          </cell>
          <cell r="M898" t="str">
            <v>Structures</v>
          </cell>
          <cell r="O898" t="str">
            <v>No</v>
          </cell>
        </row>
        <row r="899">
          <cell r="A899">
            <v>50700650</v>
          </cell>
          <cell r="B899" t="str">
            <v>507E00650</v>
          </cell>
          <cell r="C899" t="str">
            <v>507</v>
          </cell>
          <cell r="D899" t="str">
            <v>00650</v>
          </cell>
          <cell r="F899" t="str">
            <v>FT</v>
          </cell>
          <cell r="H899" t="str">
            <v>NOT APPLICABLE FOR THIS ITEM UNLESS ALTERNATE ITEM OR MULTIPLE VARIATIONS</v>
          </cell>
          <cell r="J899" t="str">
            <v>14" CAST-IN-PLACE REINFORCED CONCRETE PILES, FURNISHED</v>
          </cell>
          <cell r="M899" t="str">
            <v>Structures</v>
          </cell>
          <cell r="O899" t="str">
            <v>No</v>
          </cell>
        </row>
        <row r="900">
          <cell r="A900">
            <v>50700651</v>
          </cell>
          <cell r="B900" t="str">
            <v>507E00651</v>
          </cell>
          <cell r="C900" t="str">
            <v>507</v>
          </cell>
          <cell r="D900" t="str">
            <v>00651</v>
          </cell>
          <cell r="F900" t="str">
            <v>FT</v>
          </cell>
          <cell r="H900" t="str">
            <v>NOT APPLICABLE FOR THIS ITEM UNLESS ALTERNATE ITEM OR MULTIPLE VARIATIONS</v>
          </cell>
          <cell r="J900" t="str">
            <v>14" CAST-IN-PLACE REINFORCED CONCRETE PILES, FURNISHED, AS PER PLAN</v>
          </cell>
          <cell r="M900" t="str">
            <v>Structures</v>
          </cell>
          <cell r="O900" t="str">
            <v>Yes</v>
          </cell>
        </row>
        <row r="901">
          <cell r="A901">
            <v>50700700</v>
          </cell>
          <cell r="B901" t="str">
            <v>507E00700</v>
          </cell>
          <cell r="C901" t="str">
            <v>507</v>
          </cell>
          <cell r="D901" t="str">
            <v>00700</v>
          </cell>
          <cell r="F901" t="str">
            <v>FT</v>
          </cell>
          <cell r="H901" t="str">
            <v>NOT APPLICABLE FOR THIS ITEM UNLESS ALTERNATE ITEM OR MULTIPLE VARIATIONS</v>
          </cell>
          <cell r="J901" t="str">
            <v>16" CAST-IN-PLACE REINFORCED CONCRETE PILES, DRIVEN</v>
          </cell>
          <cell r="M901" t="str">
            <v>Structures</v>
          </cell>
          <cell r="O901" t="str">
            <v>No</v>
          </cell>
        </row>
        <row r="902">
          <cell r="A902">
            <v>50700701</v>
          </cell>
          <cell r="B902" t="str">
            <v>507E00701</v>
          </cell>
          <cell r="C902" t="str">
            <v>507</v>
          </cell>
          <cell r="D902" t="str">
            <v>00701</v>
          </cell>
          <cell r="F902" t="str">
            <v>FT</v>
          </cell>
          <cell r="H902" t="str">
            <v>NOT APPLICABLE FOR THIS ITEM UNLESS ALTERNATE ITEM OR MULTIPLE VARIATIONS</v>
          </cell>
          <cell r="J902" t="str">
            <v>16" CAST-IN-PLACE REINFORCED CONCRETE PILES, DRIVEN, AS PER PLAN</v>
          </cell>
          <cell r="M902" t="str">
            <v>Structures</v>
          </cell>
          <cell r="O902" t="str">
            <v>Yes</v>
          </cell>
        </row>
        <row r="903">
          <cell r="A903">
            <v>50700702</v>
          </cell>
          <cell r="B903" t="str">
            <v>507E00702</v>
          </cell>
          <cell r="C903" t="str">
            <v>507</v>
          </cell>
          <cell r="D903" t="str">
            <v>00702</v>
          </cell>
          <cell r="F903" t="str">
            <v>FT</v>
          </cell>
          <cell r="H903" t="str">
            <v>NOT APPLICABLE FOR THIS ITEM UNLESS ALTERNATE ITEM OR MULTIPLE VARIATIONS</v>
          </cell>
          <cell r="J903" t="str">
            <v>16" CAST-IN-PLACE REINFORCED CONCRETE PILES, DRIVEN WITH QC/QA</v>
          </cell>
          <cell r="M903" t="str">
            <v>Structures</v>
          </cell>
          <cell r="O903" t="str">
            <v>No</v>
          </cell>
        </row>
        <row r="904">
          <cell r="A904">
            <v>50700750</v>
          </cell>
          <cell r="B904" t="str">
            <v>507E00750</v>
          </cell>
          <cell r="C904" t="str">
            <v>507</v>
          </cell>
          <cell r="D904" t="str">
            <v>00750</v>
          </cell>
          <cell r="F904" t="str">
            <v>FT</v>
          </cell>
          <cell r="H904" t="str">
            <v>NOT APPLICABLE FOR THIS ITEM UNLESS ALTERNATE ITEM OR MULTIPLE VARIATIONS</v>
          </cell>
          <cell r="J904" t="str">
            <v>16" CAST-IN-PLACE REINFORCED CONCRETE PILES, FURNISHED</v>
          </cell>
          <cell r="M904" t="str">
            <v>Structures</v>
          </cell>
          <cell r="O904" t="str">
            <v>No</v>
          </cell>
        </row>
        <row r="905">
          <cell r="A905">
            <v>50700751</v>
          </cell>
          <cell r="B905" t="str">
            <v>507E00751</v>
          </cell>
          <cell r="C905" t="str">
            <v>507</v>
          </cell>
          <cell r="D905" t="str">
            <v>00751</v>
          </cell>
          <cell r="F905" t="str">
            <v>FT</v>
          </cell>
          <cell r="H905" t="str">
            <v>NOT APPLICABLE FOR THIS ITEM UNLESS ALTERNATE ITEM OR MULTIPLE VARIATIONS</v>
          </cell>
          <cell r="J905" t="str">
            <v>16" CAST-IN-PLACE REINFORCED CONCRETE PILES, FURNISHED, AS PER PLAN</v>
          </cell>
          <cell r="M905" t="str">
            <v>Structures</v>
          </cell>
          <cell r="O905" t="str">
            <v>Yes</v>
          </cell>
        </row>
        <row r="906">
          <cell r="A906">
            <v>50700800</v>
          </cell>
          <cell r="B906" t="str">
            <v>507E00800</v>
          </cell>
          <cell r="C906" t="str">
            <v>507</v>
          </cell>
          <cell r="D906" t="str">
            <v>00800</v>
          </cell>
          <cell r="F906" t="str">
            <v>FT</v>
          </cell>
          <cell r="H906" t="str">
            <v>NOT APPLICABLE FOR THIS ITEM UNLESS ALTERNATE ITEM OR MULTIPLE VARIATIONS</v>
          </cell>
          <cell r="J906" t="str">
            <v>18" CAST-IN-PLACE REINFORCED CONCRETE PILES, DRIVEN</v>
          </cell>
          <cell r="M906" t="str">
            <v>Structures</v>
          </cell>
          <cell r="O906" t="str">
            <v>No</v>
          </cell>
        </row>
        <row r="907">
          <cell r="A907">
            <v>50700801</v>
          </cell>
          <cell r="B907" t="str">
            <v>507E00801</v>
          </cell>
          <cell r="C907" t="str">
            <v>507</v>
          </cell>
          <cell r="D907" t="str">
            <v>00801</v>
          </cell>
          <cell r="F907" t="str">
            <v>FT</v>
          </cell>
          <cell r="H907" t="str">
            <v>NOT APPLICABLE FOR THIS ITEM UNLESS ALTERNATE ITEM OR MULTIPLE VARIATIONS</v>
          </cell>
          <cell r="J907" t="str">
            <v>18" CAST-IN-PLACE REINFORCED CONCRETE PILES, DRIVEN, AS PER PLAN</v>
          </cell>
          <cell r="M907" t="str">
            <v>Structures</v>
          </cell>
          <cell r="O907" t="str">
            <v>Yes</v>
          </cell>
        </row>
        <row r="908">
          <cell r="A908">
            <v>50700802</v>
          </cell>
          <cell r="B908" t="str">
            <v>507E00802</v>
          </cell>
          <cell r="C908" t="str">
            <v>507</v>
          </cell>
          <cell r="D908" t="str">
            <v>00802</v>
          </cell>
          <cell r="F908" t="str">
            <v>FT</v>
          </cell>
          <cell r="H908" t="str">
            <v>NOT APPLICABLE FOR THIS ITEM UNLESS ALTERNATE ITEM OR MULTIPLE VARIATIONS</v>
          </cell>
          <cell r="J908" t="str">
            <v>18" CAST-IN-PLACE REINFORCED CONCRETE PILES, DRIVEN WITH QC/QA</v>
          </cell>
          <cell r="M908" t="str">
            <v>Structures</v>
          </cell>
          <cell r="O908" t="str">
            <v>No</v>
          </cell>
        </row>
        <row r="909">
          <cell r="A909">
            <v>50700850</v>
          </cell>
          <cell r="B909" t="str">
            <v>507E00850</v>
          </cell>
          <cell r="C909" t="str">
            <v>507</v>
          </cell>
          <cell r="D909" t="str">
            <v>00850</v>
          </cell>
          <cell r="F909" t="str">
            <v>FT</v>
          </cell>
          <cell r="H909" t="str">
            <v>NOT APPLICABLE FOR THIS ITEM UNLESS ALTERNATE ITEM OR MULTIPLE VARIATIONS</v>
          </cell>
          <cell r="J909" t="str">
            <v>18" CAST-IN-PLACE REINFORCED CONCRETE PILES, FURNISHED</v>
          </cell>
          <cell r="M909" t="str">
            <v>Structures</v>
          </cell>
          <cell r="O909" t="str">
            <v>No</v>
          </cell>
        </row>
        <row r="910">
          <cell r="A910">
            <v>50700851</v>
          </cell>
          <cell r="B910" t="str">
            <v>507E00851</v>
          </cell>
          <cell r="C910" t="str">
            <v>507</v>
          </cell>
          <cell r="D910" t="str">
            <v>00851</v>
          </cell>
          <cell r="F910" t="str">
            <v>FT</v>
          </cell>
          <cell r="H910" t="str">
            <v>NOT APPLICABLE FOR THIS ITEM UNLESS ALTERNATE ITEM OR MULTIPLE VARIATIONS</v>
          </cell>
          <cell r="J910" t="str">
            <v>18" CAST-IN-PLACE REINFORCED CONCRETE PILES, FURNISHED, AS PER PLAN</v>
          </cell>
          <cell r="M910" t="str">
            <v>Structures</v>
          </cell>
          <cell r="O910" t="str">
            <v>Yes</v>
          </cell>
        </row>
        <row r="911">
          <cell r="A911">
            <v>50700860</v>
          </cell>
          <cell r="B911" t="str">
            <v>507E00860</v>
          </cell>
          <cell r="C911" t="str">
            <v>507</v>
          </cell>
          <cell r="D911" t="str">
            <v>00860</v>
          </cell>
          <cell r="F911" t="str">
            <v>FT</v>
          </cell>
          <cell r="H911" t="str">
            <v>NOT APPLICABLE FOR THIS ITEM UNLESS ALTERNATE ITEM OR MULTIPLE VARIATIONS</v>
          </cell>
          <cell r="J911" t="str">
            <v>24" CAST-IN-PLACE REINFORCED CONCRETE PILES, DRIVEN</v>
          </cell>
          <cell r="M911" t="str">
            <v>Structures</v>
          </cell>
          <cell r="O911" t="str">
            <v>No</v>
          </cell>
        </row>
        <row r="912">
          <cell r="A912">
            <v>50700861</v>
          </cell>
          <cell r="B912" t="str">
            <v>507E00861</v>
          </cell>
          <cell r="C912" t="str">
            <v>507</v>
          </cell>
          <cell r="D912" t="str">
            <v>00861</v>
          </cell>
          <cell r="F912" t="str">
            <v>FT</v>
          </cell>
          <cell r="H912" t="str">
            <v>NOT APPLICABLE FOR THIS ITEM UNLESS ALTERNATE ITEM OR MULTIPLE VARIATIONS</v>
          </cell>
          <cell r="J912" t="str">
            <v>24" CAST-IN-PLACE REINFORCED CONCRETE PILES, DRIVEN, AS PER PLAN</v>
          </cell>
          <cell r="M912" t="str">
            <v>Structures</v>
          </cell>
          <cell r="O912" t="str">
            <v>Yes</v>
          </cell>
        </row>
        <row r="913">
          <cell r="A913">
            <v>50700862</v>
          </cell>
          <cell r="B913" t="str">
            <v>507E00862</v>
          </cell>
          <cell r="C913" t="str">
            <v>507</v>
          </cell>
          <cell r="D913" t="str">
            <v>00862</v>
          </cell>
          <cell r="F913" t="str">
            <v>FT</v>
          </cell>
          <cell r="H913" t="str">
            <v>NOT APPLICABLE FOR THIS ITEM UNLESS ALTERNATE ITEM OR MULTIPLE VARIATIONS</v>
          </cell>
          <cell r="J913" t="str">
            <v>24" CAST-IN-PLACE REINFORCED CONCRETE PILES, DRIVEN WITH QC/QA</v>
          </cell>
          <cell r="M913" t="str">
            <v>Structures</v>
          </cell>
          <cell r="O913" t="str">
            <v>No</v>
          </cell>
        </row>
        <row r="914">
          <cell r="A914">
            <v>50700870</v>
          </cell>
          <cell r="B914" t="str">
            <v>507E00870</v>
          </cell>
          <cell r="C914" t="str">
            <v>507</v>
          </cell>
          <cell r="D914" t="str">
            <v>00870</v>
          </cell>
          <cell r="F914" t="str">
            <v>FT</v>
          </cell>
          <cell r="H914" t="str">
            <v>NOT APPLICABLE FOR THIS ITEM UNLESS ALTERNATE ITEM OR MULTIPLE VARIATIONS</v>
          </cell>
          <cell r="J914" t="str">
            <v>24" CAST-IN-PLACE REINFORCED CONCRETE PILES, FURNISHED</v>
          </cell>
          <cell r="M914" t="str">
            <v>Structures</v>
          </cell>
          <cell r="O914" t="str">
            <v>No</v>
          </cell>
        </row>
        <row r="915">
          <cell r="A915">
            <v>50700871</v>
          </cell>
          <cell r="B915" t="str">
            <v>507E00871</v>
          </cell>
          <cell r="C915" t="str">
            <v>507</v>
          </cell>
          <cell r="D915" t="str">
            <v>00871</v>
          </cell>
          <cell r="F915" t="str">
            <v>FT</v>
          </cell>
          <cell r="H915" t="str">
            <v>NOT APPLICABLE FOR THIS ITEM UNLESS ALTERNATE ITEM OR MULTIPLE VARIATIONS</v>
          </cell>
          <cell r="J915" t="str">
            <v>24" CAST-IN-PLACE REINFORCED CONCRETE PILES, FURNISHED, AS PER PLAN</v>
          </cell>
          <cell r="M915" t="str">
            <v>Structures</v>
          </cell>
          <cell r="O915" t="str">
            <v>Yes</v>
          </cell>
        </row>
        <row r="916">
          <cell r="A916">
            <v>50700880</v>
          </cell>
          <cell r="B916" t="str">
            <v>507E00880</v>
          </cell>
          <cell r="C916" t="str">
            <v>507</v>
          </cell>
          <cell r="D916" t="str">
            <v>00880</v>
          </cell>
          <cell r="F916" t="str">
            <v>FT</v>
          </cell>
          <cell r="H916" t="str">
            <v>NOT APPLICABLE FOR THIS ITEM UNLESS ALTERNATE ITEM OR MULTIPLE VARIATIONS</v>
          </cell>
          <cell r="J916" t="str">
            <v>20" CAST-IN-PLACE REINFORCED CONCRETE PILES, DRIVEN</v>
          </cell>
          <cell r="M916" t="str">
            <v>Structures</v>
          </cell>
          <cell r="O916" t="str">
            <v>No</v>
          </cell>
        </row>
        <row r="917">
          <cell r="A917">
            <v>50700890</v>
          </cell>
          <cell r="B917" t="str">
            <v>507E00890</v>
          </cell>
          <cell r="C917" t="str">
            <v>507</v>
          </cell>
          <cell r="D917" t="str">
            <v>00890</v>
          </cell>
          <cell r="F917" t="str">
            <v>FT</v>
          </cell>
          <cell r="H917" t="str">
            <v>NOT APPLICABLE FOR THIS ITEM UNLESS ALTERNATE ITEM OR MULTIPLE VARIATIONS</v>
          </cell>
          <cell r="J917" t="str">
            <v>20" CAST-IN-PLACE REINFORCED CONCRETE PILES, FURNISHED</v>
          </cell>
          <cell r="M917" t="str">
            <v>Structures</v>
          </cell>
          <cell r="O917" t="str">
            <v>No</v>
          </cell>
        </row>
        <row r="918">
          <cell r="A918">
            <v>50750000</v>
          </cell>
          <cell r="B918" t="str">
            <v>507E50000</v>
          </cell>
          <cell r="C918" t="str">
            <v>507</v>
          </cell>
          <cell r="D918" t="str">
            <v>50000</v>
          </cell>
          <cell r="F918" t="str">
            <v>FT</v>
          </cell>
          <cell r="H918" t="str">
            <v>NOT APPLICABLE FOR THIS ITEM UNLESS ALTERNATE ITEM OR MULTIPLE VARIATIONS</v>
          </cell>
          <cell r="J918" t="str">
            <v>TIMBER PILES, CREOSOTED</v>
          </cell>
          <cell r="M918" t="str">
            <v>Structures</v>
          </cell>
          <cell r="O918" t="str">
            <v>No</v>
          </cell>
        </row>
        <row r="919">
          <cell r="A919">
            <v>50750100</v>
          </cell>
          <cell r="B919" t="str">
            <v>507E50100</v>
          </cell>
          <cell r="C919" t="str">
            <v>507</v>
          </cell>
          <cell r="D919" t="str">
            <v>50100</v>
          </cell>
          <cell r="F919" t="str">
            <v>FT</v>
          </cell>
          <cell r="H919" t="str">
            <v>NOT APPLICABLE FOR THIS ITEM UNLESS ALTERNATE ITEM OR MULTIPLE VARIATIONS</v>
          </cell>
          <cell r="J919" t="str">
            <v>TIMBER PILES, UNTREATED</v>
          </cell>
          <cell r="M919" t="str">
            <v>Structures</v>
          </cell>
          <cell r="O919" t="str">
            <v>No</v>
          </cell>
        </row>
        <row r="920">
          <cell r="A920">
            <v>50771100</v>
          </cell>
          <cell r="B920" t="str">
            <v>507E71100</v>
          </cell>
          <cell r="C920" t="str">
            <v>SPECIAL</v>
          </cell>
          <cell r="D920" t="str">
            <v>50771100</v>
          </cell>
          <cell r="F920" t="str">
            <v>LS</v>
          </cell>
          <cell r="H920" t="str">
            <v>NOT APPLICABLE FOR THIS ITEM UNLESS ALTERNATE ITEM OR MULTIPLE VARIATIONS</v>
          </cell>
          <cell r="J920" t="str">
            <v>PILE TEST PROGRAM</v>
          </cell>
          <cell r="M920" t="str">
            <v>Structures</v>
          </cell>
          <cell r="O920" t="str">
            <v>Yes</v>
          </cell>
        </row>
        <row r="921">
          <cell r="A921">
            <v>50771200</v>
          </cell>
          <cell r="B921" t="str">
            <v>507E71200</v>
          </cell>
          <cell r="C921" t="str">
            <v>SPECIAL</v>
          </cell>
          <cell r="D921" t="str">
            <v>50771200</v>
          </cell>
          <cell r="F921" t="str">
            <v>FT</v>
          </cell>
          <cell r="H921" t="str">
            <v>NOT APPLICABLE FOR THIS ITEM UNLESS ALTERNATE ITEM OR MULTIPLE VARIATIONS</v>
          </cell>
          <cell r="J921" t="str">
            <v>PILE ENCASEMENT</v>
          </cell>
          <cell r="M921" t="str">
            <v>Structures</v>
          </cell>
          <cell r="O921" t="str">
            <v>Yes</v>
          </cell>
        </row>
        <row r="922">
          <cell r="A922">
            <v>50771500</v>
          </cell>
          <cell r="B922" t="str">
            <v>507E71500</v>
          </cell>
          <cell r="C922" t="str">
            <v>SPECIAL</v>
          </cell>
          <cell r="D922" t="str">
            <v>50771500</v>
          </cell>
          <cell r="F922" t="str">
            <v>FT</v>
          </cell>
          <cell r="H922" t="str">
            <v>NOT APPLICABLE FOR THIS ITEM UNLESS ALTERNATE ITEM OR MULTIPLE VARIATIONS</v>
          </cell>
          <cell r="J922" t="str">
            <v>PILE COATING</v>
          </cell>
          <cell r="M922" t="str">
            <v>Structures</v>
          </cell>
          <cell r="O922" t="str">
            <v>Yes</v>
          </cell>
        </row>
        <row r="923">
          <cell r="A923">
            <v>50792200</v>
          </cell>
          <cell r="B923" t="str">
            <v>507E92200</v>
          </cell>
          <cell r="C923" t="str">
            <v>507</v>
          </cell>
          <cell r="D923" t="str">
            <v>92200</v>
          </cell>
          <cell r="F923" t="str">
            <v>FT</v>
          </cell>
          <cell r="H923" t="str">
            <v>NOT APPLICABLE FOR THIS ITEM UNLESS ALTERNATE ITEM OR MULTIPLE VARIATIONS</v>
          </cell>
          <cell r="J923" t="str">
            <v>PREBORED HOLES</v>
          </cell>
          <cell r="M923" t="str">
            <v>Structures</v>
          </cell>
          <cell r="O923" t="str">
            <v>No</v>
          </cell>
        </row>
        <row r="924">
          <cell r="A924">
            <v>50792201</v>
          </cell>
          <cell r="B924" t="str">
            <v>507E92201</v>
          </cell>
          <cell r="C924" t="str">
            <v>507</v>
          </cell>
          <cell r="D924" t="str">
            <v>92201</v>
          </cell>
          <cell r="F924" t="str">
            <v>FT</v>
          </cell>
          <cell r="H924" t="str">
            <v>NOT APPLICABLE FOR THIS ITEM UNLESS ALTERNATE ITEM OR MULTIPLE VARIATIONS</v>
          </cell>
          <cell r="J924" t="str">
            <v>PREBORED HOLES, AS PER PLAN</v>
          </cell>
          <cell r="M924" t="str">
            <v>Structures</v>
          </cell>
          <cell r="O924" t="str">
            <v>Yes</v>
          </cell>
        </row>
        <row r="925">
          <cell r="A925">
            <v>50793300</v>
          </cell>
          <cell r="B925" t="str">
            <v>507E93300</v>
          </cell>
          <cell r="C925" t="str">
            <v>507</v>
          </cell>
          <cell r="D925" t="str">
            <v>93300</v>
          </cell>
          <cell r="F925" t="str">
            <v>EACH</v>
          </cell>
          <cell r="H925" t="str">
            <v>NOT APPLICABLE FOR THIS ITEM UNLESS ALTERNATE ITEM OR MULTIPLE VARIATIONS</v>
          </cell>
          <cell r="J925" t="str">
            <v>STEEL POINTS OR SHOES</v>
          </cell>
          <cell r="M925" t="str">
            <v>Structures</v>
          </cell>
          <cell r="O925" t="str">
            <v>No</v>
          </cell>
        </row>
        <row r="926">
          <cell r="A926">
            <v>50793301</v>
          </cell>
          <cell r="B926" t="str">
            <v>507E93301</v>
          </cell>
          <cell r="C926" t="str">
            <v>507</v>
          </cell>
          <cell r="D926" t="str">
            <v>93301</v>
          </cell>
          <cell r="F926" t="str">
            <v>EACH</v>
          </cell>
          <cell r="H926" t="str">
            <v>NOT APPLICABLE FOR THIS ITEM UNLESS ALTERNATE ITEM OR MULTIPLE VARIATIONS</v>
          </cell>
          <cell r="J926" t="str">
            <v>STEEL POINTS OR SHOES, AS PER PLAN</v>
          </cell>
          <cell r="M926" t="str">
            <v>Structures</v>
          </cell>
          <cell r="O926" t="str">
            <v>Yes</v>
          </cell>
        </row>
        <row r="927">
          <cell r="A927">
            <v>50798000</v>
          </cell>
          <cell r="B927" t="str">
            <v>507E98000</v>
          </cell>
          <cell r="C927" t="str">
            <v>507</v>
          </cell>
          <cell r="D927" t="str">
            <v>98000</v>
          </cell>
          <cell r="F927" t="str">
            <v>FT</v>
          </cell>
          <cell r="H927" t="str">
            <v/>
          </cell>
          <cell r="J927" t="str">
            <v xml:space="preserve">PILING, MISC.: </v>
          </cell>
          <cell r="M927" t="str">
            <v>Structures</v>
          </cell>
          <cell r="O927" t="str">
            <v>Yes</v>
          </cell>
        </row>
        <row r="928">
          <cell r="A928">
            <v>50798010</v>
          </cell>
          <cell r="B928" t="str">
            <v>507E98010</v>
          </cell>
          <cell r="C928" t="str">
            <v>507</v>
          </cell>
          <cell r="D928" t="str">
            <v>98010</v>
          </cell>
          <cell r="F928" t="str">
            <v>EACH</v>
          </cell>
          <cell r="H928" t="str">
            <v/>
          </cell>
          <cell r="J928" t="str">
            <v xml:space="preserve">PILING, MISC.: </v>
          </cell>
          <cell r="M928" t="str">
            <v>Structures</v>
          </cell>
          <cell r="O928" t="str">
            <v>Yes</v>
          </cell>
        </row>
        <row r="929">
          <cell r="A929">
            <v>50798020</v>
          </cell>
          <cell r="B929" t="str">
            <v>507E98020</v>
          </cell>
          <cell r="C929" t="str">
            <v>507</v>
          </cell>
          <cell r="D929" t="str">
            <v>98020</v>
          </cell>
          <cell r="F929" t="str">
            <v>LS</v>
          </cell>
          <cell r="H929" t="str">
            <v/>
          </cell>
          <cell r="J929" t="str">
            <v xml:space="preserve">PILING, MISC.: </v>
          </cell>
          <cell r="M929" t="str">
            <v>Structures</v>
          </cell>
          <cell r="O929" t="str">
            <v>Yes</v>
          </cell>
        </row>
        <row r="930">
          <cell r="A930">
            <v>50910000</v>
          </cell>
          <cell r="B930" t="str">
            <v>509E10000</v>
          </cell>
          <cell r="C930" t="str">
            <v>509</v>
          </cell>
          <cell r="D930" t="str">
            <v>10000</v>
          </cell>
          <cell r="F930" t="str">
            <v>LB</v>
          </cell>
          <cell r="H930" t="str">
            <v>NOT APPLICABLE FOR THIS ITEM UNLESS ALTERNATE ITEM OR MULTIPLE VARIATIONS</v>
          </cell>
          <cell r="J930" t="str">
            <v>EPOXY COATED STEEL REINFORCEMENT</v>
          </cell>
          <cell r="M930" t="str">
            <v>Structures</v>
          </cell>
          <cell r="O930" t="str">
            <v>No</v>
          </cell>
        </row>
        <row r="931">
          <cell r="A931">
            <v>50910001</v>
          </cell>
          <cell r="B931" t="str">
            <v>509E10001</v>
          </cell>
          <cell r="C931" t="str">
            <v>509</v>
          </cell>
          <cell r="D931" t="str">
            <v>10001</v>
          </cell>
          <cell r="F931" t="str">
            <v>LB</v>
          </cell>
          <cell r="H931" t="str">
            <v>NOT APPLICABLE FOR THIS ITEM UNLESS ALTERNATE ITEM OR MULTIPLE VARIATIONS</v>
          </cell>
          <cell r="J931" t="str">
            <v>EPOXY COATED STEEL REINFORCEMENT, AS PER PLAN</v>
          </cell>
          <cell r="M931" t="str">
            <v>Structures</v>
          </cell>
          <cell r="O931" t="str">
            <v>Yes</v>
          </cell>
        </row>
        <row r="932">
          <cell r="A932">
            <v>50920000</v>
          </cell>
          <cell r="B932" t="str">
            <v>509E20000</v>
          </cell>
          <cell r="C932" t="str">
            <v>509</v>
          </cell>
          <cell r="D932" t="str">
            <v>20000</v>
          </cell>
          <cell r="F932" t="str">
            <v>LB</v>
          </cell>
          <cell r="H932" t="str">
            <v>NOT APPLICABLE FOR THIS ITEM UNLESS ALTERNATE ITEM OR MULTIPLE VARIATIONS</v>
          </cell>
          <cell r="J932" t="str">
            <v>CONCRETE REINFORCEMENT, REPLACEMENT OF EXISTING CONCRETE REINFORCEMENT</v>
          </cell>
          <cell r="M932" t="str">
            <v>Structures</v>
          </cell>
          <cell r="O932" t="str">
            <v>No</v>
          </cell>
        </row>
        <row r="933">
          <cell r="A933">
            <v>50920001</v>
          </cell>
          <cell r="B933" t="str">
            <v>509E20001</v>
          </cell>
          <cell r="C933" t="str">
            <v>509</v>
          </cell>
          <cell r="D933" t="str">
            <v>20001</v>
          </cell>
          <cell r="F933" t="str">
            <v>LB</v>
          </cell>
          <cell r="H933" t="str">
            <v>NOT APPLICABLE FOR THIS ITEM UNLESS ALTERNATE ITEM OR MULTIPLE VARIATIONS</v>
          </cell>
          <cell r="J933" t="str">
            <v>CONCRETE REINFORCEMENT, REPLACEMENT OF EXISTING CONCRETE REINFORCEMENT, AS PER PLAN</v>
          </cell>
          <cell r="M933" t="str">
            <v>Structures</v>
          </cell>
          <cell r="O933" t="str">
            <v>Yes</v>
          </cell>
        </row>
        <row r="934">
          <cell r="A934">
            <v>50925000</v>
          </cell>
          <cell r="B934" t="str">
            <v>509E25000</v>
          </cell>
          <cell r="C934" t="str">
            <v>509</v>
          </cell>
          <cell r="D934" t="str">
            <v>25000</v>
          </cell>
          <cell r="F934" t="str">
            <v>LB</v>
          </cell>
          <cell r="H934" t="str">
            <v>NOT APPLICABLE FOR THIS ITEM UNLESS ALTERNATE ITEM OR MULTIPLE VARIATIONS</v>
          </cell>
          <cell r="J934" t="str">
            <v>UNCOATED STEEL REINFORCEMENT</v>
          </cell>
          <cell r="M934" t="str">
            <v>Structures</v>
          </cell>
          <cell r="O934" t="str">
            <v>No</v>
          </cell>
        </row>
        <row r="935">
          <cell r="A935">
            <v>50925001</v>
          </cell>
          <cell r="B935" t="str">
            <v>509E25001</v>
          </cell>
          <cell r="C935" t="str">
            <v>509</v>
          </cell>
          <cell r="D935" t="str">
            <v>25001</v>
          </cell>
          <cell r="F935" t="str">
            <v>LB</v>
          </cell>
          <cell r="H935" t="str">
            <v>NOT APPLICABLE FOR THIS ITEM UNLESS ALTERNATE ITEM OR MULTIPLE VARIATIONS</v>
          </cell>
          <cell r="J935" t="str">
            <v>UNCOATED STEEL REINFORCEMENT, AS PER PLAN</v>
          </cell>
          <cell r="M935" t="str">
            <v>Structures</v>
          </cell>
          <cell r="O935" t="str">
            <v>Yes</v>
          </cell>
        </row>
        <row r="936">
          <cell r="A936">
            <v>50926000</v>
          </cell>
          <cell r="B936" t="str">
            <v>509E26000</v>
          </cell>
          <cell r="C936" t="str">
            <v>509</v>
          </cell>
          <cell r="D936" t="str">
            <v>26000</v>
          </cell>
          <cell r="F936" t="str">
            <v>LB</v>
          </cell>
          <cell r="H936" t="str">
            <v>NOT APPLICABLE FOR THIS ITEM UNLESS ALTERNATE ITEM OR MULTIPLE VARIATIONS</v>
          </cell>
          <cell r="J936" t="str">
            <v>GALVANIZED STEEL REINFORCEMENT</v>
          </cell>
          <cell r="M936" t="str">
            <v>Structures</v>
          </cell>
          <cell r="O936" t="str">
            <v>No</v>
          </cell>
        </row>
        <row r="937">
          <cell r="A937">
            <v>50926001</v>
          </cell>
          <cell r="B937" t="str">
            <v>509E26001</v>
          </cell>
          <cell r="C937" t="str">
            <v>509</v>
          </cell>
          <cell r="D937" t="str">
            <v>26001</v>
          </cell>
          <cell r="F937" t="str">
            <v>LB</v>
          </cell>
          <cell r="H937" t="str">
            <v>NOT APPLICABLE FOR THIS ITEM UNLESS ALTERNATE ITEM OR MULTIPLE VARIATIONS</v>
          </cell>
          <cell r="J937" t="str">
            <v>GALVANIZED STEEL REINFORCEMENT, AS PER PLAN</v>
          </cell>
          <cell r="M937" t="str">
            <v>Structures</v>
          </cell>
          <cell r="O937" t="str">
            <v>Yes</v>
          </cell>
        </row>
        <row r="938">
          <cell r="A938">
            <v>50927000</v>
          </cell>
          <cell r="B938" t="str">
            <v>509E27000</v>
          </cell>
          <cell r="C938" t="str">
            <v>509</v>
          </cell>
          <cell r="D938" t="str">
            <v>27000</v>
          </cell>
          <cell r="F938" t="str">
            <v>LB</v>
          </cell>
          <cell r="H938" t="str">
            <v>NOT APPLICABLE FOR THIS ITEM UNLESS ALTERNATE ITEM OR MULTIPLE VARIATIONS</v>
          </cell>
          <cell r="J938" t="str">
            <v>CHROMIUM STEEL REINFORCEMENT</v>
          </cell>
          <cell r="M938" t="str">
            <v>Structures</v>
          </cell>
          <cell r="O938" t="str">
            <v>No</v>
          </cell>
        </row>
        <row r="939">
          <cell r="A939">
            <v>50927001</v>
          </cell>
          <cell r="B939" t="str">
            <v>509E27001</v>
          </cell>
          <cell r="C939" t="str">
            <v>509</v>
          </cell>
          <cell r="D939" t="str">
            <v>27001</v>
          </cell>
          <cell r="F939" t="str">
            <v>LB</v>
          </cell>
          <cell r="H939" t="str">
            <v>NOT APPLICABLE FOR THIS ITEM UNLESS ALTERNATE ITEM OR MULTIPLE VARIATIONS</v>
          </cell>
          <cell r="J939" t="str">
            <v>CHROMIUM STEEL REINFORCEMENT, AS PER PLAN</v>
          </cell>
          <cell r="M939" t="str">
            <v>Structures</v>
          </cell>
          <cell r="O939" t="str">
            <v>Yes</v>
          </cell>
        </row>
        <row r="940">
          <cell r="A940">
            <v>50928000</v>
          </cell>
          <cell r="B940" t="str">
            <v>509E28000</v>
          </cell>
          <cell r="C940" t="str">
            <v>509</v>
          </cell>
          <cell r="D940" t="str">
            <v>28000</v>
          </cell>
          <cell r="F940" t="str">
            <v>LB</v>
          </cell>
          <cell r="H940" t="str">
            <v>NOT APPLICABLE FOR THIS ITEM UNLESS ALTERNATE ITEM OR MULTIPLE VARIATIONS</v>
          </cell>
          <cell r="J940" t="str">
            <v>STAINLESS STEEL REINFORCEMENT</v>
          </cell>
          <cell r="M940" t="str">
            <v>Structures</v>
          </cell>
          <cell r="O940" t="str">
            <v>No</v>
          </cell>
        </row>
        <row r="941">
          <cell r="A941">
            <v>50928001</v>
          </cell>
          <cell r="B941" t="str">
            <v>509E28001</v>
          </cell>
          <cell r="C941" t="str">
            <v>509</v>
          </cell>
          <cell r="D941" t="str">
            <v>28001</v>
          </cell>
          <cell r="F941" t="str">
            <v>LB</v>
          </cell>
          <cell r="H941" t="str">
            <v>NOT APPLICABLE FOR THIS ITEM UNLESS ALTERNATE ITEM OR MULTIPLE VARIATIONS</v>
          </cell>
          <cell r="J941" t="str">
            <v>STAINLESS STEEL REINFORCEMENT, AS PER PLAN</v>
          </cell>
          <cell r="M941" t="str">
            <v>Structures</v>
          </cell>
          <cell r="O941" t="str">
            <v>Yes</v>
          </cell>
        </row>
        <row r="942">
          <cell r="A942">
            <v>50930000</v>
          </cell>
          <cell r="B942" t="str">
            <v>509E30000</v>
          </cell>
          <cell r="C942" t="str">
            <v>509</v>
          </cell>
          <cell r="D942" t="str">
            <v>30000</v>
          </cell>
          <cell r="F942" t="str">
            <v>FT</v>
          </cell>
          <cell r="H942" t="str">
            <v>NOT APPLICABLE FOR THIS ITEM UNLESS ALTERNATE ITEM OR MULTIPLE VARIATIONS</v>
          </cell>
          <cell r="J942" t="str">
            <v>NO. 2 DEFORMED GFRP REINFORCEMENT</v>
          </cell>
          <cell r="M942" t="str">
            <v>Structures</v>
          </cell>
          <cell r="O942" t="str">
            <v>No</v>
          </cell>
        </row>
        <row r="943">
          <cell r="A943">
            <v>50930001</v>
          </cell>
          <cell r="B943" t="str">
            <v>509E30001</v>
          </cell>
          <cell r="C943" t="str">
            <v>509</v>
          </cell>
          <cell r="D943" t="str">
            <v>30001</v>
          </cell>
          <cell r="F943" t="str">
            <v>FT</v>
          </cell>
          <cell r="H943" t="str">
            <v>NOT APPLICABLE FOR THIS ITEM UNLESS ALTERNATE ITEM OR MULTIPLE VARIATIONS</v>
          </cell>
          <cell r="J943" t="str">
            <v>NO. 2 DEFORMED GFRP REINFORCEMENT, AS PER PLAN</v>
          </cell>
          <cell r="M943" t="str">
            <v>Structures</v>
          </cell>
          <cell r="O943" t="str">
            <v>Yes</v>
          </cell>
        </row>
        <row r="944">
          <cell r="A944">
            <v>50930010</v>
          </cell>
          <cell r="B944" t="str">
            <v>509E30010</v>
          </cell>
          <cell r="C944" t="str">
            <v>509</v>
          </cell>
          <cell r="D944" t="str">
            <v>30010</v>
          </cell>
          <cell r="F944" t="str">
            <v>FT</v>
          </cell>
          <cell r="H944" t="str">
            <v>NOT APPLICABLE FOR THIS ITEM UNLESS ALTERNATE ITEM OR MULTIPLE VARIATIONS</v>
          </cell>
          <cell r="J944" t="str">
            <v>NO. 3 DEFORMED GFRP REINFORCEMENT</v>
          </cell>
          <cell r="M944" t="str">
            <v>Structures</v>
          </cell>
          <cell r="O944" t="str">
            <v>No</v>
          </cell>
        </row>
        <row r="945">
          <cell r="A945">
            <v>50930011</v>
          </cell>
          <cell r="B945" t="str">
            <v>509E30011</v>
          </cell>
          <cell r="C945" t="str">
            <v>509</v>
          </cell>
          <cell r="D945" t="str">
            <v>30011</v>
          </cell>
          <cell r="F945" t="str">
            <v>FT</v>
          </cell>
          <cell r="H945" t="str">
            <v>NOT APPLICABLE FOR THIS ITEM UNLESS ALTERNATE ITEM OR MULTIPLE VARIATIONS</v>
          </cell>
          <cell r="J945" t="str">
            <v>NO. 3 DEFORMED GFRP REINFORCEMENT, AS PER PLAN</v>
          </cell>
          <cell r="M945" t="str">
            <v>Structures</v>
          </cell>
          <cell r="O945" t="str">
            <v>Yes</v>
          </cell>
        </row>
        <row r="946">
          <cell r="A946">
            <v>50930020</v>
          </cell>
          <cell r="B946" t="str">
            <v>509E30020</v>
          </cell>
          <cell r="C946" t="str">
            <v>509</v>
          </cell>
          <cell r="D946" t="str">
            <v>30020</v>
          </cell>
          <cell r="F946" t="str">
            <v>FT</v>
          </cell>
          <cell r="H946" t="str">
            <v>NOT APPLICABLE FOR THIS ITEM UNLESS ALTERNATE ITEM OR MULTIPLE VARIATIONS</v>
          </cell>
          <cell r="J946" t="str">
            <v>NO. 4 DEFORMED GFRP REINFORCEMENT</v>
          </cell>
          <cell r="M946" t="str">
            <v>Structures</v>
          </cell>
          <cell r="O946" t="str">
            <v>No</v>
          </cell>
        </row>
        <row r="947">
          <cell r="A947">
            <v>50930021</v>
          </cell>
          <cell r="B947" t="str">
            <v>509E30021</v>
          </cell>
          <cell r="C947" t="str">
            <v>509</v>
          </cell>
          <cell r="D947" t="str">
            <v>30021</v>
          </cell>
          <cell r="F947" t="str">
            <v>FT</v>
          </cell>
          <cell r="H947" t="str">
            <v>NOT APPLICABLE FOR THIS ITEM UNLESS ALTERNATE ITEM OR MULTIPLE VARIATIONS</v>
          </cell>
          <cell r="J947" t="str">
            <v>NO. 4 DEFORMED GFRP REINFORCEMENT, AS PER PLAN</v>
          </cell>
          <cell r="M947" t="str">
            <v>Structures</v>
          </cell>
          <cell r="O947" t="str">
            <v>Yes</v>
          </cell>
        </row>
        <row r="948">
          <cell r="A948">
            <v>50930030</v>
          </cell>
          <cell r="B948" t="str">
            <v>509E30030</v>
          </cell>
          <cell r="C948" t="str">
            <v>509</v>
          </cell>
          <cell r="D948" t="str">
            <v>30030</v>
          </cell>
          <cell r="F948" t="str">
            <v>FT</v>
          </cell>
          <cell r="H948" t="str">
            <v>NOT APPLICABLE FOR THIS ITEM UNLESS ALTERNATE ITEM OR MULTIPLE VARIATIONS</v>
          </cell>
          <cell r="J948" t="str">
            <v>NO. 5 DEFORMED GFRP REINFORCEMENT</v>
          </cell>
          <cell r="M948" t="str">
            <v>Structures</v>
          </cell>
          <cell r="O948" t="str">
            <v>No</v>
          </cell>
        </row>
        <row r="949">
          <cell r="A949">
            <v>50930031</v>
          </cell>
          <cell r="B949" t="str">
            <v>509E30031</v>
          </cell>
          <cell r="C949" t="str">
            <v>509</v>
          </cell>
          <cell r="D949" t="str">
            <v>30031</v>
          </cell>
          <cell r="F949" t="str">
            <v>FT</v>
          </cell>
          <cell r="H949" t="str">
            <v>NOT APPLICABLE FOR THIS ITEM UNLESS ALTERNATE ITEM OR MULTIPLE VARIATIONS</v>
          </cell>
          <cell r="J949" t="str">
            <v>NO. 5 DEFORMED GFRP REINFORCEMENT, AS PER PLAN</v>
          </cell>
          <cell r="M949" t="str">
            <v>Structures</v>
          </cell>
          <cell r="O949" t="str">
            <v>Yes</v>
          </cell>
        </row>
        <row r="950">
          <cell r="A950">
            <v>50930040</v>
          </cell>
          <cell r="B950" t="str">
            <v>509E30040</v>
          </cell>
          <cell r="C950" t="str">
            <v>509</v>
          </cell>
          <cell r="D950" t="str">
            <v>30040</v>
          </cell>
          <cell r="F950" t="str">
            <v>FT</v>
          </cell>
          <cell r="H950" t="str">
            <v>NOT APPLICABLE FOR THIS ITEM UNLESS ALTERNATE ITEM OR MULTIPLE VARIATIONS</v>
          </cell>
          <cell r="J950" t="str">
            <v>NO. 6 DEFORMED GFRP REINFORCEMENT</v>
          </cell>
          <cell r="M950" t="str">
            <v>Structures</v>
          </cell>
          <cell r="O950" t="str">
            <v>No</v>
          </cell>
        </row>
        <row r="951">
          <cell r="A951">
            <v>50930041</v>
          </cell>
          <cell r="B951" t="str">
            <v>509E30041</v>
          </cell>
          <cell r="C951" t="str">
            <v>509</v>
          </cell>
          <cell r="D951" t="str">
            <v>30041</v>
          </cell>
          <cell r="F951" t="str">
            <v>FT</v>
          </cell>
          <cell r="H951" t="str">
            <v>NOT APPLICABLE FOR THIS ITEM UNLESS ALTERNATE ITEM OR MULTIPLE VARIATIONS</v>
          </cell>
          <cell r="J951" t="str">
            <v>NO. 6 DEFORMED REINFORCEMENT, AS PER PLAN</v>
          </cell>
          <cell r="M951" t="str">
            <v>Structures</v>
          </cell>
          <cell r="O951" t="str">
            <v>Yes</v>
          </cell>
        </row>
        <row r="952">
          <cell r="A952">
            <v>50930050</v>
          </cell>
          <cell r="B952" t="str">
            <v>509E30050</v>
          </cell>
          <cell r="C952" t="str">
            <v>509</v>
          </cell>
          <cell r="D952" t="str">
            <v>30050</v>
          </cell>
          <cell r="F952" t="str">
            <v>FT</v>
          </cell>
          <cell r="H952" t="str">
            <v>NOT APPLICABLE FOR THIS ITEM UNLESS ALTERNATE ITEM OR MULTIPLE VARIATIONS</v>
          </cell>
          <cell r="J952" t="str">
            <v>NO. 7 DEFORMED GFRP REINFORCEMENT</v>
          </cell>
          <cell r="M952" t="str">
            <v>Structures</v>
          </cell>
          <cell r="O952" t="str">
            <v>No</v>
          </cell>
        </row>
        <row r="953">
          <cell r="A953">
            <v>50930051</v>
          </cell>
          <cell r="B953" t="str">
            <v>509E30051</v>
          </cell>
          <cell r="C953" t="str">
            <v>509</v>
          </cell>
          <cell r="D953" t="str">
            <v>30051</v>
          </cell>
          <cell r="F953" t="str">
            <v>FT</v>
          </cell>
          <cell r="H953" t="str">
            <v>NOT APPLICABLE FOR THIS ITEM UNLESS ALTERNATE ITEM OR MULTIPLE VARIATIONS</v>
          </cell>
          <cell r="J953" t="str">
            <v>NO. 7 DEFORMED GFRP REINFORCEMENT, AS PER PLAN</v>
          </cell>
          <cell r="M953" t="str">
            <v>Structures</v>
          </cell>
          <cell r="O953" t="str">
            <v>Yes</v>
          </cell>
        </row>
        <row r="954">
          <cell r="A954">
            <v>50930060</v>
          </cell>
          <cell r="B954" t="str">
            <v>509E30060</v>
          </cell>
          <cell r="C954" t="str">
            <v>509</v>
          </cell>
          <cell r="D954" t="str">
            <v>30060</v>
          </cell>
          <cell r="F954" t="str">
            <v>FT</v>
          </cell>
          <cell r="H954" t="str">
            <v>NOT APPLICABLE FOR THIS ITEM UNLESS ALTERNATE ITEM OR MULTIPLE VARIATIONS</v>
          </cell>
          <cell r="J954" t="str">
            <v>NO. 8 DEFORMED GFRP REINFORCEMENT</v>
          </cell>
          <cell r="M954" t="str">
            <v>Structures</v>
          </cell>
          <cell r="O954" t="str">
            <v>No</v>
          </cell>
        </row>
        <row r="955">
          <cell r="A955">
            <v>50930061</v>
          </cell>
          <cell r="B955" t="str">
            <v>509E30061</v>
          </cell>
          <cell r="C955" t="str">
            <v>509</v>
          </cell>
          <cell r="D955" t="str">
            <v>30061</v>
          </cell>
          <cell r="F955" t="str">
            <v>FT</v>
          </cell>
          <cell r="H955" t="str">
            <v>NOT APPLICABLE FOR THIS ITEM UNLESS ALTERNATE ITEM OR MULTIPLE VARIATIONS</v>
          </cell>
          <cell r="J955" t="str">
            <v>NO. 8 DEFORMED GFRP REINFORCEMENT, AS PER PLAN</v>
          </cell>
          <cell r="M955" t="str">
            <v>Structures</v>
          </cell>
          <cell r="O955" t="str">
            <v>Yes</v>
          </cell>
        </row>
        <row r="956">
          <cell r="A956">
            <v>50930070</v>
          </cell>
          <cell r="B956" t="str">
            <v>509E30070</v>
          </cell>
          <cell r="C956" t="str">
            <v>509</v>
          </cell>
          <cell r="D956" t="str">
            <v>30070</v>
          </cell>
          <cell r="F956" t="str">
            <v>FT</v>
          </cell>
          <cell r="H956" t="str">
            <v>NOT APPLICABLE FOR THIS ITEM UNLESS ALTERNATE ITEM OR MULTIPLE VARIATIONS</v>
          </cell>
          <cell r="J956" t="str">
            <v>NO. 9 DEFORMED GFRP REINFORCEMENT</v>
          </cell>
          <cell r="M956" t="str">
            <v>Structures</v>
          </cell>
          <cell r="O956" t="str">
            <v>No</v>
          </cell>
        </row>
        <row r="957">
          <cell r="A957">
            <v>50930071</v>
          </cell>
          <cell r="B957" t="str">
            <v>509E30071</v>
          </cell>
          <cell r="C957" t="str">
            <v>509</v>
          </cell>
          <cell r="D957" t="str">
            <v>30071</v>
          </cell>
          <cell r="F957" t="str">
            <v>FT</v>
          </cell>
          <cell r="H957" t="str">
            <v>NOT APPLICABLE FOR THIS ITEM UNLESS ALTERNATE ITEM OR MULTIPLE VARIATIONS</v>
          </cell>
          <cell r="J957" t="str">
            <v>NO. 9 DEFORMED GFRP REINFORCEMENT, AS PER PLAN</v>
          </cell>
          <cell r="M957" t="str">
            <v>Structures</v>
          </cell>
          <cell r="O957" t="str">
            <v>Yes</v>
          </cell>
        </row>
        <row r="958">
          <cell r="A958">
            <v>50930080</v>
          </cell>
          <cell r="B958" t="str">
            <v>509E30080</v>
          </cell>
          <cell r="C958" t="str">
            <v>509</v>
          </cell>
          <cell r="D958" t="str">
            <v>30080</v>
          </cell>
          <cell r="F958" t="str">
            <v>FT</v>
          </cell>
          <cell r="H958" t="str">
            <v>NOT APPLICABLE FOR THIS ITEM UNLESS ALTERNATE ITEM OR MULTIPLE VARIATIONS</v>
          </cell>
          <cell r="J958" t="str">
            <v>NO. 10 DEFORMED GFRP REINFORCEMENT</v>
          </cell>
          <cell r="M958" t="str">
            <v>Structures</v>
          </cell>
          <cell r="O958" t="str">
            <v>No</v>
          </cell>
        </row>
        <row r="959">
          <cell r="A959">
            <v>50930081</v>
          </cell>
          <cell r="B959" t="str">
            <v>509E30081</v>
          </cell>
          <cell r="C959" t="str">
            <v>509</v>
          </cell>
          <cell r="D959" t="str">
            <v>30081</v>
          </cell>
          <cell r="F959" t="str">
            <v>FT</v>
          </cell>
          <cell r="H959" t="str">
            <v>NOT APPLICABLE FOR THIS ITEM UNLESS ALTERNATE ITEM OR MULTIPLE VARIATIONS</v>
          </cell>
          <cell r="J959" t="str">
            <v>NO. 10 DEFORMED GFRP REINFORCEMENT, AS PER PLAN</v>
          </cell>
          <cell r="M959" t="str">
            <v>Structures</v>
          </cell>
          <cell r="O959" t="str">
            <v>Yes</v>
          </cell>
        </row>
        <row r="960">
          <cell r="A960">
            <v>50940000</v>
          </cell>
          <cell r="B960" t="str">
            <v>509E40000</v>
          </cell>
          <cell r="C960" t="str">
            <v>509</v>
          </cell>
          <cell r="D960" t="str">
            <v>40000</v>
          </cell>
          <cell r="F960" t="str">
            <v>LB</v>
          </cell>
          <cell r="H960" t="str">
            <v/>
          </cell>
          <cell r="J960" t="str">
            <v xml:space="preserve">CONCRETE REINFORCEMENT, MISC.: </v>
          </cell>
          <cell r="M960" t="str">
            <v>Structures</v>
          </cell>
          <cell r="O960" t="str">
            <v>Yes</v>
          </cell>
        </row>
        <row r="961">
          <cell r="A961">
            <v>51009950</v>
          </cell>
          <cell r="B961" t="str">
            <v>510E09950</v>
          </cell>
          <cell r="C961" t="str">
            <v>510</v>
          </cell>
          <cell r="D961" t="str">
            <v>09950</v>
          </cell>
          <cell r="F961" t="str">
            <v>EACH</v>
          </cell>
          <cell r="H961" t="str">
            <v>NOT APPLICABLE FOR THIS ITEM UNLESS ALTERNATE ITEM OR MULTIPLE VARIATIONS</v>
          </cell>
          <cell r="J961" t="str">
            <v>DOWEL HOLES WITH CEMENT GROUT</v>
          </cell>
          <cell r="M961" t="str">
            <v>Structures</v>
          </cell>
          <cell r="O961" t="str">
            <v>No</v>
          </cell>
        </row>
        <row r="962">
          <cell r="A962">
            <v>51009951</v>
          </cell>
          <cell r="B962" t="str">
            <v>510E09951</v>
          </cell>
          <cell r="C962" t="str">
            <v>510</v>
          </cell>
          <cell r="D962" t="str">
            <v>09951</v>
          </cell>
          <cell r="F962" t="str">
            <v>EACH</v>
          </cell>
          <cell r="H962" t="str">
            <v>NOT APPLICABLE FOR THIS ITEM UNLESS ALTERNATE ITEM OR MULTIPLE VARIATIONS</v>
          </cell>
          <cell r="J962" t="str">
            <v>DOWEL HOLES WITH CEMENT GROUT, AS PER PLAN</v>
          </cell>
          <cell r="M962" t="str">
            <v>Structures</v>
          </cell>
          <cell r="O962" t="str">
            <v>Yes</v>
          </cell>
        </row>
        <row r="963">
          <cell r="A963">
            <v>51010000</v>
          </cell>
          <cell r="B963" t="str">
            <v>510E10000</v>
          </cell>
          <cell r="C963" t="str">
            <v>510</v>
          </cell>
          <cell r="D963" t="str">
            <v>10000</v>
          </cell>
          <cell r="F963" t="str">
            <v>EACH</v>
          </cell>
          <cell r="H963" t="str">
            <v>NOT APPLICABLE FOR THIS ITEM UNLESS ALTERNATE ITEM OR MULTIPLE VARIATIONS</v>
          </cell>
          <cell r="J963" t="str">
            <v>DOWEL HOLES WITH NONSHRINK, NONMETALLIC GROUT</v>
          </cell>
          <cell r="M963" t="str">
            <v>Structures</v>
          </cell>
          <cell r="O963" t="str">
            <v>No</v>
          </cell>
        </row>
        <row r="964">
          <cell r="A964">
            <v>51010001</v>
          </cell>
          <cell r="B964" t="str">
            <v>510E10001</v>
          </cell>
          <cell r="C964" t="str">
            <v>510</v>
          </cell>
          <cell r="D964" t="str">
            <v>10001</v>
          </cell>
          <cell r="F964" t="str">
            <v>EACH</v>
          </cell>
          <cell r="H964" t="str">
            <v>NOT APPLICABLE FOR THIS ITEM UNLESS ALTERNATE ITEM OR MULTIPLE VARIATIONS</v>
          </cell>
          <cell r="J964" t="str">
            <v>DOWEL HOLES WITH NONSHRINK, NONMETALLIC GROUT, AS PER PLAN</v>
          </cell>
          <cell r="M964" t="str">
            <v>Structures</v>
          </cell>
          <cell r="O964" t="str">
            <v>Yes</v>
          </cell>
        </row>
        <row r="965">
          <cell r="A965">
            <v>51131610</v>
          </cell>
          <cell r="B965" t="str">
            <v>511E31610</v>
          </cell>
          <cell r="C965" t="str">
            <v>511</v>
          </cell>
          <cell r="D965" t="str">
            <v>31610</v>
          </cell>
          <cell r="F965" t="str">
            <v>CY</v>
          </cell>
          <cell r="H965" t="str">
            <v>NOT APPLICABLE FOR THIS ITEM UNLESS ALTERNATE ITEM OR MULTIPLE VARIATIONS</v>
          </cell>
          <cell r="J965" t="str">
            <v>CLASS QC2 CONCRETE, SUPERSTRUCTURE</v>
          </cell>
          <cell r="M965" t="str">
            <v>Structures</v>
          </cell>
          <cell r="O965" t="str">
            <v>No</v>
          </cell>
        </row>
        <row r="966">
          <cell r="A966">
            <v>51131611</v>
          </cell>
          <cell r="B966" t="str">
            <v>511E31611</v>
          </cell>
          <cell r="C966" t="str">
            <v>511</v>
          </cell>
          <cell r="D966" t="str">
            <v>31611</v>
          </cell>
          <cell r="F966" t="str">
            <v>CY</v>
          </cell>
          <cell r="H966" t="str">
            <v>NOT APPLICABLE FOR THIS ITEM UNLESS ALTERNATE ITEM OR MULTIPLE VARIATIONS</v>
          </cell>
          <cell r="J966" t="str">
            <v>CLASS QC2 CONCRETE, SUPERSTRUCTURE, AS PER PLAN</v>
          </cell>
          <cell r="M966" t="str">
            <v>Structures</v>
          </cell>
          <cell r="O966" t="str">
            <v>Yes</v>
          </cell>
        </row>
        <row r="967">
          <cell r="A967">
            <v>51131612</v>
          </cell>
          <cell r="B967" t="str">
            <v>511E31612</v>
          </cell>
          <cell r="C967" t="str">
            <v>511</v>
          </cell>
          <cell r="D967" t="str">
            <v>31612</v>
          </cell>
          <cell r="F967" t="str">
            <v>CY</v>
          </cell>
          <cell r="H967" t="str">
            <v>NOT APPLICABLE FOR THIS ITEM UNLESS ALTERNATE ITEM OR MULTIPLE VARIATIONS</v>
          </cell>
          <cell r="J967" t="str">
            <v>CLASS QC2 CONCRETE WITH QC/QA, SUPERSTRUCTURE</v>
          </cell>
          <cell r="M967" t="str">
            <v>Structures</v>
          </cell>
          <cell r="O967" t="str">
            <v>No</v>
          </cell>
        </row>
        <row r="968">
          <cell r="A968">
            <v>51131613</v>
          </cell>
          <cell r="B968" t="str">
            <v>511E31613</v>
          </cell>
          <cell r="C968" t="str">
            <v>511</v>
          </cell>
          <cell r="D968" t="str">
            <v>31613</v>
          </cell>
          <cell r="F968" t="str">
            <v>CY</v>
          </cell>
          <cell r="H968" t="str">
            <v>NOT APPLICABLE FOR THIS ITEM UNLESS ALTERNATE ITEM OR MULTIPLE VARIATIONS</v>
          </cell>
          <cell r="J968" t="str">
            <v>CLASS QC2 CONCRETE WITH QC/QA, SUPERSTRUCTURE, AS PER PLAN</v>
          </cell>
          <cell r="M968" t="str">
            <v>Structures</v>
          </cell>
          <cell r="O968" t="str">
            <v>Yes</v>
          </cell>
        </row>
        <row r="969">
          <cell r="A969">
            <v>51132210</v>
          </cell>
          <cell r="B969" t="str">
            <v>511E32210</v>
          </cell>
          <cell r="C969" t="str">
            <v>511</v>
          </cell>
          <cell r="D969" t="str">
            <v>32210</v>
          </cell>
          <cell r="F969" t="str">
            <v>CY</v>
          </cell>
          <cell r="H969" t="str">
            <v>NOT APPLICABLE FOR THIS ITEM UNLESS ALTERNATE ITEM OR MULTIPLE VARIATIONS</v>
          </cell>
          <cell r="J969" t="str">
            <v>CLASS QC2 CONCRETE, SUPERSTRUCTURE</v>
          </cell>
          <cell r="M969" t="str">
            <v>Structures</v>
          </cell>
          <cell r="O969" t="str">
            <v>No</v>
          </cell>
        </row>
        <row r="970">
          <cell r="A970">
            <v>51132211</v>
          </cell>
          <cell r="B970" t="str">
            <v>511E32211</v>
          </cell>
          <cell r="C970" t="str">
            <v>511</v>
          </cell>
          <cell r="D970" t="str">
            <v>32211</v>
          </cell>
          <cell r="F970" t="str">
            <v>CY</v>
          </cell>
          <cell r="H970" t="str">
            <v>NOT APPLICABLE FOR THIS ITEM UNLESS ALTERNATE ITEM OR MULTIPLE VARIATIONS</v>
          </cell>
          <cell r="J970" t="str">
            <v>CLASS QC2 CONCRETE, SUPERSTRUCTURE, AS PER PLAN</v>
          </cell>
          <cell r="M970" t="str">
            <v>Structures</v>
          </cell>
          <cell r="O970" t="str">
            <v>Yes</v>
          </cell>
        </row>
        <row r="971">
          <cell r="A971">
            <v>51132212</v>
          </cell>
          <cell r="B971" t="str">
            <v>511E32212</v>
          </cell>
          <cell r="C971" t="str">
            <v>511</v>
          </cell>
          <cell r="D971" t="str">
            <v>32212</v>
          </cell>
          <cell r="F971" t="str">
            <v>CY</v>
          </cell>
          <cell r="H971" t="str">
            <v>NOT APPLICABLE FOR THIS ITEM UNLESS ALTERNATE ITEM OR MULTIPLE VARIATIONS</v>
          </cell>
          <cell r="J971" t="str">
            <v>CLASS QC2 CONCRETE WITH QC/QA, SUPERSTRUCTURE</v>
          </cell>
          <cell r="M971" t="str">
            <v>Structures</v>
          </cell>
          <cell r="O971" t="str">
            <v>No</v>
          </cell>
        </row>
        <row r="972">
          <cell r="A972">
            <v>51132213</v>
          </cell>
          <cell r="B972" t="str">
            <v>511E32213</v>
          </cell>
          <cell r="C972" t="str">
            <v>511</v>
          </cell>
          <cell r="D972" t="str">
            <v>32213</v>
          </cell>
          <cell r="F972" t="str">
            <v>CY</v>
          </cell>
          <cell r="H972" t="str">
            <v>NOT APPLICABLE FOR THIS ITEM UNLESS ALTERNATE ITEM OR MULTIPLE VARIATIONS</v>
          </cell>
          <cell r="J972" t="str">
            <v>CLASS QC2 CONCRETE WITH QC/QA, SUPERSTRUCTURE, AS PER PLAN</v>
          </cell>
          <cell r="M972" t="str">
            <v>Structures</v>
          </cell>
          <cell r="O972" t="str">
            <v>Yes</v>
          </cell>
        </row>
        <row r="973">
          <cell r="A973">
            <v>51133310</v>
          </cell>
          <cell r="B973" t="str">
            <v>511E33310</v>
          </cell>
          <cell r="C973" t="str">
            <v>511</v>
          </cell>
          <cell r="D973" t="str">
            <v>33310</v>
          </cell>
          <cell r="F973" t="str">
            <v>CY</v>
          </cell>
          <cell r="H973" t="str">
            <v>NOT APPLICABLE FOR THIS ITEM UNLESS ALTERNATE ITEM OR MULTIPLE VARIATIONS</v>
          </cell>
          <cell r="J973" t="str">
            <v>CLASS QC2 CONCRETE, SUPERSTRUCTURE</v>
          </cell>
          <cell r="M973" t="str">
            <v>Structures</v>
          </cell>
          <cell r="O973" t="str">
            <v>No</v>
          </cell>
        </row>
        <row r="974">
          <cell r="A974">
            <v>51133311</v>
          </cell>
          <cell r="B974" t="str">
            <v>511E33311</v>
          </cell>
          <cell r="C974" t="str">
            <v>511</v>
          </cell>
          <cell r="D974" t="str">
            <v>33311</v>
          </cell>
          <cell r="F974" t="str">
            <v>CY</v>
          </cell>
          <cell r="H974" t="str">
            <v>NOT APPLICABLE FOR THIS ITEM UNLESS ALTERNATE ITEM OR MULTIPLE VARIATIONS</v>
          </cell>
          <cell r="J974" t="str">
            <v>CLASS QC2 CONCRETE, SUPERSTRUCTURE, AS PER PLAN</v>
          </cell>
          <cell r="M974" t="str">
            <v>Structures</v>
          </cell>
          <cell r="O974" t="str">
            <v>Yes</v>
          </cell>
        </row>
        <row r="975">
          <cell r="A975">
            <v>51133312</v>
          </cell>
          <cell r="B975" t="str">
            <v>511E33312</v>
          </cell>
          <cell r="C975" t="str">
            <v>511</v>
          </cell>
          <cell r="D975" t="str">
            <v>33312</v>
          </cell>
          <cell r="F975" t="str">
            <v>CY</v>
          </cell>
          <cell r="H975" t="str">
            <v>NOT APPLICABLE FOR THIS ITEM UNLESS ALTERNATE ITEM OR MULTIPLE VARIATIONS</v>
          </cell>
          <cell r="J975" t="str">
            <v>CLASS QC2 CONCRETE WITH QC/QA, SUPERSTRUCTURE</v>
          </cell>
          <cell r="M975" t="str">
            <v>Structures</v>
          </cell>
          <cell r="O975" t="str">
            <v>No</v>
          </cell>
        </row>
        <row r="976">
          <cell r="A976">
            <v>51133313</v>
          </cell>
          <cell r="B976" t="str">
            <v>511E33313</v>
          </cell>
          <cell r="C976" t="str">
            <v>511</v>
          </cell>
          <cell r="D976" t="str">
            <v>33313</v>
          </cell>
          <cell r="F976" t="str">
            <v>CY</v>
          </cell>
          <cell r="H976" t="str">
            <v>NOT APPLICABLE FOR THIS ITEM UNLESS ALTERNATE ITEM OR MULTIPLE VARIATIONS</v>
          </cell>
          <cell r="J976" t="str">
            <v>CLASS QC2 CONCRETE WITH QC/QA, SUPERSTRUCTURE, AS PER PLAN</v>
          </cell>
          <cell r="M976" t="str">
            <v>Structures</v>
          </cell>
          <cell r="O976" t="str">
            <v>Yes</v>
          </cell>
        </row>
        <row r="977">
          <cell r="A977">
            <v>51133412</v>
          </cell>
          <cell r="B977" t="str">
            <v>511E33412</v>
          </cell>
          <cell r="C977" t="str">
            <v>511</v>
          </cell>
          <cell r="D977" t="str">
            <v>33412</v>
          </cell>
          <cell r="F977" t="str">
            <v>CY</v>
          </cell>
          <cell r="H977" t="str">
            <v>NOT APPLICABLE FOR THIS ITEM UNLESS ALTERNATE ITEM OR MULTIPLE VARIATIONS</v>
          </cell>
          <cell r="J977" t="str">
            <v>CLASS QC2 CONCRETE, SUPERSTRUCTURE</v>
          </cell>
          <cell r="M977" t="str">
            <v>Structures</v>
          </cell>
          <cell r="O977" t="str">
            <v>No</v>
          </cell>
        </row>
        <row r="978">
          <cell r="A978">
            <v>51133413</v>
          </cell>
          <cell r="B978" t="str">
            <v>511E33413</v>
          </cell>
          <cell r="C978" t="str">
            <v>511</v>
          </cell>
          <cell r="D978" t="str">
            <v>33413</v>
          </cell>
          <cell r="F978" t="str">
            <v>CY</v>
          </cell>
          <cell r="H978" t="str">
            <v>NOT APPLICABLE FOR THIS ITEM UNLESS ALTERNATE ITEM OR MULTIPLE VARIATIONS</v>
          </cell>
          <cell r="J978" t="str">
            <v>CLASS QC2 CONCRETE, SUPERSTRUCTURE, AS PER PLAN</v>
          </cell>
          <cell r="M978" t="str">
            <v>Structures</v>
          </cell>
          <cell r="O978" t="str">
            <v>Yes</v>
          </cell>
        </row>
        <row r="979">
          <cell r="A979">
            <v>51133414</v>
          </cell>
          <cell r="B979" t="str">
            <v>511E33414</v>
          </cell>
          <cell r="C979" t="str">
            <v>511</v>
          </cell>
          <cell r="D979" t="str">
            <v>33414</v>
          </cell>
          <cell r="F979" t="str">
            <v>CY</v>
          </cell>
          <cell r="H979" t="str">
            <v>NOT APPLICABLE FOR THIS ITEM UNLESS ALTERNATE ITEM OR MULTIPLE VARIATIONS</v>
          </cell>
          <cell r="J979" t="str">
            <v>CLASS QC2 CONCRETE WITH QC/QA, SUPERSTRUCTURE</v>
          </cell>
          <cell r="M979" t="str">
            <v>Structures</v>
          </cell>
          <cell r="O979" t="str">
            <v>No</v>
          </cell>
        </row>
        <row r="980">
          <cell r="A980">
            <v>51133415</v>
          </cell>
          <cell r="B980" t="str">
            <v>511E33415</v>
          </cell>
          <cell r="C980" t="str">
            <v>511</v>
          </cell>
          <cell r="D980" t="str">
            <v>33415</v>
          </cell>
          <cell r="F980" t="str">
            <v>CY</v>
          </cell>
          <cell r="H980" t="str">
            <v>NOT APPLICABLE FOR THIS ITEM UNLESS ALTERNATE ITEM OR MULTIPLE VARIATIONS</v>
          </cell>
          <cell r="J980" t="str">
            <v>CLASS QC2 CONCRETE WITH QC/QA, SUPERSTRUCTURE, AS PER PLAN</v>
          </cell>
          <cell r="M980" t="str">
            <v>Structures</v>
          </cell>
          <cell r="O980" t="str">
            <v>Yes</v>
          </cell>
        </row>
        <row r="981">
          <cell r="A981">
            <v>51133416</v>
          </cell>
          <cell r="B981" t="str">
            <v>511E33416</v>
          </cell>
          <cell r="C981" t="str">
            <v>511</v>
          </cell>
          <cell r="D981" t="str">
            <v>33416</v>
          </cell>
          <cell r="F981" t="str">
            <v>CY</v>
          </cell>
          <cell r="H981" t="str">
            <v>NOT APPLICABLE FOR THIS ITEM UNLESS ALTERNATE ITEM OR MULTIPLE VARIATIONS</v>
          </cell>
          <cell r="J981" t="str">
            <v>CLASS QC2 CONCRETE, SUPERSTRUCTURE</v>
          </cell>
          <cell r="M981" t="str">
            <v>Structures</v>
          </cell>
          <cell r="O981" t="str">
            <v>No</v>
          </cell>
        </row>
        <row r="982">
          <cell r="A982">
            <v>51133417</v>
          </cell>
          <cell r="B982" t="str">
            <v>511E33417</v>
          </cell>
          <cell r="C982" t="str">
            <v>511</v>
          </cell>
          <cell r="D982" t="str">
            <v>33417</v>
          </cell>
          <cell r="F982" t="str">
            <v>CY</v>
          </cell>
          <cell r="H982" t="str">
            <v>NOT APPLICABLE FOR THIS ITEM UNLESS ALTERNATE ITEM OR MULTIPLE VARIATIONS</v>
          </cell>
          <cell r="J982" t="str">
            <v>CLASS QC2 CONCRETE, SUPERSTRUCTURE, AS PER PLAN</v>
          </cell>
          <cell r="M982" t="str">
            <v>Structures</v>
          </cell>
          <cell r="O982" t="str">
            <v>Yes</v>
          </cell>
        </row>
        <row r="983">
          <cell r="A983">
            <v>51133418</v>
          </cell>
          <cell r="B983" t="str">
            <v>511E33418</v>
          </cell>
          <cell r="C983" t="str">
            <v>511</v>
          </cell>
          <cell r="D983" t="str">
            <v>33418</v>
          </cell>
          <cell r="F983" t="str">
            <v>CY</v>
          </cell>
          <cell r="H983" t="str">
            <v>NOT APPLICABLE FOR THIS ITEM UNLESS ALTERNATE ITEM OR MULTIPLE VARIATIONS</v>
          </cell>
          <cell r="J983" t="str">
            <v>CLASS QC2 CONCRETE WITH QC/QA, SUPERSTRUCTURE</v>
          </cell>
          <cell r="M983" t="str">
            <v>Structures</v>
          </cell>
          <cell r="O983" t="str">
            <v>No</v>
          </cell>
        </row>
        <row r="984">
          <cell r="A984">
            <v>51133419</v>
          </cell>
          <cell r="B984" t="str">
            <v>511E33419</v>
          </cell>
          <cell r="C984" t="str">
            <v>511</v>
          </cell>
          <cell r="D984" t="str">
            <v>33419</v>
          </cell>
          <cell r="F984" t="str">
            <v>CY</v>
          </cell>
          <cell r="H984" t="str">
            <v>NOT APPLICABLE FOR THIS ITEM UNLESS ALTERNATE ITEM OR MULTIPLE VARIATIONS</v>
          </cell>
          <cell r="J984" t="str">
            <v>CLASS QC2 CONCRETE WITH QC/QA, SUPERSTRUCTURE, AS PER PLAN</v>
          </cell>
          <cell r="M984" t="str">
            <v>Structures</v>
          </cell>
          <cell r="O984" t="str">
            <v>Yes</v>
          </cell>
        </row>
        <row r="985">
          <cell r="A985">
            <v>51133500</v>
          </cell>
          <cell r="B985" t="str">
            <v>511E33500</v>
          </cell>
          <cell r="C985" t="str">
            <v>511</v>
          </cell>
          <cell r="D985" t="str">
            <v>33500</v>
          </cell>
          <cell r="F985" t="str">
            <v>EACH</v>
          </cell>
          <cell r="H985" t="str">
            <v>NOT APPLICABLE FOR THIS ITEM UNLESS ALTERNATE ITEM OR MULTIPLE VARIATIONS</v>
          </cell>
          <cell r="J985" t="str">
            <v>SEMI-INTEGRAL DIAPHRAGM GUIDE</v>
          </cell>
          <cell r="M985" t="str">
            <v>Structures</v>
          </cell>
          <cell r="O985" t="str">
            <v>No</v>
          </cell>
        </row>
        <row r="986">
          <cell r="A986">
            <v>51133501</v>
          </cell>
          <cell r="B986" t="str">
            <v>511E33501</v>
          </cell>
          <cell r="C986" t="str">
            <v>511</v>
          </cell>
          <cell r="D986" t="str">
            <v>33501</v>
          </cell>
          <cell r="F986" t="str">
            <v>EACH</v>
          </cell>
          <cell r="H986" t="str">
            <v>NOT APPLICABLE FOR THIS ITEM UNLESS ALTERNATE ITEM OR MULTIPLE VARIATIONS</v>
          </cell>
          <cell r="J986" t="str">
            <v>SEMI-INTEGRAL DIAPHRAGM GUIDE, AS PER PLAN</v>
          </cell>
          <cell r="M986" t="str">
            <v>Structures</v>
          </cell>
          <cell r="O986" t="str">
            <v>Yes</v>
          </cell>
        </row>
        <row r="987">
          <cell r="A987">
            <v>51134410</v>
          </cell>
          <cell r="B987" t="str">
            <v>511E34410</v>
          </cell>
          <cell r="C987" t="str">
            <v>511</v>
          </cell>
          <cell r="D987" t="str">
            <v>34410</v>
          </cell>
          <cell r="F987" t="str">
            <v>CY</v>
          </cell>
          <cell r="H987" t="str">
            <v>NOT APPLICABLE FOR THIS ITEM UNLESS ALTERNATE ITEM OR MULTIPLE VARIATIONS</v>
          </cell>
          <cell r="J987" t="str">
            <v>CLASS QC2 CONCRETE, SUPERSTRUCTURE</v>
          </cell>
          <cell r="M987" t="str">
            <v>Structures</v>
          </cell>
          <cell r="O987" t="str">
            <v>No</v>
          </cell>
        </row>
        <row r="988">
          <cell r="A988">
            <v>51134411</v>
          </cell>
          <cell r="B988" t="str">
            <v>511E34411</v>
          </cell>
          <cell r="C988" t="str">
            <v>511</v>
          </cell>
          <cell r="D988" t="str">
            <v>34411</v>
          </cell>
          <cell r="F988" t="str">
            <v>CY</v>
          </cell>
          <cell r="H988" t="str">
            <v>NOT APPLICABLE FOR THIS ITEM UNLESS ALTERNATE ITEM OR MULTIPLE VARIATIONS</v>
          </cell>
          <cell r="J988" t="str">
            <v>CLASS QC2 CONCRETE, SUPERSTRUCTURE, AS PER PLAN</v>
          </cell>
          <cell r="M988" t="str">
            <v>Structures</v>
          </cell>
          <cell r="O988" t="str">
            <v>Yes</v>
          </cell>
        </row>
        <row r="989">
          <cell r="A989">
            <v>51134412</v>
          </cell>
          <cell r="B989" t="str">
            <v>511E34412</v>
          </cell>
          <cell r="C989" t="str">
            <v>511</v>
          </cell>
          <cell r="D989" t="str">
            <v>34412</v>
          </cell>
          <cell r="F989" t="str">
            <v>CY</v>
          </cell>
          <cell r="H989" t="str">
            <v>NOT APPLICABLE FOR THIS ITEM UNLESS ALTERNATE ITEM OR MULTIPLE VARIATIONS</v>
          </cell>
          <cell r="J989" t="str">
            <v>CLASS QC2 CONCRETE WITH QC/QA, SUPERSTRUCTURE</v>
          </cell>
          <cell r="M989" t="str">
            <v>Structures</v>
          </cell>
          <cell r="O989" t="str">
            <v>No</v>
          </cell>
        </row>
        <row r="990">
          <cell r="A990">
            <v>51134413</v>
          </cell>
          <cell r="B990" t="str">
            <v>511E34413</v>
          </cell>
          <cell r="C990" t="str">
            <v>511</v>
          </cell>
          <cell r="D990" t="str">
            <v>34413</v>
          </cell>
          <cell r="F990" t="str">
            <v>CY</v>
          </cell>
          <cell r="H990" t="str">
            <v>NOT APPLICABLE FOR THIS ITEM UNLESS ALTERNATE ITEM OR MULTIPLE VARIATIONS</v>
          </cell>
          <cell r="J990" t="str">
            <v>CLASS QC2 CONCRETE WITH QC/QA, SUPERSTRUCTURE, AS PER PLAN</v>
          </cell>
          <cell r="M990" t="str">
            <v>Structures</v>
          </cell>
          <cell r="O990" t="str">
            <v>Yes</v>
          </cell>
        </row>
        <row r="991">
          <cell r="A991">
            <v>51134416</v>
          </cell>
          <cell r="B991" t="str">
            <v>511E34416</v>
          </cell>
          <cell r="C991" t="str">
            <v>511</v>
          </cell>
          <cell r="D991" t="str">
            <v>34416</v>
          </cell>
          <cell r="F991" t="str">
            <v>CY</v>
          </cell>
          <cell r="H991" t="str">
            <v>NOT APPLICABLE FOR THIS ITEM UNLESS ALTERNATE ITEM OR MULTIPLE VARIATIONS</v>
          </cell>
          <cell r="J991" t="str">
            <v>CLASS QC SCC CONCRETE, SUPERSTRUCTURE</v>
          </cell>
          <cell r="M991" t="str">
            <v>Structures</v>
          </cell>
          <cell r="O991" t="str">
            <v>No</v>
          </cell>
        </row>
        <row r="992">
          <cell r="A992">
            <v>51134417</v>
          </cell>
          <cell r="B992" t="str">
            <v>511E34417</v>
          </cell>
          <cell r="C992" t="str">
            <v>511</v>
          </cell>
          <cell r="D992" t="str">
            <v>34417</v>
          </cell>
          <cell r="F992" t="str">
            <v>CY</v>
          </cell>
          <cell r="H992" t="str">
            <v>NOT APPLICABLE FOR THIS ITEM UNLESS ALTERNATE ITEM OR MULTIPLE VARIATIONS</v>
          </cell>
          <cell r="J992" t="str">
            <v>CLASS QC SCC CONCRETE, SUPERSTRUCTURE, AS PER PLAN</v>
          </cell>
          <cell r="M992" t="str">
            <v>Structures</v>
          </cell>
          <cell r="O992" t="str">
            <v>Yes</v>
          </cell>
        </row>
        <row r="993">
          <cell r="A993">
            <v>51134418</v>
          </cell>
          <cell r="B993" t="str">
            <v>511E34418</v>
          </cell>
          <cell r="C993" t="str">
            <v>511</v>
          </cell>
          <cell r="D993" t="str">
            <v>34418</v>
          </cell>
          <cell r="F993" t="str">
            <v>CY</v>
          </cell>
          <cell r="H993" t="str">
            <v>NOT APPLICABLE FOR THIS ITEM UNLESS ALTERNATE ITEM OR MULTIPLE VARIATIONS</v>
          </cell>
          <cell r="J993" t="str">
            <v>CLASS QC SCC CONCRETE WITH QC/QA, SUPERSTRUCTURE</v>
          </cell>
          <cell r="M993" t="str">
            <v>Structures</v>
          </cell>
          <cell r="O993" t="str">
            <v>No</v>
          </cell>
        </row>
        <row r="994">
          <cell r="A994">
            <v>51134419</v>
          </cell>
          <cell r="B994" t="str">
            <v>511E34419</v>
          </cell>
          <cell r="C994" t="str">
            <v>511</v>
          </cell>
          <cell r="D994" t="str">
            <v>34419</v>
          </cell>
          <cell r="F994" t="str">
            <v>CY</v>
          </cell>
          <cell r="H994" t="str">
            <v>NOT APPLICABLE FOR THIS ITEM UNLESS ALTERNATE ITEM OR MULTIPLE VARIATIONS</v>
          </cell>
          <cell r="J994" t="str">
            <v>CLASS QC SCC CONCRETE WITH QC/QA, SUPERSTRUCTURE, AS PER PLAN</v>
          </cell>
          <cell r="M994" t="str">
            <v>Structures</v>
          </cell>
          <cell r="O994" t="str">
            <v>Yes</v>
          </cell>
        </row>
        <row r="995">
          <cell r="A995">
            <v>51134422</v>
          </cell>
          <cell r="B995" t="str">
            <v>511E34422</v>
          </cell>
          <cell r="C995" t="str">
            <v>511</v>
          </cell>
          <cell r="D995" t="str">
            <v>34422</v>
          </cell>
          <cell r="F995" t="str">
            <v>SF</v>
          </cell>
          <cell r="H995" t="str">
            <v>NOT APPLICABLE FOR THIS ITEM UNLESS ALTERNATE ITEM OR MULTIPLE VARIATIONS</v>
          </cell>
          <cell r="J995" t="str">
            <v>CLASS QC2 CONCRETE, SIDEWALK WEARING SURFACE</v>
          </cell>
          <cell r="M995" t="str">
            <v>Structures</v>
          </cell>
          <cell r="O995" t="str">
            <v>No</v>
          </cell>
        </row>
        <row r="996">
          <cell r="A996">
            <v>51134423</v>
          </cell>
          <cell r="B996" t="str">
            <v>511E34423</v>
          </cell>
          <cell r="C996" t="str">
            <v>511</v>
          </cell>
          <cell r="D996" t="str">
            <v>34423</v>
          </cell>
          <cell r="F996" t="str">
            <v>SF</v>
          </cell>
          <cell r="H996" t="str">
            <v>NOT APPLICABLE FOR THIS ITEM UNLESS ALTERNATE ITEM OR MULTIPLE VARIATIONS</v>
          </cell>
          <cell r="J996" t="str">
            <v>CLASS QC2 CONCRETE, SIDEWALK WEARING SURFACE, AS PER PLAN</v>
          </cell>
          <cell r="M996" t="str">
            <v>Structures</v>
          </cell>
          <cell r="O996" t="str">
            <v>Yes</v>
          </cell>
        </row>
        <row r="997">
          <cell r="A997">
            <v>51134424</v>
          </cell>
          <cell r="B997" t="str">
            <v>511E34424</v>
          </cell>
          <cell r="C997" t="str">
            <v>511</v>
          </cell>
          <cell r="D997" t="str">
            <v>34424</v>
          </cell>
          <cell r="F997" t="str">
            <v>SF</v>
          </cell>
          <cell r="H997" t="str">
            <v>NOT APPLICABLE FOR THIS ITEM UNLESS ALTERNATE ITEM OR MULTIPLE VARIATIONS</v>
          </cell>
          <cell r="J997" t="str">
            <v>CLASS QC2 CONCRETE WITH QC/QA, SIDEWALK WEARING SURFACE</v>
          </cell>
          <cell r="M997" t="str">
            <v>Structures</v>
          </cell>
          <cell r="O997" t="str">
            <v>No</v>
          </cell>
        </row>
        <row r="998">
          <cell r="A998">
            <v>51134425</v>
          </cell>
          <cell r="B998" t="str">
            <v>511E34425</v>
          </cell>
          <cell r="C998" t="str">
            <v>511</v>
          </cell>
          <cell r="D998" t="str">
            <v>34425</v>
          </cell>
          <cell r="F998" t="str">
            <v>SF</v>
          </cell>
          <cell r="H998" t="str">
            <v>NOT APPLICABLE FOR THIS ITEM UNLESS ALTERNATE ITEM OR MULTIPLE VARIATIONS</v>
          </cell>
          <cell r="J998" t="str">
            <v>CLASS QC2 CONCRETE WITH QC/QA, SIDEWALK WEARING SURFACE, AS PER PLAN</v>
          </cell>
          <cell r="M998" t="str">
            <v>Structures</v>
          </cell>
          <cell r="O998" t="str">
            <v>Yes</v>
          </cell>
        </row>
        <row r="999">
          <cell r="A999">
            <v>51134440</v>
          </cell>
          <cell r="B999" t="str">
            <v>511E34440</v>
          </cell>
          <cell r="C999" t="str">
            <v>511</v>
          </cell>
          <cell r="D999" t="str">
            <v>34440</v>
          </cell>
          <cell r="F999" t="str">
            <v>SY</v>
          </cell>
          <cell r="H999" t="str">
            <v>NOT APPLICABLE FOR THIS ITEM UNLESS ALTERNATE ITEM OR MULTIPLE VARIATIONS</v>
          </cell>
          <cell r="J999" t="str">
            <v>CLASS QC2 CONCRETE, BRIDGE DECK</v>
          </cell>
          <cell r="M999" t="str">
            <v>Structures</v>
          </cell>
          <cell r="O999" t="str">
            <v>No</v>
          </cell>
        </row>
        <row r="1000">
          <cell r="A1000">
            <v>51134441</v>
          </cell>
          <cell r="B1000" t="str">
            <v>511E34441</v>
          </cell>
          <cell r="C1000" t="str">
            <v>511</v>
          </cell>
          <cell r="D1000" t="str">
            <v>34441</v>
          </cell>
          <cell r="F1000" t="str">
            <v>SY</v>
          </cell>
          <cell r="H1000" t="str">
            <v>NOT APPLICABLE FOR THIS ITEM UNLESS ALTERNATE ITEM OR MULTIPLE VARIATIONS</v>
          </cell>
          <cell r="J1000" t="str">
            <v>CLASS QC2 CONCRETE, BRIDGE DECK, AS PER PLAN</v>
          </cell>
          <cell r="M1000" t="str">
            <v>Structures</v>
          </cell>
          <cell r="O1000" t="str">
            <v>Yes</v>
          </cell>
        </row>
        <row r="1001">
          <cell r="A1001">
            <v>51134442</v>
          </cell>
          <cell r="B1001" t="str">
            <v>511E34442</v>
          </cell>
          <cell r="C1001" t="str">
            <v>511</v>
          </cell>
          <cell r="D1001" t="str">
            <v>34442</v>
          </cell>
          <cell r="F1001" t="str">
            <v>SY</v>
          </cell>
          <cell r="H1001" t="str">
            <v>NOT APPLICABLE FOR THIS ITEM UNLESS ALTERNATE ITEM OR MULTIPLE VARIATIONS</v>
          </cell>
          <cell r="J1001" t="str">
            <v>CLASS QC2 CONCRETE WITH QC/QA, BRIDGE DECK</v>
          </cell>
          <cell r="M1001" t="str">
            <v>Structures</v>
          </cell>
          <cell r="O1001" t="str">
            <v>No</v>
          </cell>
        </row>
        <row r="1002">
          <cell r="A1002">
            <v>51134443</v>
          </cell>
          <cell r="B1002" t="str">
            <v>511E34443</v>
          </cell>
          <cell r="C1002" t="str">
            <v>511</v>
          </cell>
          <cell r="D1002" t="str">
            <v>34443</v>
          </cell>
          <cell r="F1002" t="str">
            <v>SY</v>
          </cell>
          <cell r="H1002" t="str">
            <v>NOT APPLICABLE FOR THIS ITEM UNLESS ALTERNATE ITEM OR MULTIPLE VARIATIONS</v>
          </cell>
          <cell r="J1002" t="str">
            <v>CLASS QC2 CONCRETE WITH QC/QA, BRIDGE DECK, AS PER PLAN</v>
          </cell>
          <cell r="M1002" t="str">
            <v>Structures</v>
          </cell>
          <cell r="O1002" t="str">
            <v>Yes</v>
          </cell>
        </row>
        <row r="1003">
          <cell r="A1003">
            <v>51134444</v>
          </cell>
          <cell r="B1003" t="str">
            <v>511E34444</v>
          </cell>
          <cell r="C1003" t="str">
            <v>511</v>
          </cell>
          <cell r="D1003" t="str">
            <v>34444</v>
          </cell>
          <cell r="F1003" t="str">
            <v>CY</v>
          </cell>
          <cell r="H1003" t="str">
            <v>NOT APPLICABLE FOR THIS ITEM UNLESS ALTERNATE ITEM OR MULTIPLE VARIATIONS</v>
          </cell>
          <cell r="J1003" t="str">
            <v>CLASS QC2 CONCRETE, BRIDGE DECK</v>
          </cell>
          <cell r="M1003" t="str">
            <v>Structures</v>
          </cell>
          <cell r="O1003" t="str">
            <v>No</v>
          </cell>
        </row>
        <row r="1004">
          <cell r="A1004">
            <v>51134445</v>
          </cell>
          <cell r="B1004" t="str">
            <v>511E34445</v>
          </cell>
          <cell r="C1004" t="str">
            <v>511</v>
          </cell>
          <cell r="D1004" t="str">
            <v>34445</v>
          </cell>
          <cell r="F1004" t="str">
            <v>CY</v>
          </cell>
          <cell r="H1004" t="str">
            <v>NOT APPLICABLE FOR THIS ITEM UNLESS ALTERNATE ITEM OR MULTIPLE VARIATIONS</v>
          </cell>
          <cell r="J1004" t="str">
            <v>CLASS QC2 CONCRETE, BRIDGE DECK, AS PER PLAN</v>
          </cell>
          <cell r="M1004" t="str">
            <v>Structures</v>
          </cell>
          <cell r="O1004" t="str">
            <v>Yes</v>
          </cell>
        </row>
        <row r="1005">
          <cell r="A1005">
            <v>51134446</v>
          </cell>
          <cell r="B1005" t="str">
            <v>511E34446</v>
          </cell>
          <cell r="C1005" t="str">
            <v>511</v>
          </cell>
          <cell r="D1005" t="str">
            <v>34446</v>
          </cell>
          <cell r="F1005" t="str">
            <v>CY</v>
          </cell>
          <cell r="H1005" t="str">
            <v>NOT APPLICABLE FOR THIS ITEM UNLESS ALTERNATE ITEM OR MULTIPLE VARIATIONS</v>
          </cell>
          <cell r="J1005" t="str">
            <v>CLASS QC2 CONCRETE WITH QC/QA, BRIDGE DECK</v>
          </cell>
          <cell r="M1005" t="str">
            <v>Structures</v>
          </cell>
          <cell r="O1005" t="str">
            <v>No</v>
          </cell>
        </row>
        <row r="1006">
          <cell r="A1006">
            <v>51134447</v>
          </cell>
          <cell r="B1006" t="str">
            <v>511E34447</v>
          </cell>
          <cell r="C1006" t="str">
            <v>511</v>
          </cell>
          <cell r="D1006" t="str">
            <v>34447</v>
          </cell>
          <cell r="F1006" t="str">
            <v>CY</v>
          </cell>
          <cell r="H1006" t="str">
            <v>NOT APPLICABLE FOR THIS ITEM UNLESS ALTERNATE ITEM OR MULTIPLE VARIATIONS</v>
          </cell>
          <cell r="J1006" t="str">
            <v>CLASS QC2 CONCRETE WITH QC/QA, BRIDGE DECK, AS PER PLAN</v>
          </cell>
          <cell r="M1006" t="str">
            <v>Structures</v>
          </cell>
          <cell r="O1006" t="str">
            <v>Yes</v>
          </cell>
        </row>
        <row r="1007">
          <cell r="A1007">
            <v>51134448</v>
          </cell>
          <cell r="B1007" t="str">
            <v>511E34448</v>
          </cell>
          <cell r="C1007" t="str">
            <v>511</v>
          </cell>
          <cell r="D1007" t="str">
            <v>34448</v>
          </cell>
          <cell r="F1007" t="str">
            <v>CY</v>
          </cell>
          <cell r="H1007" t="str">
            <v>NOT APPLICABLE FOR THIS ITEM UNLESS ALTERNATE ITEM OR MULTIPLE VARIATIONS</v>
          </cell>
          <cell r="J1007" t="str">
            <v>CLASS QC2 CONCRETE, BRIDGE DECK (PARAPET)</v>
          </cell>
          <cell r="M1007" t="str">
            <v>Structures</v>
          </cell>
          <cell r="O1007" t="str">
            <v>No</v>
          </cell>
        </row>
        <row r="1008">
          <cell r="A1008">
            <v>51134449</v>
          </cell>
          <cell r="B1008" t="str">
            <v>511E34449</v>
          </cell>
          <cell r="C1008" t="str">
            <v>511</v>
          </cell>
          <cell r="D1008" t="str">
            <v>34449</v>
          </cell>
          <cell r="F1008" t="str">
            <v>CY</v>
          </cell>
          <cell r="H1008" t="str">
            <v>NOT APPLICABLE FOR THIS ITEM UNLESS ALTERNATE ITEM OR MULTIPLE VARIATIONS</v>
          </cell>
          <cell r="J1008" t="str">
            <v>CLASS QC2 CONCRETE, BRIDGE DECK (PARAPET), AS PER PLAN</v>
          </cell>
          <cell r="M1008" t="str">
            <v>Structures</v>
          </cell>
          <cell r="O1008" t="str">
            <v>Yes</v>
          </cell>
        </row>
        <row r="1009">
          <cell r="A1009">
            <v>51134450</v>
          </cell>
          <cell r="B1009" t="str">
            <v>511E34450</v>
          </cell>
          <cell r="C1009" t="str">
            <v>511</v>
          </cell>
          <cell r="D1009" t="str">
            <v>34450</v>
          </cell>
          <cell r="F1009" t="str">
            <v>CY</v>
          </cell>
          <cell r="H1009" t="str">
            <v>NOT APPLICABLE FOR THIS ITEM UNLESS ALTERNATE ITEM OR MULTIPLE VARIATIONS</v>
          </cell>
          <cell r="J1009" t="str">
            <v>CLASS QC2 CONCRETE WITH QC/QA, BRIDGE DECK (PARAPET)</v>
          </cell>
          <cell r="M1009" t="str">
            <v>Structures</v>
          </cell>
          <cell r="O1009" t="str">
            <v>No</v>
          </cell>
        </row>
        <row r="1010">
          <cell r="A1010">
            <v>51134451</v>
          </cell>
          <cell r="B1010" t="str">
            <v>511E34451</v>
          </cell>
          <cell r="C1010" t="str">
            <v>511</v>
          </cell>
          <cell r="D1010" t="str">
            <v>34451</v>
          </cell>
          <cell r="F1010" t="str">
            <v>CY</v>
          </cell>
          <cell r="H1010" t="str">
            <v>NOT APPLICABLE FOR THIS ITEM UNLESS ALTERNATE ITEM OR MULTIPLE VARIATIONS</v>
          </cell>
          <cell r="J1010" t="str">
            <v>CLASS QC2 CONCRETE WITH QC/QA, BRIDGE DECK (PARAPET), AS PER PLAN</v>
          </cell>
          <cell r="M1010" t="str">
            <v>Structures</v>
          </cell>
          <cell r="O1010" t="str">
            <v>Yes</v>
          </cell>
        </row>
        <row r="1011">
          <cell r="A1011">
            <v>51134460</v>
          </cell>
          <cell r="B1011" t="str">
            <v>511E34460</v>
          </cell>
          <cell r="C1011" t="str">
            <v>511</v>
          </cell>
          <cell r="D1011" t="str">
            <v>34460</v>
          </cell>
          <cell r="F1011" t="str">
            <v>CY</v>
          </cell>
          <cell r="H1011" t="str">
            <v>NOT APPLICABLE FOR THIS ITEM UNLESS ALTERNATE ITEM OR MULTIPLE VARIATIONS</v>
          </cell>
          <cell r="J1011" t="str">
            <v>CLASS QC SCC CONCRETE, BRIDGE DECK (PARAPET)</v>
          </cell>
          <cell r="M1011" t="str">
            <v>Structures</v>
          </cell>
          <cell r="O1011" t="str">
            <v>No</v>
          </cell>
        </row>
        <row r="1012">
          <cell r="A1012">
            <v>51134461</v>
          </cell>
          <cell r="B1012" t="str">
            <v>511E34461</v>
          </cell>
          <cell r="C1012" t="str">
            <v>511</v>
          </cell>
          <cell r="D1012" t="str">
            <v>34461</v>
          </cell>
          <cell r="F1012" t="str">
            <v>CY</v>
          </cell>
          <cell r="H1012" t="str">
            <v>NOT APPLICABLE FOR THIS ITEM UNLESS ALTERNATE ITEM OR MULTIPLE VARIATIONS</v>
          </cell>
          <cell r="J1012" t="str">
            <v>CLASS QC SCC CONCRETE, BRIDGE DECK (PARAPET), AS PER PLAN</v>
          </cell>
          <cell r="M1012" t="str">
            <v>Structures</v>
          </cell>
          <cell r="O1012" t="str">
            <v>Yes</v>
          </cell>
        </row>
        <row r="1013">
          <cell r="A1013">
            <v>51134462</v>
          </cell>
          <cell r="B1013" t="str">
            <v>511E34462</v>
          </cell>
          <cell r="C1013" t="str">
            <v>511</v>
          </cell>
          <cell r="D1013" t="str">
            <v>34462</v>
          </cell>
          <cell r="F1013" t="str">
            <v>CY</v>
          </cell>
          <cell r="H1013" t="str">
            <v>NOT APPLICABLE FOR THIS ITEM UNLESS ALTERNATE ITEM OR MULTIPLE VARIATIONS</v>
          </cell>
          <cell r="J1013" t="str">
            <v>CLASS QC SCC CONCRETE WITH QC/QA, BRIDGE DECK (PARAPET)</v>
          </cell>
          <cell r="M1013" t="str">
            <v>Structures</v>
          </cell>
          <cell r="O1013" t="str">
            <v>No</v>
          </cell>
        </row>
        <row r="1014">
          <cell r="A1014">
            <v>51134463</v>
          </cell>
          <cell r="B1014" t="str">
            <v>511E34463</v>
          </cell>
          <cell r="C1014" t="str">
            <v>511</v>
          </cell>
          <cell r="D1014" t="str">
            <v>34463</v>
          </cell>
          <cell r="F1014" t="str">
            <v>CY</v>
          </cell>
          <cell r="H1014" t="str">
            <v>NOT APPLICABLE FOR THIS ITEM UNLESS ALTERNATE ITEM OR MULTIPLE VARIATIONS</v>
          </cell>
          <cell r="J1014" t="str">
            <v>CLASS QC SCC CONCRETE WITH QC/QA, BRIDGE DECK (PARAPET), AS PER PLAN</v>
          </cell>
          <cell r="M1014" t="str">
            <v>Structures</v>
          </cell>
          <cell r="O1014" t="str">
            <v>Yes</v>
          </cell>
        </row>
        <row r="1015">
          <cell r="A1015">
            <v>51140510</v>
          </cell>
          <cell r="B1015" t="str">
            <v>511E40510</v>
          </cell>
          <cell r="C1015" t="str">
            <v>511</v>
          </cell>
          <cell r="D1015" t="str">
            <v>40510</v>
          </cell>
          <cell r="F1015" t="str">
            <v>CY</v>
          </cell>
          <cell r="H1015" t="str">
            <v>NOT APPLICABLE FOR THIS ITEM UNLESS ALTERNATE ITEM OR MULTIPLE VARIATIONS</v>
          </cell>
          <cell r="J1015" t="str">
            <v>CLASS QC1 CONCRETE, PIER ABOVE FOOTINGS</v>
          </cell>
          <cell r="M1015" t="str">
            <v>Structures</v>
          </cell>
          <cell r="O1015" t="str">
            <v>No</v>
          </cell>
        </row>
        <row r="1016">
          <cell r="A1016">
            <v>51140511</v>
          </cell>
          <cell r="B1016" t="str">
            <v>511E40511</v>
          </cell>
          <cell r="C1016" t="str">
            <v>511</v>
          </cell>
          <cell r="D1016" t="str">
            <v>40511</v>
          </cell>
          <cell r="F1016" t="str">
            <v>CY</v>
          </cell>
          <cell r="H1016" t="str">
            <v>NOT APPLICABLE FOR THIS ITEM UNLESS ALTERNATE ITEM OR MULTIPLE VARIATIONS</v>
          </cell>
          <cell r="J1016" t="str">
            <v>CLASS QC1 CONCRETE, PIER ABOVE FOOTINGS, AS PER PLAN</v>
          </cell>
          <cell r="M1016" t="str">
            <v>Structures</v>
          </cell>
          <cell r="O1016" t="str">
            <v>Yes</v>
          </cell>
        </row>
        <row r="1017">
          <cell r="A1017">
            <v>51140512</v>
          </cell>
          <cell r="B1017" t="str">
            <v>511E40512</v>
          </cell>
          <cell r="C1017" t="str">
            <v>511</v>
          </cell>
          <cell r="D1017" t="str">
            <v>40512</v>
          </cell>
          <cell r="F1017" t="str">
            <v>CY</v>
          </cell>
          <cell r="H1017" t="str">
            <v>NOT APPLICABLE FOR THIS ITEM UNLESS ALTERNATE ITEM OR MULTIPLE VARIATIONS</v>
          </cell>
          <cell r="J1017" t="str">
            <v>CLASS QC1 CONCRETE WITH QC/QA, PIER ABOVE FOOTINGS</v>
          </cell>
          <cell r="M1017" t="str">
            <v>Structures</v>
          </cell>
          <cell r="O1017" t="str">
            <v>No</v>
          </cell>
        </row>
        <row r="1018">
          <cell r="A1018">
            <v>51140513</v>
          </cell>
          <cell r="B1018" t="str">
            <v>511E40513</v>
          </cell>
          <cell r="C1018" t="str">
            <v>511</v>
          </cell>
          <cell r="D1018" t="str">
            <v>40513</v>
          </cell>
          <cell r="F1018" t="str">
            <v>CY</v>
          </cell>
          <cell r="H1018" t="str">
            <v>NOT APPLICABLE FOR THIS ITEM UNLESS ALTERNATE ITEM OR MULTIPLE VARIATIONS</v>
          </cell>
          <cell r="J1018" t="str">
            <v>CLASS QC1 CONCRETE WITH QC/QA, PIER ABOVE FOOTINGS, AS PER PLAN</v>
          </cell>
          <cell r="M1018" t="str">
            <v>Structures</v>
          </cell>
          <cell r="O1018" t="str">
            <v>Yes</v>
          </cell>
        </row>
        <row r="1019">
          <cell r="A1019">
            <v>51141010</v>
          </cell>
          <cell r="B1019" t="str">
            <v>511E41010</v>
          </cell>
          <cell r="C1019" t="str">
            <v>511</v>
          </cell>
          <cell r="D1019" t="str">
            <v>41010</v>
          </cell>
          <cell r="F1019" t="str">
            <v>CY</v>
          </cell>
          <cell r="H1019" t="str">
            <v>NOT APPLICABLE FOR THIS ITEM UNLESS ALTERNATE ITEM OR MULTIPLE VARIATIONS</v>
          </cell>
          <cell r="J1019" t="str">
            <v>CLASS QC1 CONCRETE, PIER ABOVE FOOTINGS</v>
          </cell>
          <cell r="M1019" t="str">
            <v>Structures</v>
          </cell>
          <cell r="O1019" t="str">
            <v>No</v>
          </cell>
        </row>
        <row r="1020">
          <cell r="A1020">
            <v>51141011</v>
          </cell>
          <cell r="B1020" t="str">
            <v>511E41011</v>
          </cell>
          <cell r="C1020" t="str">
            <v>511</v>
          </cell>
          <cell r="D1020" t="str">
            <v>41011</v>
          </cell>
          <cell r="F1020" t="str">
            <v>CY</v>
          </cell>
          <cell r="H1020" t="str">
            <v>NOT APPLICABLE FOR THIS ITEM UNLESS ALTERNATE ITEM OR MULTIPLE VARIATIONS</v>
          </cell>
          <cell r="J1020" t="str">
            <v>CLASS QC1 CONCRETE, PIER ABOVE FOOTINGS, AS PER PLAN</v>
          </cell>
          <cell r="M1020" t="str">
            <v>Structures</v>
          </cell>
          <cell r="O1020" t="str">
            <v>Yes</v>
          </cell>
        </row>
        <row r="1021">
          <cell r="A1021">
            <v>51141012</v>
          </cell>
          <cell r="B1021" t="str">
            <v>511E41012</v>
          </cell>
          <cell r="C1021" t="str">
            <v>511</v>
          </cell>
          <cell r="D1021" t="str">
            <v>41012</v>
          </cell>
          <cell r="F1021" t="str">
            <v>CY</v>
          </cell>
          <cell r="H1021" t="str">
            <v>NOT APPLICABLE FOR THIS ITEM UNLESS ALTERNATE ITEM OR MULTIPLE VARIATIONS</v>
          </cell>
          <cell r="J1021" t="str">
            <v>CLASS QC1 CONCRETE WITH QC/QA, PIER ABOVE FOOTINGS</v>
          </cell>
          <cell r="M1021" t="str">
            <v>Structures</v>
          </cell>
          <cell r="O1021" t="str">
            <v>No</v>
          </cell>
        </row>
        <row r="1022">
          <cell r="A1022">
            <v>51141013</v>
          </cell>
          <cell r="B1022" t="str">
            <v>511E41013</v>
          </cell>
          <cell r="C1022" t="str">
            <v>511</v>
          </cell>
          <cell r="D1022" t="str">
            <v>41013</v>
          </cell>
          <cell r="F1022" t="str">
            <v>CY</v>
          </cell>
          <cell r="H1022" t="str">
            <v>NOT APPLICABLE FOR THIS ITEM UNLESS ALTERNATE ITEM OR MULTIPLE VARIATIONS</v>
          </cell>
          <cell r="J1022" t="str">
            <v>CLASS QC1 CONCRETE WITH QC/QA, PIER ABOVE FOOTINGS, AS PER PLAN</v>
          </cell>
          <cell r="M1022" t="str">
            <v>Structures</v>
          </cell>
          <cell r="O1022" t="str">
            <v>Yes</v>
          </cell>
        </row>
        <row r="1023">
          <cell r="A1023">
            <v>51141510</v>
          </cell>
          <cell r="B1023" t="str">
            <v>511E41510</v>
          </cell>
          <cell r="C1023" t="str">
            <v>511</v>
          </cell>
          <cell r="D1023" t="str">
            <v>41510</v>
          </cell>
          <cell r="F1023" t="str">
            <v>CY</v>
          </cell>
          <cell r="H1023" t="str">
            <v>NOT APPLICABLE FOR THIS ITEM UNLESS ALTERNATE ITEM OR MULTIPLE VARIATIONS</v>
          </cell>
          <cell r="J1023" t="str">
            <v>CLASS QC1 CONCRETE, PIER ABOVE FOOTINGS</v>
          </cell>
          <cell r="M1023" t="str">
            <v>Structures</v>
          </cell>
          <cell r="O1023" t="str">
            <v>No</v>
          </cell>
        </row>
        <row r="1024">
          <cell r="A1024">
            <v>51141512</v>
          </cell>
          <cell r="B1024" t="str">
            <v>511E41512</v>
          </cell>
          <cell r="C1024" t="str">
            <v>511</v>
          </cell>
          <cell r="D1024" t="str">
            <v>41512</v>
          </cell>
          <cell r="F1024" t="str">
            <v>CY</v>
          </cell>
          <cell r="H1024" t="str">
            <v>NOT APPLICABLE FOR THIS ITEM UNLESS ALTERNATE ITEM OR MULTIPLE VARIATIONS</v>
          </cell>
          <cell r="J1024" t="str">
            <v>CLASS QC1 CONCRETE WITH QC/QA, PIER ABOVE FOOTINGS</v>
          </cell>
          <cell r="M1024" t="str">
            <v>Structures</v>
          </cell>
          <cell r="O1024" t="str">
            <v>No</v>
          </cell>
        </row>
        <row r="1025">
          <cell r="A1025">
            <v>51142010</v>
          </cell>
          <cell r="B1025" t="str">
            <v>511E42010</v>
          </cell>
          <cell r="C1025" t="str">
            <v>511</v>
          </cell>
          <cell r="D1025" t="str">
            <v>42010</v>
          </cell>
          <cell r="F1025" t="str">
            <v>CY</v>
          </cell>
          <cell r="H1025" t="str">
            <v>NOT APPLICABLE FOR THIS ITEM UNLESS ALTERNATE ITEM OR MULTIPLE VARIATIONS</v>
          </cell>
          <cell r="J1025" t="str">
            <v>CLASS QC1 CONCRETE, PIER ABOVE FOOTINGS</v>
          </cell>
          <cell r="M1025" t="str">
            <v>Structures</v>
          </cell>
          <cell r="O1025" t="str">
            <v>No</v>
          </cell>
        </row>
        <row r="1026">
          <cell r="A1026">
            <v>51142011</v>
          </cell>
          <cell r="B1026" t="str">
            <v>511E42011</v>
          </cell>
          <cell r="C1026" t="str">
            <v>511</v>
          </cell>
          <cell r="D1026" t="str">
            <v>42011</v>
          </cell>
          <cell r="F1026" t="str">
            <v>CY</v>
          </cell>
          <cell r="H1026" t="str">
            <v>NOT APPLICABLE FOR THIS ITEM UNLESS ALTERNATE ITEM OR MULTIPLE VARIATIONS</v>
          </cell>
          <cell r="J1026" t="str">
            <v>CLASS QC1 CONCRETE, PIER ABOVE FOOTINGS, AS PER PLAN</v>
          </cell>
          <cell r="M1026" t="str">
            <v>Structures</v>
          </cell>
          <cell r="O1026" t="str">
            <v>Yes</v>
          </cell>
        </row>
        <row r="1027">
          <cell r="A1027">
            <v>51142012</v>
          </cell>
          <cell r="B1027" t="str">
            <v>511E42012</v>
          </cell>
          <cell r="C1027" t="str">
            <v>511</v>
          </cell>
          <cell r="D1027" t="str">
            <v>42012</v>
          </cell>
          <cell r="F1027" t="str">
            <v>CY</v>
          </cell>
          <cell r="H1027" t="str">
            <v>NOT APPLICABLE FOR THIS ITEM UNLESS ALTERNATE ITEM OR MULTIPLE VARIATIONS</v>
          </cell>
          <cell r="J1027" t="str">
            <v>CLASS QC1 CONCRETE WITH QC/QA, PIER ABOVE FOOTINGS</v>
          </cell>
          <cell r="M1027" t="str">
            <v>Structures</v>
          </cell>
          <cell r="O1027" t="str">
            <v>No</v>
          </cell>
        </row>
        <row r="1028">
          <cell r="A1028">
            <v>51142013</v>
          </cell>
          <cell r="B1028" t="str">
            <v>511E42013</v>
          </cell>
          <cell r="C1028" t="str">
            <v>511</v>
          </cell>
          <cell r="D1028" t="str">
            <v>42013</v>
          </cell>
          <cell r="F1028" t="str">
            <v>CY</v>
          </cell>
          <cell r="H1028" t="str">
            <v>NOT APPLICABLE FOR THIS ITEM UNLESS ALTERNATE ITEM OR MULTIPLE VARIATIONS</v>
          </cell>
          <cell r="J1028" t="str">
            <v>CLASS QC1 CONCRETE WITH QC/QA, PIER ABOVE FOOTINGS, AS PER PLAN</v>
          </cell>
          <cell r="M1028" t="str">
            <v>Structures</v>
          </cell>
          <cell r="O1028" t="str">
            <v>Yes</v>
          </cell>
        </row>
        <row r="1029">
          <cell r="A1029">
            <v>51142510</v>
          </cell>
          <cell r="B1029" t="str">
            <v>511E42510</v>
          </cell>
          <cell r="C1029" t="str">
            <v>511</v>
          </cell>
          <cell r="D1029" t="str">
            <v>42510</v>
          </cell>
          <cell r="F1029" t="str">
            <v>CY</v>
          </cell>
          <cell r="H1029" t="str">
            <v>NOT APPLICABLE FOR THIS ITEM UNLESS ALTERNATE ITEM OR MULTIPLE VARIATIONS</v>
          </cell>
          <cell r="J1029" t="str">
            <v>CLASS QC1 CONCRETE, PIER CAP</v>
          </cell>
          <cell r="M1029" t="str">
            <v>Structures</v>
          </cell>
          <cell r="O1029" t="str">
            <v>No</v>
          </cell>
        </row>
        <row r="1030">
          <cell r="A1030">
            <v>51142511</v>
          </cell>
          <cell r="B1030" t="str">
            <v>511E42511</v>
          </cell>
          <cell r="C1030" t="str">
            <v>511</v>
          </cell>
          <cell r="D1030" t="str">
            <v>42511</v>
          </cell>
          <cell r="F1030" t="str">
            <v>CY</v>
          </cell>
          <cell r="H1030" t="str">
            <v>NOT APPLICABLE FOR THIS ITEM UNLESS ALTERNATE ITEM OR MULTIPLE VARIATIONS</v>
          </cell>
          <cell r="J1030" t="str">
            <v>CLASS QC1 CONCRETE, PIER CAP, AS PER PLAN</v>
          </cell>
          <cell r="M1030" t="str">
            <v>Structures</v>
          </cell>
          <cell r="O1030" t="str">
            <v>Yes</v>
          </cell>
        </row>
        <row r="1031">
          <cell r="A1031">
            <v>51142512</v>
          </cell>
          <cell r="B1031" t="str">
            <v>511E42512</v>
          </cell>
          <cell r="C1031" t="str">
            <v>511</v>
          </cell>
          <cell r="D1031" t="str">
            <v>42512</v>
          </cell>
          <cell r="F1031" t="str">
            <v>CY</v>
          </cell>
          <cell r="H1031" t="str">
            <v>NOT APPLICABLE FOR THIS ITEM UNLESS ALTERNATE ITEM OR MULTIPLE VARIATIONS</v>
          </cell>
          <cell r="J1031" t="str">
            <v>CLASS QC1 CONCRETE WITH QC/QA, PIER CAP</v>
          </cell>
          <cell r="M1031" t="str">
            <v>Structures</v>
          </cell>
          <cell r="O1031" t="str">
            <v>No</v>
          </cell>
        </row>
        <row r="1032">
          <cell r="A1032">
            <v>51142513</v>
          </cell>
          <cell r="B1032" t="str">
            <v>511E42513</v>
          </cell>
          <cell r="C1032" t="str">
            <v>511</v>
          </cell>
          <cell r="D1032" t="str">
            <v>42513</v>
          </cell>
          <cell r="F1032" t="str">
            <v>CY</v>
          </cell>
          <cell r="H1032" t="str">
            <v>NOT APPLICABLE FOR THIS ITEM UNLESS ALTERNATE ITEM OR MULTIPLE VARIATIONS</v>
          </cell>
          <cell r="J1032" t="str">
            <v>CLASS QC1 CONCRETE WITH QC/QA, PIER CAP, AS PER PLAN</v>
          </cell>
          <cell r="M1032" t="str">
            <v>Structures</v>
          </cell>
          <cell r="O1032" t="str">
            <v>Yes</v>
          </cell>
        </row>
        <row r="1033">
          <cell r="A1033">
            <v>51143210</v>
          </cell>
          <cell r="B1033" t="str">
            <v>511E43210</v>
          </cell>
          <cell r="C1033" t="str">
            <v>511</v>
          </cell>
          <cell r="D1033" t="str">
            <v>43210</v>
          </cell>
          <cell r="F1033" t="str">
            <v>CY</v>
          </cell>
          <cell r="H1033" t="str">
            <v>NOT APPLICABLE FOR THIS ITEM UNLESS ALTERNATE ITEM OR MULTIPLE VARIATIONS</v>
          </cell>
          <cell r="J1033" t="str">
            <v>CLASS QC1 CONCRETE, PIER</v>
          </cell>
          <cell r="M1033" t="str">
            <v>Structures</v>
          </cell>
          <cell r="O1033" t="str">
            <v>No</v>
          </cell>
        </row>
        <row r="1034">
          <cell r="A1034">
            <v>51143211</v>
          </cell>
          <cell r="B1034" t="str">
            <v>511E43211</v>
          </cell>
          <cell r="C1034" t="str">
            <v>511</v>
          </cell>
          <cell r="D1034" t="str">
            <v>43211</v>
          </cell>
          <cell r="F1034" t="str">
            <v>CY</v>
          </cell>
          <cell r="H1034" t="str">
            <v>NOT APPLICABLE FOR THIS ITEM UNLESS ALTERNATE ITEM OR MULTIPLE VARIATIONS</v>
          </cell>
          <cell r="J1034" t="str">
            <v>CLASS QC1 CONCRETE, PIER, AS PER PLAN</v>
          </cell>
          <cell r="M1034" t="str">
            <v>Structures</v>
          </cell>
          <cell r="O1034" t="str">
            <v>Yes</v>
          </cell>
        </row>
        <row r="1035">
          <cell r="A1035">
            <v>51143212</v>
          </cell>
          <cell r="B1035" t="str">
            <v>511E43212</v>
          </cell>
          <cell r="C1035" t="str">
            <v>511</v>
          </cell>
          <cell r="D1035" t="str">
            <v>43212</v>
          </cell>
          <cell r="F1035" t="str">
            <v>CY</v>
          </cell>
          <cell r="H1035" t="str">
            <v>NOT APPLICABLE FOR THIS ITEM UNLESS ALTERNATE ITEM OR MULTIPLE VARIATIONS</v>
          </cell>
          <cell r="J1035" t="str">
            <v>CLASS QC1 CONCRETE WITH QC/QA, PIER</v>
          </cell>
          <cell r="M1035" t="str">
            <v>Structures</v>
          </cell>
          <cell r="O1035" t="str">
            <v>No</v>
          </cell>
        </row>
        <row r="1036">
          <cell r="A1036">
            <v>51143213</v>
          </cell>
          <cell r="B1036" t="str">
            <v>511E43213</v>
          </cell>
          <cell r="C1036" t="str">
            <v>511</v>
          </cell>
          <cell r="D1036" t="str">
            <v>43213</v>
          </cell>
          <cell r="F1036" t="str">
            <v>CY</v>
          </cell>
          <cell r="H1036" t="str">
            <v>NOT APPLICABLE FOR THIS ITEM UNLESS ALTERNATE ITEM OR MULTIPLE VARIATIONS</v>
          </cell>
          <cell r="J1036" t="str">
            <v>CLASS QC1 CONCRETE WITH QC/QA, PIER, AS PER PLAN</v>
          </cell>
          <cell r="M1036" t="str">
            <v>Structures</v>
          </cell>
          <cell r="O1036" t="str">
            <v>Yes</v>
          </cell>
        </row>
        <row r="1037">
          <cell r="A1037">
            <v>51143220</v>
          </cell>
          <cell r="B1037" t="str">
            <v>511E43220</v>
          </cell>
          <cell r="C1037" t="str">
            <v>511</v>
          </cell>
          <cell r="D1037" t="str">
            <v>43220</v>
          </cell>
          <cell r="F1037" t="str">
            <v>CY</v>
          </cell>
          <cell r="H1037" t="str">
            <v>NOT APPLICABLE FOR THIS ITEM UNLESS ALTERNATE ITEM OR MULTIPLE VARIATIONS</v>
          </cell>
          <cell r="J1037" t="str">
            <v>CLASS QC SCC CONCRETE, PIER</v>
          </cell>
          <cell r="M1037" t="str">
            <v>Structures</v>
          </cell>
          <cell r="O1037" t="str">
            <v>No</v>
          </cell>
        </row>
        <row r="1038">
          <cell r="A1038">
            <v>51143221</v>
          </cell>
          <cell r="B1038" t="str">
            <v>511E43221</v>
          </cell>
          <cell r="C1038" t="str">
            <v>511</v>
          </cell>
          <cell r="D1038" t="str">
            <v>43221</v>
          </cell>
          <cell r="F1038" t="str">
            <v>CY</v>
          </cell>
          <cell r="H1038" t="str">
            <v>NOT APPLICABLE FOR THIS ITEM UNLESS ALTERNATE ITEM OR MULTIPLE VARIATIONS</v>
          </cell>
          <cell r="J1038" t="str">
            <v>CLASS QC SCC CONCRETE, PIER, AS PER PLAN</v>
          </cell>
          <cell r="M1038" t="str">
            <v>Structures</v>
          </cell>
          <cell r="O1038" t="str">
            <v>Yes</v>
          </cell>
        </row>
        <row r="1039">
          <cell r="A1039">
            <v>51143222</v>
          </cell>
          <cell r="B1039" t="str">
            <v>511E43222</v>
          </cell>
          <cell r="C1039" t="str">
            <v>511</v>
          </cell>
          <cell r="D1039" t="str">
            <v>43222</v>
          </cell>
          <cell r="F1039" t="str">
            <v>CY</v>
          </cell>
          <cell r="H1039" t="str">
            <v>NOT APPLICABLE FOR THIS ITEM UNLESS ALTERNATE ITEM OR MULTIPLE VARIATIONS</v>
          </cell>
          <cell r="J1039" t="str">
            <v>CLASS QC SCC CONCRETE WITH QC/QA, PIER</v>
          </cell>
          <cell r="M1039" t="str">
            <v>Structures</v>
          </cell>
          <cell r="O1039" t="str">
            <v>No</v>
          </cell>
        </row>
        <row r="1040">
          <cell r="A1040">
            <v>51143223</v>
          </cell>
          <cell r="B1040" t="str">
            <v>511E43223</v>
          </cell>
          <cell r="C1040" t="str">
            <v>511</v>
          </cell>
          <cell r="D1040" t="str">
            <v>43223</v>
          </cell>
          <cell r="F1040" t="str">
            <v>CY</v>
          </cell>
          <cell r="H1040" t="str">
            <v>NOT APPLICABLE FOR THIS ITEM UNLESS ALTERNATE ITEM OR MULTIPLE VARIATIONS</v>
          </cell>
          <cell r="J1040" t="str">
            <v>CLASS QC SCC CONCRETE WITH QC/QA, PIER, AS PER PLAN</v>
          </cell>
          <cell r="M1040" t="str">
            <v>Structures</v>
          </cell>
          <cell r="O1040" t="str">
            <v>Yes</v>
          </cell>
        </row>
        <row r="1041">
          <cell r="A1041">
            <v>51143260</v>
          </cell>
          <cell r="B1041" t="str">
            <v>511E43260</v>
          </cell>
          <cell r="C1041" t="str">
            <v>511</v>
          </cell>
          <cell r="D1041" t="str">
            <v>43260</v>
          </cell>
          <cell r="F1041" t="str">
            <v>CY</v>
          </cell>
          <cell r="H1041" t="str">
            <v>NOT APPLICABLE FOR THIS ITEM UNLESS ALTERNATE ITEM OR MULTIPLE VARIATIONS</v>
          </cell>
          <cell r="J1041" t="str">
            <v>CLASS QC2 CONCRETE, PIER CAP</v>
          </cell>
          <cell r="M1041" t="str">
            <v>Structures</v>
          </cell>
          <cell r="O1041" t="str">
            <v>No</v>
          </cell>
        </row>
        <row r="1042">
          <cell r="A1042">
            <v>51143262</v>
          </cell>
          <cell r="B1042" t="str">
            <v>511E43262</v>
          </cell>
          <cell r="C1042" t="str">
            <v>511</v>
          </cell>
          <cell r="D1042" t="str">
            <v>43262</v>
          </cell>
          <cell r="F1042" t="str">
            <v>CY</v>
          </cell>
          <cell r="H1042" t="str">
            <v>NOT APPLICABLE FOR THIS ITEM UNLESS ALTERNATE ITEM OR MULTIPLE VARIATIONS</v>
          </cell>
          <cell r="J1042" t="str">
            <v>CLASS QC2 CONCRETE WITH QC/QA, PIER CAP</v>
          </cell>
          <cell r="M1042" t="str">
            <v>Structures</v>
          </cell>
          <cell r="O1042" t="str">
            <v>No</v>
          </cell>
        </row>
        <row r="1043">
          <cell r="A1043">
            <v>51143510</v>
          </cell>
          <cell r="B1043" t="str">
            <v>511E43510</v>
          </cell>
          <cell r="C1043" t="str">
            <v>511</v>
          </cell>
          <cell r="D1043" t="str">
            <v>43510</v>
          </cell>
          <cell r="F1043" t="str">
            <v>CY</v>
          </cell>
          <cell r="H1043" t="str">
            <v>NOT APPLICABLE FOR THIS ITEM UNLESS ALTERNATE ITEM OR MULTIPLE VARIATIONS</v>
          </cell>
          <cell r="J1043" t="str">
            <v>CLASS QC1 CONCRETE, ABUTMENT INCLUDING FOOTING</v>
          </cell>
          <cell r="M1043" t="str">
            <v>Structures</v>
          </cell>
          <cell r="O1043" t="str">
            <v>No</v>
          </cell>
        </row>
        <row r="1044">
          <cell r="A1044">
            <v>51143511</v>
          </cell>
          <cell r="B1044" t="str">
            <v>511E43511</v>
          </cell>
          <cell r="C1044" t="str">
            <v>511</v>
          </cell>
          <cell r="D1044" t="str">
            <v>43511</v>
          </cell>
          <cell r="F1044" t="str">
            <v>CY</v>
          </cell>
          <cell r="H1044" t="str">
            <v>NOT APPLICABLE FOR THIS ITEM UNLESS ALTERNATE ITEM OR MULTIPLE VARIATIONS</v>
          </cell>
          <cell r="J1044" t="str">
            <v>CLASS QC1 CONCRETE, ABUTMENT INCLUDING FOOTING, AS PER PLAN</v>
          </cell>
          <cell r="M1044" t="str">
            <v>Structures</v>
          </cell>
          <cell r="O1044" t="str">
            <v>Yes</v>
          </cell>
        </row>
        <row r="1045">
          <cell r="A1045">
            <v>51143512</v>
          </cell>
          <cell r="B1045" t="str">
            <v>511E43512</v>
          </cell>
          <cell r="C1045" t="str">
            <v>511</v>
          </cell>
          <cell r="D1045" t="str">
            <v>43512</v>
          </cell>
          <cell r="F1045" t="str">
            <v>CY</v>
          </cell>
          <cell r="H1045" t="str">
            <v>NOT APPLICABLE FOR THIS ITEM UNLESS ALTERNATE ITEM OR MULTIPLE VARIATIONS</v>
          </cell>
          <cell r="J1045" t="str">
            <v>CLASS QC1 CONCRETE WITH QC/QA, ABUTMENT INCLUDING FOOTING</v>
          </cell>
          <cell r="M1045" t="str">
            <v>Structures</v>
          </cell>
          <cell r="O1045" t="str">
            <v>No</v>
          </cell>
        </row>
        <row r="1046">
          <cell r="A1046">
            <v>51143513</v>
          </cell>
          <cell r="B1046" t="str">
            <v>511E43513</v>
          </cell>
          <cell r="C1046" t="str">
            <v>511</v>
          </cell>
          <cell r="D1046" t="str">
            <v>43513</v>
          </cell>
          <cell r="F1046" t="str">
            <v>CY</v>
          </cell>
          <cell r="H1046" t="str">
            <v>NOT APPLICABLE FOR THIS ITEM UNLESS ALTERNATE ITEM OR MULTIPLE VARIATIONS</v>
          </cell>
          <cell r="J1046" t="str">
            <v>CLASS QC1 CONCRETE WITH QC/QA, ABUTMENT INCLUDING FOOTING, AS PER PLAN</v>
          </cell>
          <cell r="M1046" t="str">
            <v>Structures</v>
          </cell>
          <cell r="O1046" t="str">
            <v>Yes</v>
          </cell>
        </row>
        <row r="1047">
          <cell r="A1047">
            <v>51144110</v>
          </cell>
          <cell r="B1047" t="str">
            <v>511E44110</v>
          </cell>
          <cell r="C1047" t="str">
            <v>511</v>
          </cell>
          <cell r="D1047" t="str">
            <v>44110</v>
          </cell>
          <cell r="F1047" t="str">
            <v>CY</v>
          </cell>
          <cell r="H1047" t="str">
            <v>NOT APPLICABLE FOR THIS ITEM UNLESS ALTERNATE ITEM OR MULTIPLE VARIATIONS</v>
          </cell>
          <cell r="J1047" t="str">
            <v>CLASS QC1 CONCRETE, ABUTMENT NOT INCLUDING FOOTING</v>
          </cell>
          <cell r="M1047" t="str">
            <v>Structures</v>
          </cell>
          <cell r="O1047" t="str">
            <v>No</v>
          </cell>
        </row>
        <row r="1048">
          <cell r="A1048">
            <v>51144111</v>
          </cell>
          <cell r="B1048" t="str">
            <v>511E44111</v>
          </cell>
          <cell r="C1048" t="str">
            <v>511</v>
          </cell>
          <cell r="D1048" t="str">
            <v>44111</v>
          </cell>
          <cell r="F1048" t="str">
            <v>CY</v>
          </cell>
          <cell r="H1048" t="str">
            <v>NOT APPLICABLE FOR THIS ITEM UNLESS ALTERNATE ITEM OR MULTIPLE VARIATIONS</v>
          </cell>
          <cell r="J1048" t="str">
            <v>CLASS QC1 CONCRETE, ABUTMENT NOT INCLUDING FOOTING, AS PER PLAN</v>
          </cell>
          <cell r="M1048" t="str">
            <v>Structures</v>
          </cell>
          <cell r="O1048" t="str">
            <v>Yes</v>
          </cell>
        </row>
        <row r="1049">
          <cell r="A1049">
            <v>51144112</v>
          </cell>
          <cell r="B1049" t="str">
            <v>511E44112</v>
          </cell>
          <cell r="C1049" t="str">
            <v>511</v>
          </cell>
          <cell r="D1049" t="str">
            <v>44112</v>
          </cell>
          <cell r="F1049" t="str">
            <v>CY</v>
          </cell>
          <cell r="H1049" t="str">
            <v>NOT APPLICABLE FOR THIS ITEM UNLESS ALTERNATE ITEM OR MULTIPLE VARIATIONS</v>
          </cell>
          <cell r="J1049" t="str">
            <v>CLASS QC1 CONCRETE WITH QC/QA, ABUTMENT NOT INCLUDING FOOTING</v>
          </cell>
          <cell r="M1049" t="str">
            <v>Structures</v>
          </cell>
          <cell r="O1049" t="str">
            <v>No</v>
          </cell>
        </row>
        <row r="1050">
          <cell r="A1050">
            <v>51144113</v>
          </cell>
          <cell r="B1050" t="str">
            <v>511E44113</v>
          </cell>
          <cell r="C1050" t="str">
            <v>511</v>
          </cell>
          <cell r="D1050" t="str">
            <v>44113</v>
          </cell>
          <cell r="F1050" t="str">
            <v>CY</v>
          </cell>
          <cell r="H1050" t="str">
            <v>NOT APPLICABLE FOR THIS ITEM UNLESS ALTERNATE ITEM OR MULTIPLE VARIATIONS</v>
          </cell>
          <cell r="J1050" t="str">
            <v>CLASS QC1 CONCRETE WITH QC/QA, ABUTMENT NOT INCLUDING FOOTING, AS PER PLAN</v>
          </cell>
          <cell r="M1050" t="str">
            <v>Structures</v>
          </cell>
          <cell r="O1050" t="str">
            <v>Yes</v>
          </cell>
        </row>
        <row r="1051">
          <cell r="A1051">
            <v>51145600</v>
          </cell>
          <cell r="B1051" t="str">
            <v>511E45600</v>
          </cell>
          <cell r="C1051" t="str">
            <v>511</v>
          </cell>
          <cell r="D1051" t="str">
            <v>45600</v>
          </cell>
          <cell r="F1051" t="str">
            <v>CY</v>
          </cell>
          <cell r="H1051" t="str">
            <v>NOT APPLICABLE FOR THIS ITEM UNLESS ALTERNATE ITEM OR MULTIPLE VARIATIONS</v>
          </cell>
          <cell r="J1051" t="str">
            <v>CLASS QC4 MASS CONCRETE, SUBSTRUCTURE</v>
          </cell>
          <cell r="M1051" t="str">
            <v>Structures</v>
          </cell>
          <cell r="O1051" t="str">
            <v>No</v>
          </cell>
        </row>
        <row r="1052">
          <cell r="A1052">
            <v>51145601</v>
          </cell>
          <cell r="B1052" t="str">
            <v>511E45601</v>
          </cell>
          <cell r="C1052" t="str">
            <v>511</v>
          </cell>
          <cell r="D1052" t="str">
            <v>45601</v>
          </cell>
          <cell r="F1052" t="str">
            <v>CY</v>
          </cell>
          <cell r="H1052" t="str">
            <v>NOT APPLICABLE FOR THIS ITEM UNLESS ALTERNATE ITEM OR MULTIPLE VARIATIONS</v>
          </cell>
          <cell r="J1052" t="str">
            <v>CLASS QC4 MASS CONCRETE, SUBSTRUCTURE, AS PER PLAN</v>
          </cell>
          <cell r="M1052" t="str">
            <v>Structures</v>
          </cell>
          <cell r="O1052" t="str">
            <v>Yes</v>
          </cell>
        </row>
        <row r="1053">
          <cell r="A1053">
            <v>51145602</v>
          </cell>
          <cell r="B1053" t="str">
            <v>511E45602</v>
          </cell>
          <cell r="C1053" t="str">
            <v>511</v>
          </cell>
          <cell r="D1053" t="str">
            <v>45602</v>
          </cell>
          <cell r="F1053" t="str">
            <v>CY</v>
          </cell>
          <cell r="H1053" t="str">
            <v>NOT APPLICABLE FOR THIS ITEM UNLESS ALTERNATE ITEM OR MULTIPLE VARIATIONS</v>
          </cell>
          <cell r="J1053" t="str">
            <v>CLASS QC4 MASS CONCRETE, SUBSTRUCTURE WITH QC/QA</v>
          </cell>
          <cell r="M1053" t="str">
            <v>Structures</v>
          </cell>
          <cell r="O1053" t="str">
            <v>No</v>
          </cell>
        </row>
        <row r="1054">
          <cell r="A1054">
            <v>51145603</v>
          </cell>
          <cell r="B1054" t="str">
            <v>511E45603</v>
          </cell>
          <cell r="C1054" t="str">
            <v>511</v>
          </cell>
          <cell r="D1054" t="str">
            <v>45603</v>
          </cell>
          <cell r="F1054" t="str">
            <v>CY</v>
          </cell>
          <cell r="H1054" t="str">
            <v>NOT APPLICABLE FOR THIS ITEM UNLESS ALTERNATE ITEM OR MULTIPLE VARIATIONS</v>
          </cell>
          <cell r="J1054" t="str">
            <v>CLASS QC4 MASS CONCRETE, SUBSTRUCTURE WITH QC/QA, AS PER PLAN</v>
          </cell>
          <cell r="M1054" t="str">
            <v>Structures</v>
          </cell>
          <cell r="O1054" t="str">
            <v>Yes</v>
          </cell>
        </row>
        <row r="1055">
          <cell r="A1055">
            <v>51145650</v>
          </cell>
          <cell r="B1055" t="str">
            <v>511E45650</v>
          </cell>
          <cell r="C1055" t="str">
            <v>511</v>
          </cell>
          <cell r="D1055" t="str">
            <v>45650</v>
          </cell>
          <cell r="F1055" t="str">
            <v>CY</v>
          </cell>
          <cell r="H1055" t="str">
            <v>NOT APPLICABLE FOR THIS ITEM UNLESS ALTERNATE ITEM OR MULTIPLE VARIATIONS</v>
          </cell>
          <cell r="J1055" t="str">
            <v>CLASS QC4 MASS CONCRETE, SUPERSTRUCTURE</v>
          </cell>
          <cell r="M1055" t="str">
            <v>Structures</v>
          </cell>
          <cell r="O1055" t="str">
            <v>No</v>
          </cell>
        </row>
        <row r="1056">
          <cell r="A1056">
            <v>51145651</v>
          </cell>
          <cell r="B1056" t="str">
            <v>511E45651</v>
          </cell>
          <cell r="C1056" t="str">
            <v>511</v>
          </cell>
          <cell r="D1056" t="str">
            <v>45651</v>
          </cell>
          <cell r="F1056" t="str">
            <v>CY</v>
          </cell>
          <cell r="H1056" t="str">
            <v>NOT APPLICABLE FOR THIS ITEM UNLESS ALTERNATE ITEM OR MULTIPLE VARIATIONS</v>
          </cell>
          <cell r="J1056" t="str">
            <v>CLASS QC4 MASS CONCRETE, SUPERSTRUCTURE, AS PER PLAN</v>
          </cell>
          <cell r="M1056" t="str">
            <v>Structures</v>
          </cell>
          <cell r="O1056" t="str">
            <v>Yes</v>
          </cell>
        </row>
        <row r="1057">
          <cell r="A1057">
            <v>51145652</v>
          </cell>
          <cell r="B1057" t="str">
            <v>511E45652</v>
          </cell>
          <cell r="C1057" t="str">
            <v>511</v>
          </cell>
          <cell r="D1057" t="str">
            <v>45652</v>
          </cell>
          <cell r="F1057" t="str">
            <v>CY</v>
          </cell>
          <cell r="H1057" t="str">
            <v>NOT APPLICABLE FOR THIS ITEM UNLESS ALTERNATE ITEM OR MULTIPLE VARIATIONS</v>
          </cell>
          <cell r="J1057" t="str">
            <v>CLASS QC4 MASS CONCRETE, SUPERSTRUCTURE WITH QC/QA</v>
          </cell>
          <cell r="M1057" t="str">
            <v>Structures</v>
          </cell>
          <cell r="O1057" t="str">
            <v>No</v>
          </cell>
        </row>
        <row r="1058">
          <cell r="A1058">
            <v>51145653</v>
          </cell>
          <cell r="B1058" t="str">
            <v>511E45653</v>
          </cell>
          <cell r="C1058" t="str">
            <v>511</v>
          </cell>
          <cell r="D1058" t="str">
            <v>45653</v>
          </cell>
          <cell r="F1058" t="str">
            <v>CY</v>
          </cell>
          <cell r="H1058" t="str">
            <v>NOT APPLICABLE FOR THIS ITEM UNLESS ALTERNATE ITEM OR MULTIPLE VARIATIONS</v>
          </cell>
          <cell r="J1058" t="str">
            <v>CLASS QC4 MASS CONCRETE, SUPERSTRUCTURE WITH QC/QA, AS PER PLAN</v>
          </cell>
          <cell r="M1058" t="str">
            <v>Structures</v>
          </cell>
          <cell r="O1058" t="str">
            <v>Yes</v>
          </cell>
        </row>
        <row r="1059">
          <cell r="A1059">
            <v>51145710</v>
          </cell>
          <cell r="B1059" t="str">
            <v>511E45710</v>
          </cell>
          <cell r="C1059" t="str">
            <v>511</v>
          </cell>
          <cell r="D1059" t="str">
            <v>45710</v>
          </cell>
          <cell r="F1059" t="str">
            <v>CY</v>
          </cell>
          <cell r="H1059" t="str">
            <v>NOT APPLICABLE FOR THIS ITEM UNLESS ALTERNATE ITEM OR MULTIPLE VARIATIONS</v>
          </cell>
          <cell r="J1059" t="str">
            <v>CLASS QC1 CONCRETE, ABUTMENT</v>
          </cell>
          <cell r="M1059" t="str">
            <v>Structures</v>
          </cell>
          <cell r="O1059" t="str">
            <v>No</v>
          </cell>
        </row>
        <row r="1060">
          <cell r="A1060">
            <v>51145711</v>
          </cell>
          <cell r="B1060" t="str">
            <v>511E45711</v>
          </cell>
          <cell r="C1060" t="str">
            <v>511</v>
          </cell>
          <cell r="D1060" t="str">
            <v>45711</v>
          </cell>
          <cell r="F1060" t="str">
            <v>CY</v>
          </cell>
          <cell r="H1060" t="str">
            <v>NOT APPLICABLE FOR THIS ITEM UNLESS ALTERNATE ITEM OR MULTIPLE VARIATIONS</v>
          </cell>
          <cell r="J1060" t="str">
            <v>CLASS QC1 CONCRETE, ABUTMENT, AS PER PLAN</v>
          </cell>
          <cell r="M1060" t="str">
            <v>Structures</v>
          </cell>
          <cell r="O1060" t="str">
            <v>Yes</v>
          </cell>
        </row>
        <row r="1061">
          <cell r="A1061">
            <v>51145712</v>
          </cell>
          <cell r="B1061" t="str">
            <v>511E45712</v>
          </cell>
          <cell r="C1061" t="str">
            <v>511</v>
          </cell>
          <cell r="D1061" t="str">
            <v>45712</v>
          </cell>
          <cell r="F1061" t="str">
            <v>CY</v>
          </cell>
          <cell r="H1061" t="str">
            <v>NOT APPLICABLE FOR THIS ITEM UNLESS ALTERNATE ITEM OR MULTIPLE VARIATIONS</v>
          </cell>
          <cell r="J1061" t="str">
            <v>CLASS QC1 CONCRETE WITH QC/QA, ABUTMENT</v>
          </cell>
          <cell r="M1061" t="str">
            <v>Structures</v>
          </cell>
          <cell r="O1061" t="str">
            <v>No</v>
          </cell>
        </row>
        <row r="1062">
          <cell r="A1062">
            <v>51145713</v>
          </cell>
          <cell r="B1062" t="str">
            <v>511E45713</v>
          </cell>
          <cell r="C1062" t="str">
            <v>511</v>
          </cell>
          <cell r="D1062" t="str">
            <v>45713</v>
          </cell>
          <cell r="F1062" t="str">
            <v>CY</v>
          </cell>
          <cell r="H1062" t="str">
            <v>NOT APPLICABLE FOR THIS ITEM UNLESS ALTERNATE ITEM OR MULTIPLE VARIATIONS</v>
          </cell>
          <cell r="J1062" t="str">
            <v>CLASS QC1 CONCRETE WITH QC/QA, ABUTMENT, AS PER PLAN</v>
          </cell>
          <cell r="M1062" t="str">
            <v>Structures</v>
          </cell>
          <cell r="O1062" t="str">
            <v>Yes</v>
          </cell>
        </row>
        <row r="1063">
          <cell r="A1063">
            <v>51145720</v>
          </cell>
          <cell r="B1063" t="str">
            <v>511E45720</v>
          </cell>
          <cell r="C1063" t="str">
            <v>511</v>
          </cell>
          <cell r="D1063" t="str">
            <v>45720</v>
          </cell>
          <cell r="F1063" t="str">
            <v>CY</v>
          </cell>
          <cell r="H1063" t="str">
            <v>NOT APPLICABLE FOR THIS ITEM UNLESS ALTERNATE ITEM OR MULTIPLE VARIATIONS</v>
          </cell>
          <cell r="J1063" t="str">
            <v>CLASS QC SCC CONCRETE, ABUTMENT</v>
          </cell>
          <cell r="M1063" t="str">
            <v>Structures</v>
          </cell>
          <cell r="O1063" t="str">
            <v>No</v>
          </cell>
        </row>
        <row r="1064">
          <cell r="A1064">
            <v>51145721</v>
          </cell>
          <cell r="B1064" t="str">
            <v>511E45721</v>
          </cell>
          <cell r="C1064" t="str">
            <v>511</v>
          </cell>
          <cell r="D1064" t="str">
            <v>45721</v>
          </cell>
          <cell r="F1064" t="str">
            <v>CY</v>
          </cell>
          <cell r="H1064" t="str">
            <v>NOT APPLICABLE FOR THIS ITEM UNLESS ALTERNATE ITEM OR MULTIPLE VARIATIONS</v>
          </cell>
          <cell r="J1064" t="str">
            <v>CLASS QC SCC CONCRETE, ABUTMENT, AS PER PLAN</v>
          </cell>
          <cell r="M1064" t="str">
            <v>Structures</v>
          </cell>
          <cell r="O1064" t="str">
            <v>Yes</v>
          </cell>
        </row>
        <row r="1065">
          <cell r="A1065">
            <v>51145722</v>
          </cell>
          <cell r="B1065" t="str">
            <v>511E45722</v>
          </cell>
          <cell r="C1065" t="str">
            <v>511</v>
          </cell>
          <cell r="D1065" t="str">
            <v>45722</v>
          </cell>
          <cell r="F1065" t="str">
            <v>CY</v>
          </cell>
          <cell r="H1065" t="str">
            <v>NOT APPLICABLE FOR THIS ITEM UNLESS ALTERNATE ITEM OR MULTIPLE VARIATIONS</v>
          </cell>
          <cell r="J1065" t="str">
            <v>CLASS QC SCC CONCRETE WITH QC/QA, ABUTMENT</v>
          </cell>
          <cell r="M1065" t="str">
            <v>Structures</v>
          </cell>
          <cell r="O1065" t="str">
            <v>No</v>
          </cell>
        </row>
        <row r="1066">
          <cell r="A1066">
            <v>51145723</v>
          </cell>
          <cell r="B1066" t="str">
            <v>511E45723</v>
          </cell>
          <cell r="C1066" t="str">
            <v>511</v>
          </cell>
          <cell r="D1066" t="str">
            <v>45723</v>
          </cell>
          <cell r="F1066" t="str">
            <v>CY</v>
          </cell>
          <cell r="H1066" t="str">
            <v>NOT APPLICABLE FOR THIS ITEM UNLESS ALTERNATE ITEM OR MULTIPLE VARIATIONS</v>
          </cell>
          <cell r="J1066" t="str">
            <v>CLASS QC SCC CONCRETE WITH QC/QA, ABUTMENT, AS PER PLAN</v>
          </cell>
          <cell r="M1066" t="str">
            <v>Structures</v>
          </cell>
          <cell r="O1066" t="str">
            <v>Yes</v>
          </cell>
        </row>
        <row r="1067">
          <cell r="A1067">
            <v>51146000</v>
          </cell>
          <cell r="B1067" t="str">
            <v>511E46000</v>
          </cell>
          <cell r="C1067" t="str">
            <v>511</v>
          </cell>
          <cell r="D1067" t="str">
            <v>46000</v>
          </cell>
          <cell r="F1067" t="str">
            <v>SY</v>
          </cell>
          <cell r="H1067" t="str">
            <v>NOT APPLICABLE FOR THIS ITEM UNLESS ALTERNATE ITEM OR MULTIPLE VARIATIONS</v>
          </cell>
          <cell r="J1067" t="str">
            <v>CLASS QC1 CONCRETE, RETAINING/WINGWALL NOT INCLUDING FOOTING</v>
          </cell>
          <cell r="M1067" t="str">
            <v>Structures</v>
          </cell>
          <cell r="O1067" t="str">
            <v>No</v>
          </cell>
        </row>
        <row r="1068">
          <cell r="A1068">
            <v>51146001</v>
          </cell>
          <cell r="B1068" t="str">
            <v>511E46001</v>
          </cell>
          <cell r="C1068" t="str">
            <v>511</v>
          </cell>
          <cell r="D1068" t="str">
            <v>46001</v>
          </cell>
          <cell r="F1068" t="str">
            <v>SY</v>
          </cell>
          <cell r="H1068" t="str">
            <v>NOT APPLICABLE FOR THIS ITEM UNLESS ALTERNATE ITEM OR MULTIPLE VARIATIONS</v>
          </cell>
          <cell r="J1068" t="str">
            <v>CLASS QC1 CONCRETE, RETAINING/WINGWALL NOT INCLUDING FOOTING, AS PER PLAN</v>
          </cell>
          <cell r="M1068" t="str">
            <v>Structures</v>
          </cell>
          <cell r="O1068" t="str">
            <v>Yes</v>
          </cell>
        </row>
        <row r="1069">
          <cell r="A1069">
            <v>51146010</v>
          </cell>
          <cell r="B1069" t="str">
            <v>511E46010</v>
          </cell>
          <cell r="C1069" t="str">
            <v>511</v>
          </cell>
          <cell r="D1069" t="str">
            <v>46010</v>
          </cell>
          <cell r="F1069" t="str">
            <v>CY</v>
          </cell>
          <cell r="H1069" t="str">
            <v>NOT APPLICABLE FOR THIS ITEM UNLESS ALTERNATE ITEM OR MULTIPLE VARIATIONS</v>
          </cell>
          <cell r="J1069" t="str">
            <v>CLASS QC1 CONCRETE, RETAINING/WINGWALL NOT INCLUDING FOOTING</v>
          </cell>
          <cell r="M1069" t="str">
            <v>Structures</v>
          </cell>
          <cell r="O1069" t="str">
            <v>No</v>
          </cell>
        </row>
        <row r="1070">
          <cell r="A1070">
            <v>51146011</v>
          </cell>
          <cell r="B1070" t="str">
            <v>511E46011</v>
          </cell>
          <cell r="C1070" t="str">
            <v>511</v>
          </cell>
          <cell r="D1070" t="str">
            <v>46011</v>
          </cell>
          <cell r="F1070" t="str">
            <v>CY</v>
          </cell>
          <cell r="H1070" t="str">
            <v>NOT APPLICABLE FOR THIS ITEM UNLESS ALTERNATE ITEM OR MULTIPLE VARIATIONS</v>
          </cell>
          <cell r="J1070" t="str">
            <v>CLASS QC1 CONCRETE, RETAINING/WINGWALL NOT INCLUDING FOOTING, AS PER PLAN</v>
          </cell>
          <cell r="M1070" t="str">
            <v>Structures</v>
          </cell>
          <cell r="O1070" t="str">
            <v>Yes</v>
          </cell>
        </row>
        <row r="1071">
          <cell r="A1071">
            <v>51146012</v>
          </cell>
          <cell r="B1071" t="str">
            <v>511E46012</v>
          </cell>
          <cell r="C1071" t="str">
            <v>511</v>
          </cell>
          <cell r="D1071" t="str">
            <v>46012</v>
          </cell>
          <cell r="F1071" t="str">
            <v>CY</v>
          </cell>
          <cell r="H1071" t="str">
            <v>NOT APPLICABLE FOR THIS ITEM UNLESS ALTERNATE ITEM OR MULTIPLE VARIATIONS</v>
          </cell>
          <cell r="J1071" t="str">
            <v>CLASS QC1 CONCRETE WITH QC/QA, RETAINING/WINGWALL NOT INCLUDING FOOTING</v>
          </cell>
          <cell r="M1071" t="str">
            <v>Structures</v>
          </cell>
          <cell r="O1071" t="str">
            <v>No</v>
          </cell>
        </row>
        <row r="1072">
          <cell r="A1072">
            <v>51146013</v>
          </cell>
          <cell r="B1072" t="str">
            <v>511E46013</v>
          </cell>
          <cell r="C1072" t="str">
            <v>511</v>
          </cell>
          <cell r="D1072" t="str">
            <v>46013</v>
          </cell>
          <cell r="F1072" t="str">
            <v>CY</v>
          </cell>
          <cell r="H1072" t="str">
            <v>NOT APPLICABLE FOR THIS ITEM UNLESS ALTERNATE ITEM OR MULTIPLE VARIATIONS</v>
          </cell>
          <cell r="J1072" t="str">
            <v>CLASS QC1 CONCRETE WITH QC/QA, RETAINING/WINGWALL NOT INCLUDING FOOTING, AS PER PLAN</v>
          </cell>
          <cell r="M1072" t="str">
            <v>Structures</v>
          </cell>
          <cell r="O1072" t="str">
            <v>Yes</v>
          </cell>
        </row>
        <row r="1073">
          <cell r="A1073">
            <v>51146210</v>
          </cell>
          <cell r="B1073" t="str">
            <v>511E46210</v>
          </cell>
          <cell r="C1073" t="str">
            <v>511</v>
          </cell>
          <cell r="D1073" t="str">
            <v>46210</v>
          </cell>
          <cell r="F1073" t="str">
            <v>CY</v>
          </cell>
          <cell r="H1073" t="str">
            <v>NOT APPLICABLE FOR THIS ITEM UNLESS ALTERNATE ITEM OR MULTIPLE VARIATIONS</v>
          </cell>
          <cell r="J1073" t="str">
            <v>CLASS QC1 CONCRETE, RETAINING/WINGWALL INCLUDING FOOTING</v>
          </cell>
          <cell r="M1073" t="str">
            <v>Structures</v>
          </cell>
          <cell r="O1073" t="str">
            <v>No</v>
          </cell>
        </row>
        <row r="1074">
          <cell r="A1074">
            <v>51146211</v>
          </cell>
          <cell r="B1074" t="str">
            <v>511E46211</v>
          </cell>
          <cell r="C1074" t="str">
            <v>511</v>
          </cell>
          <cell r="D1074" t="str">
            <v>46211</v>
          </cell>
          <cell r="F1074" t="str">
            <v>CY</v>
          </cell>
          <cell r="H1074" t="str">
            <v>NOT APPLICABLE FOR THIS ITEM UNLESS ALTERNATE ITEM OR MULTIPLE VARIATIONS</v>
          </cell>
          <cell r="J1074" t="str">
            <v>CLASS QC1 CONCRETE, RETAINING/WINGWALL INCLUDING FOOTING, AS PER PLAN</v>
          </cell>
          <cell r="M1074" t="str">
            <v>Structures</v>
          </cell>
          <cell r="O1074" t="str">
            <v>Yes</v>
          </cell>
        </row>
        <row r="1075">
          <cell r="A1075">
            <v>51146212</v>
          </cell>
          <cell r="B1075" t="str">
            <v>511E46212</v>
          </cell>
          <cell r="C1075" t="str">
            <v>511</v>
          </cell>
          <cell r="D1075" t="str">
            <v>46212</v>
          </cell>
          <cell r="F1075" t="str">
            <v>CY</v>
          </cell>
          <cell r="H1075" t="str">
            <v>NOT APPLICABLE FOR THIS ITEM UNLESS ALTERNATE ITEM OR MULTIPLE VARIATIONS</v>
          </cell>
          <cell r="J1075" t="str">
            <v>CLASS QC1 CONCRETE WITH QC/QA, RETAINING/WINGWALL INCLUDING FOOTING</v>
          </cell>
          <cell r="M1075" t="str">
            <v>Structures</v>
          </cell>
          <cell r="O1075" t="str">
            <v>No</v>
          </cell>
        </row>
        <row r="1076">
          <cell r="A1076">
            <v>51146213</v>
          </cell>
          <cell r="B1076" t="str">
            <v>511E46213</v>
          </cell>
          <cell r="C1076" t="str">
            <v>511</v>
          </cell>
          <cell r="D1076" t="str">
            <v>46213</v>
          </cell>
          <cell r="F1076" t="str">
            <v>CY</v>
          </cell>
          <cell r="H1076" t="str">
            <v>NOT APPLICABLE FOR THIS ITEM UNLESS ALTERNATE ITEM OR MULTIPLE VARIATIONS</v>
          </cell>
          <cell r="J1076" t="str">
            <v>CLASS QC1 CONCRETE WITH QC/QA, RETAINING/WINGWALL INCLUDING FOOTING, AS PER PLAN</v>
          </cell>
          <cell r="M1076" t="str">
            <v>Structures</v>
          </cell>
          <cell r="O1076" t="str">
            <v>Yes</v>
          </cell>
        </row>
        <row r="1077">
          <cell r="A1077">
            <v>51146510</v>
          </cell>
          <cell r="B1077" t="str">
            <v>511E46510</v>
          </cell>
          <cell r="C1077" t="str">
            <v>511</v>
          </cell>
          <cell r="D1077" t="str">
            <v>46510</v>
          </cell>
          <cell r="F1077" t="str">
            <v>CY</v>
          </cell>
          <cell r="H1077" t="str">
            <v>NOT APPLICABLE FOR THIS ITEM UNLESS ALTERNATE ITEM OR MULTIPLE VARIATIONS</v>
          </cell>
          <cell r="J1077" t="str">
            <v>CLASS QC1 CONCRETE, FOOTING</v>
          </cell>
          <cell r="M1077" t="str">
            <v>Structures</v>
          </cell>
          <cell r="O1077" t="str">
            <v>No</v>
          </cell>
        </row>
        <row r="1078">
          <cell r="A1078">
            <v>51146511</v>
          </cell>
          <cell r="B1078" t="str">
            <v>511E46511</v>
          </cell>
          <cell r="C1078" t="str">
            <v>511</v>
          </cell>
          <cell r="D1078" t="str">
            <v>46511</v>
          </cell>
          <cell r="F1078" t="str">
            <v>CY</v>
          </cell>
          <cell r="H1078" t="str">
            <v>NOT APPLICABLE FOR THIS ITEM UNLESS ALTERNATE ITEM OR MULTIPLE VARIATIONS</v>
          </cell>
          <cell r="J1078" t="str">
            <v>CLASS QC1 CONCRETE, FOOTING, AS PER PLAN</v>
          </cell>
          <cell r="M1078" t="str">
            <v>Structures</v>
          </cell>
          <cell r="O1078" t="str">
            <v>Yes</v>
          </cell>
        </row>
        <row r="1079">
          <cell r="A1079">
            <v>51146512</v>
          </cell>
          <cell r="B1079" t="str">
            <v>511E46512</v>
          </cell>
          <cell r="C1079" t="str">
            <v>511</v>
          </cell>
          <cell r="D1079" t="str">
            <v>46512</v>
          </cell>
          <cell r="F1079" t="str">
            <v>CY</v>
          </cell>
          <cell r="H1079" t="str">
            <v>NOT APPLICABLE FOR THIS ITEM UNLESS ALTERNATE ITEM OR MULTIPLE VARIATIONS</v>
          </cell>
          <cell r="J1079" t="str">
            <v>CLASS QC1 CONCRETE WITH QC/QA, FOOTING</v>
          </cell>
          <cell r="M1079" t="str">
            <v>Structures</v>
          </cell>
          <cell r="O1079" t="str">
            <v>No</v>
          </cell>
        </row>
        <row r="1080">
          <cell r="A1080">
            <v>51146513</v>
          </cell>
          <cell r="B1080" t="str">
            <v>511E46513</v>
          </cell>
          <cell r="C1080" t="str">
            <v>511</v>
          </cell>
          <cell r="D1080" t="str">
            <v>46513</v>
          </cell>
          <cell r="F1080" t="str">
            <v>CY</v>
          </cell>
          <cell r="H1080" t="str">
            <v>NOT APPLICABLE FOR THIS ITEM UNLESS ALTERNATE ITEM OR MULTIPLE VARIATIONS</v>
          </cell>
          <cell r="J1080" t="str">
            <v>CLASS QC1 CONCRETE WITH QC/QA, FOOTING, AS PER PLAN</v>
          </cell>
          <cell r="M1080" t="str">
            <v>Structures</v>
          </cell>
          <cell r="O1080" t="str">
            <v>Yes</v>
          </cell>
        </row>
        <row r="1081">
          <cell r="A1081">
            <v>51146610</v>
          </cell>
          <cell r="B1081" t="str">
            <v>511E46610</v>
          </cell>
          <cell r="C1081" t="str">
            <v>511</v>
          </cell>
          <cell r="D1081" t="str">
            <v>46610</v>
          </cell>
          <cell r="F1081" t="str">
            <v>CY</v>
          </cell>
          <cell r="H1081" t="str">
            <v>NOT APPLICABLE FOR THIS ITEM UNLESS ALTERNATE ITEM OR MULTIPLE VARIATIONS</v>
          </cell>
          <cell r="J1081" t="str">
            <v>CLASS QC1 CONCRETE, HEADWALL</v>
          </cell>
          <cell r="M1081" t="str">
            <v>Structures</v>
          </cell>
          <cell r="O1081" t="str">
            <v>No</v>
          </cell>
        </row>
        <row r="1082">
          <cell r="A1082">
            <v>51146611</v>
          </cell>
          <cell r="B1082" t="str">
            <v>511E46611</v>
          </cell>
          <cell r="C1082" t="str">
            <v>511</v>
          </cell>
          <cell r="D1082" t="str">
            <v>46611</v>
          </cell>
          <cell r="F1082" t="str">
            <v>CY</v>
          </cell>
          <cell r="H1082" t="str">
            <v>NOT APPLICABLE FOR THIS ITEM UNLESS ALTERNATE ITEM OR MULTIPLE VARIATIONS</v>
          </cell>
          <cell r="J1082" t="str">
            <v>CLASS QC1 CONCRETE, HEADWALL, AS PER PLAN</v>
          </cell>
          <cell r="M1082" t="str">
            <v>Structures</v>
          </cell>
          <cell r="O1082" t="str">
            <v>Yes</v>
          </cell>
        </row>
        <row r="1083">
          <cell r="A1083">
            <v>51146612</v>
          </cell>
          <cell r="B1083" t="str">
            <v>511E46612</v>
          </cell>
          <cell r="C1083" t="str">
            <v>511</v>
          </cell>
          <cell r="D1083" t="str">
            <v>46612</v>
          </cell>
          <cell r="F1083" t="str">
            <v>CY</v>
          </cell>
          <cell r="H1083" t="str">
            <v>NOT APPLICABLE FOR THIS ITEM UNLESS ALTERNATE ITEM OR MULTIPLE VARIATIONS</v>
          </cell>
          <cell r="J1083" t="str">
            <v>CLASS QC1 CONCRETE WITH QC/QA, HEADWALL</v>
          </cell>
          <cell r="M1083" t="str">
            <v>Structures</v>
          </cell>
          <cell r="O1083" t="str">
            <v>No</v>
          </cell>
        </row>
        <row r="1084">
          <cell r="A1084">
            <v>51146613</v>
          </cell>
          <cell r="B1084" t="str">
            <v>511E46613</v>
          </cell>
          <cell r="C1084" t="str">
            <v>511</v>
          </cell>
          <cell r="D1084" t="str">
            <v>46613</v>
          </cell>
          <cell r="F1084" t="str">
            <v>CY</v>
          </cell>
          <cell r="H1084" t="str">
            <v>NOT APPLICABLE FOR THIS ITEM UNLESS ALTERNATE ITEM OR MULTIPLE VARIATIONS</v>
          </cell>
          <cell r="J1084" t="str">
            <v>CLASS QC1 CONCRETE WITH QC/QA, HEADWALL, AS PER PLAN</v>
          </cell>
          <cell r="M1084" t="str">
            <v>Structures</v>
          </cell>
          <cell r="O1084" t="str">
            <v>Yes</v>
          </cell>
        </row>
        <row r="1085">
          <cell r="A1085">
            <v>51147010</v>
          </cell>
          <cell r="B1085" t="str">
            <v>511E47010</v>
          </cell>
          <cell r="C1085" t="str">
            <v>511</v>
          </cell>
          <cell r="D1085" t="str">
            <v>47010</v>
          </cell>
          <cell r="F1085" t="str">
            <v>CY</v>
          </cell>
          <cell r="H1085" t="str">
            <v>NOT APPLICABLE FOR THIS ITEM UNLESS ALTERNATE ITEM OR MULTIPLE VARIATIONS</v>
          </cell>
          <cell r="J1085" t="str">
            <v>CLASS QC1 CONCRETE, CULVERT</v>
          </cell>
          <cell r="M1085" t="str">
            <v>Structures</v>
          </cell>
          <cell r="O1085" t="str">
            <v>No</v>
          </cell>
        </row>
        <row r="1086">
          <cell r="A1086">
            <v>51147011</v>
          </cell>
          <cell r="B1086" t="str">
            <v>511E47011</v>
          </cell>
          <cell r="C1086" t="str">
            <v>511</v>
          </cell>
          <cell r="D1086" t="str">
            <v>47011</v>
          </cell>
          <cell r="F1086" t="str">
            <v>CY</v>
          </cell>
          <cell r="H1086" t="str">
            <v>NOT APPLICABLE FOR THIS ITEM UNLESS ALTERNATE ITEM OR MULTIPLE VARIATIONS</v>
          </cell>
          <cell r="J1086" t="str">
            <v>CLASS QC1 CONCRETE, CULVERT, AS PER PLAN</v>
          </cell>
          <cell r="M1086" t="str">
            <v>Structures</v>
          </cell>
          <cell r="O1086" t="str">
            <v>Yes</v>
          </cell>
        </row>
        <row r="1087">
          <cell r="A1087">
            <v>51147012</v>
          </cell>
          <cell r="B1087" t="str">
            <v>511E47012</v>
          </cell>
          <cell r="C1087" t="str">
            <v>511</v>
          </cell>
          <cell r="D1087" t="str">
            <v>47012</v>
          </cell>
          <cell r="F1087" t="str">
            <v>CY</v>
          </cell>
          <cell r="H1087" t="str">
            <v>NOT APPLICABLE FOR THIS ITEM UNLESS ALTERNATE ITEM OR MULTIPLE VARIATIONS</v>
          </cell>
          <cell r="J1087" t="str">
            <v>CLASS QC1 CONCRETE WITH QC/QA, CULVERT</v>
          </cell>
          <cell r="M1087" t="str">
            <v>Structures</v>
          </cell>
          <cell r="O1087" t="str">
            <v>No</v>
          </cell>
        </row>
        <row r="1088">
          <cell r="A1088">
            <v>51147013</v>
          </cell>
          <cell r="B1088" t="str">
            <v>511E47013</v>
          </cell>
          <cell r="C1088" t="str">
            <v>511</v>
          </cell>
          <cell r="D1088" t="str">
            <v>47013</v>
          </cell>
          <cell r="F1088" t="str">
            <v>CY</v>
          </cell>
          <cell r="H1088" t="str">
            <v>NOT APPLICABLE FOR THIS ITEM UNLESS ALTERNATE ITEM OR MULTIPLE VARIATIONS</v>
          </cell>
          <cell r="J1088" t="str">
            <v>CLASS QC1 CONCRETE WITH QC/QA, CULVERT, AS PER PLAN</v>
          </cell>
          <cell r="M1088" t="str">
            <v>Structures</v>
          </cell>
          <cell r="O1088" t="str">
            <v>Yes</v>
          </cell>
        </row>
        <row r="1089">
          <cell r="A1089">
            <v>51150210</v>
          </cell>
          <cell r="B1089" t="str">
            <v>511E50210</v>
          </cell>
          <cell r="C1089" t="str">
            <v>511</v>
          </cell>
          <cell r="D1089" t="str">
            <v>50210</v>
          </cell>
          <cell r="F1089" t="str">
            <v>CY</v>
          </cell>
          <cell r="H1089" t="str">
            <v>NOT APPLICABLE FOR THIS ITEM UNLESS ALTERNATE ITEM OR MULTIPLE VARIATIONS</v>
          </cell>
          <cell r="J1089" t="str">
            <v>CLASS QC1 CONCRETE, SUBSTRUCTURE</v>
          </cell>
          <cell r="M1089" t="str">
            <v>Structures</v>
          </cell>
          <cell r="O1089" t="str">
            <v>No</v>
          </cell>
        </row>
        <row r="1090">
          <cell r="A1090">
            <v>51150211</v>
          </cell>
          <cell r="B1090" t="str">
            <v>511E50211</v>
          </cell>
          <cell r="C1090" t="str">
            <v>511</v>
          </cell>
          <cell r="D1090" t="str">
            <v>50211</v>
          </cell>
          <cell r="F1090" t="str">
            <v>CY</v>
          </cell>
          <cell r="H1090" t="str">
            <v>NOT APPLICABLE FOR THIS ITEM UNLESS ALTERNATE ITEM OR MULTIPLE VARIATIONS</v>
          </cell>
          <cell r="J1090" t="str">
            <v>CLASS QC1 CONCRETE, SUBSTRUCTURE, AS PER PLAN</v>
          </cell>
          <cell r="M1090" t="str">
            <v>Structures</v>
          </cell>
          <cell r="O1090" t="str">
            <v>Yes</v>
          </cell>
        </row>
        <row r="1091">
          <cell r="A1091">
            <v>51150212</v>
          </cell>
          <cell r="B1091" t="str">
            <v>511E50212</v>
          </cell>
          <cell r="C1091" t="str">
            <v>511</v>
          </cell>
          <cell r="D1091" t="str">
            <v>50212</v>
          </cell>
          <cell r="F1091" t="str">
            <v>CY</v>
          </cell>
          <cell r="H1091" t="str">
            <v>NOT APPLICABLE FOR THIS ITEM UNLESS ALTERNATE ITEM OR MULTIPLE VARIATIONS</v>
          </cell>
          <cell r="J1091" t="str">
            <v>CLASS QC1 CONCRETE WITH QC/QA, SUBSTRUCTURE</v>
          </cell>
          <cell r="M1091" t="str">
            <v>Structures</v>
          </cell>
          <cell r="O1091" t="str">
            <v>No</v>
          </cell>
        </row>
        <row r="1092">
          <cell r="A1092">
            <v>51150213</v>
          </cell>
          <cell r="B1092" t="str">
            <v>511E50213</v>
          </cell>
          <cell r="C1092" t="str">
            <v>511</v>
          </cell>
          <cell r="D1092" t="str">
            <v>50213</v>
          </cell>
          <cell r="F1092" t="str">
            <v>CY</v>
          </cell>
          <cell r="H1092" t="str">
            <v>NOT APPLICABLE FOR THIS ITEM UNLESS ALTERNATE ITEM OR MULTIPLE VARIATIONS</v>
          </cell>
          <cell r="J1092" t="str">
            <v>CLASS QC1 CONCRETE WITH QC/QA, SUBSTRUCTURE, AS PER PLAN</v>
          </cell>
          <cell r="M1092" t="str">
            <v>Structures</v>
          </cell>
          <cell r="O1092" t="str">
            <v>Yes</v>
          </cell>
        </row>
        <row r="1093">
          <cell r="A1093">
            <v>51151510</v>
          </cell>
          <cell r="B1093" t="str">
            <v>511E51510</v>
          </cell>
          <cell r="C1093" t="str">
            <v>511</v>
          </cell>
          <cell r="D1093" t="str">
            <v>51510</v>
          </cell>
          <cell r="F1093" t="str">
            <v>CY</v>
          </cell>
          <cell r="H1093" t="str">
            <v>NOT APPLICABLE FOR THIS ITEM UNLESS ALTERNATE ITEM OR MULTIPLE VARIATIONS</v>
          </cell>
          <cell r="J1093" t="str">
            <v>CLASS QC2 CONCRETE, SIDEWALK</v>
          </cell>
          <cell r="M1093" t="str">
            <v>Structures</v>
          </cell>
          <cell r="O1093" t="str">
            <v>No</v>
          </cell>
        </row>
        <row r="1094">
          <cell r="A1094">
            <v>51151511</v>
          </cell>
          <cell r="B1094" t="str">
            <v>511E51511</v>
          </cell>
          <cell r="C1094" t="str">
            <v>511</v>
          </cell>
          <cell r="D1094" t="str">
            <v>51511</v>
          </cell>
          <cell r="F1094" t="str">
            <v>CY</v>
          </cell>
          <cell r="H1094" t="str">
            <v>NOT APPLICABLE FOR THIS ITEM UNLESS ALTERNATE ITEM OR MULTIPLE VARIATIONS</v>
          </cell>
          <cell r="J1094" t="str">
            <v>CLASS QC2 CONCRETE, SIDEWALK, AS PER PLAN</v>
          </cell>
          <cell r="M1094" t="str">
            <v>Structures</v>
          </cell>
          <cell r="O1094" t="str">
            <v>Yes</v>
          </cell>
        </row>
        <row r="1095">
          <cell r="A1095">
            <v>51151512</v>
          </cell>
          <cell r="B1095" t="str">
            <v>511E51512</v>
          </cell>
          <cell r="C1095" t="str">
            <v>511</v>
          </cell>
          <cell r="D1095" t="str">
            <v>51512</v>
          </cell>
          <cell r="F1095" t="str">
            <v>CY</v>
          </cell>
          <cell r="H1095" t="str">
            <v>NOT APPLICABLE FOR THIS ITEM UNLESS ALTERNATE ITEM OR MULTIPLE VARIATIONS</v>
          </cell>
          <cell r="J1095" t="str">
            <v>CLASS QC2 CONCRETE WITH QC/QA, SIDEWALK</v>
          </cell>
          <cell r="M1095" t="str">
            <v>Structures</v>
          </cell>
          <cell r="O1095" t="str">
            <v>No</v>
          </cell>
        </row>
        <row r="1096">
          <cell r="A1096">
            <v>51151513</v>
          </cell>
          <cell r="B1096" t="str">
            <v>511E51513</v>
          </cell>
          <cell r="C1096" t="str">
            <v>511</v>
          </cell>
          <cell r="D1096" t="str">
            <v>51513</v>
          </cell>
          <cell r="F1096" t="str">
            <v>CY</v>
          </cell>
          <cell r="H1096" t="str">
            <v>NOT APPLICABLE FOR THIS ITEM UNLESS ALTERNATE ITEM OR MULTIPLE VARIATIONS</v>
          </cell>
          <cell r="J1096" t="str">
            <v>CLASS QC2 CONCRETE WITH QC/QA, SIDEWALK, AS PER PLAN</v>
          </cell>
          <cell r="M1096" t="str">
            <v>Structures</v>
          </cell>
          <cell r="O1096" t="str">
            <v>Yes</v>
          </cell>
        </row>
        <row r="1097">
          <cell r="A1097">
            <v>51152100</v>
          </cell>
          <cell r="B1097" t="str">
            <v>511E52100</v>
          </cell>
          <cell r="C1097" t="str">
            <v>511</v>
          </cell>
          <cell r="D1097" t="str">
            <v>52100</v>
          </cell>
          <cell r="F1097" t="str">
            <v>CY</v>
          </cell>
          <cell r="H1097" t="str">
            <v>NOT APPLICABLE FOR THIS ITEM UNLESS ALTERNATE ITEM OR MULTIPLE VARIATIONS</v>
          </cell>
          <cell r="J1097" t="str">
            <v>CLASS QC FS CONCRETE</v>
          </cell>
          <cell r="M1097" t="str">
            <v>Structures</v>
          </cell>
          <cell r="O1097" t="str">
            <v>No</v>
          </cell>
        </row>
        <row r="1098">
          <cell r="A1098">
            <v>51152110</v>
          </cell>
          <cell r="B1098" t="str">
            <v>511E52110</v>
          </cell>
          <cell r="C1098" t="str">
            <v>511</v>
          </cell>
          <cell r="D1098" t="str">
            <v>52110</v>
          </cell>
          <cell r="F1098" t="str">
            <v>CY</v>
          </cell>
          <cell r="H1098" t="str">
            <v>NOT APPLICABLE FOR THIS ITEM UNLESS ALTERNATE ITEM OR MULTIPLE VARIATIONS</v>
          </cell>
          <cell r="J1098" t="str">
            <v>CLASS QC MS CONCRETE</v>
          </cell>
          <cell r="M1098" t="str">
            <v>Structures</v>
          </cell>
          <cell r="O1098" t="str">
            <v>No</v>
          </cell>
        </row>
        <row r="1099">
          <cell r="A1099">
            <v>51152120</v>
          </cell>
          <cell r="B1099" t="str">
            <v>511E52120</v>
          </cell>
          <cell r="C1099" t="str">
            <v>511</v>
          </cell>
          <cell r="D1099" t="str">
            <v>52120</v>
          </cell>
          <cell r="F1099" t="str">
            <v>CY</v>
          </cell>
          <cell r="H1099" t="str">
            <v>NOT APPLICABLE FOR THIS ITEM UNLESS ALTERNATE ITEM OR MULTIPLE VARIATIONS</v>
          </cell>
          <cell r="J1099" t="str">
            <v>CLASS QC MISC. CONCRETE</v>
          </cell>
          <cell r="M1099" t="str">
            <v>Structures</v>
          </cell>
          <cell r="O1099" t="str">
            <v>Yes</v>
          </cell>
        </row>
        <row r="1100">
          <cell r="A1100">
            <v>51153010</v>
          </cell>
          <cell r="B1100" t="str">
            <v>511E53010</v>
          </cell>
          <cell r="C1100" t="str">
            <v>511</v>
          </cell>
          <cell r="D1100" t="str">
            <v>53010</v>
          </cell>
          <cell r="F1100" t="str">
            <v>CY</v>
          </cell>
          <cell r="H1100" t="str">
            <v/>
          </cell>
          <cell r="J1100" t="str">
            <v xml:space="preserve">CLASS QC1 CONCRETE, MISC.: </v>
          </cell>
          <cell r="M1100" t="str">
            <v>Structures</v>
          </cell>
          <cell r="O1100" t="str">
            <v>Yes</v>
          </cell>
        </row>
        <row r="1101">
          <cell r="A1101">
            <v>51153012</v>
          </cell>
          <cell r="B1101" t="str">
            <v>511E53012</v>
          </cell>
          <cell r="C1101" t="str">
            <v>511</v>
          </cell>
          <cell r="D1101" t="str">
            <v>53012</v>
          </cell>
          <cell r="F1101" t="str">
            <v>CY</v>
          </cell>
          <cell r="H1101" t="str">
            <v/>
          </cell>
          <cell r="J1101" t="str">
            <v xml:space="preserve">CLASS QC2 CONCRETE, MISC.: </v>
          </cell>
          <cell r="M1101" t="str">
            <v>Structures</v>
          </cell>
          <cell r="O1101" t="str">
            <v>Yes</v>
          </cell>
        </row>
        <row r="1102">
          <cell r="A1102">
            <v>51153014</v>
          </cell>
          <cell r="B1102" t="str">
            <v>511E53014</v>
          </cell>
          <cell r="C1102" t="str">
            <v>511</v>
          </cell>
          <cell r="D1102" t="str">
            <v>53014</v>
          </cell>
          <cell r="F1102" t="str">
            <v>CY</v>
          </cell>
          <cell r="H1102" t="str">
            <v/>
          </cell>
          <cell r="J1102" t="str">
            <v xml:space="preserve">CLASS QC3 CONCRETE, MISC.: </v>
          </cell>
          <cell r="M1102" t="str">
            <v>Structures</v>
          </cell>
          <cell r="O1102" t="str">
            <v>Yes</v>
          </cell>
        </row>
        <row r="1103">
          <cell r="A1103">
            <v>51153016</v>
          </cell>
          <cell r="B1103" t="str">
            <v>511E53016</v>
          </cell>
          <cell r="C1103" t="str">
            <v>511</v>
          </cell>
          <cell r="D1103" t="str">
            <v>53016</v>
          </cell>
          <cell r="F1103" t="str">
            <v>CY</v>
          </cell>
          <cell r="H1103" t="str">
            <v/>
          </cell>
          <cell r="J1103" t="str">
            <v xml:space="preserve">CLASS QC4 CONCRETE, MISC.: </v>
          </cell>
          <cell r="M1103" t="str">
            <v>Structures</v>
          </cell>
          <cell r="O1103" t="str">
            <v>Yes</v>
          </cell>
        </row>
        <row r="1104">
          <cell r="A1104">
            <v>51153100</v>
          </cell>
          <cell r="B1104" t="str">
            <v>511E53100</v>
          </cell>
          <cell r="C1104" t="str">
            <v>511</v>
          </cell>
          <cell r="D1104" t="str">
            <v>53100</v>
          </cell>
          <cell r="F1104" t="str">
            <v>SY</v>
          </cell>
          <cell r="H1104" t="str">
            <v/>
          </cell>
          <cell r="J1104" t="str">
            <v xml:space="preserve">CLASS QC2 CONCRETE, MISC.: </v>
          </cell>
          <cell r="M1104" t="str">
            <v>Structures</v>
          </cell>
          <cell r="O1104" t="str">
            <v>Yes</v>
          </cell>
        </row>
        <row r="1105">
          <cell r="A1105">
            <v>51160000</v>
          </cell>
          <cell r="B1105" t="str">
            <v>511E60000</v>
          </cell>
          <cell r="C1105" t="str">
            <v>SPECIAL</v>
          </cell>
          <cell r="D1105" t="str">
            <v>51160000</v>
          </cell>
          <cell r="F1105" t="str">
            <v>SY</v>
          </cell>
          <cell r="H1105" t="str">
            <v>NOT APPLICABLE FOR THIS ITEM UNLESS ALTERNATE ITEM OR MULTIPLE VARIATIONS</v>
          </cell>
          <cell r="J1105" t="str">
            <v>BRIDGE DECK GROOVING</v>
          </cell>
          <cell r="M1105" t="str">
            <v>Structures</v>
          </cell>
          <cell r="O1105" t="str">
            <v>Yes</v>
          </cell>
        </row>
        <row r="1106">
          <cell r="A1106">
            <v>51171100</v>
          </cell>
          <cell r="B1106" t="str">
            <v>511E71100</v>
          </cell>
          <cell r="C1106" t="str">
            <v>511</v>
          </cell>
          <cell r="D1106" t="str">
            <v>71100</v>
          </cell>
          <cell r="F1106" t="str">
            <v>CY</v>
          </cell>
          <cell r="H1106" t="str">
            <v/>
          </cell>
          <cell r="J1106" t="str">
            <v xml:space="preserve">CONCRETE, MISC.: </v>
          </cell>
          <cell r="M1106" t="str">
            <v>Structures</v>
          </cell>
          <cell r="O1106" t="str">
            <v>Yes</v>
          </cell>
        </row>
        <row r="1107">
          <cell r="A1107">
            <v>51171200</v>
          </cell>
          <cell r="B1107" t="str">
            <v>511E71200</v>
          </cell>
          <cell r="C1107" t="str">
            <v>511</v>
          </cell>
          <cell r="D1107" t="str">
            <v>71200</v>
          </cell>
          <cell r="F1107" t="str">
            <v>SF</v>
          </cell>
          <cell r="H1107" t="str">
            <v/>
          </cell>
          <cell r="J1107" t="str">
            <v xml:space="preserve">CONCRETE, MISC.: </v>
          </cell>
          <cell r="M1107" t="str">
            <v>Structures</v>
          </cell>
          <cell r="O1107" t="str">
            <v>Yes</v>
          </cell>
        </row>
        <row r="1108">
          <cell r="A1108">
            <v>51171300</v>
          </cell>
          <cell r="B1108" t="str">
            <v>511E71300</v>
          </cell>
          <cell r="C1108" t="str">
            <v>511</v>
          </cell>
          <cell r="D1108" t="str">
            <v>71300</v>
          </cell>
          <cell r="F1108" t="str">
            <v>SY</v>
          </cell>
          <cell r="H1108" t="str">
            <v/>
          </cell>
          <cell r="J1108" t="str">
            <v xml:space="preserve">CONCRETE, MISC.: </v>
          </cell>
          <cell r="M1108" t="str">
            <v>Structures</v>
          </cell>
          <cell r="O1108" t="str">
            <v>Yes</v>
          </cell>
        </row>
        <row r="1109">
          <cell r="A1109">
            <v>51181100</v>
          </cell>
          <cell r="B1109" t="str">
            <v>511E81100</v>
          </cell>
          <cell r="C1109" t="str">
            <v>511</v>
          </cell>
          <cell r="D1109" t="str">
            <v>81100</v>
          </cell>
          <cell r="F1109" t="str">
            <v>FT</v>
          </cell>
          <cell r="H1109" t="str">
            <v/>
          </cell>
          <cell r="J1109" t="str">
            <v xml:space="preserve">CONCRETE, MISC.: </v>
          </cell>
          <cell r="M1109" t="str">
            <v>Structures</v>
          </cell>
          <cell r="O1109" t="str">
            <v>Yes</v>
          </cell>
        </row>
        <row r="1110">
          <cell r="A1110">
            <v>51181200</v>
          </cell>
          <cell r="B1110" t="str">
            <v>511E81200</v>
          </cell>
          <cell r="C1110" t="str">
            <v>511</v>
          </cell>
          <cell r="D1110" t="str">
            <v>81200</v>
          </cell>
          <cell r="F1110" t="str">
            <v>LS</v>
          </cell>
          <cell r="H1110" t="str">
            <v/>
          </cell>
          <cell r="J1110" t="str">
            <v xml:space="preserve">CONCRETE, MISC.: </v>
          </cell>
          <cell r="M1110" t="str">
            <v>Structures</v>
          </cell>
          <cell r="O1110" t="str">
            <v>Yes</v>
          </cell>
        </row>
        <row r="1111">
          <cell r="A1111">
            <v>51181300</v>
          </cell>
          <cell r="B1111" t="str">
            <v>511E81300</v>
          </cell>
          <cell r="C1111" t="str">
            <v>511</v>
          </cell>
          <cell r="D1111" t="str">
            <v>81300</v>
          </cell>
          <cell r="F1111" t="str">
            <v>EACH</v>
          </cell>
          <cell r="H1111" t="str">
            <v/>
          </cell>
          <cell r="J1111" t="str">
            <v xml:space="preserve">CONCRETE, MISC.: </v>
          </cell>
          <cell r="M1111" t="str">
            <v>Structures</v>
          </cell>
          <cell r="O1111" t="str">
            <v>Yes</v>
          </cell>
        </row>
        <row r="1112">
          <cell r="A1112">
            <v>51181400</v>
          </cell>
          <cell r="B1112" t="str">
            <v>511E81400</v>
          </cell>
          <cell r="C1112" t="str">
            <v>511</v>
          </cell>
          <cell r="D1112" t="str">
            <v>81400</v>
          </cell>
          <cell r="F1112" t="str">
            <v>LB</v>
          </cell>
          <cell r="H1112" t="str">
            <v/>
          </cell>
          <cell r="J1112" t="str">
            <v xml:space="preserve">CONCRETE, MISC.: </v>
          </cell>
          <cell r="M1112" t="str">
            <v>Structures</v>
          </cell>
          <cell r="O1112" t="str">
            <v>Yes</v>
          </cell>
        </row>
        <row r="1113">
          <cell r="A1113">
            <v>51181500</v>
          </cell>
          <cell r="B1113" t="str">
            <v>511E81500</v>
          </cell>
          <cell r="C1113" t="str">
            <v>511</v>
          </cell>
          <cell r="D1113" t="str">
            <v>81500</v>
          </cell>
          <cell r="F1113" t="str">
            <v>CF</v>
          </cell>
          <cell r="H1113" t="str">
            <v/>
          </cell>
          <cell r="J1113" t="str">
            <v xml:space="preserve">CONCRETE, MISC.: </v>
          </cell>
          <cell r="M1113" t="str">
            <v>Structures</v>
          </cell>
          <cell r="O1113" t="str">
            <v>Yes</v>
          </cell>
        </row>
        <row r="1114">
          <cell r="A1114">
            <v>51210000</v>
          </cell>
          <cell r="B1114" t="str">
            <v>512E10000</v>
          </cell>
          <cell r="C1114" t="str">
            <v>512</v>
          </cell>
          <cell r="D1114" t="str">
            <v>10000</v>
          </cell>
          <cell r="F1114" t="str">
            <v>SY</v>
          </cell>
          <cell r="H1114" t="str">
            <v>NOT APPLICABLE FOR THIS ITEM UNLESS ALTERNATE ITEM OR MULTIPLE VARIATIONS</v>
          </cell>
          <cell r="J1114" t="str">
            <v>SEALING OF CONCRETE SURFACES</v>
          </cell>
          <cell r="M1114" t="str">
            <v>Structures</v>
          </cell>
          <cell r="O1114" t="str">
            <v>No</v>
          </cell>
        </row>
        <row r="1115">
          <cell r="A1115">
            <v>51210001</v>
          </cell>
          <cell r="B1115" t="str">
            <v>512E10001</v>
          </cell>
          <cell r="C1115" t="str">
            <v>512</v>
          </cell>
          <cell r="D1115" t="str">
            <v>10001</v>
          </cell>
          <cell r="F1115" t="str">
            <v>SY</v>
          </cell>
          <cell r="H1115" t="str">
            <v>NOT APPLICABLE FOR THIS ITEM UNLESS ALTERNATE ITEM OR MULTIPLE VARIATIONS</v>
          </cell>
          <cell r="J1115" t="str">
            <v>SEALING OF CONCRETE SURFACES, AS PER PLAN</v>
          </cell>
          <cell r="M1115" t="str">
            <v>Structures</v>
          </cell>
          <cell r="O1115" t="str">
            <v>Yes</v>
          </cell>
        </row>
        <row r="1116">
          <cell r="A1116">
            <v>51210050</v>
          </cell>
          <cell r="B1116" t="str">
            <v>512E10050</v>
          </cell>
          <cell r="C1116" t="str">
            <v>512</v>
          </cell>
          <cell r="D1116" t="str">
            <v>10050</v>
          </cell>
          <cell r="F1116" t="str">
            <v>SY</v>
          </cell>
          <cell r="H1116" t="str">
            <v>NOT APPLICABLE FOR THIS ITEM UNLESS ALTERNATE ITEM OR MULTIPLE VARIATIONS</v>
          </cell>
          <cell r="J1116" t="str">
            <v>SEALING OF CONCRETE SURFACES (NON-EPOXY)</v>
          </cell>
          <cell r="M1116" t="str">
            <v>Structures</v>
          </cell>
          <cell r="O1116" t="str">
            <v>No</v>
          </cell>
        </row>
        <row r="1117">
          <cell r="A1117">
            <v>51210051</v>
          </cell>
          <cell r="B1117" t="str">
            <v>512E10051</v>
          </cell>
          <cell r="C1117" t="str">
            <v>512</v>
          </cell>
          <cell r="D1117" t="str">
            <v>10051</v>
          </cell>
          <cell r="F1117" t="str">
            <v>SY</v>
          </cell>
          <cell r="H1117" t="str">
            <v>NOT APPLICABLE FOR THIS ITEM UNLESS ALTERNATE ITEM OR MULTIPLE VARIATIONS</v>
          </cell>
          <cell r="J1117" t="str">
            <v>SEALING OF CONCRETE SURFACES (NON-EPOXY), AS PER PLAN</v>
          </cell>
          <cell r="M1117" t="str">
            <v>Structures</v>
          </cell>
          <cell r="O1117" t="str">
            <v>Yes</v>
          </cell>
        </row>
        <row r="1118">
          <cell r="A1118">
            <v>51210100</v>
          </cell>
          <cell r="B1118" t="str">
            <v>512E10100</v>
          </cell>
          <cell r="C1118" t="str">
            <v>512</v>
          </cell>
          <cell r="D1118" t="str">
            <v>10100</v>
          </cell>
          <cell r="F1118" t="str">
            <v>SY</v>
          </cell>
          <cell r="H1118" t="str">
            <v>NOT APPLICABLE FOR THIS ITEM UNLESS ALTERNATE ITEM OR MULTIPLE VARIATIONS</v>
          </cell>
          <cell r="J1118" t="str">
            <v>SEALING OF CONCRETE SURFACES (EPOXY-URETHANE)</v>
          </cell>
          <cell r="M1118" t="str">
            <v>Structures</v>
          </cell>
          <cell r="O1118" t="str">
            <v>No</v>
          </cell>
        </row>
        <row r="1119">
          <cell r="A1119">
            <v>51210101</v>
          </cell>
          <cell r="B1119" t="str">
            <v>512E10101</v>
          </cell>
          <cell r="C1119" t="str">
            <v>512</v>
          </cell>
          <cell r="D1119" t="str">
            <v>10101</v>
          </cell>
          <cell r="F1119" t="str">
            <v>SY</v>
          </cell>
          <cell r="H1119" t="str">
            <v>NOT APPLICABLE FOR THIS ITEM UNLESS ALTERNATE ITEM OR MULTIPLE VARIATIONS</v>
          </cell>
          <cell r="J1119" t="str">
            <v>SEALING OF CONCRETE SURFACES (EPOXY-URETHANE), AS PER PLAN</v>
          </cell>
          <cell r="M1119" t="str">
            <v>Structures</v>
          </cell>
          <cell r="O1119" t="str">
            <v>Yes</v>
          </cell>
        </row>
        <row r="1120">
          <cell r="A1120">
            <v>51210300</v>
          </cell>
          <cell r="B1120" t="str">
            <v>512E10300</v>
          </cell>
          <cell r="C1120" t="str">
            <v>512</v>
          </cell>
          <cell r="D1120" t="str">
            <v>10300</v>
          </cell>
          <cell r="F1120" t="str">
            <v>SY</v>
          </cell>
          <cell r="H1120" t="str">
            <v>NOT APPLICABLE FOR THIS ITEM UNLESS ALTERNATE ITEM OR MULTIPLE VARIATIONS</v>
          </cell>
          <cell r="J1120" t="str">
            <v>SEALING CONCRETE BRIDGE DECKS WITH HMWM RESIN</v>
          </cell>
          <cell r="M1120" t="str">
            <v>Structures</v>
          </cell>
          <cell r="O1120" t="str">
            <v>No</v>
          </cell>
        </row>
        <row r="1121">
          <cell r="A1121">
            <v>51210301</v>
          </cell>
          <cell r="B1121" t="str">
            <v>512E10301</v>
          </cell>
          <cell r="C1121" t="str">
            <v>512</v>
          </cell>
          <cell r="D1121" t="str">
            <v>10301</v>
          </cell>
          <cell r="F1121" t="str">
            <v>SY</v>
          </cell>
          <cell r="H1121" t="str">
            <v>NOT APPLICABLE FOR THIS ITEM UNLESS ALTERNATE ITEM OR MULTIPLE VARIATIONS</v>
          </cell>
          <cell r="J1121" t="str">
            <v>SEALING CONCRETE BRIDGE DECKS WITH HMWM RESIN, AS PER PLAN</v>
          </cell>
          <cell r="M1121" t="str">
            <v>Structures</v>
          </cell>
          <cell r="O1121" t="str">
            <v>Yes</v>
          </cell>
        </row>
        <row r="1122">
          <cell r="A1122">
            <v>51210400</v>
          </cell>
          <cell r="B1122" t="str">
            <v>512E10400</v>
          </cell>
          <cell r="C1122" t="str">
            <v>512</v>
          </cell>
          <cell r="D1122" t="str">
            <v>10400</v>
          </cell>
          <cell r="F1122" t="str">
            <v>SY</v>
          </cell>
          <cell r="H1122" t="str">
            <v>NOT APPLICABLE FOR THIS ITEM UNLESS ALTERNATE ITEM OR MULTIPLE VARIATIONS</v>
          </cell>
          <cell r="J1122" t="str">
            <v>TREATING OF CONCRETE BRIDGE DECK WITH SRS</v>
          </cell>
          <cell r="M1122" t="str">
            <v>Structures</v>
          </cell>
          <cell r="O1122" t="str">
            <v>No</v>
          </cell>
        </row>
        <row r="1123">
          <cell r="A1123">
            <v>51210401</v>
          </cell>
          <cell r="B1123" t="str">
            <v>512E10401</v>
          </cell>
          <cell r="C1123" t="str">
            <v>512</v>
          </cell>
          <cell r="D1123" t="str">
            <v>10401</v>
          </cell>
          <cell r="F1123" t="str">
            <v>SY</v>
          </cell>
          <cell r="H1123" t="str">
            <v>NOT APPLICABLE FOR THIS ITEM UNLESS ALTERNATE ITEM OR MULTIPLE VARIATIONS</v>
          </cell>
          <cell r="J1123" t="str">
            <v>TREATING OF CONCRETE BRIDGE DECK WITH SRS, AS PER PLAN</v>
          </cell>
          <cell r="M1123" t="str">
            <v>Structures</v>
          </cell>
          <cell r="O1123" t="str">
            <v>Yes</v>
          </cell>
        </row>
        <row r="1124">
          <cell r="A1124">
            <v>51210600</v>
          </cell>
          <cell r="B1124" t="str">
            <v>512E10600</v>
          </cell>
          <cell r="C1124" t="str">
            <v>512</v>
          </cell>
          <cell r="D1124" t="str">
            <v>10600</v>
          </cell>
          <cell r="F1124" t="str">
            <v>FT</v>
          </cell>
          <cell r="H1124" t="str">
            <v>NOT APPLICABLE FOR THIS ITEM UNLESS ALTERNATE ITEM OR MULTIPLE VARIATIONS</v>
          </cell>
          <cell r="J1124" t="str">
            <v>CONCRETE REPAIR BY EPOXY INJECTION</v>
          </cell>
          <cell r="M1124" t="str">
            <v>Structures</v>
          </cell>
          <cell r="O1124" t="str">
            <v>No</v>
          </cell>
        </row>
        <row r="1125">
          <cell r="A1125">
            <v>51210601</v>
          </cell>
          <cell r="B1125" t="str">
            <v>512E10601</v>
          </cell>
          <cell r="C1125" t="str">
            <v>512</v>
          </cell>
          <cell r="D1125" t="str">
            <v>10601</v>
          </cell>
          <cell r="F1125" t="str">
            <v>FT</v>
          </cell>
          <cell r="H1125" t="str">
            <v>NOT APPLICABLE FOR THIS ITEM UNLESS ALTERNATE ITEM OR MULTIPLE VARIATIONS</v>
          </cell>
          <cell r="J1125" t="str">
            <v>CONCRETE REPAIR BY EPOXY INJECTION, AS PER PLAN</v>
          </cell>
          <cell r="M1125" t="str">
            <v>Structures</v>
          </cell>
          <cell r="O1125" t="str">
            <v>Yes</v>
          </cell>
        </row>
        <row r="1126">
          <cell r="A1126">
            <v>51221300</v>
          </cell>
          <cell r="B1126" t="str">
            <v>512E21300</v>
          </cell>
          <cell r="C1126" t="str">
            <v>SPECIAL</v>
          </cell>
          <cell r="D1126" t="str">
            <v>51221300</v>
          </cell>
          <cell r="F1126" t="str">
            <v>SF</v>
          </cell>
          <cell r="H1126" t="str">
            <v>NOT APPLICABLE FOR THIS ITEM UNLESS ALTERNATE ITEM OR MULTIPLE VARIATIONS</v>
          </cell>
          <cell r="J1126" t="str">
            <v>PROTECTION OF CONCRETE SURFACE</v>
          </cell>
          <cell r="M1126" t="str">
            <v>Structures</v>
          </cell>
          <cell r="O1126" t="str">
            <v>Yes</v>
          </cell>
        </row>
        <row r="1127">
          <cell r="A1127">
            <v>51233000</v>
          </cell>
          <cell r="B1127" t="str">
            <v>512E33000</v>
          </cell>
          <cell r="C1127" t="str">
            <v>512</v>
          </cell>
          <cell r="D1127" t="str">
            <v>33000</v>
          </cell>
          <cell r="F1127" t="str">
            <v>SY</v>
          </cell>
          <cell r="H1127" t="str">
            <v>NOT APPLICABLE FOR THIS ITEM UNLESS ALTERNATE ITEM OR MULTIPLE VARIATIONS</v>
          </cell>
          <cell r="J1127" t="str">
            <v>TYPE 2 WATERPROOFING</v>
          </cell>
          <cell r="M1127" t="str">
            <v>Structures</v>
          </cell>
          <cell r="O1127" t="str">
            <v>No</v>
          </cell>
        </row>
        <row r="1128">
          <cell r="A1128">
            <v>51233001</v>
          </cell>
          <cell r="B1128" t="str">
            <v>512E33001</v>
          </cell>
          <cell r="C1128" t="str">
            <v>512</v>
          </cell>
          <cell r="D1128" t="str">
            <v>33001</v>
          </cell>
          <cell r="F1128" t="str">
            <v>SY</v>
          </cell>
          <cell r="H1128" t="str">
            <v>NOT APPLICABLE FOR THIS ITEM UNLESS ALTERNATE ITEM OR MULTIPLE VARIATIONS</v>
          </cell>
          <cell r="J1128" t="str">
            <v>TYPE 2 WATERPROOFING, AS PER PLAN</v>
          </cell>
          <cell r="M1128" t="str">
            <v>Structures</v>
          </cell>
          <cell r="O1128" t="str">
            <v>Yes</v>
          </cell>
        </row>
        <row r="1129">
          <cell r="A1129">
            <v>51233010</v>
          </cell>
          <cell r="B1129" t="str">
            <v>512E33010</v>
          </cell>
          <cell r="C1129" t="str">
            <v>512</v>
          </cell>
          <cell r="D1129" t="str">
            <v>33010</v>
          </cell>
          <cell r="F1129" t="str">
            <v>SY</v>
          </cell>
          <cell r="H1129" t="str">
            <v>NOT APPLICABLE FOR THIS ITEM UNLESS ALTERNATE ITEM OR MULTIPLE VARIATIONS</v>
          </cell>
          <cell r="J1129" t="str">
            <v>TYPE 3 WATERPROOFING</v>
          </cell>
          <cell r="M1129" t="str">
            <v>Structures</v>
          </cell>
          <cell r="O1129" t="str">
            <v>No</v>
          </cell>
        </row>
        <row r="1130">
          <cell r="A1130">
            <v>51233011</v>
          </cell>
          <cell r="B1130" t="str">
            <v>512E33011</v>
          </cell>
          <cell r="C1130" t="str">
            <v>512</v>
          </cell>
          <cell r="D1130" t="str">
            <v>33011</v>
          </cell>
          <cell r="F1130" t="str">
            <v>SY</v>
          </cell>
          <cell r="H1130" t="str">
            <v>NOT APPLICABLE FOR THIS ITEM UNLESS ALTERNATE ITEM OR MULTIPLE VARIATIONS</v>
          </cell>
          <cell r="J1130" t="str">
            <v>TYPE 3 WATERPROOFING, AS PER PLAN</v>
          </cell>
          <cell r="M1130" t="str">
            <v>Structures</v>
          </cell>
          <cell r="O1130" t="str">
            <v>Yes</v>
          </cell>
        </row>
        <row r="1131">
          <cell r="A1131">
            <v>51233300</v>
          </cell>
          <cell r="B1131" t="str">
            <v>512E33300</v>
          </cell>
          <cell r="C1131" t="str">
            <v>512</v>
          </cell>
          <cell r="D1131" t="str">
            <v>33300</v>
          </cell>
          <cell r="F1131" t="str">
            <v>SY</v>
          </cell>
          <cell r="H1131" t="str">
            <v>NOT APPLICABLE FOR THIS ITEM UNLESS ALTERNATE ITEM OR MULTIPLE VARIATIONS</v>
          </cell>
          <cell r="J1131" t="str">
            <v>TYPE A WATERPROOFING</v>
          </cell>
          <cell r="M1131" t="str">
            <v>Structures</v>
          </cell>
          <cell r="O1131" t="str">
            <v>No</v>
          </cell>
        </row>
        <row r="1132">
          <cell r="A1132">
            <v>51233301</v>
          </cell>
          <cell r="B1132" t="str">
            <v>512E33301</v>
          </cell>
          <cell r="C1132" t="str">
            <v>512</v>
          </cell>
          <cell r="D1132" t="str">
            <v>33301</v>
          </cell>
          <cell r="F1132" t="str">
            <v>SY</v>
          </cell>
          <cell r="H1132" t="str">
            <v>NOT APPLICABLE FOR THIS ITEM UNLESS ALTERNATE ITEM OR MULTIPLE VARIATIONS</v>
          </cell>
          <cell r="J1132" t="str">
            <v>TYPE A WATERPROOFING, AS PER PLAN</v>
          </cell>
          <cell r="M1132" t="str">
            <v>Structures</v>
          </cell>
          <cell r="O1132" t="str">
            <v>Yes</v>
          </cell>
        </row>
        <row r="1133">
          <cell r="A1133">
            <v>51244400</v>
          </cell>
          <cell r="B1133" t="str">
            <v>512E44400</v>
          </cell>
          <cell r="C1133" t="str">
            <v>512</v>
          </cell>
          <cell r="D1133" t="str">
            <v>44400</v>
          </cell>
          <cell r="F1133" t="str">
            <v>SY</v>
          </cell>
          <cell r="H1133" t="str">
            <v>NOT APPLICABLE FOR THIS ITEM UNLESS ALTERNATE ITEM OR MULTIPLE VARIATIONS</v>
          </cell>
          <cell r="J1133" t="str">
            <v>TYPE B WATERPROOFING</v>
          </cell>
          <cell r="M1133" t="str">
            <v>Structures</v>
          </cell>
          <cell r="O1133" t="str">
            <v>No</v>
          </cell>
        </row>
        <row r="1134">
          <cell r="A1134">
            <v>51244401</v>
          </cell>
          <cell r="B1134" t="str">
            <v>512E44401</v>
          </cell>
          <cell r="C1134" t="str">
            <v>512</v>
          </cell>
          <cell r="D1134" t="str">
            <v>44401</v>
          </cell>
          <cell r="F1134" t="str">
            <v>SY</v>
          </cell>
          <cell r="H1134" t="str">
            <v>NOT APPLICABLE FOR THIS ITEM UNLESS ALTERNATE ITEM OR MULTIPLE VARIATIONS</v>
          </cell>
          <cell r="J1134" t="str">
            <v>TYPE B WATERPROOFING, AS PER PLAN</v>
          </cell>
          <cell r="M1134" t="str">
            <v>Structures</v>
          </cell>
          <cell r="O1134" t="str">
            <v>Yes</v>
          </cell>
        </row>
        <row r="1135">
          <cell r="A1135">
            <v>51244450</v>
          </cell>
          <cell r="B1135" t="str">
            <v>512E44450</v>
          </cell>
          <cell r="C1135" t="str">
            <v>512</v>
          </cell>
          <cell r="D1135" t="str">
            <v>44450</v>
          </cell>
          <cell r="F1135" t="str">
            <v>SY</v>
          </cell>
          <cell r="H1135" t="str">
            <v>NOT APPLICABLE FOR THIS ITEM UNLESS ALTERNATE ITEM OR MULTIPLE VARIATIONS</v>
          </cell>
          <cell r="J1135" t="str">
            <v>TYPE E WATERPROOFING</v>
          </cell>
          <cell r="M1135" t="str">
            <v>Structures</v>
          </cell>
          <cell r="O1135" t="str">
            <v>No</v>
          </cell>
        </row>
        <row r="1136">
          <cell r="A1136">
            <v>51244451</v>
          </cell>
          <cell r="B1136" t="str">
            <v>512E44451</v>
          </cell>
          <cell r="C1136" t="str">
            <v>512</v>
          </cell>
          <cell r="D1136" t="str">
            <v>44451</v>
          </cell>
          <cell r="F1136" t="str">
            <v>SY</v>
          </cell>
          <cell r="H1136" t="str">
            <v>NOT APPLICABLE FOR THIS ITEM UNLESS ALTERNATE ITEM OR MULTIPLE VARIATIONS</v>
          </cell>
          <cell r="J1136" t="str">
            <v>TYPE E WATERPROOFING, AS PER PLAN</v>
          </cell>
          <cell r="M1136" t="str">
            <v>Structures</v>
          </cell>
          <cell r="O1136" t="str">
            <v>Yes</v>
          </cell>
        </row>
        <row r="1137">
          <cell r="A1137">
            <v>51255900</v>
          </cell>
          <cell r="B1137" t="str">
            <v>512E55900</v>
          </cell>
          <cell r="C1137" t="str">
            <v>512</v>
          </cell>
          <cell r="D1137" t="str">
            <v>55900</v>
          </cell>
          <cell r="F1137" t="str">
            <v>LS</v>
          </cell>
          <cell r="H1137" t="str">
            <v>NOT APPLICABLE FOR THIS ITEM UNLESS ALTERNATE ITEM OR MULTIPLE VARIATIONS</v>
          </cell>
          <cell r="J1137" t="str">
            <v>TYPE 2 WATERPROOFING</v>
          </cell>
          <cell r="M1137" t="str">
            <v>Structures</v>
          </cell>
          <cell r="O1137" t="str">
            <v>No</v>
          </cell>
        </row>
        <row r="1138">
          <cell r="A1138">
            <v>51255901</v>
          </cell>
          <cell r="B1138" t="str">
            <v>512E55901</v>
          </cell>
          <cell r="C1138" t="str">
            <v>512</v>
          </cell>
          <cell r="D1138" t="str">
            <v>55901</v>
          </cell>
          <cell r="F1138" t="str">
            <v>LS</v>
          </cell>
          <cell r="H1138" t="str">
            <v>NOT APPLICABLE FOR THIS ITEM UNLESS ALTERNATE ITEM OR MULTIPLE VARIATIONS</v>
          </cell>
          <cell r="J1138" t="str">
            <v>TYPE 2 WATERPROOFING, AS PER PLAN</v>
          </cell>
          <cell r="M1138" t="str">
            <v>Structures</v>
          </cell>
          <cell r="O1138" t="str">
            <v>Yes</v>
          </cell>
        </row>
        <row r="1139">
          <cell r="A1139">
            <v>51255910</v>
          </cell>
          <cell r="B1139" t="str">
            <v>512E55910</v>
          </cell>
          <cell r="C1139" t="str">
            <v>512</v>
          </cell>
          <cell r="D1139" t="str">
            <v>55910</v>
          </cell>
          <cell r="F1139" t="str">
            <v>LS</v>
          </cell>
          <cell r="H1139" t="str">
            <v>NOT APPLICABLE FOR THIS ITEM UNLESS ALTERNATE ITEM OR MULTIPLE VARIATIONS</v>
          </cell>
          <cell r="J1139" t="str">
            <v>TYPE 3 WATERPROOFING</v>
          </cell>
          <cell r="M1139" t="str">
            <v>Structures</v>
          </cell>
          <cell r="O1139" t="str">
            <v>No</v>
          </cell>
        </row>
        <row r="1140">
          <cell r="A1140">
            <v>51255911</v>
          </cell>
          <cell r="B1140" t="str">
            <v>512E55911</v>
          </cell>
          <cell r="C1140" t="str">
            <v>512</v>
          </cell>
          <cell r="D1140" t="str">
            <v>55911</v>
          </cell>
          <cell r="F1140" t="str">
            <v>LS</v>
          </cell>
          <cell r="H1140" t="str">
            <v>NOT APPLICABLE FOR THIS ITEM UNLESS ALTERNATE ITEM OR MULTIPLE VARIATIONS</v>
          </cell>
          <cell r="J1140" t="str">
            <v>TYPE 3 WATERPROOFING, AS PER PLAN</v>
          </cell>
          <cell r="M1140" t="str">
            <v>Structures</v>
          </cell>
          <cell r="O1140" t="str">
            <v>Yes</v>
          </cell>
        </row>
        <row r="1141">
          <cell r="A1141">
            <v>51255920</v>
          </cell>
          <cell r="B1141" t="str">
            <v>512E55920</v>
          </cell>
          <cell r="C1141" t="str">
            <v>512</v>
          </cell>
          <cell r="D1141" t="str">
            <v>55920</v>
          </cell>
          <cell r="F1141" t="str">
            <v>LS</v>
          </cell>
          <cell r="H1141" t="str">
            <v>NOT APPLICABLE FOR THIS ITEM UNLESS ALTERNATE ITEM OR MULTIPLE VARIATIONS</v>
          </cell>
          <cell r="J1141" t="str">
            <v>TYPE A WATERPROOFING</v>
          </cell>
          <cell r="M1141" t="str">
            <v>Structures</v>
          </cell>
          <cell r="O1141" t="str">
            <v>No</v>
          </cell>
        </row>
        <row r="1142">
          <cell r="A1142">
            <v>51255930</v>
          </cell>
          <cell r="B1142" t="str">
            <v>512E55930</v>
          </cell>
          <cell r="C1142" t="str">
            <v>512</v>
          </cell>
          <cell r="D1142" t="str">
            <v>55930</v>
          </cell>
          <cell r="F1142" t="str">
            <v>LS</v>
          </cell>
          <cell r="H1142" t="str">
            <v>NOT APPLICABLE FOR THIS ITEM UNLESS ALTERNATE ITEM OR MULTIPLE VARIATIONS</v>
          </cell>
          <cell r="J1142" t="str">
            <v>TYPE B WATERPROOFING</v>
          </cell>
          <cell r="M1142" t="str">
            <v>Structures</v>
          </cell>
          <cell r="O1142" t="str">
            <v>No</v>
          </cell>
        </row>
        <row r="1143">
          <cell r="A1143">
            <v>51255950</v>
          </cell>
          <cell r="B1143" t="str">
            <v>512E55950</v>
          </cell>
          <cell r="C1143" t="str">
            <v>512</v>
          </cell>
          <cell r="D1143" t="str">
            <v>55950</v>
          </cell>
          <cell r="F1143" t="str">
            <v>LS</v>
          </cell>
          <cell r="H1143" t="str">
            <v>NOT APPLICABLE FOR THIS ITEM UNLESS ALTERNATE ITEM OR MULTIPLE VARIATIONS</v>
          </cell>
          <cell r="J1143" t="str">
            <v>TYPE E WATERPROOFING</v>
          </cell>
          <cell r="M1143" t="str">
            <v>Structures</v>
          </cell>
          <cell r="O1143" t="str">
            <v>No</v>
          </cell>
        </row>
        <row r="1144">
          <cell r="A1144">
            <v>51256100</v>
          </cell>
          <cell r="B1144" t="str">
            <v>512E56100</v>
          </cell>
          <cell r="C1144" t="str">
            <v>SPECIAL</v>
          </cell>
          <cell r="D1144" t="str">
            <v>51256100</v>
          </cell>
          <cell r="F1144" t="str">
            <v>SY</v>
          </cell>
          <cell r="H1144" t="str">
            <v>NOT APPLICABLE FOR THIS ITEM UNLESS ALTERNATE ITEM OR MULTIPLE VARIATIONS</v>
          </cell>
          <cell r="J1144" t="str">
            <v>BUTYL RUBBER MEMBRANE WATERPROOFING</v>
          </cell>
          <cell r="M1144" t="str">
            <v>Structures</v>
          </cell>
          <cell r="O1144" t="str">
            <v>Yes</v>
          </cell>
        </row>
        <row r="1145">
          <cell r="A1145">
            <v>51256202</v>
          </cell>
          <cell r="B1145" t="str">
            <v>512E56202</v>
          </cell>
          <cell r="C1145" t="str">
            <v>SPECIAL</v>
          </cell>
          <cell r="D1145" t="str">
            <v>51256202</v>
          </cell>
          <cell r="F1145" t="str">
            <v>SY</v>
          </cell>
          <cell r="H1145" t="str">
            <v>NOT APPLICABLE FOR THIS ITEM UNLESS ALTERNATE ITEM OR MULTIPLE VARIATIONS</v>
          </cell>
          <cell r="J1145" t="str">
            <v>ASPHALTIC PANEL</v>
          </cell>
          <cell r="M1145" t="str">
            <v>Structures</v>
          </cell>
          <cell r="O1145" t="str">
            <v>Yes</v>
          </cell>
        </row>
        <row r="1146">
          <cell r="A1146">
            <v>51267200</v>
          </cell>
          <cell r="B1146" t="str">
            <v>512E67200</v>
          </cell>
          <cell r="C1146" t="str">
            <v>SPECIAL</v>
          </cell>
          <cell r="D1146" t="str">
            <v>51267200</v>
          </cell>
          <cell r="F1146" t="str">
            <v>SY</v>
          </cell>
          <cell r="H1146" t="str">
            <v/>
          </cell>
          <cell r="J1146" t="str">
            <v xml:space="preserve">WATERPROOFING </v>
          </cell>
          <cell r="M1146" t="str">
            <v>Structures</v>
          </cell>
          <cell r="O1146" t="str">
            <v>Yes</v>
          </cell>
        </row>
        <row r="1147">
          <cell r="A1147">
            <v>51267300</v>
          </cell>
          <cell r="B1147" t="str">
            <v>512E67300</v>
          </cell>
          <cell r="C1147" t="str">
            <v>SPECIAL</v>
          </cell>
          <cell r="D1147" t="str">
            <v>51267300</v>
          </cell>
          <cell r="F1147" t="str">
            <v>FT</v>
          </cell>
          <cell r="H1147" t="str">
            <v/>
          </cell>
          <cell r="J1147" t="str">
            <v xml:space="preserve">WATERPROOFING </v>
          </cell>
          <cell r="M1147" t="str">
            <v>Structures</v>
          </cell>
          <cell r="O1147" t="str">
            <v>Yes</v>
          </cell>
        </row>
        <row r="1148">
          <cell r="A1148">
            <v>51267400</v>
          </cell>
          <cell r="B1148" t="str">
            <v>512E67400</v>
          </cell>
          <cell r="C1148" t="str">
            <v>SPECIAL</v>
          </cell>
          <cell r="D1148" t="str">
            <v>51267400</v>
          </cell>
          <cell r="F1148" t="str">
            <v>SF</v>
          </cell>
          <cell r="H1148" t="str">
            <v/>
          </cell>
          <cell r="J1148" t="str">
            <v xml:space="preserve">WATERPROOFING </v>
          </cell>
          <cell r="M1148" t="str">
            <v>Structures</v>
          </cell>
          <cell r="O1148" t="str">
            <v>Yes</v>
          </cell>
        </row>
        <row r="1149">
          <cell r="A1149">
            <v>51267450</v>
          </cell>
          <cell r="B1149" t="str">
            <v>512E67450</v>
          </cell>
          <cell r="C1149" t="str">
            <v>SPECIAL</v>
          </cell>
          <cell r="D1149" t="str">
            <v>51267450</v>
          </cell>
          <cell r="F1149" t="str">
            <v>LS</v>
          </cell>
          <cell r="H1149" t="str">
            <v/>
          </cell>
          <cell r="J1149" t="str">
            <v xml:space="preserve">WATERPROOFING </v>
          </cell>
          <cell r="M1149" t="str">
            <v>Structures</v>
          </cell>
          <cell r="O1149" t="str">
            <v>Yes</v>
          </cell>
        </row>
        <row r="1150">
          <cell r="A1150">
            <v>51271500</v>
          </cell>
          <cell r="B1150" t="str">
            <v>512E71500</v>
          </cell>
          <cell r="C1150" t="str">
            <v>SPECIAL</v>
          </cell>
          <cell r="D1150" t="str">
            <v>51271500</v>
          </cell>
          <cell r="F1150" t="str">
            <v>SY</v>
          </cell>
          <cell r="H1150" t="str">
            <v>NOT APPLICABLE FOR THIS ITEM UNLESS ALTERNATE ITEM OR MULTIPLE VARIATIONS</v>
          </cell>
          <cell r="J1150" t="str">
            <v>URETHANE TOP COAT SEALER</v>
          </cell>
          <cell r="M1150" t="str">
            <v>Structures</v>
          </cell>
          <cell r="O1150" t="str">
            <v>Yes</v>
          </cell>
        </row>
        <row r="1151">
          <cell r="A1151">
            <v>51272000</v>
          </cell>
          <cell r="B1151" t="str">
            <v>512E72000</v>
          </cell>
          <cell r="C1151" t="str">
            <v>SPECIAL</v>
          </cell>
          <cell r="D1151" t="str">
            <v>51272000</v>
          </cell>
          <cell r="F1151" t="str">
            <v>SY</v>
          </cell>
          <cell r="H1151" t="str">
            <v>NOT APPLICABLE FOR THIS ITEM UNLESS ALTERNATE ITEM OR MULTIPLE VARIATIONS</v>
          </cell>
          <cell r="J1151" t="str">
            <v>EPOXY WATERPROOFING OVERLAY (1/4" THICK)</v>
          </cell>
          <cell r="M1151" t="str">
            <v>Structures</v>
          </cell>
          <cell r="O1151" t="str">
            <v>Yes</v>
          </cell>
        </row>
        <row r="1152">
          <cell r="A1152">
            <v>51272500</v>
          </cell>
          <cell r="B1152" t="str">
            <v>512E72500</v>
          </cell>
          <cell r="C1152" t="str">
            <v>SPECIAL</v>
          </cell>
          <cell r="D1152" t="str">
            <v>51272500</v>
          </cell>
          <cell r="F1152" t="str">
            <v>LS</v>
          </cell>
          <cell r="H1152" t="str">
            <v>NOT APPLICABLE FOR THIS ITEM UNLESS ALTERNATE ITEM OR MULTIPLE VARIATIONS</v>
          </cell>
          <cell r="J1152" t="str">
            <v>TEST PATCH</v>
          </cell>
          <cell r="M1152" t="str">
            <v>Structures</v>
          </cell>
          <cell r="O1152" t="str">
            <v>Yes</v>
          </cell>
        </row>
        <row r="1153">
          <cell r="A1153">
            <v>51272510</v>
          </cell>
          <cell r="B1153" t="str">
            <v>512E72510</v>
          </cell>
          <cell r="C1153" t="str">
            <v>SPECIAL</v>
          </cell>
          <cell r="D1153" t="str">
            <v>51272510</v>
          </cell>
          <cell r="F1153" t="str">
            <v>EACH</v>
          </cell>
          <cell r="H1153" t="str">
            <v>NOT APPLICABLE FOR THIS ITEM UNLESS ALTERNATE ITEM OR MULTIPLE VARIATIONS</v>
          </cell>
          <cell r="J1153" t="str">
            <v>TEST PATCH</v>
          </cell>
          <cell r="M1153" t="str">
            <v>Structures</v>
          </cell>
          <cell r="O1153" t="str">
            <v>Yes</v>
          </cell>
        </row>
        <row r="1154">
          <cell r="A1154">
            <v>51273500</v>
          </cell>
          <cell r="B1154" t="str">
            <v>512E73500</v>
          </cell>
          <cell r="C1154" t="str">
            <v>512</v>
          </cell>
          <cell r="D1154" t="str">
            <v>73500</v>
          </cell>
          <cell r="F1154" t="str">
            <v>SY</v>
          </cell>
          <cell r="H1154" t="str">
            <v>NOT APPLICABLE FOR THIS ITEM UNLESS ALTERNATE ITEM OR MULTIPLE VARIATIONS</v>
          </cell>
          <cell r="J1154" t="str">
            <v>TREATING CONCRETE BRIDGE DECKS WITH GRAVITY FED RESIN</v>
          </cell>
          <cell r="M1154" t="str">
            <v>Structures</v>
          </cell>
          <cell r="O1154" t="str">
            <v>No</v>
          </cell>
        </row>
        <row r="1155">
          <cell r="A1155">
            <v>51273501</v>
          </cell>
          <cell r="B1155" t="str">
            <v>512E73501</v>
          </cell>
          <cell r="C1155" t="str">
            <v>512</v>
          </cell>
          <cell r="D1155" t="str">
            <v>73501</v>
          </cell>
          <cell r="F1155" t="str">
            <v>SY</v>
          </cell>
          <cell r="H1155" t="str">
            <v>NOT APPLICABLE FOR THIS ITEM UNLESS ALTERNATE ITEM OR MULTIPLE VARIATIONS</v>
          </cell>
          <cell r="J1155" t="str">
            <v>TREATING CONCRETE BRIDGE DECKS WITH GRAVITY FED RESIN, AS PER PLAN</v>
          </cell>
          <cell r="M1155" t="str">
            <v>Structures</v>
          </cell>
          <cell r="O1155" t="str">
            <v>Yes</v>
          </cell>
        </row>
        <row r="1156">
          <cell r="A1156">
            <v>51274000</v>
          </cell>
          <cell r="B1156" t="str">
            <v>512E74000</v>
          </cell>
          <cell r="C1156" t="str">
            <v>512</v>
          </cell>
          <cell r="D1156" t="str">
            <v>74000</v>
          </cell>
          <cell r="F1156" t="str">
            <v>SY</v>
          </cell>
          <cell r="H1156" t="str">
            <v>NOT APPLICABLE FOR THIS ITEM UNLESS ALTERNATE ITEM OR MULTIPLE VARIATIONS</v>
          </cell>
          <cell r="J1156" t="str">
            <v>REMOVAL OF EXISTING COATINGS FROM CONCRETE SURFACES</v>
          </cell>
          <cell r="M1156" t="str">
            <v>Structures</v>
          </cell>
          <cell r="O1156" t="str">
            <v>No</v>
          </cell>
        </row>
        <row r="1157">
          <cell r="A1157">
            <v>51274001</v>
          </cell>
          <cell r="B1157" t="str">
            <v>512E74001</v>
          </cell>
          <cell r="C1157" t="str">
            <v>512</v>
          </cell>
          <cell r="D1157" t="str">
            <v>74001</v>
          </cell>
          <cell r="F1157" t="str">
            <v>SY</v>
          </cell>
          <cell r="H1157" t="str">
            <v>NOT APPLICABLE FOR THIS ITEM UNLESS ALTERNATE ITEM OR MULTIPLE VARIATIONS</v>
          </cell>
          <cell r="J1157" t="str">
            <v>REMOVAL OF EXISTING COATINGS FROM CONCRETE SURFACES, AS PER PLAN</v>
          </cell>
          <cell r="M1157" t="str">
            <v>Structures</v>
          </cell>
          <cell r="O1157" t="str">
            <v>Yes</v>
          </cell>
        </row>
        <row r="1158">
          <cell r="A1158">
            <v>51274500</v>
          </cell>
          <cell r="B1158" t="str">
            <v>512E74500</v>
          </cell>
          <cell r="C1158" t="str">
            <v>512</v>
          </cell>
          <cell r="D1158" t="str">
            <v>74500</v>
          </cell>
          <cell r="F1158" t="str">
            <v>FT</v>
          </cell>
          <cell r="H1158" t="str">
            <v>NOT APPLICABLE FOR THIS ITEM UNLESS ALTERNATE ITEM OR MULTIPLE VARIATIONS</v>
          </cell>
          <cell r="J1158" t="str">
            <v>REMOVAL OF EXISTING PAVEMENT MARKING</v>
          </cell>
          <cell r="M1158" t="str">
            <v>Structures</v>
          </cell>
          <cell r="O1158" t="str">
            <v>No</v>
          </cell>
        </row>
        <row r="1159">
          <cell r="A1159">
            <v>51274510</v>
          </cell>
          <cell r="B1159" t="str">
            <v>512E74510</v>
          </cell>
          <cell r="C1159" t="str">
            <v>512</v>
          </cell>
          <cell r="D1159" t="str">
            <v>74510</v>
          </cell>
          <cell r="F1159" t="str">
            <v>SF</v>
          </cell>
          <cell r="H1159" t="str">
            <v>NOT APPLICABLE FOR THIS ITEM UNLESS ALTERNATE ITEM OR MULTIPLE VARIATIONS</v>
          </cell>
          <cell r="J1159" t="str">
            <v>REMOVAL OF EXISTING PAVEMENT MARKING</v>
          </cell>
          <cell r="M1159" t="str">
            <v>Structures</v>
          </cell>
          <cell r="O1159" t="str">
            <v>No</v>
          </cell>
        </row>
        <row r="1160">
          <cell r="A1160">
            <v>51274520</v>
          </cell>
          <cell r="B1160" t="str">
            <v>512E74520</v>
          </cell>
          <cell r="C1160" t="str">
            <v>512</v>
          </cell>
          <cell r="D1160" t="str">
            <v>74520</v>
          </cell>
          <cell r="F1160" t="str">
            <v>EACH</v>
          </cell>
          <cell r="H1160" t="str">
            <v>NOT APPLICABLE FOR THIS ITEM UNLESS ALTERNATE ITEM OR MULTIPLE VARIATIONS</v>
          </cell>
          <cell r="J1160" t="str">
            <v>REMOVAL OF EXISTING PAVEMENT MARKING</v>
          </cell>
          <cell r="M1160" t="str">
            <v>Structures</v>
          </cell>
          <cell r="O1160" t="str">
            <v>No</v>
          </cell>
        </row>
        <row r="1161">
          <cell r="A1161">
            <v>51275000</v>
          </cell>
          <cell r="B1161" t="str">
            <v>512E75000</v>
          </cell>
          <cell r="C1161" t="str">
            <v>SPECIAL</v>
          </cell>
          <cell r="D1161" t="str">
            <v>51275000</v>
          </cell>
          <cell r="F1161" t="str">
            <v>FT</v>
          </cell>
          <cell r="H1161" t="str">
            <v/>
          </cell>
          <cell r="J1161" t="str">
            <v xml:space="preserve">SEALING </v>
          </cell>
          <cell r="M1161" t="str">
            <v>Structures</v>
          </cell>
          <cell r="O1161" t="str">
            <v>Yes</v>
          </cell>
        </row>
        <row r="1162">
          <cell r="A1162">
            <v>51275010</v>
          </cell>
          <cell r="B1162" t="str">
            <v>512E75010</v>
          </cell>
          <cell r="C1162" t="str">
            <v>SPECIAL</v>
          </cell>
          <cell r="D1162" t="str">
            <v>51275010</v>
          </cell>
          <cell r="F1162" t="str">
            <v>SF</v>
          </cell>
          <cell r="H1162" t="str">
            <v/>
          </cell>
          <cell r="J1162" t="str">
            <v xml:space="preserve">SEALING </v>
          </cell>
          <cell r="M1162" t="str">
            <v>Structures</v>
          </cell>
          <cell r="O1162" t="str">
            <v>Yes</v>
          </cell>
        </row>
        <row r="1163">
          <cell r="A1163">
            <v>51275500</v>
          </cell>
          <cell r="B1163" t="str">
            <v>512E75500</v>
          </cell>
          <cell r="C1163" t="str">
            <v>SPECIAL</v>
          </cell>
          <cell r="D1163" t="str">
            <v>51275500</v>
          </cell>
          <cell r="F1163" t="str">
            <v>SY</v>
          </cell>
          <cell r="H1163" t="str">
            <v/>
          </cell>
          <cell r="J1163" t="str">
            <v xml:space="preserve">SEALING </v>
          </cell>
          <cell r="M1163" t="str">
            <v>Structures</v>
          </cell>
          <cell r="O1163" t="str">
            <v>Yes</v>
          </cell>
        </row>
        <row r="1164">
          <cell r="A1164">
            <v>51299000</v>
          </cell>
          <cell r="B1164" t="str">
            <v>512E99000</v>
          </cell>
          <cell r="C1164" t="str">
            <v>SPECIAL</v>
          </cell>
          <cell r="D1164" t="str">
            <v>51299000</v>
          </cell>
          <cell r="F1164" t="str">
            <v>LS</v>
          </cell>
          <cell r="H1164" t="str">
            <v>NOT APPLICABLE FOR THIS ITEM UNLESS ALTERNATE ITEM OR MULTIPLE VARIATIONS</v>
          </cell>
          <cell r="J1164" t="str">
            <v>SEALING OF CONCRETE</v>
          </cell>
          <cell r="M1164" t="str">
            <v>Structures</v>
          </cell>
          <cell r="O1164" t="str">
            <v>Yes</v>
          </cell>
        </row>
        <row r="1165">
          <cell r="A1165">
            <v>51310000</v>
          </cell>
          <cell r="B1165" t="str">
            <v>513E10000</v>
          </cell>
          <cell r="C1165" t="str">
            <v>513</v>
          </cell>
          <cell r="D1165" t="str">
            <v>10000</v>
          </cell>
          <cell r="F1165" t="str">
            <v>LS</v>
          </cell>
          <cell r="H1165" t="str">
            <v>NOT APPLICABLE FOR THIS ITEM UNLESS ALTERNATE ITEM OR MULTIPLE VARIATIONS</v>
          </cell>
          <cell r="J1165" t="str">
            <v>STRUCTURAL STEEL MEMBERS, LEVEL UF</v>
          </cell>
          <cell r="M1165" t="str">
            <v>Structures</v>
          </cell>
          <cell r="O1165" t="str">
            <v>No</v>
          </cell>
        </row>
        <row r="1166">
          <cell r="A1166">
            <v>51310001</v>
          </cell>
          <cell r="B1166" t="str">
            <v>513E10001</v>
          </cell>
          <cell r="C1166" t="str">
            <v>513</v>
          </cell>
          <cell r="D1166" t="str">
            <v>10001</v>
          </cell>
          <cell r="F1166" t="str">
            <v>LS</v>
          </cell>
          <cell r="H1166" t="str">
            <v>NOT APPLICABLE FOR THIS ITEM UNLESS ALTERNATE ITEM OR MULTIPLE VARIATIONS</v>
          </cell>
          <cell r="J1166" t="str">
            <v>STRUCTURAL STEEL MEMBERS, LEVEL UF, AS PER PLAN</v>
          </cell>
          <cell r="M1166" t="str">
            <v>Structures</v>
          </cell>
          <cell r="O1166" t="str">
            <v>Yes</v>
          </cell>
        </row>
        <row r="1167">
          <cell r="A1167">
            <v>51310020</v>
          </cell>
          <cell r="B1167" t="str">
            <v>513E10020</v>
          </cell>
          <cell r="C1167" t="str">
            <v>513</v>
          </cell>
          <cell r="D1167" t="str">
            <v>10020</v>
          </cell>
          <cell r="F1167" t="str">
            <v>LS</v>
          </cell>
          <cell r="H1167" t="str">
            <v>NOT APPLICABLE FOR THIS ITEM UNLESS ALTERNATE ITEM OR MULTIPLE VARIATIONS</v>
          </cell>
          <cell r="J1167" t="str">
            <v>STRUCTURAL STEEL MEMBERS, LEVEL 1</v>
          </cell>
          <cell r="M1167" t="str">
            <v>Structures</v>
          </cell>
          <cell r="O1167" t="str">
            <v>No</v>
          </cell>
        </row>
        <row r="1168">
          <cell r="A1168">
            <v>51310021</v>
          </cell>
          <cell r="B1168" t="str">
            <v>513E10021</v>
          </cell>
          <cell r="C1168" t="str">
            <v>513</v>
          </cell>
          <cell r="D1168" t="str">
            <v>10021</v>
          </cell>
          <cell r="F1168" t="str">
            <v>LS</v>
          </cell>
          <cell r="H1168" t="str">
            <v>NOT APPLICABLE FOR THIS ITEM UNLESS ALTERNATE ITEM OR MULTIPLE VARIATIONS</v>
          </cell>
          <cell r="J1168" t="str">
            <v>STRUCTURAL STEEL MEMBERS, LEVEL 1, AS PER PLAN</v>
          </cell>
          <cell r="M1168" t="str">
            <v>Structures</v>
          </cell>
          <cell r="O1168" t="str">
            <v>Yes</v>
          </cell>
        </row>
        <row r="1169">
          <cell r="A1169">
            <v>51310040</v>
          </cell>
          <cell r="B1169" t="str">
            <v>513E10040</v>
          </cell>
          <cell r="C1169" t="str">
            <v>513</v>
          </cell>
          <cell r="D1169" t="str">
            <v>10040</v>
          </cell>
          <cell r="F1169" t="str">
            <v>LS</v>
          </cell>
          <cell r="H1169" t="str">
            <v>NOT APPLICABLE FOR THIS ITEM UNLESS ALTERNATE ITEM OR MULTIPLE VARIATIONS</v>
          </cell>
          <cell r="J1169" t="str">
            <v>STRUCTURAL STEEL MEMBERS, LEVEL 2</v>
          </cell>
          <cell r="M1169" t="str">
            <v>Structures</v>
          </cell>
          <cell r="O1169" t="str">
            <v>No</v>
          </cell>
        </row>
        <row r="1170">
          <cell r="A1170">
            <v>51310041</v>
          </cell>
          <cell r="B1170" t="str">
            <v>513E10041</v>
          </cell>
          <cell r="C1170" t="str">
            <v>513</v>
          </cell>
          <cell r="D1170" t="str">
            <v>10041</v>
          </cell>
          <cell r="F1170" t="str">
            <v>LS</v>
          </cell>
          <cell r="H1170" t="str">
            <v>NOT APPLICABLE FOR THIS ITEM UNLESS ALTERNATE ITEM OR MULTIPLE VARIATIONS</v>
          </cell>
          <cell r="J1170" t="str">
            <v>STRUCTURAL STEEL MEMBERS, LEVEL 2, AS PER PLAN</v>
          </cell>
          <cell r="M1170" t="str">
            <v>Structures</v>
          </cell>
          <cell r="O1170" t="str">
            <v>Yes</v>
          </cell>
        </row>
        <row r="1171">
          <cell r="A1171">
            <v>51310060</v>
          </cell>
          <cell r="B1171" t="str">
            <v>513E10060</v>
          </cell>
          <cell r="C1171" t="str">
            <v>513</v>
          </cell>
          <cell r="D1171" t="str">
            <v>10060</v>
          </cell>
          <cell r="F1171" t="str">
            <v>LS</v>
          </cell>
          <cell r="H1171" t="str">
            <v>NOT APPLICABLE FOR THIS ITEM UNLESS ALTERNATE ITEM OR MULTIPLE VARIATIONS</v>
          </cell>
          <cell r="J1171" t="str">
            <v>STRUCTURAL STEEL MEMBERS, LEVEL 3</v>
          </cell>
          <cell r="M1171" t="str">
            <v>Structures</v>
          </cell>
          <cell r="O1171" t="str">
            <v>No</v>
          </cell>
        </row>
        <row r="1172">
          <cell r="A1172">
            <v>51310061</v>
          </cell>
          <cell r="B1172" t="str">
            <v>513E10061</v>
          </cell>
          <cell r="C1172" t="str">
            <v>513</v>
          </cell>
          <cell r="D1172" t="str">
            <v>10061</v>
          </cell>
          <cell r="F1172" t="str">
            <v>LS</v>
          </cell>
          <cell r="H1172" t="str">
            <v>NOT APPLICABLE FOR THIS ITEM UNLESS ALTERNATE ITEM OR MULTIPLE VARIATIONS</v>
          </cell>
          <cell r="J1172" t="str">
            <v>STRUCTURAL STEEL MEMBERS, LEVEL 3, AS PER PLAN</v>
          </cell>
          <cell r="M1172" t="str">
            <v>Structures</v>
          </cell>
          <cell r="O1172" t="str">
            <v>Yes</v>
          </cell>
        </row>
        <row r="1173">
          <cell r="A1173">
            <v>51310080</v>
          </cell>
          <cell r="B1173" t="str">
            <v>513E10080</v>
          </cell>
          <cell r="C1173" t="str">
            <v>513</v>
          </cell>
          <cell r="D1173" t="str">
            <v>10080</v>
          </cell>
          <cell r="F1173" t="str">
            <v>LS</v>
          </cell>
          <cell r="H1173" t="str">
            <v>NOT APPLICABLE FOR THIS ITEM UNLESS ALTERNATE ITEM OR MULTIPLE VARIATIONS</v>
          </cell>
          <cell r="J1173" t="str">
            <v>STRUCTURAL STEEL MEMBERS, LEVEL 4</v>
          </cell>
          <cell r="M1173" t="str">
            <v>Structures</v>
          </cell>
          <cell r="O1173" t="str">
            <v>No</v>
          </cell>
        </row>
        <row r="1174">
          <cell r="A1174">
            <v>51310081</v>
          </cell>
          <cell r="B1174" t="str">
            <v>513E10081</v>
          </cell>
          <cell r="C1174" t="str">
            <v>513</v>
          </cell>
          <cell r="D1174" t="str">
            <v>10081</v>
          </cell>
          <cell r="F1174" t="str">
            <v>LS</v>
          </cell>
          <cell r="H1174" t="str">
            <v>NOT APPLICABLE FOR THIS ITEM UNLESS ALTERNATE ITEM OR MULTIPLE VARIATIONS</v>
          </cell>
          <cell r="J1174" t="str">
            <v>STRUCTURAL STEEL MEMBERS, LEVEL 4, AS PER PLAN</v>
          </cell>
          <cell r="M1174" t="str">
            <v>Structures</v>
          </cell>
          <cell r="O1174" t="str">
            <v>Yes</v>
          </cell>
        </row>
        <row r="1175">
          <cell r="A1175">
            <v>51310100</v>
          </cell>
          <cell r="B1175" t="str">
            <v>513E10100</v>
          </cell>
          <cell r="C1175" t="str">
            <v>513</v>
          </cell>
          <cell r="D1175" t="str">
            <v>10100</v>
          </cell>
          <cell r="F1175" t="str">
            <v>LS</v>
          </cell>
          <cell r="H1175" t="str">
            <v>NOT APPLICABLE FOR THIS ITEM UNLESS ALTERNATE ITEM OR MULTIPLE VARIATIONS</v>
          </cell>
          <cell r="J1175" t="str">
            <v>STRUCTURAL STEEL MEMBERS, LEVEL 5</v>
          </cell>
          <cell r="M1175" t="str">
            <v>Structures</v>
          </cell>
          <cell r="O1175" t="str">
            <v>No</v>
          </cell>
        </row>
        <row r="1176">
          <cell r="A1176">
            <v>51310101</v>
          </cell>
          <cell r="B1176" t="str">
            <v>513E10101</v>
          </cell>
          <cell r="C1176" t="str">
            <v>513</v>
          </cell>
          <cell r="D1176" t="str">
            <v>10101</v>
          </cell>
          <cell r="F1176" t="str">
            <v>LS</v>
          </cell>
          <cell r="H1176" t="str">
            <v>NOT APPLICABLE FOR THIS ITEM UNLESS ALTERNATE ITEM OR MULTIPLE VARIATIONS</v>
          </cell>
          <cell r="J1176" t="str">
            <v>STRUCTURAL STEEL MEMBERS, LEVEL 5, AS PER PLAN</v>
          </cell>
          <cell r="M1176" t="str">
            <v>Structures</v>
          </cell>
          <cell r="O1176" t="str">
            <v>Yes</v>
          </cell>
        </row>
        <row r="1177">
          <cell r="A1177">
            <v>51310120</v>
          </cell>
          <cell r="B1177" t="str">
            <v>513E10120</v>
          </cell>
          <cell r="C1177" t="str">
            <v>513</v>
          </cell>
          <cell r="D1177" t="str">
            <v>10120</v>
          </cell>
          <cell r="F1177" t="str">
            <v>LS</v>
          </cell>
          <cell r="H1177" t="str">
            <v>NOT APPLICABLE FOR THIS ITEM UNLESS ALTERNATE ITEM OR MULTIPLE VARIATIONS</v>
          </cell>
          <cell r="J1177" t="str">
            <v>STRUCTURAL STEEL MEMBERS, LEVEL 6</v>
          </cell>
          <cell r="M1177" t="str">
            <v>Structures</v>
          </cell>
          <cell r="O1177" t="str">
            <v>No</v>
          </cell>
        </row>
        <row r="1178">
          <cell r="A1178">
            <v>51310121</v>
          </cell>
          <cell r="B1178" t="str">
            <v>513E10121</v>
          </cell>
          <cell r="C1178" t="str">
            <v>513</v>
          </cell>
          <cell r="D1178" t="str">
            <v>10121</v>
          </cell>
          <cell r="F1178" t="str">
            <v>LS</v>
          </cell>
          <cell r="H1178" t="str">
            <v>NOT APPLICABLE FOR THIS ITEM UNLESS ALTERNATE ITEM OR MULTIPLE VARIATIONS</v>
          </cell>
          <cell r="J1178" t="str">
            <v>STRUCTURAL STEEL MEMBERS, LEVEL 6, AS PER PLAN</v>
          </cell>
          <cell r="M1178" t="str">
            <v>Structures</v>
          </cell>
          <cell r="O1178" t="str">
            <v>Yes</v>
          </cell>
        </row>
        <row r="1179">
          <cell r="A1179">
            <v>51310200</v>
          </cell>
          <cell r="B1179" t="str">
            <v>513E10200</v>
          </cell>
          <cell r="C1179" t="str">
            <v>513</v>
          </cell>
          <cell r="D1179" t="str">
            <v>10200</v>
          </cell>
          <cell r="F1179" t="str">
            <v>LB</v>
          </cell>
          <cell r="H1179" t="str">
            <v>NOT APPLICABLE FOR THIS ITEM UNLESS ALTERNATE ITEM OR MULTIPLE VARIATIONS</v>
          </cell>
          <cell r="J1179" t="str">
            <v>STRUCTURAL STEEL MEMBERS, LEVEL UF</v>
          </cell>
          <cell r="M1179" t="str">
            <v>Structures</v>
          </cell>
          <cell r="O1179" t="str">
            <v>No</v>
          </cell>
        </row>
        <row r="1180">
          <cell r="A1180">
            <v>51310201</v>
          </cell>
          <cell r="B1180" t="str">
            <v>513E10201</v>
          </cell>
          <cell r="C1180" t="str">
            <v>513</v>
          </cell>
          <cell r="D1180" t="str">
            <v>10201</v>
          </cell>
          <cell r="F1180" t="str">
            <v>LB</v>
          </cell>
          <cell r="H1180" t="str">
            <v>NOT APPLICABLE FOR THIS ITEM UNLESS ALTERNATE ITEM OR MULTIPLE VARIATIONS</v>
          </cell>
          <cell r="J1180" t="str">
            <v>STRUCTURAL STEEL MEMBERS, LEVEL UF, AS PER PLAN</v>
          </cell>
          <cell r="M1180" t="str">
            <v>Structures</v>
          </cell>
          <cell r="O1180" t="str">
            <v>Yes</v>
          </cell>
        </row>
        <row r="1181">
          <cell r="A1181">
            <v>51310220</v>
          </cell>
          <cell r="B1181" t="str">
            <v>513E10220</v>
          </cell>
          <cell r="C1181" t="str">
            <v>513</v>
          </cell>
          <cell r="D1181" t="str">
            <v>10220</v>
          </cell>
          <cell r="F1181" t="str">
            <v>LB</v>
          </cell>
          <cell r="H1181" t="str">
            <v>NOT APPLICABLE FOR THIS ITEM UNLESS ALTERNATE ITEM OR MULTIPLE VARIATIONS</v>
          </cell>
          <cell r="J1181" t="str">
            <v>STRUCTURAL STEEL MEMBERS, LEVEL 1</v>
          </cell>
          <cell r="M1181" t="str">
            <v>Structures</v>
          </cell>
          <cell r="O1181" t="str">
            <v>No</v>
          </cell>
        </row>
        <row r="1182">
          <cell r="A1182">
            <v>51310221</v>
          </cell>
          <cell r="B1182" t="str">
            <v>513E10221</v>
          </cell>
          <cell r="C1182" t="str">
            <v>513</v>
          </cell>
          <cell r="D1182" t="str">
            <v>10221</v>
          </cell>
          <cell r="F1182" t="str">
            <v>LB</v>
          </cell>
          <cell r="H1182" t="str">
            <v>NOT APPLICABLE FOR THIS ITEM UNLESS ALTERNATE ITEM OR MULTIPLE VARIATIONS</v>
          </cell>
          <cell r="J1182" t="str">
            <v>STRUCTURAL STEEL MEMBERS, LEVEL 1, AS PER PLAN</v>
          </cell>
          <cell r="M1182" t="str">
            <v>Structures</v>
          </cell>
          <cell r="O1182" t="str">
            <v>Yes</v>
          </cell>
        </row>
        <row r="1183">
          <cell r="A1183">
            <v>51310240</v>
          </cell>
          <cell r="B1183" t="str">
            <v>513E10240</v>
          </cell>
          <cell r="C1183" t="str">
            <v>513</v>
          </cell>
          <cell r="D1183" t="str">
            <v>10240</v>
          </cell>
          <cell r="F1183" t="str">
            <v>LB</v>
          </cell>
          <cell r="H1183" t="str">
            <v>NOT APPLICABLE FOR THIS ITEM UNLESS ALTERNATE ITEM OR MULTIPLE VARIATIONS</v>
          </cell>
          <cell r="J1183" t="str">
            <v>STRUCTURAL STEEL MEMBERS, LEVEL 2</v>
          </cell>
          <cell r="M1183" t="str">
            <v>Structures</v>
          </cell>
          <cell r="O1183" t="str">
            <v>No</v>
          </cell>
        </row>
        <row r="1184">
          <cell r="A1184">
            <v>51310241</v>
          </cell>
          <cell r="B1184" t="str">
            <v>513E10241</v>
          </cell>
          <cell r="C1184" t="str">
            <v>513</v>
          </cell>
          <cell r="D1184" t="str">
            <v>10241</v>
          </cell>
          <cell r="F1184" t="str">
            <v>LB</v>
          </cell>
          <cell r="H1184" t="str">
            <v>NOT APPLICABLE FOR THIS ITEM UNLESS ALTERNATE ITEM OR MULTIPLE VARIATIONS</v>
          </cell>
          <cell r="J1184" t="str">
            <v>STRUCTURAL STEEL MEMBERS, LEVEL 2, AS PER PLAN</v>
          </cell>
          <cell r="M1184" t="str">
            <v>Structures</v>
          </cell>
          <cell r="O1184" t="str">
            <v>Yes</v>
          </cell>
        </row>
        <row r="1185">
          <cell r="A1185">
            <v>51310260</v>
          </cell>
          <cell r="B1185" t="str">
            <v>513E10260</v>
          </cell>
          <cell r="C1185" t="str">
            <v>513</v>
          </cell>
          <cell r="D1185" t="str">
            <v>10260</v>
          </cell>
          <cell r="F1185" t="str">
            <v>LB</v>
          </cell>
          <cell r="H1185" t="str">
            <v>NOT APPLICABLE FOR THIS ITEM UNLESS ALTERNATE ITEM OR MULTIPLE VARIATIONS</v>
          </cell>
          <cell r="J1185" t="str">
            <v>STRUCTURAL STEEL MEMBERS, LEVEL 3</v>
          </cell>
          <cell r="M1185" t="str">
            <v>Structures</v>
          </cell>
          <cell r="O1185" t="str">
            <v>No</v>
          </cell>
        </row>
        <row r="1186">
          <cell r="A1186">
            <v>51310261</v>
          </cell>
          <cell r="B1186" t="str">
            <v>513E10261</v>
          </cell>
          <cell r="C1186" t="str">
            <v>513</v>
          </cell>
          <cell r="D1186" t="str">
            <v>10261</v>
          </cell>
          <cell r="F1186" t="str">
            <v>LB</v>
          </cell>
          <cell r="H1186" t="str">
            <v>NOT APPLICABLE FOR THIS ITEM UNLESS ALTERNATE ITEM OR MULTIPLE VARIATIONS</v>
          </cell>
          <cell r="J1186" t="str">
            <v>STRUCTURAL STEEL MEMBERS, LEVEL 3, AS PER PLAN</v>
          </cell>
          <cell r="M1186" t="str">
            <v>Structures</v>
          </cell>
          <cell r="O1186" t="str">
            <v>Yes</v>
          </cell>
        </row>
        <row r="1187">
          <cell r="A1187">
            <v>51310280</v>
          </cell>
          <cell r="B1187" t="str">
            <v>513E10280</v>
          </cell>
          <cell r="C1187" t="str">
            <v>513</v>
          </cell>
          <cell r="D1187" t="str">
            <v>10280</v>
          </cell>
          <cell r="F1187" t="str">
            <v>LB</v>
          </cell>
          <cell r="H1187" t="str">
            <v>NOT APPLICABLE FOR THIS ITEM UNLESS ALTERNATE ITEM OR MULTIPLE VARIATIONS</v>
          </cell>
          <cell r="J1187" t="str">
            <v>STRUCTURAL STEEL MEMBERS, LEVEL 4</v>
          </cell>
          <cell r="M1187" t="str">
            <v>Structures</v>
          </cell>
          <cell r="O1187" t="str">
            <v>No</v>
          </cell>
        </row>
        <row r="1188">
          <cell r="A1188">
            <v>51310281</v>
          </cell>
          <cell r="B1188" t="str">
            <v>513E10281</v>
          </cell>
          <cell r="C1188" t="str">
            <v>513</v>
          </cell>
          <cell r="D1188" t="str">
            <v>10281</v>
          </cell>
          <cell r="F1188" t="str">
            <v>LB</v>
          </cell>
          <cell r="H1188" t="str">
            <v>NOT APPLICABLE FOR THIS ITEM UNLESS ALTERNATE ITEM OR MULTIPLE VARIATIONS</v>
          </cell>
          <cell r="J1188" t="str">
            <v>STRUCTURAL STEEL MEMBERS, LEVEL 4, AS PER PLAN</v>
          </cell>
          <cell r="M1188" t="str">
            <v>Structures</v>
          </cell>
          <cell r="O1188" t="str">
            <v>Yes</v>
          </cell>
        </row>
        <row r="1189">
          <cell r="A1189">
            <v>51310300</v>
          </cell>
          <cell r="B1189" t="str">
            <v>513E10300</v>
          </cell>
          <cell r="C1189" t="str">
            <v>513</v>
          </cell>
          <cell r="D1189" t="str">
            <v>10300</v>
          </cell>
          <cell r="F1189" t="str">
            <v>LB</v>
          </cell>
          <cell r="H1189" t="str">
            <v>NOT APPLICABLE FOR THIS ITEM UNLESS ALTERNATE ITEM OR MULTIPLE VARIATIONS</v>
          </cell>
          <cell r="J1189" t="str">
            <v>STRUCTURAL STEEL MEMBERS, LEVEL 5</v>
          </cell>
          <cell r="M1189" t="str">
            <v>Structures</v>
          </cell>
          <cell r="O1189" t="str">
            <v>No</v>
          </cell>
        </row>
        <row r="1190">
          <cell r="A1190">
            <v>51310301</v>
          </cell>
          <cell r="B1190" t="str">
            <v>513E10301</v>
          </cell>
          <cell r="C1190" t="str">
            <v>513</v>
          </cell>
          <cell r="D1190" t="str">
            <v>10301</v>
          </cell>
          <cell r="F1190" t="str">
            <v>LB</v>
          </cell>
          <cell r="H1190" t="str">
            <v>NOT APPLICABLE FOR THIS ITEM UNLESS ALTERNATE ITEM OR MULTIPLE VARIATIONS</v>
          </cell>
          <cell r="J1190" t="str">
            <v>STRUCTURAL STEEL MEMBERS, LEVEL 5, AS PER PLAN</v>
          </cell>
          <cell r="M1190" t="str">
            <v>Structures</v>
          </cell>
          <cell r="O1190" t="str">
            <v>Yes</v>
          </cell>
        </row>
        <row r="1191">
          <cell r="A1191">
            <v>51310320</v>
          </cell>
          <cell r="B1191" t="str">
            <v>513E10320</v>
          </cell>
          <cell r="C1191" t="str">
            <v>513</v>
          </cell>
          <cell r="D1191" t="str">
            <v>10320</v>
          </cell>
          <cell r="F1191" t="str">
            <v>LB</v>
          </cell>
          <cell r="H1191" t="str">
            <v>NOT APPLICABLE FOR THIS ITEM UNLESS ALTERNATE ITEM OR MULTIPLE VARIATIONS</v>
          </cell>
          <cell r="J1191" t="str">
            <v>STRUCTURAL STEEL MEMBERS, LEVEL 6</v>
          </cell>
          <cell r="M1191" t="str">
            <v>Structures</v>
          </cell>
          <cell r="O1191" t="str">
            <v>No</v>
          </cell>
        </row>
        <row r="1192">
          <cell r="A1192">
            <v>51310321</v>
          </cell>
          <cell r="B1192" t="str">
            <v>513E10321</v>
          </cell>
          <cell r="C1192" t="str">
            <v>513</v>
          </cell>
          <cell r="D1192" t="str">
            <v>10321</v>
          </cell>
          <cell r="F1192" t="str">
            <v>LB</v>
          </cell>
          <cell r="H1192" t="str">
            <v>NOT APPLICABLE FOR THIS ITEM UNLESS ALTERNATE ITEM OR MULTIPLE VARIATIONS</v>
          </cell>
          <cell r="J1192" t="str">
            <v>STRUCTURAL STEEL MEMBERS, LEVEL 6, AS PER PLAN</v>
          </cell>
          <cell r="M1192" t="str">
            <v>Structures</v>
          </cell>
          <cell r="O1192" t="str">
            <v>Yes</v>
          </cell>
        </row>
        <row r="1193">
          <cell r="A1193">
            <v>51310400</v>
          </cell>
          <cell r="B1193" t="str">
            <v>513E10400</v>
          </cell>
          <cell r="C1193" t="str">
            <v>513</v>
          </cell>
          <cell r="D1193" t="str">
            <v>10400</v>
          </cell>
          <cell r="F1193" t="str">
            <v>LB</v>
          </cell>
          <cell r="H1193" t="str">
            <v>NOT APPLICABLE FOR THIS ITEM UNLESS ALTERNATE ITEM OR MULTIPLE VARIATIONS</v>
          </cell>
          <cell r="J1193" t="str">
            <v>STRUCTURAL STEEL MEMBERS, HYBRID GIRDER, LEVEL SIX (6) FABRICATION</v>
          </cell>
          <cell r="M1193" t="str">
            <v>Structures</v>
          </cell>
          <cell r="O1193" t="str">
            <v>No</v>
          </cell>
        </row>
        <row r="1194">
          <cell r="A1194">
            <v>51310401</v>
          </cell>
          <cell r="B1194" t="str">
            <v>513E10401</v>
          </cell>
          <cell r="C1194" t="str">
            <v>513</v>
          </cell>
          <cell r="D1194" t="str">
            <v>10401</v>
          </cell>
          <cell r="F1194" t="str">
            <v>LB</v>
          </cell>
          <cell r="H1194" t="str">
            <v>NOT APPLICABLE FOR THIS ITEM UNLESS ALTERNATE ITEM OR MULTIPLE VARIATIONS</v>
          </cell>
          <cell r="J1194" t="str">
            <v>STRUCTURAL STEEL MEMBERS, HYBRID GIRDER, LEVEL SIX (6) FABRICATION, AS PER PLAN</v>
          </cell>
          <cell r="M1194" t="str">
            <v>Structures</v>
          </cell>
          <cell r="O1194" t="str">
            <v>Yes</v>
          </cell>
        </row>
        <row r="1195">
          <cell r="A1195">
            <v>51320000</v>
          </cell>
          <cell r="B1195" t="str">
            <v>513E20000</v>
          </cell>
          <cell r="C1195" t="str">
            <v>513</v>
          </cell>
          <cell r="D1195" t="str">
            <v>20000</v>
          </cell>
          <cell r="F1195" t="str">
            <v>EACH</v>
          </cell>
          <cell r="H1195" t="str">
            <v>NOT APPLICABLE FOR THIS ITEM UNLESS ALTERNATE ITEM OR MULTIPLE VARIATIONS</v>
          </cell>
          <cell r="J1195" t="str">
            <v>WELDED STUD SHEAR CONNECTORS</v>
          </cell>
          <cell r="M1195" t="str">
            <v>Structures</v>
          </cell>
          <cell r="O1195" t="str">
            <v>No</v>
          </cell>
        </row>
        <row r="1196">
          <cell r="A1196">
            <v>51320001</v>
          </cell>
          <cell r="B1196" t="str">
            <v>513E20001</v>
          </cell>
          <cell r="C1196" t="str">
            <v>513</v>
          </cell>
          <cell r="D1196" t="str">
            <v>20001</v>
          </cell>
          <cell r="F1196" t="str">
            <v>EACH</v>
          </cell>
          <cell r="H1196" t="str">
            <v>NOT APPLICABLE FOR THIS ITEM UNLESS ALTERNATE ITEM OR MULTIPLE VARIATIONS</v>
          </cell>
          <cell r="J1196" t="str">
            <v>WELDED STUD SHEAR CONNECTORS, AS PER PLAN</v>
          </cell>
          <cell r="M1196" t="str">
            <v>Structures</v>
          </cell>
          <cell r="O1196" t="str">
            <v>Yes</v>
          </cell>
        </row>
        <row r="1197">
          <cell r="A1197">
            <v>51321000</v>
          </cell>
          <cell r="B1197" t="str">
            <v>513E21000</v>
          </cell>
          <cell r="C1197" t="str">
            <v>513</v>
          </cell>
          <cell r="D1197" t="str">
            <v>21000</v>
          </cell>
          <cell r="F1197" t="str">
            <v>EACH</v>
          </cell>
          <cell r="H1197" t="str">
            <v>NOT APPLICABLE FOR THIS ITEM UNLESS ALTERNATE ITEM OR MULTIPLE VARIATIONS</v>
          </cell>
          <cell r="J1197" t="str">
            <v>TRIMMING OF BEAM END</v>
          </cell>
          <cell r="M1197" t="str">
            <v>Structures</v>
          </cell>
          <cell r="O1197" t="str">
            <v>No</v>
          </cell>
        </row>
        <row r="1198">
          <cell r="A1198">
            <v>51321001</v>
          </cell>
          <cell r="B1198" t="str">
            <v>513E21001</v>
          </cell>
          <cell r="C1198" t="str">
            <v>513</v>
          </cell>
          <cell r="D1198" t="str">
            <v>21001</v>
          </cell>
          <cell r="F1198" t="str">
            <v>EACH</v>
          </cell>
          <cell r="H1198" t="str">
            <v>NOT APPLICABLE FOR THIS ITEM UNLESS ALTERNATE ITEM OR MULTIPLE VARIATIONS</v>
          </cell>
          <cell r="J1198" t="str">
            <v>TRIMMING OF BEAM END, AS PER PLAN</v>
          </cell>
          <cell r="M1198" t="str">
            <v>Structures</v>
          </cell>
          <cell r="O1198" t="str">
            <v>Yes</v>
          </cell>
        </row>
        <row r="1199">
          <cell r="A1199">
            <v>51321500</v>
          </cell>
          <cell r="B1199" t="str">
            <v>513E21500</v>
          </cell>
          <cell r="C1199" t="str">
            <v>513</v>
          </cell>
          <cell r="D1199" t="str">
            <v>21500</v>
          </cell>
          <cell r="F1199" t="str">
            <v>LB</v>
          </cell>
          <cell r="H1199" t="str">
            <v>NOT APPLICABLE FOR THIS ITEM UNLESS ALTERNATE ITEM OR MULTIPLE VARIATIONS</v>
          </cell>
          <cell r="J1199" t="str">
            <v>REPLACEMENT OF DETERIORATED END CROSSFRAMES</v>
          </cell>
          <cell r="M1199" t="str">
            <v>Structures</v>
          </cell>
          <cell r="O1199" t="str">
            <v>No</v>
          </cell>
        </row>
        <row r="1200">
          <cell r="A1200">
            <v>51321501</v>
          </cell>
          <cell r="B1200" t="str">
            <v>513E21501</v>
          </cell>
          <cell r="C1200" t="str">
            <v>513</v>
          </cell>
          <cell r="D1200" t="str">
            <v>21501</v>
          </cell>
          <cell r="F1200" t="str">
            <v>LB</v>
          </cell>
          <cell r="H1200" t="str">
            <v>NOT APPLICABLE FOR THIS ITEM UNLESS ALTERNATE ITEM OR MULTIPLE VARIATIONS</v>
          </cell>
          <cell r="J1200" t="str">
            <v>REPLACEMENT OF DETERIORATED END CROSSFRAMES, AS PER PLAN</v>
          </cell>
          <cell r="M1200" t="str">
            <v>Structures</v>
          </cell>
          <cell r="O1200" t="str">
            <v>Yes</v>
          </cell>
        </row>
        <row r="1201">
          <cell r="A1201">
            <v>51321550</v>
          </cell>
          <cell r="B1201" t="str">
            <v>513E21550</v>
          </cell>
          <cell r="C1201" t="str">
            <v>513</v>
          </cell>
          <cell r="D1201" t="str">
            <v>21550</v>
          </cell>
          <cell r="F1201" t="str">
            <v>LB</v>
          </cell>
          <cell r="H1201" t="str">
            <v>NOT APPLICABLE FOR THIS ITEM UNLESS ALTERNATE ITEM OR MULTIPLE VARIATIONS</v>
          </cell>
          <cell r="J1201" t="str">
            <v>STRUCTURAL STEEL FOR REHABILITATION</v>
          </cell>
          <cell r="M1201" t="str">
            <v>Structures</v>
          </cell>
          <cell r="O1201" t="str">
            <v>No</v>
          </cell>
        </row>
        <row r="1202">
          <cell r="A1202">
            <v>51321551</v>
          </cell>
          <cell r="B1202" t="str">
            <v>513E21551</v>
          </cell>
          <cell r="C1202" t="str">
            <v>513</v>
          </cell>
          <cell r="D1202" t="str">
            <v>21551</v>
          </cell>
          <cell r="F1202" t="str">
            <v>LB</v>
          </cell>
          <cell r="H1202" t="str">
            <v>NOT APPLICABLE FOR THIS ITEM UNLESS ALTERNATE ITEM OR MULTIPLE VARIATIONS</v>
          </cell>
          <cell r="J1202" t="str">
            <v>STRUCTURAL STEEL FOR REHABILITATION, AS PER PLAN</v>
          </cell>
          <cell r="M1202" t="str">
            <v>Structures</v>
          </cell>
          <cell r="O1202" t="str">
            <v>Yes</v>
          </cell>
        </row>
        <row r="1203">
          <cell r="A1203">
            <v>51390000</v>
          </cell>
          <cell r="B1203" t="str">
            <v>513E90000</v>
          </cell>
          <cell r="C1203" t="str">
            <v>513</v>
          </cell>
          <cell r="D1203" t="str">
            <v>90000</v>
          </cell>
          <cell r="F1203" t="str">
            <v>LB</v>
          </cell>
          <cell r="H1203" t="str">
            <v/>
          </cell>
          <cell r="J1203" t="str">
            <v xml:space="preserve">STRUCTURAL STEEL, MISC.: </v>
          </cell>
          <cell r="M1203" t="str">
            <v>Structures</v>
          </cell>
          <cell r="O1203" t="str">
            <v>Yes</v>
          </cell>
        </row>
        <row r="1204">
          <cell r="A1204">
            <v>51395000</v>
          </cell>
          <cell r="B1204" t="str">
            <v>513E95000</v>
          </cell>
          <cell r="C1204" t="str">
            <v>513</v>
          </cell>
          <cell r="D1204" t="str">
            <v>95000</v>
          </cell>
          <cell r="F1204" t="str">
            <v>FT</v>
          </cell>
          <cell r="H1204" t="str">
            <v/>
          </cell>
          <cell r="J1204" t="str">
            <v xml:space="preserve">STRUCTURAL STEEL, MISC.: </v>
          </cell>
          <cell r="M1204" t="str">
            <v>Structures</v>
          </cell>
          <cell r="O1204" t="str">
            <v>Yes</v>
          </cell>
        </row>
        <row r="1205">
          <cell r="A1205">
            <v>51395020</v>
          </cell>
          <cell r="B1205" t="str">
            <v>513E95020</v>
          </cell>
          <cell r="C1205" t="str">
            <v>513</v>
          </cell>
          <cell r="D1205" t="str">
            <v>95020</v>
          </cell>
          <cell r="F1205" t="str">
            <v>LS</v>
          </cell>
          <cell r="H1205" t="str">
            <v/>
          </cell>
          <cell r="J1205" t="str">
            <v xml:space="preserve">STRUCTURAL STEEL, MISC.: </v>
          </cell>
          <cell r="M1205" t="str">
            <v>Structures</v>
          </cell>
          <cell r="O1205" t="str">
            <v>Yes</v>
          </cell>
        </row>
        <row r="1206">
          <cell r="A1206">
            <v>51395030</v>
          </cell>
          <cell r="B1206" t="str">
            <v>513E95030</v>
          </cell>
          <cell r="C1206" t="str">
            <v>513</v>
          </cell>
          <cell r="D1206" t="str">
            <v>95030</v>
          </cell>
          <cell r="F1206" t="str">
            <v>EACH</v>
          </cell>
          <cell r="H1206" t="str">
            <v/>
          </cell>
          <cell r="J1206" t="str">
            <v xml:space="preserve">STRUCTURAL STEEL, MISC.: </v>
          </cell>
          <cell r="M1206" t="str">
            <v>Structures</v>
          </cell>
          <cell r="O1206" t="str">
            <v>Yes</v>
          </cell>
        </row>
        <row r="1207">
          <cell r="A1207">
            <v>51395050</v>
          </cell>
          <cell r="B1207" t="str">
            <v>513E95050</v>
          </cell>
          <cell r="C1207" t="str">
            <v>513</v>
          </cell>
          <cell r="D1207" t="str">
            <v>95050</v>
          </cell>
          <cell r="F1207" t="str">
            <v>SF</v>
          </cell>
          <cell r="H1207" t="str">
            <v/>
          </cell>
          <cell r="J1207" t="str">
            <v xml:space="preserve">STRUCTURAL STEEL, MISC.: </v>
          </cell>
          <cell r="M1207" t="str">
            <v>Structures</v>
          </cell>
          <cell r="O1207" t="str">
            <v>Yes</v>
          </cell>
        </row>
        <row r="1208">
          <cell r="A1208">
            <v>51400050</v>
          </cell>
          <cell r="B1208" t="str">
            <v>514E00050</v>
          </cell>
          <cell r="C1208" t="str">
            <v>514</v>
          </cell>
          <cell r="D1208" t="str">
            <v>00050</v>
          </cell>
          <cell r="F1208" t="str">
            <v>SF</v>
          </cell>
          <cell r="H1208" t="str">
            <v>NOT APPLICABLE FOR THIS ITEM UNLESS ALTERNATE ITEM OR MULTIPLE VARIATIONS</v>
          </cell>
          <cell r="J1208" t="str">
            <v>SURFACE PREPARATION OF EXISTING STRUCTURAL STEEL</v>
          </cell>
          <cell r="M1208" t="str">
            <v>Structures</v>
          </cell>
          <cell r="O1208" t="str">
            <v>No</v>
          </cell>
        </row>
        <row r="1209">
          <cell r="A1209">
            <v>51400051</v>
          </cell>
          <cell r="B1209" t="str">
            <v>514E00051</v>
          </cell>
          <cell r="C1209" t="str">
            <v>514</v>
          </cell>
          <cell r="D1209" t="str">
            <v>00051</v>
          </cell>
          <cell r="F1209" t="str">
            <v>SF</v>
          </cell>
          <cell r="H1209" t="str">
            <v>NOT APPLICABLE FOR THIS ITEM UNLESS ALTERNATE ITEM OR MULTIPLE VARIATIONS</v>
          </cell>
          <cell r="J1209" t="str">
            <v>SURFACE PREPARATION OF EXISTING STRUCTURAL STEEL, AS PER PLAN</v>
          </cell>
          <cell r="M1209" t="str">
            <v>Structures</v>
          </cell>
          <cell r="O1209" t="str">
            <v>Yes</v>
          </cell>
        </row>
        <row r="1210">
          <cell r="A1210">
            <v>51400056</v>
          </cell>
          <cell r="B1210" t="str">
            <v>514E00056</v>
          </cell>
          <cell r="C1210" t="str">
            <v>514</v>
          </cell>
          <cell r="D1210" t="str">
            <v>00056</v>
          </cell>
          <cell r="F1210" t="str">
            <v>SF</v>
          </cell>
          <cell r="H1210" t="str">
            <v>NOT APPLICABLE FOR THIS ITEM UNLESS ALTERNATE ITEM OR MULTIPLE VARIATIONS</v>
          </cell>
          <cell r="J1210" t="str">
            <v>FIELD PAINTING OF EXISTING STRUCTURAL STEEL, PRIME COAT</v>
          </cell>
          <cell r="M1210" t="str">
            <v>Structures</v>
          </cell>
          <cell r="O1210" t="str">
            <v>No</v>
          </cell>
        </row>
        <row r="1211">
          <cell r="A1211">
            <v>51400057</v>
          </cell>
          <cell r="B1211" t="str">
            <v>514E00057</v>
          </cell>
          <cell r="C1211" t="str">
            <v>514</v>
          </cell>
          <cell r="D1211" t="str">
            <v>00057</v>
          </cell>
          <cell r="F1211" t="str">
            <v>SF</v>
          </cell>
          <cell r="H1211" t="str">
            <v>NOT APPLICABLE FOR THIS ITEM UNLESS ALTERNATE ITEM OR MULTIPLE VARIATIONS</v>
          </cell>
          <cell r="J1211" t="str">
            <v>FIELD PAINTING OF EXISTING STRUCTURAL STEEL, PRIME COAT, AS PER PLAN</v>
          </cell>
          <cell r="M1211" t="str">
            <v>Structures</v>
          </cell>
          <cell r="O1211" t="str">
            <v>Yes</v>
          </cell>
        </row>
        <row r="1212">
          <cell r="A1212">
            <v>51400060</v>
          </cell>
          <cell r="B1212" t="str">
            <v>514E00060</v>
          </cell>
          <cell r="C1212" t="str">
            <v>514</v>
          </cell>
          <cell r="D1212" t="str">
            <v>00060</v>
          </cell>
          <cell r="F1212" t="str">
            <v>SF</v>
          </cell>
          <cell r="H1212" t="str">
            <v>NOT APPLICABLE FOR THIS ITEM UNLESS ALTERNATE ITEM OR MULTIPLE VARIATIONS</v>
          </cell>
          <cell r="J1212" t="str">
            <v>FIELD PAINTING STRUCTURAL STEEL, INTERMEDIATE COAT</v>
          </cell>
          <cell r="M1212" t="str">
            <v>Structures</v>
          </cell>
          <cell r="O1212" t="str">
            <v>No</v>
          </cell>
        </row>
        <row r="1213">
          <cell r="A1213">
            <v>51400061</v>
          </cell>
          <cell r="B1213" t="str">
            <v>514E00061</v>
          </cell>
          <cell r="C1213" t="str">
            <v>514</v>
          </cell>
          <cell r="D1213" t="str">
            <v>00061</v>
          </cell>
          <cell r="F1213" t="str">
            <v>SF</v>
          </cell>
          <cell r="H1213" t="str">
            <v>NOT APPLICABLE FOR THIS ITEM UNLESS ALTERNATE ITEM OR MULTIPLE VARIATIONS</v>
          </cell>
          <cell r="J1213" t="str">
            <v>FIELD PAINTING STRUCTURAL STEEL, INTERMEDIATE COAT, AS PER PLAN</v>
          </cell>
          <cell r="M1213" t="str">
            <v>Structures</v>
          </cell>
          <cell r="O1213" t="str">
            <v>Yes</v>
          </cell>
        </row>
        <row r="1214">
          <cell r="A1214">
            <v>51400066</v>
          </cell>
          <cell r="B1214" t="str">
            <v>514E00066</v>
          </cell>
          <cell r="C1214" t="str">
            <v>514</v>
          </cell>
          <cell r="D1214" t="str">
            <v>00066</v>
          </cell>
          <cell r="F1214" t="str">
            <v>SF</v>
          </cell>
          <cell r="H1214" t="str">
            <v>NOT APPLICABLE FOR THIS ITEM UNLESS ALTERNATE ITEM OR MULTIPLE VARIATIONS</v>
          </cell>
          <cell r="J1214" t="str">
            <v>FIELD PAINTING STRUCTURAL STEEL, FINISH COAT</v>
          </cell>
          <cell r="M1214" t="str">
            <v>Structures</v>
          </cell>
          <cell r="O1214" t="str">
            <v>No</v>
          </cell>
        </row>
        <row r="1215">
          <cell r="A1215">
            <v>51400067</v>
          </cell>
          <cell r="B1215" t="str">
            <v>514E00067</v>
          </cell>
          <cell r="C1215" t="str">
            <v>514</v>
          </cell>
          <cell r="D1215" t="str">
            <v>00067</v>
          </cell>
          <cell r="F1215" t="str">
            <v>SF</v>
          </cell>
          <cell r="H1215" t="str">
            <v>NOT APPLICABLE FOR THIS ITEM UNLESS ALTERNATE ITEM OR MULTIPLE VARIATIONS</v>
          </cell>
          <cell r="J1215" t="str">
            <v>FIELD PAINTING STRUCTURAL STEEL, FINISH COAT, AS PER PLAN</v>
          </cell>
          <cell r="M1215" t="str">
            <v>Structures</v>
          </cell>
          <cell r="O1215" t="str">
            <v>Yes</v>
          </cell>
        </row>
        <row r="1216">
          <cell r="A1216">
            <v>51400100</v>
          </cell>
          <cell r="B1216" t="str">
            <v>514E00100</v>
          </cell>
          <cell r="C1216" t="str">
            <v>514</v>
          </cell>
          <cell r="D1216" t="str">
            <v>00100</v>
          </cell>
          <cell r="F1216" t="str">
            <v>LS</v>
          </cell>
          <cell r="H1216" t="str">
            <v>NOT APPLICABLE FOR THIS ITEM UNLESS ALTERNATE ITEM OR MULTIPLE VARIATIONS</v>
          </cell>
          <cell r="J1216" t="str">
            <v>SURFACE PREPARATION OF EXISTING STRUCTURAL STEEL</v>
          </cell>
          <cell r="M1216" t="str">
            <v>Structures</v>
          </cell>
          <cell r="O1216" t="str">
            <v>No</v>
          </cell>
        </row>
        <row r="1217">
          <cell r="A1217">
            <v>51400101</v>
          </cell>
          <cell r="B1217" t="str">
            <v>514E00101</v>
          </cell>
          <cell r="C1217" t="str">
            <v>514</v>
          </cell>
          <cell r="D1217" t="str">
            <v>00101</v>
          </cell>
          <cell r="F1217" t="str">
            <v>LS</v>
          </cell>
          <cell r="H1217" t="str">
            <v>NOT APPLICABLE FOR THIS ITEM UNLESS ALTERNATE ITEM OR MULTIPLE VARIATIONS</v>
          </cell>
          <cell r="J1217" t="str">
            <v>SURFACE PREPARATION OF EXISTING STRUCTURAL STEEL, AS PER PLAN</v>
          </cell>
          <cell r="M1217" t="str">
            <v>Structures</v>
          </cell>
          <cell r="O1217" t="str">
            <v>Yes</v>
          </cell>
        </row>
        <row r="1218">
          <cell r="A1218">
            <v>51400200</v>
          </cell>
          <cell r="B1218" t="str">
            <v>514E00200</v>
          </cell>
          <cell r="C1218" t="str">
            <v>514</v>
          </cell>
          <cell r="D1218" t="str">
            <v>00200</v>
          </cell>
          <cell r="F1218" t="str">
            <v>LS</v>
          </cell>
          <cell r="H1218" t="str">
            <v>NOT APPLICABLE FOR THIS ITEM UNLESS ALTERNATE ITEM OR MULTIPLE VARIATIONS</v>
          </cell>
          <cell r="J1218" t="str">
            <v>FIELD PAINTING OF EXISTING STRUCTURAL STEEL, PRIME COAT</v>
          </cell>
          <cell r="M1218" t="str">
            <v>Structures</v>
          </cell>
          <cell r="O1218" t="str">
            <v>No</v>
          </cell>
        </row>
        <row r="1219">
          <cell r="A1219">
            <v>51400201</v>
          </cell>
          <cell r="B1219" t="str">
            <v>514E00201</v>
          </cell>
          <cell r="C1219" t="str">
            <v>514</v>
          </cell>
          <cell r="D1219" t="str">
            <v>00201</v>
          </cell>
          <cell r="F1219" t="str">
            <v>LS</v>
          </cell>
          <cell r="H1219" t="str">
            <v>NOT APPLICABLE FOR THIS ITEM UNLESS ALTERNATE ITEM OR MULTIPLE VARIATIONS</v>
          </cell>
          <cell r="J1219" t="str">
            <v>FIELD PAINTING OF EXISTING STRUCTURAL STEEL, PRIME COAT, AS PER PLAN</v>
          </cell>
          <cell r="M1219" t="str">
            <v>Structures</v>
          </cell>
          <cell r="O1219" t="str">
            <v>Yes</v>
          </cell>
        </row>
        <row r="1220">
          <cell r="A1220">
            <v>51400300</v>
          </cell>
          <cell r="B1220" t="str">
            <v>514E00300</v>
          </cell>
          <cell r="C1220" t="str">
            <v>514</v>
          </cell>
          <cell r="D1220" t="str">
            <v>00300</v>
          </cell>
          <cell r="F1220" t="str">
            <v>LS</v>
          </cell>
          <cell r="H1220" t="str">
            <v>NOT APPLICABLE FOR THIS ITEM UNLESS ALTERNATE ITEM OR MULTIPLE VARIATIONS</v>
          </cell>
          <cell r="J1220" t="str">
            <v>FIELD PAINTING STRUCTURAL STEEL, INTERMEDIATE COAT</v>
          </cell>
          <cell r="M1220" t="str">
            <v>Structures</v>
          </cell>
          <cell r="O1220" t="str">
            <v>No</v>
          </cell>
        </row>
        <row r="1221">
          <cell r="A1221">
            <v>51400301</v>
          </cell>
          <cell r="B1221" t="str">
            <v>514E00301</v>
          </cell>
          <cell r="C1221" t="str">
            <v>514</v>
          </cell>
          <cell r="D1221" t="str">
            <v>00301</v>
          </cell>
          <cell r="F1221" t="str">
            <v>LS</v>
          </cell>
          <cell r="H1221" t="str">
            <v>NOT APPLICABLE FOR THIS ITEM UNLESS ALTERNATE ITEM OR MULTIPLE VARIATIONS</v>
          </cell>
          <cell r="J1221" t="str">
            <v>FIELD PAINTING STRUCTURAL STEEL, INTERMEDIATE COAT, AS PER PLAN</v>
          </cell>
          <cell r="M1221" t="str">
            <v>Structures</v>
          </cell>
          <cell r="O1221" t="str">
            <v>Yes</v>
          </cell>
        </row>
        <row r="1222">
          <cell r="A1222">
            <v>51400400</v>
          </cell>
          <cell r="B1222" t="str">
            <v>514E00400</v>
          </cell>
          <cell r="C1222" t="str">
            <v>514</v>
          </cell>
          <cell r="D1222" t="str">
            <v>00400</v>
          </cell>
          <cell r="F1222" t="str">
            <v>LS</v>
          </cell>
          <cell r="H1222" t="str">
            <v>NOT APPLICABLE FOR THIS ITEM UNLESS ALTERNATE ITEM OR MULTIPLE VARIATIONS</v>
          </cell>
          <cell r="J1222" t="str">
            <v>FIELD PAINTING STRUCTURAL STEEL, FINISH COAT</v>
          </cell>
          <cell r="M1222" t="str">
            <v>Structures</v>
          </cell>
          <cell r="O1222" t="str">
            <v>No</v>
          </cell>
        </row>
        <row r="1223">
          <cell r="A1223">
            <v>51400401</v>
          </cell>
          <cell r="B1223" t="str">
            <v>514E00401</v>
          </cell>
          <cell r="C1223" t="str">
            <v>514</v>
          </cell>
          <cell r="D1223" t="str">
            <v>00401</v>
          </cell>
          <cell r="F1223" t="str">
            <v>LS</v>
          </cell>
          <cell r="H1223" t="str">
            <v>NOT APPLICABLE FOR THIS ITEM UNLESS ALTERNATE ITEM OR MULTIPLE VARIATIONS</v>
          </cell>
          <cell r="J1223" t="str">
            <v>FIELD PAINTING STRUCTURAL STEEL, FINISH COAT, AS PER PLAN</v>
          </cell>
          <cell r="M1223" t="str">
            <v>Structures</v>
          </cell>
          <cell r="O1223" t="str">
            <v>Yes</v>
          </cell>
        </row>
        <row r="1224">
          <cell r="A1224">
            <v>51400504</v>
          </cell>
          <cell r="B1224" t="str">
            <v>514E00504</v>
          </cell>
          <cell r="C1224" t="str">
            <v>514</v>
          </cell>
          <cell r="D1224" t="str">
            <v>00504</v>
          </cell>
          <cell r="F1224" t="str">
            <v>MNHR</v>
          </cell>
          <cell r="H1224" t="str">
            <v>NOT APPLICABLE FOR THIS ITEM UNLESS ALTERNATE ITEM OR MULTIPLE VARIATIONS</v>
          </cell>
          <cell r="J1224" t="str">
            <v>GRINDING FINS, TEARS, SLIVERS ON EXISTING STRUCTURAL STEEL</v>
          </cell>
          <cell r="M1224" t="str">
            <v>Structures</v>
          </cell>
          <cell r="O1224" t="str">
            <v>No</v>
          </cell>
        </row>
        <row r="1225">
          <cell r="A1225">
            <v>51400505</v>
          </cell>
          <cell r="B1225" t="str">
            <v>514E00505</v>
          </cell>
          <cell r="C1225" t="str">
            <v>514</v>
          </cell>
          <cell r="D1225" t="str">
            <v>00505</v>
          </cell>
          <cell r="F1225" t="str">
            <v>MNHR</v>
          </cell>
          <cell r="H1225" t="str">
            <v>NOT APPLICABLE FOR THIS ITEM UNLESS ALTERNATE ITEM OR MULTIPLE VARIATIONS</v>
          </cell>
          <cell r="J1225" t="str">
            <v>GRINDING FINS, TEARS, SLIVERS ON EXISTING STRUCTURAL STEEL, AS PER PLAN</v>
          </cell>
          <cell r="M1225" t="str">
            <v>Structures</v>
          </cell>
          <cell r="O1225" t="str">
            <v>Yes</v>
          </cell>
        </row>
        <row r="1226">
          <cell r="A1226">
            <v>51400800</v>
          </cell>
          <cell r="B1226" t="str">
            <v>514E00800</v>
          </cell>
          <cell r="C1226" t="str">
            <v>514</v>
          </cell>
          <cell r="D1226" t="str">
            <v>00800</v>
          </cell>
          <cell r="F1226" t="str">
            <v>LB</v>
          </cell>
          <cell r="H1226" t="str">
            <v>NOT APPLICABLE FOR THIS ITEM UNLESS ALTERNATE ITEM OR MULTIPLE VARIATIONS</v>
          </cell>
          <cell r="J1226" t="str">
            <v>FIELD PAINTING STRUCTURAL STEEL, INTERMEDIATE COAT</v>
          </cell>
          <cell r="M1226" t="str">
            <v>Structures</v>
          </cell>
          <cell r="O1226" t="str">
            <v>No</v>
          </cell>
        </row>
        <row r="1227">
          <cell r="A1227">
            <v>51400850</v>
          </cell>
          <cell r="B1227" t="str">
            <v>514E00850</v>
          </cell>
          <cell r="C1227" t="str">
            <v>514</v>
          </cell>
          <cell r="D1227" t="str">
            <v>00850</v>
          </cell>
          <cell r="F1227" t="str">
            <v>LB</v>
          </cell>
          <cell r="H1227" t="str">
            <v>NOT APPLICABLE FOR THIS ITEM UNLESS ALTERNATE ITEM OR MULTIPLE VARIATIONS</v>
          </cell>
          <cell r="J1227" t="str">
            <v>FIELD PAINTING STRUCTURAL STEEL, FINISH COAT</v>
          </cell>
          <cell r="M1227" t="str">
            <v>Structures</v>
          </cell>
          <cell r="O1227" t="str">
            <v>No</v>
          </cell>
        </row>
        <row r="1228">
          <cell r="A1228">
            <v>51400851</v>
          </cell>
          <cell r="B1228" t="str">
            <v>514E00851</v>
          </cell>
          <cell r="C1228" t="str">
            <v>514</v>
          </cell>
          <cell r="D1228" t="str">
            <v>00851</v>
          </cell>
          <cell r="F1228" t="str">
            <v>LB</v>
          </cell>
          <cell r="H1228" t="str">
            <v>NOT APPLICABLE FOR THIS ITEM UNLESS ALTERNATE ITEM OR MULTIPLE VARIATIONS</v>
          </cell>
          <cell r="J1228" t="str">
            <v>FIELD PAINTING STRUCTURAL STEEL, FINISH COAT, AS PER PLAN</v>
          </cell>
          <cell r="M1228" t="str">
            <v>Structures</v>
          </cell>
          <cell r="O1228" t="str">
            <v>Yes</v>
          </cell>
        </row>
        <row r="1229">
          <cell r="A1229">
            <v>51410000</v>
          </cell>
          <cell r="B1229" t="str">
            <v>514E10000</v>
          </cell>
          <cell r="C1229" t="str">
            <v>514</v>
          </cell>
          <cell r="D1229" t="str">
            <v>10000</v>
          </cell>
          <cell r="F1229" t="str">
            <v>EACH</v>
          </cell>
          <cell r="H1229" t="str">
            <v>NOT APPLICABLE FOR THIS ITEM UNLESS ALTERNATE ITEM OR MULTIPLE VARIATIONS</v>
          </cell>
          <cell r="J1229" t="str">
            <v>FINAL INSPECTION REPAIR</v>
          </cell>
          <cell r="M1229" t="str">
            <v>Structures</v>
          </cell>
          <cell r="O1229" t="str">
            <v>No</v>
          </cell>
        </row>
        <row r="1230">
          <cell r="A1230">
            <v>51410001</v>
          </cell>
          <cell r="B1230" t="str">
            <v>514E10001</v>
          </cell>
          <cell r="C1230" t="str">
            <v>514</v>
          </cell>
          <cell r="D1230" t="str">
            <v>10001</v>
          </cell>
          <cell r="F1230" t="str">
            <v>EACH</v>
          </cell>
          <cell r="H1230" t="str">
            <v>NOT APPLICABLE FOR THIS ITEM UNLESS ALTERNATE ITEM OR MULTIPLE VARIATIONS</v>
          </cell>
          <cell r="J1230" t="str">
            <v>FINAL INSPECTION REPAIR, AS PER PLAN</v>
          </cell>
          <cell r="M1230" t="str">
            <v>Structures</v>
          </cell>
          <cell r="O1230" t="str">
            <v>Yes</v>
          </cell>
        </row>
        <row r="1231">
          <cell r="A1231">
            <v>51420000</v>
          </cell>
          <cell r="B1231" t="str">
            <v>514E20000</v>
          </cell>
          <cell r="C1231" t="str">
            <v>514</v>
          </cell>
          <cell r="D1231" t="str">
            <v>20000</v>
          </cell>
          <cell r="F1231" t="str">
            <v>SF</v>
          </cell>
          <cell r="H1231" t="str">
            <v>NOT APPLICABLE FOR THIS ITEM UNLESS ALTERNATE ITEM OR MULTIPLE VARIATIONS</v>
          </cell>
          <cell r="J1231" t="str">
            <v>FIELD PAINTING OF DAMAGED STRUCTURAL STEEL</v>
          </cell>
          <cell r="M1231" t="str">
            <v>Structures</v>
          </cell>
          <cell r="O1231" t="str">
            <v>No</v>
          </cell>
        </row>
        <row r="1232">
          <cell r="A1232">
            <v>51420001</v>
          </cell>
          <cell r="B1232" t="str">
            <v>514E20001</v>
          </cell>
          <cell r="C1232" t="str">
            <v>514</v>
          </cell>
          <cell r="D1232" t="str">
            <v>20001</v>
          </cell>
          <cell r="F1232" t="str">
            <v>SF</v>
          </cell>
          <cell r="H1232" t="str">
            <v>NOT APPLICABLE FOR THIS ITEM UNLESS ALTERNATE ITEM OR MULTIPLE VARIATIONS</v>
          </cell>
          <cell r="J1232" t="str">
            <v>FIELD PAINTING OF DAMAGED STRUCTURAL STEEL, AS PER PLAN</v>
          </cell>
          <cell r="M1232" t="str">
            <v>Structures</v>
          </cell>
          <cell r="O1232" t="str">
            <v>Yes</v>
          </cell>
        </row>
        <row r="1233">
          <cell r="A1233">
            <v>51421000</v>
          </cell>
          <cell r="B1233" t="str">
            <v>514E21000</v>
          </cell>
          <cell r="C1233" t="str">
            <v>514</v>
          </cell>
          <cell r="D1233" t="str">
            <v>21000</v>
          </cell>
          <cell r="F1233" t="str">
            <v>LS</v>
          </cell>
          <cell r="H1233" t="str">
            <v>NOT APPLICABLE FOR THIS ITEM UNLESS ALTERNATE ITEM OR MULTIPLE VARIATIONS</v>
          </cell>
          <cell r="J1233" t="str">
            <v>FIELD PAINTING OF DAMAGED STRUCTURAL STEEL</v>
          </cell>
          <cell r="M1233" t="str">
            <v>Structures</v>
          </cell>
          <cell r="O1233" t="str">
            <v>No</v>
          </cell>
        </row>
        <row r="1234">
          <cell r="A1234">
            <v>51421001</v>
          </cell>
          <cell r="B1234" t="str">
            <v>514E21001</v>
          </cell>
          <cell r="C1234" t="str">
            <v>514</v>
          </cell>
          <cell r="D1234" t="str">
            <v>21001</v>
          </cell>
          <cell r="F1234" t="str">
            <v>LS</v>
          </cell>
          <cell r="H1234" t="str">
            <v>NOT APPLICABLE FOR THIS ITEM UNLESS ALTERNATE ITEM OR MULTIPLE VARIATIONS</v>
          </cell>
          <cell r="J1234" t="str">
            <v>FIELD PAINTING OF DAMAGED STRUCTURAL STEEL, AS PER PLAN</v>
          </cell>
          <cell r="M1234" t="str">
            <v>Structures</v>
          </cell>
          <cell r="O1234" t="str">
            <v>Yes</v>
          </cell>
        </row>
        <row r="1235">
          <cell r="A1235">
            <v>51427700</v>
          </cell>
          <cell r="B1235" t="str">
            <v>514E27700</v>
          </cell>
          <cell r="C1235" t="str">
            <v>514</v>
          </cell>
          <cell r="D1235" t="str">
            <v>27700</v>
          </cell>
          <cell r="F1235" t="str">
            <v>SF</v>
          </cell>
          <cell r="H1235" t="str">
            <v/>
          </cell>
          <cell r="J1235" t="str">
            <v xml:space="preserve">FIELD PAINTING, MISC.: </v>
          </cell>
          <cell r="M1235" t="str">
            <v>Structures</v>
          </cell>
          <cell r="O1235" t="str">
            <v>Yes</v>
          </cell>
        </row>
        <row r="1236">
          <cell r="A1236">
            <v>51427702</v>
          </cell>
          <cell r="B1236" t="str">
            <v>514E27702</v>
          </cell>
          <cell r="C1236" t="str">
            <v>514</v>
          </cell>
          <cell r="D1236" t="str">
            <v>27702</v>
          </cell>
          <cell r="F1236" t="str">
            <v>EACH</v>
          </cell>
          <cell r="H1236" t="str">
            <v/>
          </cell>
          <cell r="J1236" t="str">
            <v xml:space="preserve">FIELD PAINTING, MISC.: </v>
          </cell>
          <cell r="M1236" t="str">
            <v>Structures</v>
          </cell>
          <cell r="O1236" t="str">
            <v>Yes</v>
          </cell>
        </row>
        <row r="1237">
          <cell r="A1237">
            <v>51427710</v>
          </cell>
          <cell r="B1237" t="str">
            <v>514E27710</v>
          </cell>
          <cell r="C1237" t="str">
            <v>514</v>
          </cell>
          <cell r="D1237" t="str">
            <v>27710</v>
          </cell>
          <cell r="F1237" t="str">
            <v>FT</v>
          </cell>
          <cell r="H1237" t="str">
            <v/>
          </cell>
          <cell r="J1237" t="str">
            <v xml:space="preserve">FIELD PAINTING, MISC.: </v>
          </cell>
          <cell r="M1237" t="str">
            <v>Structures</v>
          </cell>
          <cell r="O1237" t="str">
            <v>Yes</v>
          </cell>
        </row>
        <row r="1238">
          <cell r="A1238">
            <v>51427800</v>
          </cell>
          <cell r="B1238" t="str">
            <v>514E27800</v>
          </cell>
          <cell r="C1238" t="str">
            <v>514</v>
          </cell>
          <cell r="D1238" t="str">
            <v>27800</v>
          </cell>
          <cell r="F1238" t="str">
            <v>LS</v>
          </cell>
          <cell r="H1238" t="str">
            <v/>
          </cell>
          <cell r="J1238" t="str">
            <v xml:space="preserve">FIELD PAINTING, MISC.: </v>
          </cell>
          <cell r="M1238" t="str">
            <v>Structures</v>
          </cell>
          <cell r="O1238" t="str">
            <v>Yes</v>
          </cell>
        </row>
        <row r="1239">
          <cell r="A1239">
            <v>51480010</v>
          </cell>
          <cell r="B1239" t="str">
            <v>514E80010</v>
          </cell>
          <cell r="C1239" t="str">
            <v>514</v>
          </cell>
          <cell r="D1239" t="str">
            <v>80010</v>
          </cell>
          <cell r="F1239" t="str">
            <v>LB</v>
          </cell>
          <cell r="H1239" t="str">
            <v>NOT APPLICABLE FOR THIS ITEM UNLESS ALTERNATE ITEM OR MULTIPLE VARIATIONS</v>
          </cell>
          <cell r="J1239" t="str">
            <v>SHOP PAINTING AND FIELD TOUCH-UP OF STRUCTURAL STEEL</v>
          </cell>
          <cell r="M1239" t="str">
            <v>Structures</v>
          </cell>
          <cell r="O1239" t="str">
            <v>No</v>
          </cell>
        </row>
        <row r="1240">
          <cell r="A1240">
            <v>51480011</v>
          </cell>
          <cell r="B1240" t="str">
            <v>514E80011</v>
          </cell>
          <cell r="C1240" t="str">
            <v>514</v>
          </cell>
          <cell r="D1240" t="str">
            <v>80011</v>
          </cell>
          <cell r="F1240" t="str">
            <v>LB</v>
          </cell>
          <cell r="H1240" t="str">
            <v>NOT APPLICABLE FOR THIS ITEM UNLESS ALTERNATE ITEM OR MULTIPLE VARIATIONS</v>
          </cell>
          <cell r="J1240" t="str">
            <v>SHOP PAINTING AND FIELD TOUCH-UP OF STRUCTURAL STEEL, AS PER PLAN</v>
          </cell>
          <cell r="M1240" t="str">
            <v>Structures</v>
          </cell>
          <cell r="O1240" t="str">
            <v>Yes</v>
          </cell>
        </row>
        <row r="1241">
          <cell r="A1241">
            <v>51480020</v>
          </cell>
          <cell r="B1241" t="str">
            <v>514E80020</v>
          </cell>
          <cell r="C1241" t="str">
            <v>514</v>
          </cell>
          <cell r="D1241" t="str">
            <v>80020</v>
          </cell>
          <cell r="F1241" t="str">
            <v>SF</v>
          </cell>
          <cell r="H1241" t="str">
            <v>NOT APPLICABLE FOR THIS ITEM UNLESS ALTERNATE ITEM OR MULTIPLE VARIATIONS</v>
          </cell>
          <cell r="J1241" t="str">
            <v>SHOP PAINTING AND FIELD TOUCH-UP OF STRUCTURAL STEEL</v>
          </cell>
          <cell r="M1241" t="str">
            <v>Structures</v>
          </cell>
          <cell r="O1241" t="str">
            <v>No</v>
          </cell>
        </row>
        <row r="1242">
          <cell r="A1242">
            <v>51480030</v>
          </cell>
          <cell r="B1242" t="str">
            <v>514E80030</v>
          </cell>
          <cell r="C1242" t="str">
            <v>514</v>
          </cell>
          <cell r="D1242" t="str">
            <v>80030</v>
          </cell>
          <cell r="F1242" t="str">
            <v>LS</v>
          </cell>
          <cell r="H1242" t="str">
            <v>NOT APPLICABLE FOR THIS ITEM UNLESS ALTERNATE ITEM OR MULTIPLE VARIATIONS</v>
          </cell>
          <cell r="J1242" t="str">
            <v>SHOP PAINTING AND FIELD TOUCH-UP OF STRUCTURAL STEEL</v>
          </cell>
          <cell r="M1242" t="str">
            <v>Structures</v>
          </cell>
          <cell r="O1242" t="str">
            <v>No</v>
          </cell>
        </row>
        <row r="1243">
          <cell r="A1243">
            <v>51480100</v>
          </cell>
          <cell r="B1243" t="str">
            <v>514E80100</v>
          </cell>
          <cell r="C1243" t="str">
            <v>SPECIAL</v>
          </cell>
          <cell r="D1243" t="str">
            <v>51480100</v>
          </cell>
          <cell r="F1243" t="str">
            <v>SF</v>
          </cell>
          <cell r="H1243" t="str">
            <v>NOT APPLICABLE FOR THIS ITEM UNLESS ALTERNATE ITEM OR MULTIPLE VARIATIONS</v>
          </cell>
          <cell r="J1243" t="str">
            <v>SHOP PAINTING OF STRUCTURAL STEEL</v>
          </cell>
          <cell r="M1243" t="str">
            <v>Structures</v>
          </cell>
          <cell r="O1243" t="str">
            <v>Yes</v>
          </cell>
        </row>
        <row r="1244">
          <cell r="A1244">
            <v>51480110</v>
          </cell>
          <cell r="B1244" t="str">
            <v>514E80110</v>
          </cell>
          <cell r="C1244" t="str">
            <v>SPECIAL</v>
          </cell>
          <cell r="D1244" t="str">
            <v>51480110</v>
          </cell>
          <cell r="F1244" t="str">
            <v>LS</v>
          </cell>
          <cell r="H1244" t="str">
            <v>NOT APPLICABLE FOR THIS ITEM UNLESS ALTERNATE ITEM OR MULTIPLE VARIATIONS</v>
          </cell>
          <cell r="J1244" t="str">
            <v>FIELD PAINTING OF STRUCTURAL STEEL CROSSFRAMES</v>
          </cell>
          <cell r="M1244" t="str">
            <v>Structures</v>
          </cell>
          <cell r="O1244" t="str">
            <v>Yes</v>
          </cell>
        </row>
        <row r="1245">
          <cell r="A1245">
            <v>51499000</v>
          </cell>
          <cell r="B1245" t="str">
            <v>514E99000</v>
          </cell>
          <cell r="C1245" t="str">
            <v>SPECIAL</v>
          </cell>
          <cell r="D1245" t="str">
            <v>51499000</v>
          </cell>
          <cell r="F1245" t="str">
            <v>LS</v>
          </cell>
          <cell r="H1245" t="str">
            <v>NOT APPLICABLE FOR THIS ITEM UNLESS ALTERNATE ITEM OR MULTIPLE VARIATIONS</v>
          </cell>
          <cell r="J1245" t="str">
            <v>BRIDGE PAINTING</v>
          </cell>
          <cell r="M1245" t="str">
            <v>Structures</v>
          </cell>
          <cell r="O1245" t="str">
            <v>Yes</v>
          </cell>
        </row>
        <row r="1246">
          <cell r="A1246">
            <v>51510000</v>
          </cell>
          <cell r="B1246" t="str">
            <v>515E10000</v>
          </cell>
          <cell r="C1246" t="str">
            <v>515</v>
          </cell>
          <cell r="D1246" t="str">
            <v>10000</v>
          </cell>
          <cell r="F1246" t="str">
            <v>EACH</v>
          </cell>
          <cell r="H1246" t="str">
            <v/>
          </cell>
          <cell r="J1246" t="str">
            <v xml:space="preserve">PRESTRESSED CONCRETE NON-COMPOSITE BOX BEAM BRIDGE MEMBERS, LEVEL 1, B12-36 </v>
          </cell>
          <cell r="M1246" t="str">
            <v>Structures</v>
          </cell>
          <cell r="O1246" t="str">
            <v>No</v>
          </cell>
        </row>
        <row r="1247">
          <cell r="A1247">
            <v>51510010</v>
          </cell>
          <cell r="B1247" t="str">
            <v>515E10010</v>
          </cell>
          <cell r="C1247" t="str">
            <v>515</v>
          </cell>
          <cell r="D1247" t="str">
            <v>10010</v>
          </cell>
          <cell r="F1247" t="str">
            <v>EACH</v>
          </cell>
          <cell r="H1247" t="str">
            <v/>
          </cell>
          <cell r="J1247" t="str">
            <v xml:space="preserve">PRESTRESSED CONCRETE NON-COMPOSITE BOX BEAM BRIDGE MEMBERS, LEVEL 1, B12-48 </v>
          </cell>
          <cell r="M1247" t="str">
            <v>Structures</v>
          </cell>
          <cell r="O1247" t="str">
            <v>No</v>
          </cell>
        </row>
        <row r="1248">
          <cell r="A1248">
            <v>51510011</v>
          </cell>
          <cell r="B1248" t="str">
            <v>515E10011</v>
          </cell>
          <cell r="C1248" t="str">
            <v>515</v>
          </cell>
          <cell r="D1248" t="str">
            <v>10011</v>
          </cell>
          <cell r="F1248" t="str">
            <v>EACH</v>
          </cell>
          <cell r="H1248" t="str">
            <v/>
          </cell>
          <cell r="J1248" t="str">
            <v xml:space="preserve">PRESTRESSED CONCRETE NON-COMPOSITE BOX BEAM BRIDGE MEMBERS, LEVEL 1, B12-48, AS PER PLAN </v>
          </cell>
          <cell r="M1248" t="str">
            <v>Structures</v>
          </cell>
          <cell r="O1248" t="str">
            <v>Yes</v>
          </cell>
        </row>
        <row r="1249">
          <cell r="A1249">
            <v>51510020</v>
          </cell>
          <cell r="B1249" t="str">
            <v>515E10020</v>
          </cell>
          <cell r="C1249" t="str">
            <v>515</v>
          </cell>
          <cell r="D1249" t="str">
            <v>10020</v>
          </cell>
          <cell r="F1249" t="str">
            <v>EACH</v>
          </cell>
          <cell r="H1249" t="str">
            <v/>
          </cell>
          <cell r="J1249" t="str">
            <v xml:space="preserve">PRESTRESSED CONCRETE NON-COMPOSITE BOX BEAM BRIDGE MEMBERS, LEVEL 1, B17-36 </v>
          </cell>
          <cell r="M1249" t="str">
            <v>Structures</v>
          </cell>
          <cell r="O1249" t="str">
            <v>No</v>
          </cell>
        </row>
        <row r="1250">
          <cell r="A1250">
            <v>51510021</v>
          </cell>
          <cell r="B1250" t="str">
            <v>515E10021</v>
          </cell>
          <cell r="C1250" t="str">
            <v>515</v>
          </cell>
          <cell r="D1250" t="str">
            <v>10021</v>
          </cell>
          <cell r="F1250" t="str">
            <v>EACH</v>
          </cell>
          <cell r="H1250" t="str">
            <v/>
          </cell>
          <cell r="J1250" t="str">
            <v xml:space="preserve">PRESTRESSED CONCRETE NON-COMPOSITE BOX BEAM BRIDGE MEMBERS, LEVEL 1, B17-36, AS PER PLAN </v>
          </cell>
          <cell r="M1250" t="str">
            <v>Structures</v>
          </cell>
          <cell r="O1250" t="str">
            <v>Yes</v>
          </cell>
        </row>
        <row r="1251">
          <cell r="A1251">
            <v>51510030</v>
          </cell>
          <cell r="B1251" t="str">
            <v>515E10030</v>
          </cell>
          <cell r="C1251" t="str">
            <v>515</v>
          </cell>
          <cell r="D1251" t="str">
            <v>10030</v>
          </cell>
          <cell r="F1251" t="str">
            <v>EACH</v>
          </cell>
          <cell r="H1251" t="str">
            <v/>
          </cell>
          <cell r="J1251" t="str">
            <v xml:space="preserve">PRESTRESSED CONCRETE NON-COMPOSITE BOX BEAM BRIDGE MEMBERS, LEVEL 1, B17-48 </v>
          </cell>
          <cell r="M1251" t="str">
            <v>Structures</v>
          </cell>
          <cell r="O1251" t="str">
            <v>No</v>
          </cell>
        </row>
        <row r="1252">
          <cell r="A1252">
            <v>51510031</v>
          </cell>
          <cell r="B1252" t="str">
            <v>515E10031</v>
          </cell>
          <cell r="C1252" t="str">
            <v>515</v>
          </cell>
          <cell r="D1252" t="str">
            <v>10031</v>
          </cell>
          <cell r="F1252" t="str">
            <v>EACH</v>
          </cell>
          <cell r="H1252" t="str">
            <v/>
          </cell>
          <cell r="J1252" t="str">
            <v xml:space="preserve">PRESTRESSED CONCRETE NON-COMPOSITE BOX BEAM BRIDGE MEMBERS, LEVEL 1, B17-48, AS PER PLAN </v>
          </cell>
          <cell r="M1252" t="str">
            <v>Structures</v>
          </cell>
          <cell r="O1252" t="str">
            <v>Yes</v>
          </cell>
        </row>
        <row r="1253">
          <cell r="A1253">
            <v>51510040</v>
          </cell>
          <cell r="B1253" t="str">
            <v>515E10040</v>
          </cell>
          <cell r="C1253" t="str">
            <v>515</v>
          </cell>
          <cell r="D1253" t="str">
            <v>10040</v>
          </cell>
          <cell r="F1253" t="str">
            <v>EACH</v>
          </cell>
          <cell r="H1253" t="str">
            <v/>
          </cell>
          <cell r="J1253" t="str">
            <v xml:space="preserve">PRESTRESSED CONCRETE NON-COMPOSITE BOX BEAM BRIDGE MEMBERS, LEVEL 1, B21-36 </v>
          </cell>
          <cell r="M1253" t="str">
            <v>Structures</v>
          </cell>
          <cell r="O1253" t="str">
            <v>No</v>
          </cell>
        </row>
        <row r="1254">
          <cell r="A1254">
            <v>51510050</v>
          </cell>
          <cell r="B1254" t="str">
            <v>515E10050</v>
          </cell>
          <cell r="C1254" t="str">
            <v>515</v>
          </cell>
          <cell r="D1254" t="str">
            <v>10050</v>
          </cell>
          <cell r="F1254" t="str">
            <v>EACH</v>
          </cell>
          <cell r="H1254" t="str">
            <v/>
          </cell>
          <cell r="J1254" t="str">
            <v xml:space="preserve">PRESTRESSED CONCRETE NON-COMPOSITE BOX BEAM BRIDGE MEMBERS, LEVEL 1, B21-48 </v>
          </cell>
          <cell r="M1254" t="str">
            <v>Structures</v>
          </cell>
          <cell r="O1254" t="str">
            <v>No</v>
          </cell>
        </row>
        <row r="1255">
          <cell r="A1255">
            <v>51510051</v>
          </cell>
          <cell r="B1255" t="str">
            <v>515E10051</v>
          </cell>
          <cell r="C1255" t="str">
            <v>515</v>
          </cell>
          <cell r="D1255" t="str">
            <v>10051</v>
          </cell>
          <cell r="F1255" t="str">
            <v>EACH</v>
          </cell>
          <cell r="H1255" t="str">
            <v/>
          </cell>
          <cell r="J1255" t="str">
            <v xml:space="preserve">PRESTRESSED CONCRETE NON-COMPOSITE BOX BEAM BRIDGE MEMBERS, LEVEL 1, B21-48, AS PER PLAN </v>
          </cell>
          <cell r="M1255" t="str">
            <v>Structures</v>
          </cell>
          <cell r="O1255" t="str">
            <v>Yes</v>
          </cell>
        </row>
        <row r="1256">
          <cell r="A1256">
            <v>51510060</v>
          </cell>
          <cell r="B1256" t="str">
            <v>515E10060</v>
          </cell>
          <cell r="C1256" t="str">
            <v>515</v>
          </cell>
          <cell r="D1256" t="str">
            <v>10060</v>
          </cell>
          <cell r="F1256" t="str">
            <v>EACH</v>
          </cell>
          <cell r="H1256" t="str">
            <v/>
          </cell>
          <cell r="J1256" t="str">
            <v xml:space="preserve">PRESTRESSED CONCRETE NON-COMPOSITE BOX BEAM BRIDGE MEMBERS, LEVEL 1, B27-36 </v>
          </cell>
          <cell r="M1256" t="str">
            <v>Structures</v>
          </cell>
          <cell r="O1256" t="str">
            <v>No</v>
          </cell>
        </row>
        <row r="1257">
          <cell r="A1257">
            <v>51510061</v>
          </cell>
          <cell r="B1257" t="str">
            <v>515E10061</v>
          </cell>
          <cell r="C1257" t="str">
            <v>515</v>
          </cell>
          <cell r="D1257" t="str">
            <v>10061</v>
          </cell>
          <cell r="F1257" t="str">
            <v>EACH</v>
          </cell>
          <cell r="H1257" t="str">
            <v/>
          </cell>
          <cell r="J1257" t="str">
            <v xml:space="preserve">PRESTRESSED CONCRETE NON-COMPOSITE BOX BEAM BRIDGE MEMBERS, LEVEL 1, B27-36, AS PER PLAN </v>
          </cell>
          <cell r="M1257" t="str">
            <v>Structures</v>
          </cell>
          <cell r="O1257" t="str">
            <v>Yes</v>
          </cell>
        </row>
        <row r="1258">
          <cell r="A1258">
            <v>51510070</v>
          </cell>
          <cell r="B1258" t="str">
            <v>515E10070</v>
          </cell>
          <cell r="C1258" t="str">
            <v>515</v>
          </cell>
          <cell r="D1258" t="str">
            <v>10070</v>
          </cell>
          <cell r="F1258" t="str">
            <v>EACH</v>
          </cell>
          <cell r="H1258" t="str">
            <v/>
          </cell>
          <cell r="J1258" t="str">
            <v xml:space="preserve">PRESTRESSED CONCRETE NON-COMPOSITE BOX BEAM BRIDGE MEMBERS, LEVEL 1, B27-48 </v>
          </cell>
          <cell r="M1258" t="str">
            <v>Structures</v>
          </cell>
          <cell r="O1258" t="str">
            <v>No</v>
          </cell>
        </row>
        <row r="1259">
          <cell r="A1259">
            <v>51510071</v>
          </cell>
          <cell r="B1259" t="str">
            <v>515E10071</v>
          </cell>
          <cell r="C1259" t="str">
            <v>515</v>
          </cell>
          <cell r="D1259" t="str">
            <v>10071</v>
          </cell>
          <cell r="F1259" t="str">
            <v>EACH</v>
          </cell>
          <cell r="H1259" t="str">
            <v/>
          </cell>
          <cell r="J1259" t="str">
            <v xml:space="preserve">PRESTRESSED CONCRETE NON-COMPOSITE BOX BEAM BRIDGE MEMBERS, LEVEL 1, B27-48, AS PER PLAN </v>
          </cell>
          <cell r="M1259" t="str">
            <v>Structures</v>
          </cell>
          <cell r="O1259" t="str">
            <v>Yes</v>
          </cell>
        </row>
        <row r="1260">
          <cell r="A1260">
            <v>51510080</v>
          </cell>
          <cell r="B1260" t="str">
            <v>515E10080</v>
          </cell>
          <cell r="C1260" t="str">
            <v>515</v>
          </cell>
          <cell r="D1260" t="str">
            <v>10080</v>
          </cell>
          <cell r="F1260" t="str">
            <v>EACH</v>
          </cell>
          <cell r="H1260" t="str">
            <v/>
          </cell>
          <cell r="J1260" t="str">
            <v xml:space="preserve">PRESTRESSED CONCRETE NON-COMPOSITE BOX BEAM BRIDGE MEMBERS, LEVEL 1, B33-36 </v>
          </cell>
          <cell r="M1260" t="str">
            <v>Structures</v>
          </cell>
          <cell r="O1260" t="str">
            <v>No</v>
          </cell>
        </row>
        <row r="1261">
          <cell r="A1261">
            <v>51510081</v>
          </cell>
          <cell r="B1261" t="str">
            <v>515E10081</v>
          </cell>
          <cell r="C1261" t="str">
            <v>515</v>
          </cell>
          <cell r="D1261" t="str">
            <v>10081</v>
          </cell>
          <cell r="F1261" t="str">
            <v>EACH</v>
          </cell>
          <cell r="H1261" t="str">
            <v/>
          </cell>
          <cell r="J1261" t="str">
            <v xml:space="preserve">PRESTRESSED CONCRETE NON-COMPOSITE BOX BEAM BRIDGE MEMBERS, LEVEL 1, B33-36, AS PER PLAN </v>
          </cell>
          <cell r="M1261" t="str">
            <v>Structures</v>
          </cell>
          <cell r="O1261" t="str">
            <v>Yes</v>
          </cell>
        </row>
        <row r="1262">
          <cell r="A1262">
            <v>51510090</v>
          </cell>
          <cell r="B1262" t="str">
            <v>515E10090</v>
          </cell>
          <cell r="C1262" t="str">
            <v>515</v>
          </cell>
          <cell r="D1262" t="str">
            <v>10090</v>
          </cell>
          <cell r="F1262" t="str">
            <v>EACH</v>
          </cell>
          <cell r="H1262" t="str">
            <v/>
          </cell>
          <cell r="J1262" t="str">
            <v xml:space="preserve">PRESTRESSED CONCRETE NON-COMPOSITE BOX BEAM BRIDGE MEMBERS, LEVEL 1, B33-48 </v>
          </cell>
          <cell r="M1262" t="str">
            <v>Structures</v>
          </cell>
          <cell r="O1262" t="str">
            <v>No</v>
          </cell>
        </row>
        <row r="1263">
          <cell r="A1263">
            <v>51510091</v>
          </cell>
          <cell r="B1263" t="str">
            <v>515E10091</v>
          </cell>
          <cell r="C1263" t="str">
            <v>515</v>
          </cell>
          <cell r="D1263" t="str">
            <v>10091</v>
          </cell>
          <cell r="F1263" t="str">
            <v>EACH</v>
          </cell>
          <cell r="H1263" t="str">
            <v/>
          </cell>
          <cell r="J1263" t="str">
            <v xml:space="preserve">PRESTRESSED CONCRETE NON-COMPOSITE BOX BEAM BRIDGE MEMBERS, LEVEL 1, B33-48, AS PER PLAN </v>
          </cell>
          <cell r="M1263" t="str">
            <v>Structures</v>
          </cell>
          <cell r="O1263" t="str">
            <v>Yes</v>
          </cell>
        </row>
        <row r="1264">
          <cell r="A1264">
            <v>51510100</v>
          </cell>
          <cell r="B1264" t="str">
            <v>515E10100</v>
          </cell>
          <cell r="C1264" t="str">
            <v>515</v>
          </cell>
          <cell r="D1264" t="str">
            <v>10100</v>
          </cell>
          <cell r="F1264" t="str">
            <v>EACH</v>
          </cell>
          <cell r="H1264" t="str">
            <v/>
          </cell>
          <cell r="J1264" t="str">
            <v xml:space="preserve">PRESTRESSED CONCRETE NON-COMPOSITE BOX BEAM BRIDGE MEMBERS, LEVEL 1, B42-36 </v>
          </cell>
          <cell r="M1264" t="str">
            <v>Structures</v>
          </cell>
          <cell r="O1264" t="str">
            <v>No</v>
          </cell>
        </row>
        <row r="1265">
          <cell r="A1265">
            <v>51510110</v>
          </cell>
          <cell r="B1265" t="str">
            <v>515E10110</v>
          </cell>
          <cell r="C1265" t="str">
            <v>515</v>
          </cell>
          <cell r="D1265" t="str">
            <v>10110</v>
          </cell>
          <cell r="F1265" t="str">
            <v>EACH</v>
          </cell>
          <cell r="H1265" t="str">
            <v/>
          </cell>
          <cell r="J1265" t="str">
            <v xml:space="preserve">PRESTRESSED CONCRETE NON-COMPOSITE BOX BEAM BRIDGE MEMBERS, LEVEL 1, B42-48 </v>
          </cell>
          <cell r="M1265" t="str">
            <v>Structures</v>
          </cell>
          <cell r="O1265" t="str">
            <v>No</v>
          </cell>
        </row>
        <row r="1266">
          <cell r="A1266">
            <v>51510111</v>
          </cell>
          <cell r="B1266" t="str">
            <v>515E10111</v>
          </cell>
          <cell r="C1266" t="str">
            <v>515</v>
          </cell>
          <cell r="D1266" t="str">
            <v>10111</v>
          </cell>
          <cell r="F1266" t="str">
            <v>EACH</v>
          </cell>
          <cell r="H1266" t="str">
            <v/>
          </cell>
          <cell r="J1266" t="str">
            <v xml:space="preserve">PRESTRESSED CONCRETE NON-COMPOSITE BOX BEAM BRIDGE MEMBERS, LEVEL 1, B42-48, AS PER PLAN </v>
          </cell>
          <cell r="M1266" t="str">
            <v>Structures</v>
          </cell>
          <cell r="O1266" t="str">
            <v>Yes</v>
          </cell>
        </row>
        <row r="1267">
          <cell r="A1267">
            <v>51510300</v>
          </cell>
          <cell r="B1267" t="str">
            <v>515E10300</v>
          </cell>
          <cell r="C1267" t="str">
            <v>515</v>
          </cell>
          <cell r="D1267" t="str">
            <v>10300</v>
          </cell>
          <cell r="F1267" t="str">
            <v>EACH</v>
          </cell>
          <cell r="H1267" t="str">
            <v/>
          </cell>
          <cell r="J1267" t="str">
            <v xml:space="preserve">DRAPED STRAND PRESTRESSED CONCRETE BRIDGE I-BEAM MEMBERS, LEVEL 3 </v>
          </cell>
          <cell r="M1267" t="str">
            <v>Structures</v>
          </cell>
          <cell r="O1267" t="str">
            <v>No</v>
          </cell>
        </row>
        <row r="1268">
          <cell r="A1268">
            <v>51511000</v>
          </cell>
          <cell r="B1268" t="str">
            <v>515E11000</v>
          </cell>
          <cell r="C1268" t="str">
            <v>515</v>
          </cell>
          <cell r="D1268" t="str">
            <v>11000</v>
          </cell>
          <cell r="F1268" t="str">
            <v>EACH</v>
          </cell>
          <cell r="H1268" t="str">
            <v/>
          </cell>
          <cell r="J1268" t="str">
            <v xml:space="preserve">PRESTRESSED CONCRETE NON-COMPOSITE BOX BEAM BRIDGE MEMBERS, LEVEL 1, MISC.: </v>
          </cell>
          <cell r="M1268" t="str">
            <v>Structures</v>
          </cell>
          <cell r="O1268" t="str">
            <v>Yes</v>
          </cell>
        </row>
        <row r="1269">
          <cell r="A1269">
            <v>51512000</v>
          </cell>
          <cell r="B1269" t="str">
            <v>515E12000</v>
          </cell>
          <cell r="C1269" t="str">
            <v>515</v>
          </cell>
          <cell r="D1269" t="str">
            <v>12000</v>
          </cell>
          <cell r="F1269" t="str">
            <v>EACH</v>
          </cell>
          <cell r="H1269" t="str">
            <v/>
          </cell>
          <cell r="J1269" t="str">
            <v xml:space="preserve">PRESTRESSED CONCRETE COMPOSITE BOX BEAM BRIDGE MEMBERS, LEVEL 1, CB12-36 </v>
          </cell>
          <cell r="M1269" t="str">
            <v>Structures</v>
          </cell>
          <cell r="O1269" t="str">
            <v>No</v>
          </cell>
        </row>
        <row r="1270">
          <cell r="A1270">
            <v>51512010</v>
          </cell>
          <cell r="B1270" t="str">
            <v>515E12010</v>
          </cell>
          <cell r="C1270" t="str">
            <v>515</v>
          </cell>
          <cell r="D1270" t="str">
            <v>12010</v>
          </cell>
          <cell r="F1270" t="str">
            <v>EACH</v>
          </cell>
          <cell r="H1270" t="str">
            <v/>
          </cell>
          <cell r="J1270" t="str">
            <v xml:space="preserve">PRESTRESSED CONCRETE COMPOSITE BOX BEAM BRIDGE MEMBERS, LEVEL 1, CB12-48 </v>
          </cell>
          <cell r="M1270" t="str">
            <v>Structures</v>
          </cell>
          <cell r="O1270" t="str">
            <v>No</v>
          </cell>
        </row>
        <row r="1271">
          <cell r="A1271">
            <v>51512020</v>
          </cell>
          <cell r="B1271" t="str">
            <v>515E12020</v>
          </cell>
          <cell r="C1271" t="str">
            <v>515</v>
          </cell>
          <cell r="D1271" t="str">
            <v>12020</v>
          </cell>
          <cell r="F1271" t="str">
            <v>EACH</v>
          </cell>
          <cell r="H1271" t="str">
            <v/>
          </cell>
          <cell r="J1271" t="str">
            <v xml:space="preserve">PRESTRESSED CONCRETE COMPOSITE BOX BEAM BRIDGE MEMBERS, LEVEL 1, CB17-36 </v>
          </cell>
          <cell r="M1271" t="str">
            <v>Structures</v>
          </cell>
          <cell r="O1271" t="str">
            <v>No</v>
          </cell>
        </row>
        <row r="1272">
          <cell r="A1272">
            <v>51512021</v>
          </cell>
          <cell r="B1272" t="str">
            <v>515E12021</v>
          </cell>
          <cell r="C1272" t="str">
            <v>515</v>
          </cell>
          <cell r="D1272" t="str">
            <v>12021</v>
          </cell>
          <cell r="F1272" t="str">
            <v>EACH</v>
          </cell>
          <cell r="H1272" t="str">
            <v/>
          </cell>
          <cell r="J1272" t="str">
            <v xml:space="preserve">PRESTRESSED CONCRETE COMPOSITE BOX BEAM BRIDGE MEMBERS, LEVEL 1, CB17-36, AS PER PLAN </v>
          </cell>
          <cell r="M1272" t="str">
            <v>Structures</v>
          </cell>
          <cell r="O1272" t="str">
            <v>Yes</v>
          </cell>
        </row>
        <row r="1273">
          <cell r="A1273">
            <v>51512030</v>
          </cell>
          <cell r="B1273" t="str">
            <v>515E12030</v>
          </cell>
          <cell r="C1273" t="str">
            <v>515</v>
          </cell>
          <cell r="D1273" t="str">
            <v>12030</v>
          </cell>
          <cell r="F1273" t="str">
            <v>EACH</v>
          </cell>
          <cell r="H1273" t="str">
            <v/>
          </cell>
          <cell r="J1273" t="str">
            <v xml:space="preserve">PRESTRESSED CONCRETE COMPOSITE BOX BEAM BRIDGE MEMBERS, LEVEL 1, CB17-48 </v>
          </cell>
          <cell r="M1273" t="str">
            <v>Structures</v>
          </cell>
          <cell r="O1273" t="str">
            <v>No</v>
          </cell>
        </row>
        <row r="1274">
          <cell r="A1274">
            <v>51512031</v>
          </cell>
          <cell r="B1274" t="str">
            <v>515E12031</v>
          </cell>
          <cell r="C1274" t="str">
            <v>515</v>
          </cell>
          <cell r="D1274" t="str">
            <v>12031</v>
          </cell>
          <cell r="F1274" t="str">
            <v>EACH</v>
          </cell>
          <cell r="H1274" t="str">
            <v/>
          </cell>
          <cell r="J1274" t="str">
            <v xml:space="preserve">PRESTRESSED CONCRETE COMPOSITE BOX BEAM BRIDGE MEMBERS, LEVEL 1, CB17-48, AS PER PLAN </v>
          </cell>
          <cell r="M1274" t="str">
            <v>Structures</v>
          </cell>
          <cell r="O1274" t="str">
            <v>Yes</v>
          </cell>
        </row>
        <row r="1275">
          <cell r="A1275">
            <v>51512040</v>
          </cell>
          <cell r="B1275" t="str">
            <v>515E12040</v>
          </cell>
          <cell r="C1275" t="str">
            <v>515</v>
          </cell>
          <cell r="D1275" t="str">
            <v>12040</v>
          </cell>
          <cell r="F1275" t="str">
            <v>EACH</v>
          </cell>
          <cell r="H1275" t="str">
            <v/>
          </cell>
          <cell r="J1275" t="str">
            <v xml:space="preserve">PRESTRESSED CONCRETE COMPOSITE BOX BEAM BRIDGE MEMBERS, LEVEL 1, CB21-36 </v>
          </cell>
          <cell r="M1275" t="str">
            <v>Structures</v>
          </cell>
          <cell r="O1275" t="str">
            <v>No</v>
          </cell>
        </row>
        <row r="1276">
          <cell r="A1276">
            <v>51512041</v>
          </cell>
          <cell r="B1276" t="str">
            <v>515E12041</v>
          </cell>
          <cell r="C1276" t="str">
            <v>515</v>
          </cell>
          <cell r="D1276" t="str">
            <v>12041</v>
          </cell>
          <cell r="F1276" t="str">
            <v>EACH</v>
          </cell>
          <cell r="H1276" t="str">
            <v/>
          </cell>
          <cell r="J1276" t="str">
            <v xml:space="preserve">PRESTRESSED CONCRETE COMPOSITE BOX BEAM BRIDGE MEMBERS, LEVEL 1, CB21-36, AS PER PLAN </v>
          </cell>
          <cell r="M1276" t="str">
            <v>Structures</v>
          </cell>
          <cell r="O1276" t="str">
            <v>Yes</v>
          </cell>
        </row>
        <row r="1277">
          <cell r="A1277">
            <v>51512050</v>
          </cell>
          <cell r="B1277" t="str">
            <v>515E12050</v>
          </cell>
          <cell r="C1277" t="str">
            <v>515</v>
          </cell>
          <cell r="D1277" t="str">
            <v>12050</v>
          </cell>
          <cell r="F1277" t="str">
            <v>EACH</v>
          </cell>
          <cell r="H1277" t="str">
            <v/>
          </cell>
          <cell r="J1277" t="str">
            <v xml:space="preserve">PRESTRESSED CONCRETE COMPOSITE BOX BEAM BRIDGE MEMBERS, LEVEL 1, CB21-48 </v>
          </cell>
          <cell r="M1277" t="str">
            <v>Structures</v>
          </cell>
          <cell r="O1277" t="str">
            <v>No</v>
          </cell>
        </row>
        <row r="1278">
          <cell r="A1278">
            <v>51512051</v>
          </cell>
          <cell r="B1278" t="str">
            <v>515E12051</v>
          </cell>
          <cell r="C1278" t="str">
            <v>515</v>
          </cell>
          <cell r="D1278" t="str">
            <v>12051</v>
          </cell>
          <cell r="F1278" t="str">
            <v>EACH</v>
          </cell>
          <cell r="H1278" t="str">
            <v/>
          </cell>
          <cell r="J1278" t="str">
            <v xml:space="preserve">PRESTRESSED CONCRETE COMPOSITE BOX BEAM BRIDGE MEMBERS, LEVEL 1, CB21-48, AS PER PLAN </v>
          </cell>
          <cell r="M1278" t="str">
            <v>Structures</v>
          </cell>
          <cell r="O1278" t="str">
            <v>Yes</v>
          </cell>
        </row>
        <row r="1279">
          <cell r="A1279">
            <v>51512060</v>
          </cell>
          <cell r="B1279" t="str">
            <v>515E12060</v>
          </cell>
          <cell r="C1279" t="str">
            <v>515</v>
          </cell>
          <cell r="D1279" t="str">
            <v>12060</v>
          </cell>
          <cell r="F1279" t="str">
            <v>EACH</v>
          </cell>
          <cell r="H1279" t="str">
            <v/>
          </cell>
          <cell r="J1279" t="str">
            <v xml:space="preserve">PRESTRESSED CONCRETE COMPOSITE BOX BEAM BRIDGE MEMBERS, LEVEL 1, CB27-36 </v>
          </cell>
          <cell r="M1279" t="str">
            <v>Structures</v>
          </cell>
          <cell r="O1279" t="str">
            <v>No</v>
          </cell>
        </row>
        <row r="1280">
          <cell r="A1280">
            <v>51512061</v>
          </cell>
          <cell r="B1280" t="str">
            <v>515E12061</v>
          </cell>
          <cell r="C1280" t="str">
            <v>515</v>
          </cell>
          <cell r="D1280" t="str">
            <v>12061</v>
          </cell>
          <cell r="F1280" t="str">
            <v>EACH</v>
          </cell>
          <cell r="H1280" t="str">
            <v/>
          </cell>
          <cell r="J1280" t="str">
            <v xml:space="preserve">PRESTRESSED CONCRETE COMPOSITE BOX BEAM BRIDGE MEMBERS, LEVEL 1, CB27-36, AS PER PLAN </v>
          </cell>
          <cell r="M1280" t="str">
            <v>Structures</v>
          </cell>
          <cell r="O1280" t="str">
            <v>Yes</v>
          </cell>
        </row>
        <row r="1281">
          <cell r="A1281">
            <v>51512070</v>
          </cell>
          <cell r="B1281" t="str">
            <v>515E12070</v>
          </cell>
          <cell r="C1281" t="str">
            <v>515</v>
          </cell>
          <cell r="D1281" t="str">
            <v>12070</v>
          </cell>
          <cell r="F1281" t="str">
            <v>EACH</v>
          </cell>
          <cell r="H1281" t="str">
            <v/>
          </cell>
          <cell r="J1281" t="str">
            <v xml:space="preserve">PRESTRESSED CONCRETE COMPOSITE BOX BEAM BRIDGE MEMBERS, LEVEL 1, CB27-48 </v>
          </cell>
          <cell r="M1281" t="str">
            <v>Structures</v>
          </cell>
          <cell r="O1281" t="str">
            <v>No</v>
          </cell>
        </row>
        <row r="1282">
          <cell r="A1282">
            <v>51512071</v>
          </cell>
          <cell r="B1282" t="str">
            <v>515E12071</v>
          </cell>
          <cell r="C1282" t="str">
            <v>515</v>
          </cell>
          <cell r="D1282" t="str">
            <v>12071</v>
          </cell>
          <cell r="F1282" t="str">
            <v>EACH</v>
          </cell>
          <cell r="H1282" t="str">
            <v/>
          </cell>
          <cell r="J1282" t="str">
            <v xml:space="preserve">PRESTRESSED CONCRETE COMPOSITE BOX BEAM BRIDGE MEMBERS, LEVEL 1, CB27-48, AS PER PLAN </v>
          </cell>
          <cell r="M1282" t="str">
            <v>Structures</v>
          </cell>
          <cell r="O1282" t="str">
            <v>Yes</v>
          </cell>
        </row>
        <row r="1283">
          <cell r="A1283">
            <v>51512080</v>
          </cell>
          <cell r="B1283" t="str">
            <v>515E12080</v>
          </cell>
          <cell r="C1283" t="str">
            <v>515</v>
          </cell>
          <cell r="D1283" t="str">
            <v>12080</v>
          </cell>
          <cell r="F1283" t="str">
            <v>EACH</v>
          </cell>
          <cell r="H1283" t="str">
            <v/>
          </cell>
          <cell r="J1283" t="str">
            <v xml:space="preserve">PRESTRESSED CONCRETE COMPOSITE BOX BEAM BRIDGE MEMBERS, LEVEL 1, CB33-36 </v>
          </cell>
          <cell r="M1283" t="str">
            <v>Structures</v>
          </cell>
          <cell r="O1283" t="str">
            <v>No</v>
          </cell>
        </row>
        <row r="1284">
          <cell r="A1284">
            <v>51512081</v>
          </cell>
          <cell r="B1284" t="str">
            <v>515E12081</v>
          </cell>
          <cell r="C1284" t="str">
            <v>515</v>
          </cell>
          <cell r="D1284" t="str">
            <v>12081</v>
          </cell>
          <cell r="F1284" t="str">
            <v>EACH</v>
          </cell>
          <cell r="H1284" t="str">
            <v/>
          </cell>
          <cell r="J1284" t="str">
            <v xml:space="preserve">PRESTRESSED CONCRETE COMPOSITE BOX BEAM BRIDGE MEMBERS, LEVEL 1, CB33-36, AS PER PLAN </v>
          </cell>
          <cell r="M1284" t="str">
            <v>Structures</v>
          </cell>
          <cell r="O1284" t="str">
            <v>Yes</v>
          </cell>
        </row>
        <row r="1285">
          <cell r="A1285">
            <v>51512090</v>
          </cell>
          <cell r="B1285" t="str">
            <v>515E12090</v>
          </cell>
          <cell r="C1285" t="str">
            <v>515</v>
          </cell>
          <cell r="D1285" t="str">
            <v>12090</v>
          </cell>
          <cell r="F1285" t="str">
            <v>EACH</v>
          </cell>
          <cell r="H1285" t="str">
            <v/>
          </cell>
          <cell r="J1285" t="str">
            <v xml:space="preserve">PRESTRESSED CONCRETE COMPOSITE BOX BEAM BRIDGE MEMBERS, LEVEL 1, CB33-48 </v>
          </cell>
          <cell r="M1285" t="str">
            <v>Structures</v>
          </cell>
          <cell r="O1285" t="str">
            <v>No</v>
          </cell>
        </row>
        <row r="1286">
          <cell r="A1286">
            <v>51512091</v>
          </cell>
          <cell r="B1286" t="str">
            <v>515E12091</v>
          </cell>
          <cell r="C1286" t="str">
            <v>515</v>
          </cell>
          <cell r="D1286" t="str">
            <v>12091</v>
          </cell>
          <cell r="F1286" t="str">
            <v>EACH</v>
          </cell>
          <cell r="H1286" t="str">
            <v/>
          </cell>
          <cell r="J1286" t="str">
            <v xml:space="preserve">PRESTRESSED CONCRETE COMPOSITE BOX BEAM BRIDGE MEMBERS, LEVEL 1, CB33-48, AS PER PLAN </v>
          </cell>
          <cell r="M1286" t="str">
            <v>Structures</v>
          </cell>
          <cell r="O1286" t="str">
            <v>Yes</v>
          </cell>
        </row>
        <row r="1287">
          <cell r="A1287">
            <v>51512100</v>
          </cell>
          <cell r="B1287" t="str">
            <v>515E12100</v>
          </cell>
          <cell r="C1287" t="str">
            <v>515</v>
          </cell>
          <cell r="D1287" t="str">
            <v>12100</v>
          </cell>
          <cell r="F1287" t="str">
            <v>EACH</v>
          </cell>
          <cell r="H1287" t="str">
            <v/>
          </cell>
          <cell r="J1287" t="str">
            <v xml:space="preserve">PRESTRESSED CONCRETE COMPOSITE BOX BEAM BRIDGE MEMBERS, LEVEL 1, CB42-36 </v>
          </cell>
          <cell r="M1287" t="str">
            <v>Structures</v>
          </cell>
          <cell r="O1287" t="str">
            <v>No</v>
          </cell>
        </row>
        <row r="1288">
          <cell r="A1288">
            <v>51512101</v>
          </cell>
          <cell r="B1288" t="str">
            <v>515E12101</v>
          </cell>
          <cell r="C1288" t="str">
            <v>515</v>
          </cell>
          <cell r="D1288" t="str">
            <v>12101</v>
          </cell>
          <cell r="F1288" t="str">
            <v>EACH</v>
          </cell>
          <cell r="H1288" t="str">
            <v/>
          </cell>
          <cell r="J1288" t="str">
            <v xml:space="preserve">PRESTRESSED CONCRETE COMPOSITE BOX BEAM BRIDGE MEMBERS, LEVEL 1, CB42-36, AS PER PLAN </v>
          </cell>
          <cell r="M1288" t="str">
            <v>Structures</v>
          </cell>
          <cell r="O1288" t="str">
            <v>Yes</v>
          </cell>
        </row>
        <row r="1289">
          <cell r="A1289">
            <v>51512110</v>
          </cell>
          <cell r="B1289" t="str">
            <v>515E12110</v>
          </cell>
          <cell r="C1289" t="str">
            <v>515</v>
          </cell>
          <cell r="D1289" t="str">
            <v>12110</v>
          </cell>
          <cell r="F1289" t="str">
            <v>EACH</v>
          </cell>
          <cell r="H1289" t="str">
            <v/>
          </cell>
          <cell r="J1289" t="str">
            <v xml:space="preserve">PRESTRESSED CONCRETE COMPOSITE BOX BEAM BRIDGE MEMBERS, LEVEL 1, CB42-48 </v>
          </cell>
          <cell r="M1289" t="str">
            <v>Structures</v>
          </cell>
          <cell r="O1289" t="str">
            <v>No</v>
          </cell>
        </row>
        <row r="1290">
          <cell r="A1290">
            <v>51512111</v>
          </cell>
          <cell r="B1290" t="str">
            <v>515E12111</v>
          </cell>
          <cell r="C1290" t="str">
            <v>515</v>
          </cell>
          <cell r="D1290" t="str">
            <v>12111</v>
          </cell>
          <cell r="F1290" t="str">
            <v>EACH</v>
          </cell>
          <cell r="H1290" t="str">
            <v/>
          </cell>
          <cell r="J1290" t="str">
            <v xml:space="preserve">PRESTRESSED CONCRETE COMPOSITE BOX BEAM BRIDGE MEMBERS, LEVEL 1, CB42-48, AS PER PLAN </v>
          </cell>
          <cell r="M1290" t="str">
            <v>Structures</v>
          </cell>
          <cell r="O1290" t="str">
            <v>Yes</v>
          </cell>
        </row>
        <row r="1291">
          <cell r="A1291">
            <v>51513000</v>
          </cell>
          <cell r="B1291" t="str">
            <v>515E13000</v>
          </cell>
          <cell r="C1291" t="str">
            <v>515</v>
          </cell>
          <cell r="D1291" t="str">
            <v>13000</v>
          </cell>
          <cell r="F1291" t="str">
            <v>EACH</v>
          </cell>
          <cell r="H1291" t="str">
            <v/>
          </cell>
          <cell r="J1291" t="str">
            <v xml:space="preserve">PRESTRESSED CONCRETE COMPOSITE BOX BEAM BRIDGE MEMBERS, LEVEL 1, MISC.: </v>
          </cell>
          <cell r="M1291" t="str">
            <v>Structures</v>
          </cell>
          <cell r="O1291" t="str">
            <v>Yes</v>
          </cell>
        </row>
        <row r="1292">
          <cell r="A1292">
            <v>51514000</v>
          </cell>
          <cell r="B1292" t="str">
            <v>515E14000</v>
          </cell>
          <cell r="C1292" t="str">
            <v>515</v>
          </cell>
          <cell r="D1292" t="str">
            <v>14000</v>
          </cell>
          <cell r="F1292" t="str">
            <v>EACH</v>
          </cell>
          <cell r="H1292" t="str">
            <v/>
          </cell>
          <cell r="J1292" t="str">
            <v xml:space="preserve">STRAIGHT STRAND PRESTRESSED CONCRETE BRIDGE I-BEAM MEMBERS, LEVEL 2, TYPE 2 </v>
          </cell>
          <cell r="M1292" t="str">
            <v>Structures</v>
          </cell>
          <cell r="O1292" t="str">
            <v>No</v>
          </cell>
        </row>
        <row r="1293">
          <cell r="A1293">
            <v>51514010</v>
          </cell>
          <cell r="B1293" t="str">
            <v>515E14010</v>
          </cell>
          <cell r="C1293" t="str">
            <v>515</v>
          </cell>
          <cell r="D1293" t="str">
            <v>14010</v>
          </cell>
          <cell r="F1293" t="str">
            <v>EACH</v>
          </cell>
          <cell r="H1293" t="str">
            <v/>
          </cell>
          <cell r="J1293" t="str">
            <v xml:space="preserve">STRAIGHT STRAND PRESTRESSED CONCRETE BRIDGE I-BEAM MEMBERS, LEVEL 2, TYPE 3 </v>
          </cell>
          <cell r="M1293" t="str">
            <v>Structures</v>
          </cell>
          <cell r="O1293" t="str">
            <v>No</v>
          </cell>
        </row>
        <row r="1294">
          <cell r="A1294">
            <v>51514011</v>
          </cell>
          <cell r="B1294" t="str">
            <v>515E14011</v>
          </cell>
          <cell r="C1294" t="str">
            <v>515</v>
          </cell>
          <cell r="D1294" t="str">
            <v>14011</v>
          </cell>
          <cell r="F1294" t="str">
            <v>EACH</v>
          </cell>
          <cell r="H1294" t="str">
            <v/>
          </cell>
          <cell r="J1294" t="str">
            <v xml:space="preserve">STRAIGHT STRAND PRESTRESSED CONCRETE BRIDGE I-BEAM MEMBERS, LEVEL 2, TYPE 3, AS PER PLAN </v>
          </cell>
          <cell r="M1294" t="str">
            <v>Structures</v>
          </cell>
          <cell r="O1294" t="str">
            <v>Yes</v>
          </cell>
        </row>
        <row r="1295">
          <cell r="A1295">
            <v>51514020</v>
          </cell>
          <cell r="B1295" t="str">
            <v>515E14020</v>
          </cell>
          <cell r="C1295" t="str">
            <v>515</v>
          </cell>
          <cell r="D1295" t="str">
            <v>14020</v>
          </cell>
          <cell r="F1295" t="str">
            <v>EACH</v>
          </cell>
          <cell r="H1295" t="str">
            <v/>
          </cell>
          <cell r="J1295" t="str">
            <v xml:space="preserve">STRAIGHT STRAND PRESTRESSED CONCRETE BRIDGE I-BEAM MEMBERS, LEVEL 2, TYPE 4 </v>
          </cell>
          <cell r="M1295" t="str">
            <v>Structures</v>
          </cell>
          <cell r="O1295" t="str">
            <v>No</v>
          </cell>
        </row>
        <row r="1296">
          <cell r="A1296">
            <v>51514021</v>
          </cell>
          <cell r="B1296" t="str">
            <v>515E14021</v>
          </cell>
          <cell r="C1296" t="str">
            <v>515</v>
          </cell>
          <cell r="D1296" t="str">
            <v>14021</v>
          </cell>
          <cell r="F1296" t="str">
            <v>EACH</v>
          </cell>
          <cell r="H1296" t="str">
            <v/>
          </cell>
          <cell r="J1296" t="str">
            <v xml:space="preserve">STRAIGHT STRAND PRESTRESSED CONCRETE BRIDGE I-BEAM MEMBERS, LEVEL 2, TYPE 4, AS PER PLAN </v>
          </cell>
          <cell r="M1296" t="str">
            <v>Structures</v>
          </cell>
          <cell r="O1296" t="str">
            <v>Yes</v>
          </cell>
        </row>
        <row r="1297">
          <cell r="A1297">
            <v>51514030</v>
          </cell>
          <cell r="B1297" t="str">
            <v>515E14030</v>
          </cell>
          <cell r="C1297" t="str">
            <v>515</v>
          </cell>
          <cell r="D1297" t="str">
            <v>14030</v>
          </cell>
          <cell r="F1297" t="str">
            <v>EACH</v>
          </cell>
          <cell r="H1297" t="str">
            <v/>
          </cell>
          <cell r="J1297" t="str">
            <v xml:space="preserve">STRAIGHT STRAND PRESTRESSED CONCRETE BRIDGE I-BEAM MEMBERS, LEVEL 2, TYPE 4 MOD. (60") </v>
          </cell>
          <cell r="M1297" t="str">
            <v>Structures</v>
          </cell>
          <cell r="O1297" t="str">
            <v>No</v>
          </cell>
        </row>
        <row r="1298">
          <cell r="A1298">
            <v>51514040</v>
          </cell>
          <cell r="B1298" t="str">
            <v>515E14040</v>
          </cell>
          <cell r="C1298" t="str">
            <v>515</v>
          </cell>
          <cell r="D1298" t="str">
            <v>14040</v>
          </cell>
          <cell r="F1298" t="str">
            <v>EACH</v>
          </cell>
          <cell r="H1298" t="str">
            <v/>
          </cell>
          <cell r="J1298" t="str">
            <v xml:space="preserve">STRAIGHT STRAND PRESTRESSED CONCRETE BRIDGE I-BEAM MEMBERS, LEVEL 2, TYPE 4 MOD. (66") </v>
          </cell>
          <cell r="M1298" t="str">
            <v>Structures</v>
          </cell>
          <cell r="O1298" t="str">
            <v>No</v>
          </cell>
        </row>
        <row r="1299">
          <cell r="A1299">
            <v>51514050</v>
          </cell>
          <cell r="B1299" t="str">
            <v>515E14050</v>
          </cell>
          <cell r="C1299" t="str">
            <v>515</v>
          </cell>
          <cell r="D1299" t="str">
            <v>14050</v>
          </cell>
          <cell r="F1299" t="str">
            <v>EACH</v>
          </cell>
          <cell r="H1299" t="str">
            <v/>
          </cell>
          <cell r="J1299" t="str">
            <v xml:space="preserve">STRAIGHT STRAND PRESTRESSED CONCRETE BRIDGE I-BEAM MEMBERS, LEVEL 2, TYPE 4 MOD. (72") </v>
          </cell>
          <cell r="M1299" t="str">
            <v>Structures</v>
          </cell>
          <cell r="O1299" t="str">
            <v>No</v>
          </cell>
        </row>
        <row r="1300">
          <cell r="A1300">
            <v>51514051</v>
          </cell>
          <cell r="B1300" t="str">
            <v>515E14051</v>
          </cell>
          <cell r="C1300" t="str">
            <v>515</v>
          </cell>
          <cell r="D1300" t="str">
            <v>14051</v>
          </cell>
          <cell r="F1300" t="str">
            <v>EACH</v>
          </cell>
          <cell r="H1300" t="str">
            <v/>
          </cell>
          <cell r="J1300" t="str">
            <v xml:space="preserve">STRAIGHT STRAND PRESTRESSED CONCRETE BRIDGE I-BEAM MEMBERS, LEVEL 2, TYPE 4 MOD. (72"), AS PER PLAN </v>
          </cell>
          <cell r="M1300" t="str">
            <v>Structures</v>
          </cell>
          <cell r="O1300" t="str">
            <v>Yes</v>
          </cell>
        </row>
        <row r="1301">
          <cell r="A1301">
            <v>51514060</v>
          </cell>
          <cell r="B1301" t="str">
            <v>515E14060</v>
          </cell>
          <cell r="C1301" t="str">
            <v>515</v>
          </cell>
          <cell r="D1301" t="str">
            <v>14060</v>
          </cell>
          <cell r="F1301" t="str">
            <v>EACH</v>
          </cell>
          <cell r="H1301" t="str">
            <v/>
          </cell>
          <cell r="J1301" t="str">
            <v xml:space="preserve">STRAIGHT STRAND PRESTRESSED CONCRETE BRIDGE I-BEAM MEMBERS, LEVEL 2, TYPE 4 MOD. (78") </v>
          </cell>
          <cell r="M1301" t="str">
            <v>Structures</v>
          </cell>
          <cell r="O1301" t="str">
            <v>No</v>
          </cell>
        </row>
        <row r="1302">
          <cell r="A1302">
            <v>51514070</v>
          </cell>
          <cell r="B1302" t="str">
            <v>515E14070</v>
          </cell>
          <cell r="C1302" t="str">
            <v>515</v>
          </cell>
          <cell r="D1302" t="str">
            <v>14070</v>
          </cell>
          <cell r="F1302" t="str">
            <v>EACH</v>
          </cell>
          <cell r="H1302" t="str">
            <v/>
          </cell>
          <cell r="J1302" t="str">
            <v xml:space="preserve">STRAIGHT STRAND PRESTRESSED CONCRETE BRIDGE I-BEAM MEMBERS, LEVEL 2, TYPE WF36-49 </v>
          </cell>
          <cell r="M1302" t="str">
            <v>Structures</v>
          </cell>
          <cell r="O1302" t="str">
            <v>No</v>
          </cell>
        </row>
        <row r="1303">
          <cell r="A1303">
            <v>51514080</v>
          </cell>
          <cell r="B1303" t="str">
            <v>515E14080</v>
          </cell>
          <cell r="C1303" t="str">
            <v>515</v>
          </cell>
          <cell r="D1303" t="str">
            <v>14080</v>
          </cell>
          <cell r="F1303" t="str">
            <v>EACH</v>
          </cell>
          <cell r="H1303" t="str">
            <v/>
          </cell>
          <cell r="J1303" t="str">
            <v xml:space="preserve">STRAIGHT STRAND PRESTRESSED CONCRETE BRIDGE I-BEAM MEMBERS, LEVEL 2, TYPE WF42-49 </v>
          </cell>
          <cell r="M1303" t="str">
            <v>Structures</v>
          </cell>
          <cell r="O1303" t="str">
            <v>No</v>
          </cell>
        </row>
        <row r="1304">
          <cell r="A1304">
            <v>51514090</v>
          </cell>
          <cell r="B1304" t="str">
            <v>515E14090</v>
          </cell>
          <cell r="C1304" t="str">
            <v>515</v>
          </cell>
          <cell r="D1304" t="str">
            <v>14090</v>
          </cell>
          <cell r="F1304" t="str">
            <v>EACH</v>
          </cell>
          <cell r="H1304" t="str">
            <v/>
          </cell>
          <cell r="J1304" t="str">
            <v xml:space="preserve">STRAIGHT STRAND PRESTRESSED CONCRETE BRIDGE I-BEAM MEMBERS, LEVEL 2, TYPE WF48-49 </v>
          </cell>
          <cell r="M1304" t="str">
            <v>Structures</v>
          </cell>
          <cell r="O1304" t="str">
            <v>No</v>
          </cell>
        </row>
        <row r="1305">
          <cell r="A1305">
            <v>51514100</v>
          </cell>
          <cell r="B1305" t="str">
            <v>515E14100</v>
          </cell>
          <cell r="C1305" t="str">
            <v>515</v>
          </cell>
          <cell r="D1305" t="str">
            <v>14100</v>
          </cell>
          <cell r="F1305" t="str">
            <v>EACH</v>
          </cell>
          <cell r="H1305" t="str">
            <v/>
          </cell>
          <cell r="J1305" t="str">
            <v xml:space="preserve">STRAIGHT STRAND PRESTRESSED CONCRETE BRIDGE I-BEAM MEMBERS, LEVEL 2, TYPE WF54-49 </v>
          </cell>
          <cell r="M1305" t="str">
            <v>Structures</v>
          </cell>
          <cell r="O1305" t="str">
            <v>No</v>
          </cell>
        </row>
        <row r="1306">
          <cell r="A1306">
            <v>51514110</v>
          </cell>
          <cell r="B1306" t="str">
            <v>515E14110</v>
          </cell>
          <cell r="C1306" t="str">
            <v>515</v>
          </cell>
          <cell r="D1306" t="str">
            <v>14110</v>
          </cell>
          <cell r="F1306" t="str">
            <v>EACH</v>
          </cell>
          <cell r="H1306" t="str">
            <v/>
          </cell>
          <cell r="J1306" t="str">
            <v xml:space="preserve">STRAIGHT STRAND PRESTRESSED CONCRETE BRIDGE I-BEAM MEMBERS, LEVEL 2, TYPE WF60-49 </v>
          </cell>
          <cell r="M1306" t="str">
            <v>Structures</v>
          </cell>
          <cell r="O1306" t="str">
            <v>No</v>
          </cell>
        </row>
        <row r="1307">
          <cell r="A1307">
            <v>51514120</v>
          </cell>
          <cell r="B1307" t="str">
            <v>515E14120</v>
          </cell>
          <cell r="C1307" t="str">
            <v>515</v>
          </cell>
          <cell r="D1307" t="str">
            <v>14120</v>
          </cell>
          <cell r="F1307" t="str">
            <v>EACH</v>
          </cell>
          <cell r="H1307" t="str">
            <v/>
          </cell>
          <cell r="J1307" t="str">
            <v xml:space="preserve">STRAIGHT STRAND PRESTRESSED CONCRETE BRIDGE I-BEAM MEMBERS, LEVEL 2, TYPE WF66-49 </v>
          </cell>
          <cell r="M1307" t="str">
            <v>Structures</v>
          </cell>
          <cell r="O1307" t="str">
            <v>No</v>
          </cell>
        </row>
        <row r="1308">
          <cell r="A1308">
            <v>51514130</v>
          </cell>
          <cell r="B1308" t="str">
            <v>515E14130</v>
          </cell>
          <cell r="C1308" t="str">
            <v>515</v>
          </cell>
          <cell r="D1308" t="str">
            <v>14130</v>
          </cell>
          <cell r="F1308" t="str">
            <v>EACH</v>
          </cell>
          <cell r="H1308" t="str">
            <v/>
          </cell>
          <cell r="J1308" t="str">
            <v xml:space="preserve">STRAIGHT STRAND PRESTRESSED CONCRETE BRIDGE I-BEAM MEMBERS, LEVEL 2, TYPE WF72-49 </v>
          </cell>
          <cell r="M1308" t="str">
            <v>Structures</v>
          </cell>
          <cell r="O1308" t="str">
            <v>No</v>
          </cell>
        </row>
        <row r="1309">
          <cell r="A1309">
            <v>51515000</v>
          </cell>
          <cell r="B1309" t="str">
            <v>515E15000</v>
          </cell>
          <cell r="C1309" t="str">
            <v>515</v>
          </cell>
          <cell r="D1309" t="str">
            <v>15000</v>
          </cell>
          <cell r="F1309" t="str">
            <v>EACH</v>
          </cell>
          <cell r="H1309" t="str">
            <v/>
          </cell>
          <cell r="J1309" t="str">
            <v xml:space="preserve">DRAPED STRAND PRESTRESSED CONCRETE BRIDGE I-BEAM MEMBERS, LEVEL 3, TYPE 2 </v>
          </cell>
          <cell r="M1309" t="str">
            <v>Structures</v>
          </cell>
          <cell r="O1309" t="str">
            <v>No</v>
          </cell>
        </row>
        <row r="1310">
          <cell r="A1310">
            <v>51515010</v>
          </cell>
          <cell r="B1310" t="str">
            <v>515E15010</v>
          </cell>
          <cell r="C1310" t="str">
            <v>515</v>
          </cell>
          <cell r="D1310" t="str">
            <v>15010</v>
          </cell>
          <cell r="F1310" t="str">
            <v>EACH</v>
          </cell>
          <cell r="H1310" t="str">
            <v/>
          </cell>
          <cell r="J1310" t="str">
            <v xml:space="preserve">DRAPED STRAND PRESTRESSED CONCRETE BRIDGE I-BEAM MEMBERS, LEVEL 3, TYPE 3 </v>
          </cell>
          <cell r="M1310" t="str">
            <v>Structures</v>
          </cell>
          <cell r="O1310" t="str">
            <v>No</v>
          </cell>
        </row>
        <row r="1311">
          <cell r="A1311">
            <v>51515011</v>
          </cell>
          <cell r="B1311" t="str">
            <v>515E15011</v>
          </cell>
          <cell r="C1311" t="str">
            <v>515</v>
          </cell>
          <cell r="D1311" t="str">
            <v>15011</v>
          </cell>
          <cell r="F1311" t="str">
            <v>EACH</v>
          </cell>
          <cell r="H1311" t="str">
            <v/>
          </cell>
          <cell r="J1311" t="str">
            <v xml:space="preserve">DRAPED STRAND PRESTRESSED CONCRETE BRIDGE I-BEAM MEMBERS, LEVEL 3, TYPE 3, AS PER PLAN </v>
          </cell>
          <cell r="M1311" t="str">
            <v>Structures</v>
          </cell>
          <cell r="O1311" t="str">
            <v>Yes</v>
          </cell>
        </row>
        <row r="1312">
          <cell r="A1312">
            <v>51515020</v>
          </cell>
          <cell r="B1312" t="str">
            <v>515E15020</v>
          </cell>
          <cell r="C1312" t="str">
            <v>515</v>
          </cell>
          <cell r="D1312" t="str">
            <v>15020</v>
          </cell>
          <cell r="F1312" t="str">
            <v>EACH</v>
          </cell>
          <cell r="H1312" t="str">
            <v/>
          </cell>
          <cell r="J1312" t="str">
            <v xml:space="preserve">DRAPED STRAND PRESTRESSED CONCRETE BRIDGE I-BEAM MEMBERS, LEVEL 3, TYPE 4 </v>
          </cell>
          <cell r="M1312" t="str">
            <v>Structures</v>
          </cell>
          <cell r="O1312" t="str">
            <v>No</v>
          </cell>
        </row>
        <row r="1313">
          <cell r="A1313">
            <v>51515021</v>
          </cell>
          <cell r="B1313" t="str">
            <v>515E15021</v>
          </cell>
          <cell r="C1313" t="str">
            <v>515</v>
          </cell>
          <cell r="D1313" t="str">
            <v>15021</v>
          </cell>
          <cell r="F1313" t="str">
            <v>EACH</v>
          </cell>
          <cell r="H1313" t="str">
            <v/>
          </cell>
          <cell r="J1313" t="str">
            <v xml:space="preserve">DRAPED STRAND PRESTRESSED CONCRETE BRIDGE I-BEAM MEMBERS, LEVEL 3, TYPE 4, AS PER PLAN </v>
          </cell>
          <cell r="M1313" t="str">
            <v>Structures</v>
          </cell>
          <cell r="O1313" t="str">
            <v>Yes</v>
          </cell>
        </row>
        <row r="1314">
          <cell r="A1314">
            <v>51515030</v>
          </cell>
          <cell r="B1314" t="str">
            <v>515E15030</v>
          </cell>
          <cell r="C1314" t="str">
            <v>515</v>
          </cell>
          <cell r="D1314" t="str">
            <v>15030</v>
          </cell>
          <cell r="F1314" t="str">
            <v>EACH</v>
          </cell>
          <cell r="H1314" t="str">
            <v/>
          </cell>
          <cell r="J1314" t="str">
            <v xml:space="preserve">DRAPED STRAND PRESTRESSED CONCRETE BRIDGE I-BEAM MEMBERS, LEVEL 3, TYPE 4 MOD. (60 IN.) </v>
          </cell>
          <cell r="M1314" t="str">
            <v>Structures</v>
          </cell>
          <cell r="O1314" t="str">
            <v>No</v>
          </cell>
        </row>
        <row r="1315">
          <cell r="A1315">
            <v>51515031</v>
          </cell>
          <cell r="B1315" t="str">
            <v>515E15031</v>
          </cell>
          <cell r="C1315" t="str">
            <v>515</v>
          </cell>
          <cell r="D1315" t="str">
            <v>15031</v>
          </cell>
          <cell r="F1315" t="str">
            <v>EACH</v>
          </cell>
          <cell r="H1315" t="str">
            <v/>
          </cell>
          <cell r="J1315" t="str">
            <v xml:space="preserve">DRAPED STRAND PRESTRESSED CONCRETE BRIDGE I-BEAM MEMBERS, LEVEL 3, TYPE 4 MOD. (60"), AS PER PLAN </v>
          </cell>
          <cell r="M1315" t="str">
            <v>Structures</v>
          </cell>
          <cell r="O1315" t="str">
            <v>Yes</v>
          </cell>
        </row>
        <row r="1316">
          <cell r="A1316">
            <v>51515040</v>
          </cell>
          <cell r="B1316" t="str">
            <v>515E15040</v>
          </cell>
          <cell r="C1316" t="str">
            <v>515</v>
          </cell>
          <cell r="D1316" t="str">
            <v>15040</v>
          </cell>
          <cell r="F1316" t="str">
            <v>EACH</v>
          </cell>
          <cell r="H1316" t="str">
            <v/>
          </cell>
          <cell r="J1316" t="str">
            <v xml:space="preserve">DRAPED STRAND PRESTRESSED CONCRETE BRIDGE I-BEAM MEMBERS, LEVEL 3, TYPE 4 MOD. (66") </v>
          </cell>
          <cell r="M1316" t="str">
            <v>Structures</v>
          </cell>
          <cell r="O1316" t="str">
            <v>No</v>
          </cell>
        </row>
        <row r="1317">
          <cell r="A1317">
            <v>51515041</v>
          </cell>
          <cell r="B1317" t="str">
            <v>515E15041</v>
          </cell>
          <cell r="C1317" t="str">
            <v>515</v>
          </cell>
          <cell r="D1317" t="str">
            <v>15041</v>
          </cell>
          <cell r="F1317" t="str">
            <v>EACH</v>
          </cell>
          <cell r="H1317" t="str">
            <v/>
          </cell>
          <cell r="J1317" t="str">
            <v xml:space="preserve">DRAPED STRAND PRESTRESSED CONCRETE BRIDGE I-BEAM MEMBERS, LEVEL 3, TYPE 4 MOD. (66"), AS PER PLAN </v>
          </cell>
          <cell r="M1317" t="str">
            <v>Structures</v>
          </cell>
          <cell r="O1317" t="str">
            <v>Yes</v>
          </cell>
        </row>
        <row r="1318">
          <cell r="A1318">
            <v>51515050</v>
          </cell>
          <cell r="B1318" t="str">
            <v>515E15050</v>
          </cell>
          <cell r="C1318" t="str">
            <v>515</v>
          </cell>
          <cell r="D1318" t="str">
            <v>15050</v>
          </cell>
          <cell r="F1318" t="str">
            <v>EACH</v>
          </cell>
          <cell r="H1318" t="str">
            <v/>
          </cell>
          <cell r="J1318" t="str">
            <v xml:space="preserve">DRAPED STRAND PRESTRESSED CONCRETE BRIDGE I-BEAM MEMBERS, LEVEL 3, TYPE 4 MOD. (72") </v>
          </cell>
          <cell r="M1318" t="str">
            <v>Structures</v>
          </cell>
          <cell r="O1318" t="str">
            <v>No</v>
          </cell>
        </row>
        <row r="1319">
          <cell r="A1319">
            <v>51515051</v>
          </cell>
          <cell r="B1319" t="str">
            <v>515E15051</v>
          </cell>
          <cell r="C1319" t="str">
            <v>515</v>
          </cell>
          <cell r="D1319" t="str">
            <v>15051</v>
          </cell>
          <cell r="F1319" t="str">
            <v>EACH</v>
          </cell>
          <cell r="H1319" t="str">
            <v/>
          </cell>
          <cell r="J1319" t="str">
            <v xml:space="preserve">DRAPED STRAND PRESTRESSED CONCRETE BRIDGE I-BEAM MEMBERS, LEVEL 3, TYPE 4 MOD. (72"), AS PER PLAN </v>
          </cell>
          <cell r="M1319" t="str">
            <v>Structures</v>
          </cell>
          <cell r="O1319" t="str">
            <v>Yes</v>
          </cell>
        </row>
        <row r="1320">
          <cell r="A1320">
            <v>51515054</v>
          </cell>
          <cell r="B1320" t="str">
            <v>515E15054</v>
          </cell>
          <cell r="C1320" t="str">
            <v>515</v>
          </cell>
          <cell r="D1320" t="str">
            <v>15054</v>
          </cell>
          <cell r="F1320" t="str">
            <v>EACH</v>
          </cell>
          <cell r="H1320" t="str">
            <v/>
          </cell>
          <cell r="J1320" t="str">
            <v xml:space="preserve">DRAPED STRAND PRESTRESSED CONCRETE BRIDGE I-BEAM MEMBERS, LEVEL 3, TYPE 4 MOD. (78") </v>
          </cell>
          <cell r="M1320" t="str">
            <v>Structures</v>
          </cell>
          <cell r="O1320" t="str">
            <v>No</v>
          </cell>
        </row>
        <row r="1321">
          <cell r="A1321">
            <v>51515055</v>
          </cell>
          <cell r="B1321" t="str">
            <v>515E15055</v>
          </cell>
          <cell r="C1321" t="str">
            <v>515</v>
          </cell>
          <cell r="D1321" t="str">
            <v>15055</v>
          </cell>
          <cell r="F1321" t="str">
            <v>EACH</v>
          </cell>
          <cell r="H1321" t="str">
            <v/>
          </cell>
          <cell r="J1321" t="str">
            <v xml:space="preserve">DRAPED STRAND PRESTRESSED CONCRETE BRIDGE I-BEAM MEMBERS, LEVEL 3, TYPE 4 MOD. (78"), AS PER PLAN </v>
          </cell>
          <cell r="M1321" t="str">
            <v>Structures</v>
          </cell>
          <cell r="O1321" t="str">
            <v>Yes</v>
          </cell>
        </row>
        <row r="1322">
          <cell r="A1322">
            <v>51515060</v>
          </cell>
          <cell r="B1322" t="str">
            <v>515E15060</v>
          </cell>
          <cell r="C1322" t="str">
            <v>515</v>
          </cell>
          <cell r="D1322" t="str">
            <v>15060</v>
          </cell>
          <cell r="F1322" t="str">
            <v>EACH</v>
          </cell>
          <cell r="H1322" t="str">
            <v/>
          </cell>
          <cell r="J1322" t="str">
            <v xml:space="preserve">DRAPED STRAND PRESTRESSED CONCRETE BRIDGE I-BEAM MEMBERS, LEVEL 3, TYPE 4 MOD. (84") </v>
          </cell>
          <cell r="M1322" t="str">
            <v>Structures</v>
          </cell>
          <cell r="O1322" t="str">
            <v>No</v>
          </cell>
        </row>
        <row r="1323">
          <cell r="A1323">
            <v>51515061</v>
          </cell>
          <cell r="B1323" t="str">
            <v>515E15061</v>
          </cell>
          <cell r="C1323" t="str">
            <v>515</v>
          </cell>
          <cell r="D1323" t="str">
            <v>15061</v>
          </cell>
          <cell r="F1323" t="str">
            <v>EACH</v>
          </cell>
          <cell r="H1323" t="str">
            <v/>
          </cell>
          <cell r="J1323" t="str">
            <v xml:space="preserve">DRAPED STRAND PRESTRESSED CONCRETE BRIDGE I-BEAM MEMBERS, LEVEL 3, TYPE 4 MOD. (84"), AS PER PLAN </v>
          </cell>
          <cell r="M1323" t="str">
            <v>Structures</v>
          </cell>
          <cell r="O1323" t="str">
            <v>Yes</v>
          </cell>
        </row>
        <row r="1324">
          <cell r="A1324">
            <v>51515070</v>
          </cell>
          <cell r="B1324" t="str">
            <v>515E15070</v>
          </cell>
          <cell r="C1324" t="str">
            <v>515</v>
          </cell>
          <cell r="D1324" t="str">
            <v>15070</v>
          </cell>
          <cell r="F1324" t="str">
            <v>EACH</v>
          </cell>
          <cell r="H1324" t="str">
            <v/>
          </cell>
          <cell r="J1324" t="str">
            <v xml:space="preserve">DRAPED STRAND PRESTRESSED CONCRETE BRIDGE I-BEAM MEMBERS, LEVEL 3, TYPE WF36-49 </v>
          </cell>
          <cell r="M1324" t="str">
            <v>Structures</v>
          </cell>
          <cell r="O1324" t="str">
            <v>No</v>
          </cell>
        </row>
        <row r="1325">
          <cell r="A1325">
            <v>51515071</v>
          </cell>
          <cell r="B1325" t="str">
            <v>515E15071</v>
          </cell>
          <cell r="C1325" t="str">
            <v>515</v>
          </cell>
          <cell r="D1325" t="str">
            <v>15071</v>
          </cell>
          <cell r="F1325" t="str">
            <v>EACH</v>
          </cell>
          <cell r="H1325" t="str">
            <v/>
          </cell>
          <cell r="J1325" t="str">
            <v xml:space="preserve">DRAPED STRAND PRESTRESSED CONCRETE BRIDGE I-BEAM MEMBERS, LEVEL 3, TYPE WF36-49, AS PER PLAN </v>
          </cell>
          <cell r="M1325" t="str">
            <v>Structures</v>
          </cell>
          <cell r="O1325" t="str">
            <v>Yes</v>
          </cell>
        </row>
        <row r="1326">
          <cell r="A1326">
            <v>51515080</v>
          </cell>
          <cell r="B1326" t="str">
            <v>515E15080</v>
          </cell>
          <cell r="C1326" t="str">
            <v>515</v>
          </cell>
          <cell r="D1326" t="str">
            <v>15080</v>
          </cell>
          <cell r="F1326" t="str">
            <v>EACH</v>
          </cell>
          <cell r="H1326" t="str">
            <v/>
          </cell>
          <cell r="J1326" t="str">
            <v xml:space="preserve">DRAPED STRAND PRESTRESSED CONCRETE BRIDGE I-BEAM MEMBERS, LEVEL 3, TYPE WF42-49 </v>
          </cell>
          <cell r="M1326" t="str">
            <v>Structures</v>
          </cell>
          <cell r="O1326" t="str">
            <v>No</v>
          </cell>
        </row>
        <row r="1327">
          <cell r="A1327">
            <v>51515090</v>
          </cell>
          <cell r="B1327" t="str">
            <v>515E15090</v>
          </cell>
          <cell r="C1327" t="str">
            <v>515</v>
          </cell>
          <cell r="D1327" t="str">
            <v>15090</v>
          </cell>
          <cell r="F1327" t="str">
            <v>EACH</v>
          </cell>
          <cell r="H1327" t="str">
            <v/>
          </cell>
          <cell r="J1327" t="str">
            <v xml:space="preserve">DRAPED STRAND PRESTRESSED CONCRETE BRIDGE I-BEAM MEMBERS, LEVEL 3, TYPE WF48-49 </v>
          </cell>
          <cell r="M1327" t="str">
            <v>Structures</v>
          </cell>
          <cell r="O1327" t="str">
            <v>No</v>
          </cell>
        </row>
        <row r="1328">
          <cell r="A1328">
            <v>51515100</v>
          </cell>
          <cell r="B1328" t="str">
            <v>515E15100</v>
          </cell>
          <cell r="C1328" t="str">
            <v>515</v>
          </cell>
          <cell r="D1328" t="str">
            <v>15100</v>
          </cell>
          <cell r="F1328" t="str">
            <v>EACH</v>
          </cell>
          <cell r="H1328" t="str">
            <v/>
          </cell>
          <cell r="J1328" t="str">
            <v xml:space="preserve">DRAPED STRAND PRESTRESSED CONCRETE BRIDGE I-BEAM MEMBERS, LEVEL 3, TYPE WF54-49 </v>
          </cell>
          <cell r="M1328" t="str">
            <v>Structures</v>
          </cell>
          <cell r="O1328" t="str">
            <v>No</v>
          </cell>
        </row>
        <row r="1329">
          <cell r="A1329">
            <v>51515110</v>
          </cell>
          <cell r="B1329" t="str">
            <v>515E15110</v>
          </cell>
          <cell r="C1329" t="str">
            <v>515</v>
          </cell>
          <cell r="D1329" t="str">
            <v>15110</v>
          </cell>
          <cell r="F1329" t="str">
            <v>EACH</v>
          </cell>
          <cell r="H1329" t="str">
            <v/>
          </cell>
          <cell r="J1329" t="str">
            <v xml:space="preserve">DRAPED STRAND PRESTRESSED CONCRETE BRIDGE I-BEAM MEMBERS, LEVEL 3, TYPE WF60-49 </v>
          </cell>
          <cell r="M1329" t="str">
            <v>Structures</v>
          </cell>
          <cell r="O1329" t="str">
            <v>No</v>
          </cell>
        </row>
        <row r="1330">
          <cell r="A1330">
            <v>51515120</v>
          </cell>
          <cell r="B1330" t="str">
            <v>515E15120</v>
          </cell>
          <cell r="C1330" t="str">
            <v>515</v>
          </cell>
          <cell r="D1330" t="str">
            <v>15120</v>
          </cell>
          <cell r="F1330" t="str">
            <v>EACH</v>
          </cell>
          <cell r="H1330" t="str">
            <v/>
          </cell>
          <cell r="J1330" t="str">
            <v xml:space="preserve">DRAPED STRAND PRESTRESSED CONCRETE BRIDGE I-BEAM MEMBERS, LEVEL 3, TYPE WF66-49 </v>
          </cell>
          <cell r="M1330" t="str">
            <v>Structures</v>
          </cell>
          <cell r="O1330" t="str">
            <v>No</v>
          </cell>
        </row>
        <row r="1331">
          <cell r="A1331">
            <v>51515130</v>
          </cell>
          <cell r="B1331" t="str">
            <v>515E15130</v>
          </cell>
          <cell r="C1331" t="str">
            <v>515</v>
          </cell>
          <cell r="D1331" t="str">
            <v>15130</v>
          </cell>
          <cell r="F1331" t="str">
            <v>EACH</v>
          </cell>
          <cell r="H1331" t="str">
            <v/>
          </cell>
          <cell r="J1331" t="str">
            <v xml:space="preserve">DRAPED STRAND PRESTRESSED CONCRETE BRIDGE I-BEAM MEMBERS, LEVEL 3, TYPE WF72-49 </v>
          </cell>
          <cell r="M1331" t="str">
            <v>Structures</v>
          </cell>
          <cell r="O1331" t="str">
            <v>No</v>
          </cell>
        </row>
        <row r="1332">
          <cell r="A1332">
            <v>51515140</v>
          </cell>
          <cell r="B1332" t="str">
            <v>515E15140</v>
          </cell>
          <cell r="C1332" t="str">
            <v>515</v>
          </cell>
          <cell r="D1332" t="str">
            <v>15140</v>
          </cell>
          <cell r="F1332" t="str">
            <v>EACH</v>
          </cell>
          <cell r="H1332" t="str">
            <v/>
          </cell>
          <cell r="J1332" t="str">
            <v xml:space="preserve">DRAPED STRAND PRESTRESSED CONCRETE BRIDGE I-BEAM MEMBERS, LEVEL 3, TYPE WF84-49 </v>
          </cell>
          <cell r="M1332" t="str">
            <v>Structures</v>
          </cell>
          <cell r="O1332" t="str">
            <v>No</v>
          </cell>
        </row>
        <row r="1333">
          <cell r="A1333">
            <v>51516000</v>
          </cell>
          <cell r="B1333" t="str">
            <v>515E16000</v>
          </cell>
          <cell r="C1333" t="str">
            <v>515</v>
          </cell>
          <cell r="D1333" t="str">
            <v>16000</v>
          </cell>
          <cell r="F1333" t="str">
            <v>EACH</v>
          </cell>
          <cell r="H1333" t="str">
            <v/>
          </cell>
          <cell r="J1333" t="str">
            <v xml:space="preserve">PRESTRESSED CONCRETE BRIDGE I-BEAM MEMBERS, MISC.: </v>
          </cell>
          <cell r="M1333" t="str">
            <v>Structures</v>
          </cell>
          <cell r="O1333" t="str">
            <v>Yes</v>
          </cell>
        </row>
        <row r="1334">
          <cell r="A1334">
            <v>51517000</v>
          </cell>
          <cell r="B1334" t="str">
            <v>515E17000</v>
          </cell>
          <cell r="C1334" t="str">
            <v>515</v>
          </cell>
          <cell r="D1334" t="str">
            <v>17000</v>
          </cell>
          <cell r="F1334" t="str">
            <v>EACH</v>
          </cell>
          <cell r="H1334" t="str">
            <v/>
          </cell>
          <cell r="J1334" t="str">
            <v xml:space="preserve">PRESTRESSED CONCRETE, MISC.: </v>
          </cell>
          <cell r="M1334" t="str">
            <v>Structures</v>
          </cell>
          <cell r="O1334" t="str">
            <v>Yes</v>
          </cell>
        </row>
        <row r="1335">
          <cell r="A1335">
            <v>51520000</v>
          </cell>
          <cell r="B1335" t="str">
            <v>515E20000</v>
          </cell>
          <cell r="C1335" t="str">
            <v>515</v>
          </cell>
          <cell r="D1335" t="str">
            <v>20000</v>
          </cell>
          <cell r="F1335" t="str">
            <v>EACH</v>
          </cell>
          <cell r="H1335" t="str">
            <v>NOT APPLICABLE FOR THIS ITEM UNLESS ALTERNATE ITEM OR MULTIPLE VARIATIONS</v>
          </cell>
          <cell r="J1335" t="str">
            <v>INTERMEDIATE DIAPHRAGMS</v>
          </cell>
          <cell r="M1335" t="str">
            <v>Structures</v>
          </cell>
          <cell r="O1335" t="str">
            <v>No</v>
          </cell>
        </row>
        <row r="1336">
          <cell r="A1336">
            <v>51520001</v>
          </cell>
          <cell r="B1336" t="str">
            <v>515E20001</v>
          </cell>
          <cell r="C1336" t="str">
            <v>515</v>
          </cell>
          <cell r="D1336" t="str">
            <v>20001</v>
          </cell>
          <cell r="F1336" t="str">
            <v>EACH</v>
          </cell>
          <cell r="H1336" t="str">
            <v>NOT APPLICABLE FOR THIS ITEM UNLESS ALTERNATE ITEM OR MULTIPLE VARIATIONS</v>
          </cell>
          <cell r="J1336" t="str">
            <v>INTERMEDIATE DIAPHRAGMS, AS PER PLAN</v>
          </cell>
          <cell r="M1336" t="str">
            <v>Structures</v>
          </cell>
          <cell r="O1336" t="str">
            <v>Yes</v>
          </cell>
        </row>
        <row r="1337">
          <cell r="A1337">
            <v>51530000</v>
          </cell>
          <cell r="B1337" t="str">
            <v>515E30000</v>
          </cell>
          <cell r="C1337" t="str">
            <v>515</v>
          </cell>
          <cell r="D1337" t="str">
            <v>30000</v>
          </cell>
          <cell r="F1337" t="str">
            <v>FT</v>
          </cell>
          <cell r="H1337" t="str">
            <v>NOT APPLICABLE FOR THIS ITEM UNLESS ALTERNATE ITEM OR MULTIPLE VARIATIONS</v>
          </cell>
          <cell r="J1337" t="str">
            <v>HIGH EARLY STRENGTH KEYWAY GROUT</v>
          </cell>
          <cell r="M1337" t="str">
            <v>Structures</v>
          </cell>
          <cell r="O1337" t="str">
            <v>No</v>
          </cell>
        </row>
        <row r="1338">
          <cell r="A1338">
            <v>51601300</v>
          </cell>
          <cell r="B1338" t="str">
            <v>516E01300</v>
          </cell>
          <cell r="C1338" t="str">
            <v>516</v>
          </cell>
          <cell r="D1338" t="str">
            <v>01300</v>
          </cell>
          <cell r="F1338" t="str">
            <v>FT</v>
          </cell>
          <cell r="H1338" t="str">
            <v>NOT APPLICABLE FOR THIS ITEM UNLESS ALTERNATE ITEM OR MULTIPLE VARIATIONS</v>
          </cell>
          <cell r="J1338" t="str">
            <v>ELASTOMERIC STRIP SEAL WITHOUT STEEL EXTRUSIONS</v>
          </cell>
          <cell r="M1338" t="str">
            <v>Structures</v>
          </cell>
          <cell r="O1338" t="str">
            <v>No</v>
          </cell>
        </row>
        <row r="1339">
          <cell r="A1339">
            <v>51601301</v>
          </cell>
          <cell r="B1339" t="str">
            <v>516E01301</v>
          </cell>
          <cell r="C1339" t="str">
            <v>516</v>
          </cell>
          <cell r="D1339" t="str">
            <v>01301</v>
          </cell>
          <cell r="F1339" t="str">
            <v>FT</v>
          </cell>
          <cell r="H1339" t="str">
            <v>NOT APPLICABLE FOR THIS ITEM UNLESS ALTERNATE ITEM OR MULTIPLE VARIATIONS</v>
          </cell>
          <cell r="J1339" t="str">
            <v>ELASTOMERIC STRIP SEAL WITHOUT STEEL EXTRUSIONS, AS PER PLAN</v>
          </cell>
          <cell r="M1339" t="str">
            <v>Structures</v>
          </cell>
          <cell r="O1339" t="str">
            <v>Yes</v>
          </cell>
        </row>
        <row r="1340">
          <cell r="A1340">
            <v>51610000</v>
          </cell>
          <cell r="B1340" t="str">
            <v>516E10000</v>
          </cell>
          <cell r="C1340" t="str">
            <v>516</v>
          </cell>
          <cell r="D1340" t="str">
            <v>10000</v>
          </cell>
          <cell r="F1340" t="str">
            <v>FT</v>
          </cell>
          <cell r="H1340" t="str">
            <v>NOT APPLICABLE FOR THIS ITEM UNLESS ALTERNATE ITEM OR MULTIPLE VARIATIONS</v>
          </cell>
          <cell r="J1340" t="str">
            <v>PREFORMED ELASTOMERIC COMPRESSION JOINT SEAL</v>
          </cell>
          <cell r="M1340" t="str">
            <v>Structures</v>
          </cell>
          <cell r="O1340" t="str">
            <v>No</v>
          </cell>
        </row>
        <row r="1341">
          <cell r="A1341">
            <v>51610001</v>
          </cell>
          <cell r="B1341" t="str">
            <v>516E10001</v>
          </cell>
          <cell r="C1341" t="str">
            <v>516</v>
          </cell>
          <cell r="D1341" t="str">
            <v>10001</v>
          </cell>
          <cell r="F1341" t="str">
            <v>FT</v>
          </cell>
          <cell r="H1341" t="str">
            <v>NOT APPLICABLE FOR THIS ITEM UNLESS ALTERNATE ITEM OR MULTIPLE VARIATIONS</v>
          </cell>
          <cell r="J1341" t="str">
            <v>PREFORMED ELASTOMERIC COMPRESSION JOINT SEAL, AS PER PLAN</v>
          </cell>
          <cell r="M1341" t="str">
            <v>Structures</v>
          </cell>
          <cell r="O1341" t="str">
            <v>Yes</v>
          </cell>
        </row>
        <row r="1342">
          <cell r="A1342">
            <v>51610010</v>
          </cell>
          <cell r="B1342" t="str">
            <v>516E10010</v>
          </cell>
          <cell r="C1342" t="str">
            <v>516</v>
          </cell>
          <cell r="D1342" t="str">
            <v>10010</v>
          </cell>
          <cell r="F1342" t="str">
            <v>FT</v>
          </cell>
          <cell r="H1342" t="str">
            <v>NOT APPLICABLE FOR THIS ITEM UNLESS ALTERNATE ITEM OR MULTIPLE VARIATIONS</v>
          </cell>
          <cell r="J1342" t="str">
            <v>ARMORLESS PREFORMED JOINT SEAL</v>
          </cell>
          <cell r="M1342" t="str">
            <v>Structures</v>
          </cell>
          <cell r="O1342" t="str">
            <v>No</v>
          </cell>
        </row>
        <row r="1343">
          <cell r="A1343">
            <v>51610011</v>
          </cell>
          <cell r="B1343" t="str">
            <v>516E10011</v>
          </cell>
          <cell r="C1343" t="str">
            <v>516</v>
          </cell>
          <cell r="D1343" t="str">
            <v>10011</v>
          </cell>
          <cell r="F1343" t="str">
            <v>FT</v>
          </cell>
          <cell r="H1343" t="str">
            <v>NOT APPLICABLE FOR THIS ITEM UNLESS ALTERNATE ITEM OR MULTIPLE VARIATIONS</v>
          </cell>
          <cell r="J1343" t="str">
            <v>ARMORLESS PREFORMED JOINT SEAL, AS PER PLAN</v>
          </cell>
          <cell r="M1343" t="str">
            <v>Structures</v>
          </cell>
          <cell r="O1343" t="str">
            <v>Yes</v>
          </cell>
        </row>
        <row r="1344">
          <cell r="A1344">
            <v>51610500</v>
          </cell>
          <cell r="B1344" t="str">
            <v>516E10500</v>
          </cell>
          <cell r="C1344" t="str">
            <v>516</v>
          </cell>
          <cell r="D1344" t="str">
            <v>10500</v>
          </cell>
          <cell r="F1344" t="str">
            <v>FT</v>
          </cell>
          <cell r="H1344" t="str">
            <v>NOT APPLICABLE FOR THIS ITEM UNLESS ALTERNATE ITEM OR MULTIPLE VARIATIONS</v>
          </cell>
          <cell r="J1344" t="str">
            <v>STRUCTURAL EXPANSION JOINT INCLUDING ELASTOMERIC COMPRESSION SEAL</v>
          </cell>
          <cell r="M1344" t="str">
            <v>Structures</v>
          </cell>
          <cell r="O1344" t="str">
            <v>No</v>
          </cell>
        </row>
        <row r="1345">
          <cell r="A1345">
            <v>51610501</v>
          </cell>
          <cell r="B1345" t="str">
            <v>516E10501</v>
          </cell>
          <cell r="C1345" t="str">
            <v>516</v>
          </cell>
          <cell r="D1345" t="str">
            <v>10501</v>
          </cell>
          <cell r="F1345" t="str">
            <v>FT</v>
          </cell>
          <cell r="H1345" t="str">
            <v>NOT APPLICABLE FOR THIS ITEM UNLESS ALTERNATE ITEM OR MULTIPLE VARIATIONS</v>
          </cell>
          <cell r="J1345" t="str">
            <v>STRUCTURAL EXPANSION JOINT INCLUDING ELASTOMERIC COMPRESSION SEAL, AS PER PLAN</v>
          </cell>
          <cell r="M1345" t="str">
            <v>Structures</v>
          </cell>
          <cell r="O1345" t="str">
            <v>Yes</v>
          </cell>
        </row>
        <row r="1346">
          <cell r="A1346">
            <v>51610900</v>
          </cell>
          <cell r="B1346" t="str">
            <v>516E10900</v>
          </cell>
          <cell r="C1346" t="str">
            <v>516</v>
          </cell>
          <cell r="D1346" t="str">
            <v>10900</v>
          </cell>
          <cell r="F1346" t="str">
            <v>FT</v>
          </cell>
          <cell r="H1346" t="str">
            <v>NOT APPLICABLE FOR THIS ITEM UNLESS ALTERNATE ITEM OR MULTIPLE VARIATIONS</v>
          </cell>
          <cell r="J1346" t="str">
            <v>ELASTOMERIC COMPRESSION SEAL</v>
          </cell>
          <cell r="M1346" t="str">
            <v>Structures</v>
          </cell>
          <cell r="O1346" t="str">
            <v>No</v>
          </cell>
        </row>
        <row r="1347">
          <cell r="A1347">
            <v>51610901</v>
          </cell>
          <cell r="B1347" t="str">
            <v>516E10901</v>
          </cell>
          <cell r="C1347" t="str">
            <v>516</v>
          </cell>
          <cell r="D1347" t="str">
            <v>10901</v>
          </cell>
          <cell r="F1347" t="str">
            <v>FT</v>
          </cell>
          <cell r="H1347" t="str">
            <v>NOT APPLICABLE FOR THIS ITEM UNLESS ALTERNATE ITEM OR MULTIPLE VARIATIONS</v>
          </cell>
          <cell r="J1347" t="str">
            <v>ELASTOMERIC COMPRESSION SEAL, AS PER PLAN</v>
          </cell>
          <cell r="M1347" t="str">
            <v>Structures</v>
          </cell>
          <cell r="O1347" t="str">
            <v>Yes</v>
          </cell>
        </row>
        <row r="1348">
          <cell r="A1348">
            <v>51611210</v>
          </cell>
          <cell r="B1348" t="str">
            <v>516E11210</v>
          </cell>
          <cell r="C1348" t="str">
            <v>516</v>
          </cell>
          <cell r="D1348" t="str">
            <v>11210</v>
          </cell>
          <cell r="F1348" t="str">
            <v>FT</v>
          </cell>
          <cell r="H1348" t="str">
            <v>NOT APPLICABLE FOR THIS ITEM UNLESS ALTERNATE ITEM OR MULTIPLE VARIATIONS</v>
          </cell>
          <cell r="J1348" t="str">
            <v>STRUCTURAL EXPANSION JOINT INCLUDING ELASTOMERIC STRIP SEAL</v>
          </cell>
          <cell r="M1348" t="str">
            <v>Structures</v>
          </cell>
          <cell r="O1348" t="str">
            <v>No</v>
          </cell>
        </row>
        <row r="1349">
          <cell r="A1349">
            <v>51611211</v>
          </cell>
          <cell r="B1349" t="str">
            <v>516E11211</v>
          </cell>
          <cell r="C1349" t="str">
            <v>516</v>
          </cell>
          <cell r="D1349" t="str">
            <v>11211</v>
          </cell>
          <cell r="F1349" t="str">
            <v>FT</v>
          </cell>
          <cell r="H1349" t="str">
            <v>NOT APPLICABLE FOR THIS ITEM UNLESS ALTERNATE ITEM OR MULTIPLE VARIATIONS</v>
          </cell>
          <cell r="J1349" t="str">
            <v>STRUCTURAL EXPANSION JOINT INCLUDING ELASTOMERIC STRIP SEAL, AS PER PLAN</v>
          </cell>
          <cell r="M1349" t="str">
            <v>Structures</v>
          </cell>
          <cell r="O1349" t="str">
            <v>Yes</v>
          </cell>
        </row>
        <row r="1350">
          <cell r="A1350">
            <v>51611800</v>
          </cell>
          <cell r="B1350" t="str">
            <v>516E11800</v>
          </cell>
          <cell r="C1350" t="str">
            <v>516</v>
          </cell>
          <cell r="D1350" t="str">
            <v>11800</v>
          </cell>
          <cell r="F1350" t="str">
            <v>FT</v>
          </cell>
          <cell r="H1350" t="str">
            <v>NOT APPLICABLE FOR THIS ITEM UNLESS ALTERNATE ITEM OR MULTIPLE VARIATIONS</v>
          </cell>
          <cell r="J1350" t="str">
            <v>VERTICAL EXTENSION OF STRUCTURAL EXPANSION JOINT</v>
          </cell>
          <cell r="M1350" t="str">
            <v>Structures</v>
          </cell>
          <cell r="O1350" t="str">
            <v>No</v>
          </cell>
        </row>
        <row r="1351">
          <cell r="A1351">
            <v>51611801</v>
          </cell>
          <cell r="B1351" t="str">
            <v>516E11801</v>
          </cell>
          <cell r="C1351" t="str">
            <v>516</v>
          </cell>
          <cell r="D1351" t="str">
            <v>11801</v>
          </cell>
          <cell r="F1351" t="str">
            <v>FT</v>
          </cell>
          <cell r="H1351" t="str">
            <v>NOT APPLICABLE FOR THIS ITEM UNLESS ALTERNATE ITEM OR MULTIPLE VARIATIONS</v>
          </cell>
          <cell r="J1351" t="str">
            <v>VERTICAL EXTENSION OF STRUCTURAL EXPANSION JOINT, AS PER PLAN</v>
          </cell>
          <cell r="M1351" t="str">
            <v>Structures</v>
          </cell>
          <cell r="O1351" t="str">
            <v>Yes</v>
          </cell>
        </row>
        <row r="1352">
          <cell r="A1352">
            <v>51611900</v>
          </cell>
          <cell r="B1352" t="str">
            <v>516E11900</v>
          </cell>
          <cell r="C1352" t="str">
            <v>516</v>
          </cell>
          <cell r="D1352" t="str">
            <v>11900</v>
          </cell>
          <cell r="F1352" t="str">
            <v>FT</v>
          </cell>
          <cell r="H1352" t="str">
            <v>NOT APPLICABLE FOR THIS ITEM UNLESS ALTERNATE ITEM OR MULTIPLE VARIATIONS</v>
          </cell>
          <cell r="J1352" t="str">
            <v>HORIZONTAL EXTENSION OF STRUCTURAL EXPANSION JOINT</v>
          </cell>
          <cell r="M1352" t="str">
            <v>Structures</v>
          </cell>
          <cell r="O1352" t="str">
            <v>No</v>
          </cell>
        </row>
        <row r="1353">
          <cell r="A1353">
            <v>51611901</v>
          </cell>
          <cell r="B1353" t="str">
            <v>516E11901</v>
          </cell>
          <cell r="C1353" t="str">
            <v>516</v>
          </cell>
          <cell r="D1353" t="str">
            <v>11901</v>
          </cell>
          <cell r="F1353" t="str">
            <v>FT</v>
          </cell>
          <cell r="H1353" t="str">
            <v>NOT APPLICABLE FOR THIS ITEM UNLESS ALTERNATE ITEM OR MULTIPLE VARIATIONS</v>
          </cell>
          <cell r="J1353" t="str">
            <v>HORIZONTAL EXTENSION OF STRUCTURAL EXPANSION JOINT, AS PER PLAN</v>
          </cell>
          <cell r="M1353" t="str">
            <v>Structures</v>
          </cell>
          <cell r="O1353" t="str">
            <v>Yes</v>
          </cell>
        </row>
        <row r="1354">
          <cell r="A1354">
            <v>51612200</v>
          </cell>
          <cell r="B1354" t="str">
            <v>516E12200</v>
          </cell>
          <cell r="C1354" t="str">
            <v>516</v>
          </cell>
          <cell r="D1354" t="str">
            <v>12200</v>
          </cell>
          <cell r="F1354" t="str">
            <v>FT</v>
          </cell>
          <cell r="H1354" t="str">
            <v>NOT APPLICABLE FOR THIS ITEM UNLESS ALTERNATE ITEM OR MULTIPLE VARIATIONS</v>
          </cell>
          <cell r="J1354" t="str">
            <v>STRUCTURAL STEEL EXPANSION JOINT</v>
          </cell>
          <cell r="M1354" t="str">
            <v>Structures</v>
          </cell>
          <cell r="O1354" t="str">
            <v>No</v>
          </cell>
        </row>
        <row r="1355">
          <cell r="A1355">
            <v>51612201</v>
          </cell>
          <cell r="B1355" t="str">
            <v>516E12201</v>
          </cell>
          <cell r="C1355" t="str">
            <v>516</v>
          </cell>
          <cell r="D1355" t="str">
            <v>12201</v>
          </cell>
          <cell r="F1355" t="str">
            <v>FT</v>
          </cell>
          <cell r="H1355" t="str">
            <v>NOT APPLICABLE FOR THIS ITEM UNLESS ALTERNATE ITEM OR MULTIPLE VARIATIONS</v>
          </cell>
          <cell r="J1355" t="str">
            <v>STRUCTURAL STEEL EXPANSION JOINT, AS PER PLAN</v>
          </cell>
          <cell r="M1355" t="str">
            <v>Structures</v>
          </cell>
          <cell r="O1355" t="str">
            <v>Yes</v>
          </cell>
        </row>
        <row r="1356">
          <cell r="A1356">
            <v>51612300</v>
          </cell>
          <cell r="B1356" t="str">
            <v>516E12300</v>
          </cell>
          <cell r="C1356" t="str">
            <v>516</v>
          </cell>
          <cell r="D1356" t="str">
            <v>12300</v>
          </cell>
          <cell r="F1356" t="str">
            <v>FT</v>
          </cell>
          <cell r="H1356" t="str">
            <v>NOT APPLICABLE FOR THIS ITEM UNLESS ALTERNATE ITEM OR MULTIPLE VARIATIONS</v>
          </cell>
          <cell r="J1356" t="str">
            <v>STRIP SEAL EXPANSION JOINT ANCHORED WITH ELASTOMERIC CONCRETE</v>
          </cell>
          <cell r="M1356" t="str">
            <v>Structures</v>
          </cell>
          <cell r="O1356" t="str">
            <v>No</v>
          </cell>
        </row>
        <row r="1357">
          <cell r="A1357">
            <v>51612301</v>
          </cell>
          <cell r="B1357" t="str">
            <v>516E12301</v>
          </cell>
          <cell r="C1357" t="str">
            <v>516</v>
          </cell>
          <cell r="D1357" t="str">
            <v>12301</v>
          </cell>
          <cell r="F1357" t="str">
            <v>FT</v>
          </cell>
          <cell r="H1357" t="str">
            <v>NOT APPLICABLE FOR THIS ITEM UNLESS ALTERNATE ITEM OR MULTIPLE VARIATIONS</v>
          </cell>
          <cell r="J1357" t="str">
            <v>STRIP SEAL EXPANSION JOINT ANCHORED WITH ELASTOMERIC CONCRETE, AS PER PLAN</v>
          </cell>
          <cell r="M1357" t="str">
            <v>Structures</v>
          </cell>
          <cell r="O1357" t="str">
            <v>Yes</v>
          </cell>
        </row>
        <row r="1358">
          <cell r="A1358">
            <v>51612302</v>
          </cell>
          <cell r="B1358" t="str">
            <v>516E12302</v>
          </cell>
          <cell r="C1358" t="str">
            <v>516</v>
          </cell>
          <cell r="D1358" t="str">
            <v>12302</v>
          </cell>
          <cell r="F1358" t="str">
            <v>FT</v>
          </cell>
          <cell r="H1358" t="str">
            <v>NOT APPLICABLE FOR THIS ITEM UNLESS ALTERNATE ITEM OR MULTIPLE VARIATIONS</v>
          </cell>
          <cell r="J1358" t="str">
            <v>STRIP SEAL EXPANSION JOINT ANCHORED WITH ELASTOMERIC CONCRETE</v>
          </cell>
          <cell r="M1358" t="str">
            <v>Structures</v>
          </cell>
          <cell r="O1358" t="str">
            <v>No</v>
          </cell>
        </row>
        <row r="1359">
          <cell r="A1359">
            <v>51612310</v>
          </cell>
          <cell r="B1359" t="str">
            <v>516E12310</v>
          </cell>
          <cell r="C1359" t="str">
            <v>516</v>
          </cell>
          <cell r="D1359" t="str">
            <v>12310</v>
          </cell>
          <cell r="F1359" t="str">
            <v>LB</v>
          </cell>
          <cell r="H1359" t="str">
            <v>NOT APPLICABLE FOR THIS ITEM UNLESS ALTERNATE ITEM OR MULTIPLE VARIATIONS</v>
          </cell>
          <cell r="J1359" t="str">
            <v>SIDEWALK COVER PLATE</v>
          </cell>
          <cell r="M1359" t="str">
            <v>Structures</v>
          </cell>
          <cell r="O1359" t="str">
            <v>No</v>
          </cell>
        </row>
        <row r="1360">
          <cell r="A1360">
            <v>51612400</v>
          </cell>
          <cell r="B1360" t="str">
            <v>516E12400</v>
          </cell>
          <cell r="C1360" t="str">
            <v>SPECIAL</v>
          </cell>
          <cell r="D1360" t="str">
            <v>51612400</v>
          </cell>
          <cell r="F1360" t="str">
            <v>FT</v>
          </cell>
          <cell r="H1360" t="str">
            <v>NOT APPLICABLE FOR THIS ITEM UNLESS ALTERNATE ITEM OR MULTIPLE VARIATIONS</v>
          </cell>
          <cell r="J1360" t="str">
            <v>MODULAR EXPANSION JOINT</v>
          </cell>
          <cell r="M1360" t="str">
            <v>Structures</v>
          </cell>
          <cell r="O1360" t="str">
            <v>Yes</v>
          </cell>
        </row>
        <row r="1361">
          <cell r="A1361">
            <v>51613000</v>
          </cell>
          <cell r="B1361" t="str">
            <v>516E13000</v>
          </cell>
          <cell r="C1361" t="str">
            <v>516</v>
          </cell>
          <cell r="D1361" t="str">
            <v>13000</v>
          </cell>
          <cell r="F1361" t="str">
            <v>SF</v>
          </cell>
          <cell r="H1361" t="str">
            <v>NOT APPLICABLE FOR THIS ITEM UNLESS ALTERNATE ITEM OR MULTIPLE VARIATIONS</v>
          </cell>
          <cell r="J1361" t="str">
            <v>1/4" PREFORMED EXPANSION JOINT FILLER</v>
          </cell>
          <cell r="M1361" t="str">
            <v>Structures</v>
          </cell>
          <cell r="O1361" t="str">
            <v>No</v>
          </cell>
        </row>
        <row r="1362">
          <cell r="A1362">
            <v>51613001</v>
          </cell>
          <cell r="B1362" t="str">
            <v>516E13001</v>
          </cell>
          <cell r="C1362" t="str">
            <v>516</v>
          </cell>
          <cell r="D1362" t="str">
            <v>13001</v>
          </cell>
          <cell r="F1362" t="str">
            <v>SF</v>
          </cell>
          <cell r="H1362" t="str">
            <v>NOT APPLICABLE FOR THIS ITEM UNLESS ALTERNATE ITEM OR MULTIPLE VARIATIONS</v>
          </cell>
          <cell r="J1362" t="str">
            <v>1/4" PREFORMED EXPANSION JOINT FILLER, AS PER PLAN</v>
          </cell>
          <cell r="M1362" t="str">
            <v>Structures</v>
          </cell>
          <cell r="O1362" t="str">
            <v>Yes</v>
          </cell>
        </row>
        <row r="1363">
          <cell r="A1363">
            <v>51613200</v>
          </cell>
          <cell r="B1363" t="str">
            <v>516E13200</v>
          </cell>
          <cell r="C1363" t="str">
            <v>516</v>
          </cell>
          <cell r="D1363" t="str">
            <v>13200</v>
          </cell>
          <cell r="F1363" t="str">
            <v>SF</v>
          </cell>
          <cell r="H1363" t="str">
            <v>NOT APPLICABLE FOR THIS ITEM UNLESS ALTERNATE ITEM OR MULTIPLE VARIATIONS</v>
          </cell>
          <cell r="J1363" t="str">
            <v>1/2" PREFORMED EXPANSION JOINT FILLER</v>
          </cell>
          <cell r="M1363" t="str">
            <v>Structures</v>
          </cell>
          <cell r="O1363" t="str">
            <v>No</v>
          </cell>
        </row>
        <row r="1364">
          <cell r="A1364">
            <v>51613201</v>
          </cell>
          <cell r="B1364" t="str">
            <v>516E13201</v>
          </cell>
          <cell r="C1364" t="str">
            <v>516</v>
          </cell>
          <cell r="D1364" t="str">
            <v>13201</v>
          </cell>
          <cell r="F1364" t="str">
            <v>SF</v>
          </cell>
          <cell r="H1364" t="str">
            <v>NOT APPLICABLE FOR THIS ITEM UNLESS ALTERNATE ITEM OR MULTIPLE VARIATIONS</v>
          </cell>
          <cell r="J1364" t="str">
            <v>1/2" PREFORMED EXPANSION JOINT FILLER, AS PER PLAN</v>
          </cell>
          <cell r="M1364" t="str">
            <v>Structures</v>
          </cell>
          <cell r="O1364" t="str">
            <v>Yes</v>
          </cell>
        </row>
        <row r="1365">
          <cell r="A1365">
            <v>51613400</v>
          </cell>
          <cell r="B1365" t="str">
            <v>516E13400</v>
          </cell>
          <cell r="C1365" t="str">
            <v>516</v>
          </cell>
          <cell r="D1365" t="str">
            <v>13400</v>
          </cell>
          <cell r="F1365" t="str">
            <v>SF</v>
          </cell>
          <cell r="H1365" t="str">
            <v>NOT APPLICABLE FOR THIS ITEM UNLESS ALTERNATE ITEM OR MULTIPLE VARIATIONS</v>
          </cell>
          <cell r="J1365" t="str">
            <v>3/4" PREFORMED EXPANSION JOINT FILLER</v>
          </cell>
          <cell r="M1365" t="str">
            <v>Structures</v>
          </cell>
          <cell r="O1365" t="str">
            <v>No</v>
          </cell>
        </row>
        <row r="1366">
          <cell r="A1366">
            <v>51613600</v>
          </cell>
          <cell r="B1366" t="str">
            <v>516E13600</v>
          </cell>
          <cell r="C1366" t="str">
            <v>516</v>
          </cell>
          <cell r="D1366" t="str">
            <v>13600</v>
          </cell>
          <cell r="F1366" t="str">
            <v>SF</v>
          </cell>
          <cell r="H1366" t="str">
            <v>NOT APPLICABLE FOR THIS ITEM UNLESS ALTERNATE ITEM OR MULTIPLE VARIATIONS</v>
          </cell>
          <cell r="J1366" t="str">
            <v>1" PREFORMED EXPANSION JOINT FILLER</v>
          </cell>
          <cell r="M1366" t="str">
            <v>Structures</v>
          </cell>
          <cell r="O1366" t="str">
            <v>No</v>
          </cell>
        </row>
        <row r="1367">
          <cell r="A1367">
            <v>51613601</v>
          </cell>
          <cell r="B1367" t="str">
            <v>516E13601</v>
          </cell>
          <cell r="C1367" t="str">
            <v>516</v>
          </cell>
          <cell r="D1367" t="str">
            <v>13601</v>
          </cell>
          <cell r="F1367" t="str">
            <v>SF</v>
          </cell>
          <cell r="H1367" t="str">
            <v>NOT APPLICABLE FOR THIS ITEM UNLESS ALTERNATE ITEM OR MULTIPLE VARIATIONS</v>
          </cell>
          <cell r="J1367" t="str">
            <v>1" PREFORMED EXPANSION JOINT FILLER, AS PER PLAN</v>
          </cell>
          <cell r="M1367" t="str">
            <v>Structures</v>
          </cell>
          <cell r="O1367" t="str">
            <v>Yes</v>
          </cell>
        </row>
        <row r="1368">
          <cell r="A1368">
            <v>51613800</v>
          </cell>
          <cell r="B1368" t="str">
            <v>516E13800</v>
          </cell>
          <cell r="C1368" t="str">
            <v>516</v>
          </cell>
          <cell r="D1368" t="str">
            <v>13800</v>
          </cell>
          <cell r="F1368" t="str">
            <v>SF</v>
          </cell>
          <cell r="H1368" t="str">
            <v>NOT APPLICABLE FOR THIS ITEM UNLESS ALTERNATE ITEM OR MULTIPLE VARIATIONS</v>
          </cell>
          <cell r="J1368" t="str">
            <v>1-1/2" PREFORMED EXPANSION JOINT FILLER</v>
          </cell>
          <cell r="M1368" t="str">
            <v>Structures</v>
          </cell>
          <cell r="O1368" t="str">
            <v>No</v>
          </cell>
        </row>
        <row r="1369">
          <cell r="A1369">
            <v>51613900</v>
          </cell>
          <cell r="B1369" t="str">
            <v>516E13900</v>
          </cell>
          <cell r="C1369" t="str">
            <v>516</v>
          </cell>
          <cell r="D1369" t="str">
            <v>13900</v>
          </cell>
          <cell r="F1369" t="str">
            <v>SF</v>
          </cell>
          <cell r="H1369" t="str">
            <v>NOT APPLICABLE FOR THIS ITEM UNLESS ALTERNATE ITEM OR MULTIPLE VARIATIONS</v>
          </cell>
          <cell r="J1369" t="str">
            <v>2" PREFORMED EXPANSION JOINT FILLER</v>
          </cell>
          <cell r="M1369" t="str">
            <v>Structures</v>
          </cell>
          <cell r="O1369" t="str">
            <v>No</v>
          </cell>
        </row>
        <row r="1370">
          <cell r="A1370">
            <v>51613901</v>
          </cell>
          <cell r="B1370" t="str">
            <v>516E13901</v>
          </cell>
          <cell r="C1370" t="str">
            <v>516</v>
          </cell>
          <cell r="D1370" t="str">
            <v>13901</v>
          </cell>
          <cell r="F1370" t="str">
            <v>SF</v>
          </cell>
          <cell r="H1370" t="str">
            <v>NOT APPLICABLE FOR THIS ITEM UNLESS ALTERNATE ITEM OR MULTIPLE VARIATIONS</v>
          </cell>
          <cell r="J1370" t="str">
            <v>2" PREFORMED EXPANSION JOINT FILLER, AS PER PLAN</v>
          </cell>
          <cell r="M1370" t="str">
            <v>Structures</v>
          </cell>
          <cell r="O1370" t="str">
            <v>Yes</v>
          </cell>
        </row>
        <row r="1371">
          <cell r="A1371">
            <v>51614000</v>
          </cell>
          <cell r="B1371" t="str">
            <v>516E14000</v>
          </cell>
          <cell r="C1371" t="str">
            <v>516</v>
          </cell>
          <cell r="D1371" t="str">
            <v>14000</v>
          </cell>
          <cell r="F1371" t="str">
            <v>SF</v>
          </cell>
          <cell r="H1371" t="str">
            <v/>
          </cell>
          <cell r="J1371" t="str">
            <v xml:space="preserve">PREFORMED EXPANSION JOINT FILLER, MISC.: </v>
          </cell>
          <cell r="M1371" t="str">
            <v>Structures</v>
          </cell>
          <cell r="O1371" t="str">
            <v>Yes</v>
          </cell>
        </row>
        <row r="1372">
          <cell r="A1372">
            <v>51614010</v>
          </cell>
          <cell r="B1372" t="str">
            <v>516E14010</v>
          </cell>
          <cell r="C1372" t="str">
            <v>SPECIAL</v>
          </cell>
          <cell r="D1372" t="str">
            <v>51614010</v>
          </cell>
          <cell r="F1372" t="str">
            <v>FT</v>
          </cell>
          <cell r="H1372" t="str">
            <v>NOT APPLICABLE FOR THIS ITEM UNLESS ALTERNATE ITEM OR MULTIPLE VARIATIONS</v>
          </cell>
          <cell r="J1372" t="str">
            <v>POURED POLYURETHANE JOINT SEAL</v>
          </cell>
          <cell r="M1372" t="str">
            <v>Structures</v>
          </cell>
          <cell r="O1372" t="str">
            <v>Yes</v>
          </cell>
        </row>
        <row r="1373">
          <cell r="A1373">
            <v>51614014</v>
          </cell>
          <cell r="B1373" t="str">
            <v>516E14014</v>
          </cell>
          <cell r="C1373" t="str">
            <v>516</v>
          </cell>
          <cell r="D1373" t="str">
            <v>14014</v>
          </cell>
          <cell r="F1373" t="str">
            <v>FT</v>
          </cell>
          <cell r="H1373" t="str">
            <v>NOT APPLICABLE FOR THIS ITEM UNLESS ALTERNATE ITEM OR MULTIPLE VARIATIONS</v>
          </cell>
          <cell r="J1373" t="str">
            <v>INTEGRAL ABUTMENT EXPANSION JOINT SEAL</v>
          </cell>
          <cell r="M1373" t="str">
            <v>Structures</v>
          </cell>
          <cell r="O1373" t="str">
            <v>No</v>
          </cell>
        </row>
        <row r="1374">
          <cell r="A1374">
            <v>51614015</v>
          </cell>
          <cell r="B1374" t="str">
            <v>516E14015</v>
          </cell>
          <cell r="C1374" t="str">
            <v>516</v>
          </cell>
          <cell r="D1374" t="str">
            <v>14015</v>
          </cell>
          <cell r="F1374" t="str">
            <v>FT</v>
          </cell>
          <cell r="H1374" t="str">
            <v>NOT APPLICABLE FOR THIS ITEM UNLESS ALTERNATE ITEM OR MULTIPLE VARIATIONS</v>
          </cell>
          <cell r="J1374" t="str">
            <v>INTEGRAL ABUTMENT EXPANSION JOINT SEAL, AS PER PLAN</v>
          </cell>
          <cell r="M1374" t="str">
            <v>Structures</v>
          </cell>
          <cell r="O1374" t="str">
            <v>Yes</v>
          </cell>
        </row>
        <row r="1375">
          <cell r="A1375">
            <v>51614020</v>
          </cell>
          <cell r="B1375" t="str">
            <v>516E14020</v>
          </cell>
          <cell r="C1375" t="str">
            <v>516</v>
          </cell>
          <cell r="D1375" t="str">
            <v>14020</v>
          </cell>
          <cell r="F1375" t="str">
            <v>FT</v>
          </cell>
          <cell r="H1375" t="str">
            <v>NOT APPLICABLE FOR THIS ITEM UNLESS ALTERNATE ITEM OR MULTIPLE VARIATIONS</v>
          </cell>
          <cell r="J1375" t="str">
            <v>SEMI-INTEGRAL ABUTMENT EXPANSION JOINT SEAL</v>
          </cell>
          <cell r="M1375" t="str">
            <v>Structures</v>
          </cell>
          <cell r="O1375" t="str">
            <v>No</v>
          </cell>
        </row>
        <row r="1376">
          <cell r="A1376">
            <v>51614021</v>
          </cell>
          <cell r="B1376" t="str">
            <v>516E14021</v>
          </cell>
          <cell r="C1376" t="str">
            <v>516</v>
          </cell>
          <cell r="D1376" t="str">
            <v>14021</v>
          </cell>
          <cell r="F1376" t="str">
            <v>FT</v>
          </cell>
          <cell r="H1376" t="str">
            <v>NOT APPLICABLE FOR THIS ITEM UNLESS ALTERNATE ITEM OR MULTIPLE VARIATIONS</v>
          </cell>
          <cell r="J1376" t="str">
            <v>SEMI-INTEGRAL ABUTMENT EXPANSION JOINT SEAL, AS PER PLAN</v>
          </cell>
          <cell r="M1376" t="str">
            <v>Structures</v>
          </cell>
          <cell r="O1376" t="str">
            <v>Yes</v>
          </cell>
        </row>
        <row r="1377">
          <cell r="A1377">
            <v>51614100</v>
          </cell>
          <cell r="B1377" t="str">
            <v>516E14100</v>
          </cell>
          <cell r="C1377" t="str">
            <v>SPECIAL</v>
          </cell>
          <cell r="D1377" t="str">
            <v>51614100</v>
          </cell>
          <cell r="F1377" t="str">
            <v>FT</v>
          </cell>
          <cell r="H1377" t="str">
            <v/>
          </cell>
          <cell r="J1377" t="str">
            <v xml:space="preserve">CONTINUOUS SEAL IN POLYMER CONCRETE JOINT </v>
          </cell>
          <cell r="M1377" t="str">
            <v>Structures</v>
          </cell>
          <cell r="O1377" t="str">
            <v>Yes</v>
          </cell>
        </row>
        <row r="1378">
          <cell r="A1378">
            <v>51614110</v>
          </cell>
          <cell r="B1378" t="str">
            <v>516E14110</v>
          </cell>
          <cell r="C1378" t="str">
            <v>SPECIAL</v>
          </cell>
          <cell r="D1378" t="str">
            <v>51614110</v>
          </cell>
          <cell r="F1378" t="str">
            <v>FT</v>
          </cell>
          <cell r="H1378" t="str">
            <v/>
          </cell>
          <cell r="J1378" t="str">
            <v xml:space="preserve">CONTINUOUS SEAL IN STRUCTURAL STEEL JOINT </v>
          </cell>
          <cell r="M1378" t="str">
            <v>Structures</v>
          </cell>
          <cell r="O1378" t="str">
            <v>Yes</v>
          </cell>
        </row>
        <row r="1379">
          <cell r="A1379">
            <v>51614500</v>
          </cell>
          <cell r="B1379" t="str">
            <v>516E14500</v>
          </cell>
          <cell r="C1379" t="str">
            <v>516</v>
          </cell>
          <cell r="D1379" t="str">
            <v>14500</v>
          </cell>
          <cell r="F1379" t="str">
            <v>SF</v>
          </cell>
          <cell r="H1379" t="str">
            <v/>
          </cell>
          <cell r="J1379" t="str">
            <v xml:space="preserve">STRUCTURAL JOINT OR JOINT SEALER, MISC.: </v>
          </cell>
          <cell r="M1379" t="str">
            <v>Structures</v>
          </cell>
          <cell r="O1379" t="str">
            <v>Yes</v>
          </cell>
        </row>
        <row r="1380">
          <cell r="A1380">
            <v>51614600</v>
          </cell>
          <cell r="B1380" t="str">
            <v>516E14600</v>
          </cell>
          <cell r="C1380" t="str">
            <v>516</v>
          </cell>
          <cell r="D1380" t="str">
            <v>14600</v>
          </cell>
          <cell r="F1380" t="str">
            <v>FT</v>
          </cell>
          <cell r="H1380" t="str">
            <v/>
          </cell>
          <cell r="J1380" t="str">
            <v xml:space="preserve">STRUCTURAL JOINT OR JOINT SEALER, MISC.: </v>
          </cell>
          <cell r="M1380" t="str">
            <v>Structures</v>
          </cell>
          <cell r="O1380" t="str">
            <v>Yes</v>
          </cell>
        </row>
        <row r="1381">
          <cell r="A1381">
            <v>51614800</v>
          </cell>
          <cell r="B1381" t="str">
            <v>516E14800</v>
          </cell>
          <cell r="C1381" t="str">
            <v>516</v>
          </cell>
          <cell r="D1381" t="str">
            <v>14800</v>
          </cell>
          <cell r="F1381" t="str">
            <v>LS</v>
          </cell>
          <cell r="H1381" t="str">
            <v/>
          </cell>
          <cell r="J1381" t="str">
            <v xml:space="preserve">STRUCTURAL JOINT OR JOINT SEALER, MISC.: </v>
          </cell>
          <cell r="M1381" t="str">
            <v>Structures</v>
          </cell>
          <cell r="O1381" t="str">
            <v>Yes</v>
          </cell>
        </row>
        <row r="1382">
          <cell r="A1382">
            <v>51615000</v>
          </cell>
          <cell r="B1382" t="str">
            <v>516E15000</v>
          </cell>
          <cell r="C1382" t="str">
            <v>516</v>
          </cell>
          <cell r="D1382" t="str">
            <v>15000</v>
          </cell>
          <cell r="F1382" t="str">
            <v>EACH</v>
          </cell>
          <cell r="H1382" t="str">
            <v/>
          </cell>
          <cell r="J1382" t="str">
            <v xml:space="preserve">STRUCTURAL JOINT OR JOINT SEALER, MISC.: </v>
          </cell>
          <cell r="M1382" t="str">
            <v>Structures</v>
          </cell>
          <cell r="O1382" t="str">
            <v>Yes</v>
          </cell>
        </row>
        <row r="1383">
          <cell r="A1383">
            <v>51620000</v>
          </cell>
          <cell r="B1383" t="str">
            <v>516E20000</v>
          </cell>
          <cell r="C1383" t="str">
            <v>516</v>
          </cell>
          <cell r="D1383" t="str">
            <v>20000</v>
          </cell>
          <cell r="F1383" t="str">
            <v>SF</v>
          </cell>
          <cell r="H1383" t="str">
            <v>NOT APPLICABLE FOR THIS ITEM UNLESS ALTERNATE ITEM OR MULTIPLE VARIATIONS</v>
          </cell>
          <cell r="J1383" t="str">
            <v>3/4" ELASTOMERIC ERECTION STRIP</v>
          </cell>
          <cell r="M1383" t="str">
            <v>Structures</v>
          </cell>
          <cell r="O1383" t="str">
            <v>No</v>
          </cell>
        </row>
        <row r="1384">
          <cell r="A1384">
            <v>51620010</v>
          </cell>
          <cell r="B1384" t="str">
            <v>516E20010</v>
          </cell>
          <cell r="C1384" t="str">
            <v>516</v>
          </cell>
          <cell r="D1384" t="str">
            <v>20010</v>
          </cell>
          <cell r="F1384" t="str">
            <v>SF</v>
          </cell>
          <cell r="H1384" t="str">
            <v>NOT APPLICABLE FOR THIS ITEM UNLESS ALTERNATE ITEM OR MULTIPLE VARIATIONS</v>
          </cell>
          <cell r="J1384" t="str">
            <v>1" ELASTOMERIC ERECTION STRIP</v>
          </cell>
          <cell r="M1384" t="str">
            <v>Structures</v>
          </cell>
          <cell r="O1384" t="str">
            <v>No</v>
          </cell>
        </row>
        <row r="1385">
          <cell r="A1385">
            <v>51625000</v>
          </cell>
          <cell r="B1385" t="str">
            <v>516E25000</v>
          </cell>
          <cell r="C1385" t="str">
            <v>516</v>
          </cell>
          <cell r="D1385" t="str">
            <v>25000</v>
          </cell>
          <cell r="F1385" t="str">
            <v>SF</v>
          </cell>
          <cell r="H1385" t="str">
            <v>NOT APPLICABLE FOR THIS ITEM UNLESS ALTERNATE ITEM OR MULTIPLE VARIATIONS</v>
          </cell>
          <cell r="J1385" t="str">
            <v>NYLON REINFORCED NEOPRENE SHEETING</v>
          </cell>
          <cell r="M1385" t="str">
            <v>Structures</v>
          </cell>
          <cell r="O1385" t="str">
            <v>No</v>
          </cell>
        </row>
        <row r="1386">
          <cell r="A1386">
            <v>51625001</v>
          </cell>
          <cell r="B1386" t="str">
            <v>516E25001</v>
          </cell>
          <cell r="C1386" t="str">
            <v>516</v>
          </cell>
          <cell r="D1386" t="str">
            <v>25001</v>
          </cell>
          <cell r="F1386" t="str">
            <v>SF</v>
          </cell>
          <cell r="H1386" t="str">
            <v>NOT APPLICABLE FOR THIS ITEM UNLESS ALTERNATE ITEM OR MULTIPLE VARIATIONS</v>
          </cell>
          <cell r="J1386" t="str">
            <v>NYLON REINFORCED NEOPRENE SHEETING, AS PER PLAN</v>
          </cell>
          <cell r="M1386" t="str">
            <v>Structures</v>
          </cell>
          <cell r="O1386" t="str">
            <v>Yes</v>
          </cell>
        </row>
        <row r="1387">
          <cell r="A1387">
            <v>51631000</v>
          </cell>
          <cell r="B1387" t="str">
            <v>516E31000</v>
          </cell>
          <cell r="C1387" t="str">
            <v>516</v>
          </cell>
          <cell r="D1387" t="str">
            <v>31000</v>
          </cell>
          <cell r="F1387" t="str">
            <v>FT</v>
          </cell>
          <cell r="H1387" t="str">
            <v>NOT APPLICABLE FOR THIS ITEM UNLESS ALTERNATE ITEM OR MULTIPLE VARIATIONS</v>
          </cell>
          <cell r="J1387" t="str">
            <v>JOINT SEALER</v>
          </cell>
          <cell r="M1387" t="str">
            <v>Structures</v>
          </cell>
          <cell r="O1387" t="str">
            <v>No</v>
          </cell>
        </row>
        <row r="1388">
          <cell r="A1388">
            <v>51631001</v>
          </cell>
          <cell r="B1388" t="str">
            <v>516E31001</v>
          </cell>
          <cell r="C1388" t="str">
            <v>516</v>
          </cell>
          <cell r="D1388" t="str">
            <v>31001</v>
          </cell>
          <cell r="F1388" t="str">
            <v>FT</v>
          </cell>
          <cell r="H1388" t="str">
            <v>NOT APPLICABLE FOR THIS ITEM UNLESS ALTERNATE ITEM OR MULTIPLE VARIATIONS</v>
          </cell>
          <cell r="J1388" t="str">
            <v>JOINT SEALER, AS PER PLAN</v>
          </cell>
          <cell r="M1388" t="str">
            <v>Structures</v>
          </cell>
          <cell r="O1388" t="str">
            <v>Yes</v>
          </cell>
        </row>
        <row r="1389">
          <cell r="A1389">
            <v>51631010</v>
          </cell>
          <cell r="B1389" t="str">
            <v>516E31010</v>
          </cell>
          <cell r="C1389" t="str">
            <v>516</v>
          </cell>
          <cell r="D1389" t="str">
            <v>31010</v>
          </cell>
          <cell r="F1389" t="str">
            <v>FT</v>
          </cell>
          <cell r="H1389" t="str">
            <v>NOT APPLICABLE FOR THIS ITEM UNLESS ALTERNATE ITEM OR MULTIPLE VARIATIONS</v>
          </cell>
          <cell r="J1389" t="str">
            <v>2" DEEP JOINT SEALER</v>
          </cell>
          <cell r="M1389" t="str">
            <v>Structures</v>
          </cell>
          <cell r="O1389" t="str">
            <v>No</v>
          </cell>
        </row>
        <row r="1390">
          <cell r="A1390">
            <v>51631011</v>
          </cell>
          <cell r="B1390" t="str">
            <v>516E31011</v>
          </cell>
          <cell r="C1390" t="str">
            <v>516</v>
          </cell>
          <cell r="D1390" t="str">
            <v>31011</v>
          </cell>
          <cell r="F1390" t="str">
            <v>FT</v>
          </cell>
          <cell r="H1390" t="str">
            <v>NOT APPLICABLE FOR THIS ITEM UNLESS ALTERNATE ITEM OR MULTIPLE VARIATIONS</v>
          </cell>
          <cell r="J1390" t="str">
            <v>2" DEEP JOINT SEALER, AS PER PLAN</v>
          </cell>
          <cell r="M1390" t="str">
            <v>Structures</v>
          </cell>
          <cell r="O1390" t="str">
            <v>Yes</v>
          </cell>
        </row>
        <row r="1391">
          <cell r="A1391">
            <v>51631200</v>
          </cell>
          <cell r="B1391" t="str">
            <v>516E31200</v>
          </cell>
          <cell r="C1391" t="str">
            <v>SPECIAL</v>
          </cell>
          <cell r="D1391" t="str">
            <v>51631200</v>
          </cell>
          <cell r="F1391" t="str">
            <v>FT</v>
          </cell>
          <cell r="H1391" t="str">
            <v>NOT APPLICABLE FOR THIS ITEM UNLESS ALTERNATE ITEM OR MULTIPLE VARIATIONS</v>
          </cell>
          <cell r="J1391" t="str">
            <v>SAWING AND SEALING BITUMINOUS CONCRETE JOINTS</v>
          </cell>
          <cell r="M1391" t="str">
            <v>Structures</v>
          </cell>
          <cell r="O1391" t="str">
            <v>Yes</v>
          </cell>
        </row>
        <row r="1392">
          <cell r="A1392">
            <v>51631250</v>
          </cell>
          <cell r="B1392" t="str">
            <v>516E31250</v>
          </cell>
          <cell r="C1392" t="str">
            <v>SPECIAL</v>
          </cell>
          <cell r="D1392" t="str">
            <v>51631250</v>
          </cell>
          <cell r="F1392" t="str">
            <v>FT</v>
          </cell>
          <cell r="H1392" t="str">
            <v>NOT APPLICABLE FOR THIS ITEM UNLESS ALTERNATE ITEM OR MULTIPLE VARIATIONS</v>
          </cell>
          <cell r="J1392" t="str">
            <v>SAWING AND SEALING CONCRETE JOINTS</v>
          </cell>
          <cell r="M1392" t="str">
            <v>Structures</v>
          </cell>
          <cell r="O1392" t="str">
            <v>Yes</v>
          </cell>
        </row>
        <row r="1393">
          <cell r="A1393">
            <v>51641100</v>
          </cell>
          <cell r="B1393" t="str">
            <v>516E41100</v>
          </cell>
          <cell r="C1393" t="str">
            <v>516</v>
          </cell>
          <cell r="D1393" t="str">
            <v>41100</v>
          </cell>
          <cell r="F1393" t="str">
            <v>EACH</v>
          </cell>
          <cell r="H1393" t="str">
            <v>NOT APPLICABLE FOR THIS ITEM UNLESS ALTERNATE ITEM OR MULTIPLE VARIATIONS</v>
          </cell>
          <cell r="J1393" t="str">
            <v>1/8" PREFORMED BEARING PAD, TYPE CDP</v>
          </cell>
          <cell r="M1393" t="str">
            <v>Structures</v>
          </cell>
          <cell r="O1393" t="str">
            <v>No</v>
          </cell>
        </row>
        <row r="1394">
          <cell r="A1394">
            <v>51641200</v>
          </cell>
          <cell r="B1394" t="str">
            <v>516E41200</v>
          </cell>
          <cell r="C1394" t="str">
            <v>516</v>
          </cell>
          <cell r="D1394" t="str">
            <v>41200</v>
          </cell>
          <cell r="F1394" t="str">
            <v>SF</v>
          </cell>
          <cell r="H1394" t="str">
            <v>NOT APPLICABLE FOR THIS ITEM UNLESS ALTERNATE ITEM OR MULTIPLE VARIATIONS</v>
          </cell>
          <cell r="J1394" t="str">
            <v>1/8" PREFORMED BEARING PAD, TYPE CDP</v>
          </cell>
          <cell r="M1394" t="str">
            <v>Structures</v>
          </cell>
          <cell r="O1394" t="str">
            <v>No</v>
          </cell>
        </row>
        <row r="1395">
          <cell r="A1395">
            <v>51641300</v>
          </cell>
          <cell r="B1395" t="str">
            <v>516E41300</v>
          </cell>
          <cell r="C1395" t="str">
            <v>516</v>
          </cell>
          <cell r="D1395" t="str">
            <v>41300</v>
          </cell>
          <cell r="F1395" t="str">
            <v>EACH</v>
          </cell>
          <cell r="H1395" t="str">
            <v>NOT APPLICABLE FOR THIS ITEM UNLESS ALTERNATE ITEM OR MULTIPLE VARIATIONS</v>
          </cell>
          <cell r="J1395" t="str">
            <v>1/2" ELASTOMERIC BEARING PAD, TYPE PEP</v>
          </cell>
          <cell r="M1395" t="str">
            <v>Structures</v>
          </cell>
          <cell r="O1395" t="str">
            <v>No</v>
          </cell>
        </row>
        <row r="1396">
          <cell r="A1396">
            <v>51641400</v>
          </cell>
          <cell r="B1396" t="str">
            <v>516E41400</v>
          </cell>
          <cell r="C1396" t="str">
            <v>516</v>
          </cell>
          <cell r="D1396" t="str">
            <v>41400</v>
          </cell>
          <cell r="F1396" t="str">
            <v>SF</v>
          </cell>
          <cell r="H1396" t="str">
            <v>NOT APPLICABLE FOR THIS ITEM UNLESS ALTERNATE ITEM OR MULTIPLE VARIATIONS</v>
          </cell>
          <cell r="J1396" t="str">
            <v>1/2" ELASTOMERIC BEARING PAD, TYPE PEP</v>
          </cell>
          <cell r="M1396" t="str">
            <v>Structures</v>
          </cell>
          <cell r="O1396" t="str">
            <v>No</v>
          </cell>
        </row>
        <row r="1397">
          <cell r="A1397">
            <v>51641500</v>
          </cell>
          <cell r="B1397" t="str">
            <v>516E41500</v>
          </cell>
          <cell r="C1397" t="str">
            <v>516</v>
          </cell>
          <cell r="D1397" t="str">
            <v>41500</v>
          </cell>
          <cell r="F1397" t="str">
            <v>EACH</v>
          </cell>
          <cell r="H1397" t="str">
            <v>NOT APPLICABLE FOR THIS ITEM UNLESS ALTERNATE ITEM OR MULTIPLE VARIATIONS</v>
          </cell>
          <cell r="J1397" t="str">
            <v>1" ELASTOMERIC BEARING PAD, TYPE PEP</v>
          </cell>
          <cell r="M1397" t="str">
            <v>Structures</v>
          </cell>
          <cell r="O1397" t="str">
            <v>No</v>
          </cell>
        </row>
        <row r="1398">
          <cell r="A1398">
            <v>51641600</v>
          </cell>
          <cell r="B1398" t="str">
            <v>516E41600</v>
          </cell>
          <cell r="C1398" t="str">
            <v>516</v>
          </cell>
          <cell r="D1398" t="str">
            <v>41600</v>
          </cell>
          <cell r="F1398" t="str">
            <v>SF</v>
          </cell>
          <cell r="H1398" t="str">
            <v>NOT APPLICABLE FOR THIS ITEM UNLESS ALTERNATE ITEM OR MULTIPLE VARIATIONS</v>
          </cell>
          <cell r="J1398" t="str">
            <v>1" ELASTOMERIC BEARING PAD, TYPE PEP</v>
          </cell>
          <cell r="M1398" t="str">
            <v>Structures</v>
          </cell>
          <cell r="O1398" t="str">
            <v>No</v>
          </cell>
        </row>
        <row r="1399">
          <cell r="A1399">
            <v>51641601</v>
          </cell>
          <cell r="B1399" t="str">
            <v>516E41601</v>
          </cell>
          <cell r="C1399" t="str">
            <v>516</v>
          </cell>
          <cell r="D1399" t="str">
            <v>41601</v>
          </cell>
          <cell r="F1399" t="str">
            <v>SF</v>
          </cell>
          <cell r="H1399" t="str">
            <v>NOT APPLICABLE FOR THIS ITEM UNLESS ALTERNATE ITEM OR MULTIPLE VARIATIONS</v>
          </cell>
          <cell r="J1399" t="str">
            <v>1" ELASTOMERIC BEARING PAD, TYPE PEP, AS PER PLAN</v>
          </cell>
          <cell r="M1399" t="str">
            <v>Structures</v>
          </cell>
          <cell r="O1399" t="str">
            <v>Yes</v>
          </cell>
        </row>
        <row r="1400">
          <cell r="A1400">
            <v>51642000</v>
          </cell>
          <cell r="B1400" t="str">
            <v>516E42000</v>
          </cell>
          <cell r="C1400" t="str">
            <v>516</v>
          </cell>
          <cell r="D1400" t="str">
            <v>42000</v>
          </cell>
          <cell r="F1400" t="str">
            <v>EACH</v>
          </cell>
          <cell r="H1400" t="str">
            <v/>
          </cell>
          <cell r="J1400" t="str">
            <v xml:space="preserve">ELASTOMERIC BEARING PAD, MISC.: </v>
          </cell>
          <cell r="M1400" t="str">
            <v>Structures</v>
          </cell>
          <cell r="O1400" t="str">
            <v>Yes</v>
          </cell>
        </row>
        <row r="1401">
          <cell r="A1401">
            <v>51642600</v>
          </cell>
          <cell r="B1401" t="str">
            <v>516E42600</v>
          </cell>
          <cell r="C1401" t="str">
            <v>516</v>
          </cell>
          <cell r="D1401" t="str">
            <v>42600</v>
          </cell>
          <cell r="F1401" t="str">
            <v>FT</v>
          </cell>
          <cell r="H1401" t="str">
            <v/>
          </cell>
          <cell r="J1401" t="str">
            <v xml:space="preserve">ELASTOMERIC BEARING PAD, MISC.: </v>
          </cell>
          <cell r="M1401" t="str">
            <v>Structures</v>
          </cell>
          <cell r="O1401" t="str">
            <v>Yes</v>
          </cell>
        </row>
        <row r="1402">
          <cell r="A1402">
            <v>51643100</v>
          </cell>
          <cell r="B1402" t="str">
            <v>516E43100</v>
          </cell>
          <cell r="C1402" t="str">
            <v>516</v>
          </cell>
          <cell r="D1402" t="str">
            <v>43100</v>
          </cell>
          <cell r="F1402" t="str">
            <v>EACH</v>
          </cell>
          <cell r="H1402" t="str">
            <v/>
          </cell>
          <cell r="J1402" t="str">
            <v xml:space="preserve">ELASTOMERIC BEARING WITH INTERNAL LAMINATES </v>
          </cell>
          <cell r="M1402" t="str">
            <v>Structures</v>
          </cell>
          <cell r="O1402" t="str">
            <v>No</v>
          </cell>
        </row>
        <row r="1403">
          <cell r="A1403">
            <v>51643101</v>
          </cell>
          <cell r="B1403" t="str">
            <v>516E43101</v>
          </cell>
          <cell r="C1403" t="str">
            <v>516</v>
          </cell>
          <cell r="D1403" t="str">
            <v>43101</v>
          </cell>
          <cell r="F1403" t="str">
            <v>EACH</v>
          </cell>
          <cell r="H1403" t="str">
            <v/>
          </cell>
          <cell r="J1403" t="str">
            <v xml:space="preserve">ELASTOMERIC BEARING WITH INTERNAL LAMINATES, AS PER PLAN </v>
          </cell>
          <cell r="M1403" t="str">
            <v>Structures</v>
          </cell>
          <cell r="O1403" t="str">
            <v>Yes</v>
          </cell>
        </row>
        <row r="1404">
          <cell r="A1404">
            <v>51643200</v>
          </cell>
          <cell r="B1404" t="str">
            <v>516E43200</v>
          </cell>
          <cell r="C1404" t="str">
            <v>516</v>
          </cell>
          <cell r="D1404" t="str">
            <v>43200</v>
          </cell>
          <cell r="F1404" t="str">
            <v>EACH</v>
          </cell>
          <cell r="H1404" t="str">
            <v/>
          </cell>
          <cell r="J1404" t="str">
            <v xml:space="preserve">ELASTOMERIC BEARING WITH INTERNAL LAMINATES </v>
          </cell>
          <cell r="M1404" t="str">
            <v>Structures</v>
          </cell>
          <cell r="O1404" t="str">
            <v>No</v>
          </cell>
        </row>
        <row r="1405">
          <cell r="A1405">
            <v>51643201</v>
          </cell>
          <cell r="B1405" t="str">
            <v>516E43201</v>
          </cell>
          <cell r="C1405" t="str">
            <v>516</v>
          </cell>
          <cell r="D1405" t="str">
            <v>43201</v>
          </cell>
          <cell r="F1405" t="str">
            <v>EACH</v>
          </cell>
          <cell r="H1405" t="str">
            <v/>
          </cell>
          <cell r="J1405" t="str">
            <v xml:space="preserve">ELASTOMERIC BEARING WITH INTERNAL LAMINATES, AS PER PLAN </v>
          </cell>
          <cell r="M1405" t="str">
            <v>Structures</v>
          </cell>
          <cell r="O1405" t="str">
            <v>Yes</v>
          </cell>
        </row>
        <row r="1406">
          <cell r="A1406">
            <v>51643300</v>
          </cell>
          <cell r="B1406" t="str">
            <v>516E43300</v>
          </cell>
          <cell r="C1406" t="str">
            <v>516</v>
          </cell>
          <cell r="D1406" t="str">
            <v>43300</v>
          </cell>
          <cell r="F1406" t="str">
            <v>EACH</v>
          </cell>
          <cell r="H1406" t="str">
            <v/>
          </cell>
          <cell r="J1406" t="str">
            <v xml:space="preserve">ELASTOMERIC BEARING WITH INTERNAL LAMINATES </v>
          </cell>
          <cell r="M1406" t="str">
            <v>Structures</v>
          </cell>
          <cell r="O1406" t="str">
            <v>No</v>
          </cell>
        </row>
        <row r="1407">
          <cell r="A1407">
            <v>51643301</v>
          </cell>
          <cell r="B1407" t="str">
            <v>516E43301</v>
          </cell>
          <cell r="C1407" t="str">
            <v>516</v>
          </cell>
          <cell r="D1407" t="str">
            <v>43301</v>
          </cell>
          <cell r="F1407" t="str">
            <v>EACH</v>
          </cell>
          <cell r="H1407" t="str">
            <v/>
          </cell>
          <cell r="J1407" t="str">
            <v xml:space="preserve">ELASTOMERIC BEARING WITH INTERNAL LAMINATES, AS PER PLAN </v>
          </cell>
          <cell r="M1407" t="str">
            <v>Structures</v>
          </cell>
          <cell r="O1407" t="str">
            <v>Yes</v>
          </cell>
        </row>
        <row r="1408">
          <cell r="A1408">
            <v>51643400</v>
          </cell>
          <cell r="B1408" t="str">
            <v>516E43400</v>
          </cell>
          <cell r="C1408" t="str">
            <v>516</v>
          </cell>
          <cell r="D1408" t="str">
            <v>43400</v>
          </cell>
          <cell r="F1408" t="str">
            <v>EACH</v>
          </cell>
          <cell r="H1408" t="str">
            <v/>
          </cell>
          <cell r="J1408" t="str">
            <v xml:space="preserve">ELASTOMERIC BEARING WITH INTERNAL LAMINATES </v>
          </cell>
          <cell r="M1408" t="str">
            <v>Structures</v>
          </cell>
          <cell r="O1408" t="str">
            <v>No</v>
          </cell>
        </row>
        <row r="1409">
          <cell r="A1409">
            <v>51643401</v>
          </cell>
          <cell r="B1409" t="str">
            <v>516E43401</v>
          </cell>
          <cell r="C1409" t="str">
            <v>516</v>
          </cell>
          <cell r="D1409" t="str">
            <v>43401</v>
          </cell>
          <cell r="F1409" t="str">
            <v>EACH</v>
          </cell>
          <cell r="H1409" t="str">
            <v/>
          </cell>
          <cell r="J1409" t="str">
            <v xml:space="preserve">ELASTOMERIC BEARING WITH INTERNAL LAMINATES, AS PER PLAN </v>
          </cell>
          <cell r="M1409" t="str">
            <v>Structures</v>
          </cell>
          <cell r="O1409" t="str">
            <v>Yes</v>
          </cell>
        </row>
        <row r="1410">
          <cell r="A1410">
            <v>51643500</v>
          </cell>
          <cell r="B1410" t="str">
            <v>516E43500</v>
          </cell>
          <cell r="C1410" t="str">
            <v>516</v>
          </cell>
          <cell r="D1410" t="str">
            <v>43500</v>
          </cell>
          <cell r="F1410" t="str">
            <v>EACH</v>
          </cell>
          <cell r="H1410" t="str">
            <v/>
          </cell>
          <cell r="J1410" t="str">
            <v xml:space="preserve">ELASTOMERIC BEARING WITH INTERNAL LAMINATES </v>
          </cell>
          <cell r="M1410" t="str">
            <v>Structures</v>
          </cell>
          <cell r="O1410" t="str">
            <v>No</v>
          </cell>
        </row>
        <row r="1411">
          <cell r="A1411">
            <v>51643501</v>
          </cell>
          <cell r="B1411" t="str">
            <v>516E43501</v>
          </cell>
          <cell r="C1411" t="str">
            <v>516</v>
          </cell>
          <cell r="D1411" t="str">
            <v>43501</v>
          </cell>
          <cell r="F1411" t="str">
            <v>EACH</v>
          </cell>
          <cell r="H1411" t="str">
            <v/>
          </cell>
          <cell r="J1411" t="str">
            <v xml:space="preserve">ELASTOMERIC BEARING WITH INTERNAL LAMINATES, AS PER PLAN </v>
          </cell>
          <cell r="M1411" t="str">
            <v>Structures</v>
          </cell>
          <cell r="O1411" t="str">
            <v>Yes</v>
          </cell>
        </row>
        <row r="1412">
          <cell r="A1412">
            <v>51644000</v>
          </cell>
          <cell r="B1412" t="str">
            <v>516E44000</v>
          </cell>
          <cell r="C1412" t="str">
            <v>516</v>
          </cell>
          <cell r="D1412" t="str">
            <v>44000</v>
          </cell>
          <cell r="F1412" t="str">
            <v>EACH</v>
          </cell>
          <cell r="H1412" t="str">
            <v/>
          </cell>
          <cell r="J1412" t="str">
            <v xml:space="preserve">ELASTOMERIC BEARING WITH INTERNAL LAMINATES AND LOAD PLATE </v>
          </cell>
          <cell r="M1412" t="str">
            <v>Structures</v>
          </cell>
          <cell r="O1412" t="str">
            <v>No</v>
          </cell>
        </row>
        <row r="1413">
          <cell r="A1413">
            <v>51644001</v>
          </cell>
          <cell r="B1413" t="str">
            <v>516E44001</v>
          </cell>
          <cell r="C1413" t="str">
            <v>516</v>
          </cell>
          <cell r="D1413" t="str">
            <v>44001</v>
          </cell>
          <cell r="F1413" t="str">
            <v>EACH</v>
          </cell>
          <cell r="H1413" t="str">
            <v/>
          </cell>
          <cell r="J1413" t="str">
            <v xml:space="preserve">ELASTOMERIC BEARING WITH INTERNAL LAMINATES AND LOAD PLATE, AS PER PLAN </v>
          </cell>
          <cell r="M1413" t="str">
            <v>Structures</v>
          </cell>
          <cell r="O1413" t="str">
            <v>Yes</v>
          </cell>
        </row>
        <row r="1414">
          <cell r="A1414">
            <v>51644100</v>
          </cell>
          <cell r="B1414" t="str">
            <v>516E44100</v>
          </cell>
          <cell r="C1414" t="str">
            <v>516</v>
          </cell>
          <cell r="D1414" t="str">
            <v>44100</v>
          </cell>
          <cell r="F1414" t="str">
            <v>EACH</v>
          </cell>
          <cell r="H1414" t="str">
            <v/>
          </cell>
          <cell r="J1414" t="str">
            <v xml:space="preserve">ELASTOMERIC BEARING WITH INTERNAL LAMINATES AND LOAD PLATE </v>
          </cell>
          <cell r="M1414" t="str">
            <v>Structures</v>
          </cell>
          <cell r="O1414" t="str">
            <v>No</v>
          </cell>
        </row>
        <row r="1415">
          <cell r="A1415">
            <v>51644101</v>
          </cell>
          <cell r="B1415" t="str">
            <v>516E44101</v>
          </cell>
          <cell r="C1415" t="str">
            <v>516</v>
          </cell>
          <cell r="D1415" t="str">
            <v>44101</v>
          </cell>
          <cell r="F1415" t="str">
            <v>EACH</v>
          </cell>
          <cell r="H1415" t="str">
            <v/>
          </cell>
          <cell r="J1415" t="str">
            <v xml:space="preserve">ELASTOMERIC BEARING WITH INTERNAL LAMINATES AND LOAD PLATE, AS PER PLAN </v>
          </cell>
          <cell r="M1415" t="str">
            <v>Structures</v>
          </cell>
          <cell r="O1415" t="str">
            <v>Yes</v>
          </cell>
        </row>
        <row r="1416">
          <cell r="A1416">
            <v>51644200</v>
          </cell>
          <cell r="B1416" t="str">
            <v>516E44200</v>
          </cell>
          <cell r="C1416" t="str">
            <v>516</v>
          </cell>
          <cell r="D1416" t="str">
            <v>44200</v>
          </cell>
          <cell r="F1416" t="str">
            <v>EACH</v>
          </cell>
          <cell r="H1416" t="str">
            <v/>
          </cell>
          <cell r="J1416" t="str">
            <v xml:space="preserve">ELASTOMERIC BEARING WITH INTERNAL LAMINATES AND LOAD PLATE </v>
          </cell>
          <cell r="M1416" t="str">
            <v>Structures</v>
          </cell>
          <cell r="O1416" t="str">
            <v>No</v>
          </cell>
        </row>
        <row r="1417">
          <cell r="A1417">
            <v>51644201</v>
          </cell>
          <cell r="B1417" t="str">
            <v>516E44201</v>
          </cell>
          <cell r="C1417" t="str">
            <v>516</v>
          </cell>
          <cell r="D1417" t="str">
            <v>44201</v>
          </cell>
          <cell r="F1417" t="str">
            <v>EACH</v>
          </cell>
          <cell r="H1417" t="str">
            <v/>
          </cell>
          <cell r="J1417" t="str">
            <v xml:space="preserve">ELASTOMERIC BEARING WITH INTERNAL LAMINATES AND LOAD PLATE, AS PER PLAN </v>
          </cell>
          <cell r="M1417" t="str">
            <v>Structures</v>
          </cell>
          <cell r="O1417" t="str">
            <v>Yes</v>
          </cell>
        </row>
        <row r="1418">
          <cell r="A1418">
            <v>51644300</v>
          </cell>
          <cell r="B1418" t="str">
            <v>516E44300</v>
          </cell>
          <cell r="C1418" t="str">
            <v>516</v>
          </cell>
          <cell r="D1418" t="str">
            <v>44300</v>
          </cell>
          <cell r="F1418" t="str">
            <v>EACH</v>
          </cell>
          <cell r="H1418" t="str">
            <v/>
          </cell>
          <cell r="J1418" t="str">
            <v xml:space="preserve">ELASTOMERIC BEARING WITH INTERNAL LAMINATES AND LOAD PLATE </v>
          </cell>
          <cell r="M1418" t="str">
            <v>Structures</v>
          </cell>
          <cell r="O1418" t="str">
            <v>No</v>
          </cell>
        </row>
        <row r="1419">
          <cell r="A1419">
            <v>51644301</v>
          </cell>
          <cell r="B1419" t="str">
            <v>516E44301</v>
          </cell>
          <cell r="C1419" t="str">
            <v>516</v>
          </cell>
          <cell r="D1419" t="str">
            <v>44301</v>
          </cell>
          <cell r="F1419" t="str">
            <v>EACH</v>
          </cell>
          <cell r="H1419" t="str">
            <v/>
          </cell>
          <cell r="J1419" t="str">
            <v xml:space="preserve">ELASTOMERIC BEARING WITH INTERNAL LAMINATES AND LOAD PLATE, AS PER PLAN </v>
          </cell>
          <cell r="M1419" t="str">
            <v>Structures</v>
          </cell>
          <cell r="O1419" t="str">
            <v>Yes</v>
          </cell>
        </row>
        <row r="1420">
          <cell r="A1420">
            <v>51644400</v>
          </cell>
          <cell r="B1420" t="str">
            <v>516E44400</v>
          </cell>
          <cell r="C1420" t="str">
            <v>516</v>
          </cell>
          <cell r="D1420" t="str">
            <v>44400</v>
          </cell>
          <cell r="F1420" t="str">
            <v>EACH</v>
          </cell>
          <cell r="H1420" t="str">
            <v/>
          </cell>
          <cell r="J1420" t="str">
            <v xml:space="preserve">ELASTOMERIC BEARING WITH INTERNAL LAMINATES AND LOAD PLATE </v>
          </cell>
          <cell r="M1420" t="str">
            <v>Structures</v>
          </cell>
          <cell r="O1420" t="str">
            <v>No</v>
          </cell>
        </row>
        <row r="1421">
          <cell r="A1421">
            <v>51644401</v>
          </cell>
          <cell r="B1421" t="str">
            <v>516E44401</v>
          </cell>
          <cell r="C1421" t="str">
            <v>516</v>
          </cell>
          <cell r="D1421" t="str">
            <v>44401</v>
          </cell>
          <cell r="F1421" t="str">
            <v>EACH</v>
          </cell>
          <cell r="H1421" t="str">
            <v/>
          </cell>
          <cell r="J1421" t="str">
            <v xml:space="preserve">ELASTOMERIC BEARING WITH INTERNAL LAMINATES AND LOAD PLATE, AS PER PLAN </v>
          </cell>
          <cell r="M1421" t="str">
            <v>Structures</v>
          </cell>
          <cell r="O1421" t="str">
            <v>Yes</v>
          </cell>
        </row>
        <row r="1422">
          <cell r="A1422">
            <v>51645000</v>
          </cell>
          <cell r="B1422" t="str">
            <v>516E45000</v>
          </cell>
          <cell r="C1422" t="str">
            <v>516</v>
          </cell>
          <cell r="D1422" t="str">
            <v>45000</v>
          </cell>
          <cell r="F1422" t="str">
            <v>EACH</v>
          </cell>
          <cell r="H1422" t="str">
            <v>NOT APPLICABLE FOR THIS ITEM UNLESS ALTERNATE ITEM OR MULTIPLE VARIATIONS</v>
          </cell>
          <cell r="J1422" t="str">
            <v>STEEL POT BEARING</v>
          </cell>
          <cell r="M1422" t="str">
            <v>Structures</v>
          </cell>
          <cell r="O1422" t="str">
            <v>No</v>
          </cell>
        </row>
        <row r="1423">
          <cell r="A1423">
            <v>51645001</v>
          </cell>
          <cell r="B1423" t="str">
            <v>516E45001</v>
          </cell>
          <cell r="C1423" t="str">
            <v>516</v>
          </cell>
          <cell r="D1423" t="str">
            <v>45001</v>
          </cell>
          <cell r="F1423" t="str">
            <v>EACH</v>
          </cell>
          <cell r="H1423" t="str">
            <v>NOT APPLICABLE FOR THIS ITEM UNLESS ALTERNATE ITEM OR MULTIPLE VARIATIONS</v>
          </cell>
          <cell r="J1423" t="str">
            <v>STEEL POT BEARING, AS PER PLAN</v>
          </cell>
          <cell r="M1423" t="str">
            <v>Structures</v>
          </cell>
          <cell r="O1423" t="str">
            <v>Yes</v>
          </cell>
        </row>
        <row r="1424">
          <cell r="A1424">
            <v>51645100</v>
          </cell>
          <cell r="B1424" t="str">
            <v>516E45100</v>
          </cell>
          <cell r="C1424" t="str">
            <v>SPECIAL</v>
          </cell>
          <cell r="D1424" t="str">
            <v>51645100</v>
          </cell>
          <cell r="F1424" t="str">
            <v>EACH</v>
          </cell>
          <cell r="H1424" t="str">
            <v>NOT APPLICABLE FOR THIS ITEM UNLESS ALTERNATE ITEM OR MULTIPLE VARIATIONS</v>
          </cell>
          <cell r="J1424" t="str">
            <v>BEARING TEST, STEEL POT BEARING</v>
          </cell>
          <cell r="M1424" t="str">
            <v>Structures</v>
          </cell>
          <cell r="O1424" t="str">
            <v>Yes</v>
          </cell>
        </row>
        <row r="1425">
          <cell r="A1425">
            <v>51645300</v>
          </cell>
          <cell r="B1425" t="str">
            <v>516E45300</v>
          </cell>
          <cell r="C1425" t="str">
            <v>SPECIAL</v>
          </cell>
          <cell r="D1425" t="str">
            <v>51645300</v>
          </cell>
          <cell r="F1425" t="str">
            <v>EACH</v>
          </cell>
          <cell r="H1425" t="str">
            <v>NOT APPLICABLE FOR THIS ITEM UNLESS ALTERNATE ITEM OR MULTIPLE VARIATIONS</v>
          </cell>
          <cell r="J1425" t="str">
            <v>ADDITIONAL BEARING TEST, STEEL POT BEARING</v>
          </cell>
          <cell r="M1425" t="str">
            <v>Structures</v>
          </cell>
          <cell r="O1425" t="str">
            <v>Yes</v>
          </cell>
        </row>
        <row r="1426">
          <cell r="A1426">
            <v>51645304</v>
          </cell>
          <cell r="B1426" t="str">
            <v>516E45304</v>
          </cell>
          <cell r="C1426" t="str">
            <v>516</v>
          </cell>
          <cell r="D1426" t="str">
            <v>45304</v>
          </cell>
          <cell r="F1426" t="str">
            <v>EACH</v>
          </cell>
          <cell r="H1426" t="str">
            <v>NOT APPLICABLE FOR THIS ITEM UNLESS ALTERNATE ITEM OR MULTIPLE VARIATIONS</v>
          </cell>
          <cell r="J1426" t="str">
            <v>REFURBISH BEARING DEVICE</v>
          </cell>
          <cell r="M1426" t="str">
            <v>Structures</v>
          </cell>
          <cell r="O1426" t="str">
            <v>No</v>
          </cell>
        </row>
        <row r="1427">
          <cell r="A1427">
            <v>51645305</v>
          </cell>
          <cell r="B1427" t="str">
            <v>516E45305</v>
          </cell>
          <cell r="C1427" t="str">
            <v>516</v>
          </cell>
          <cell r="D1427" t="str">
            <v>45305</v>
          </cell>
          <cell r="F1427" t="str">
            <v>EACH</v>
          </cell>
          <cell r="H1427" t="str">
            <v>NOT APPLICABLE FOR THIS ITEM UNLESS ALTERNATE ITEM OR MULTIPLE VARIATIONS</v>
          </cell>
          <cell r="J1427" t="str">
            <v>REFURBISH BEARING DEVICE, AS PER PLAN</v>
          </cell>
          <cell r="M1427" t="str">
            <v>Structures</v>
          </cell>
          <cell r="O1427" t="str">
            <v>Yes</v>
          </cell>
        </row>
        <row r="1428">
          <cell r="A1428">
            <v>51645306</v>
          </cell>
          <cell r="B1428" t="str">
            <v>516E45306</v>
          </cell>
          <cell r="C1428" t="str">
            <v>516</v>
          </cell>
          <cell r="D1428" t="str">
            <v>45306</v>
          </cell>
          <cell r="F1428" t="str">
            <v>LS</v>
          </cell>
          <cell r="H1428" t="str">
            <v>NOT APPLICABLE FOR THIS ITEM UNLESS ALTERNATE ITEM OR MULTIPLE VARIATIONS</v>
          </cell>
          <cell r="J1428" t="str">
            <v>REFURBISH BEARING DEVICE</v>
          </cell>
          <cell r="M1428" t="str">
            <v>Structures</v>
          </cell>
          <cell r="O1428" t="str">
            <v>No</v>
          </cell>
        </row>
        <row r="1429">
          <cell r="A1429">
            <v>51645307</v>
          </cell>
          <cell r="B1429" t="str">
            <v>516E45307</v>
          </cell>
          <cell r="C1429" t="str">
            <v>516</v>
          </cell>
          <cell r="D1429" t="str">
            <v>45307</v>
          </cell>
          <cell r="F1429" t="str">
            <v>LS</v>
          </cell>
          <cell r="H1429" t="str">
            <v>NOT APPLICABLE FOR THIS ITEM UNLESS ALTERNATE ITEM OR MULTIPLE VARIATIONS</v>
          </cell>
          <cell r="J1429" t="str">
            <v>REFURBISH BEARING DEVICE, AS PER PLAN</v>
          </cell>
          <cell r="M1429" t="str">
            <v>Structures</v>
          </cell>
          <cell r="O1429" t="str">
            <v>Yes</v>
          </cell>
        </row>
        <row r="1430">
          <cell r="A1430">
            <v>51646000</v>
          </cell>
          <cell r="B1430" t="str">
            <v>516E46000</v>
          </cell>
          <cell r="C1430" t="str">
            <v>516</v>
          </cell>
          <cell r="D1430" t="str">
            <v>46000</v>
          </cell>
          <cell r="F1430" t="str">
            <v>EACH</v>
          </cell>
          <cell r="H1430" t="str">
            <v>NOT APPLICABLE FOR THIS ITEM UNLESS ALTERNATE ITEM OR MULTIPLE VARIATIONS</v>
          </cell>
          <cell r="J1430" t="str">
            <v>BEARING DEVICE, BOLSTER</v>
          </cell>
          <cell r="M1430" t="str">
            <v>Structures</v>
          </cell>
          <cell r="O1430" t="str">
            <v>No</v>
          </cell>
        </row>
        <row r="1431">
          <cell r="A1431">
            <v>51646001</v>
          </cell>
          <cell r="B1431" t="str">
            <v>516E46001</v>
          </cell>
          <cell r="C1431" t="str">
            <v>516</v>
          </cell>
          <cell r="D1431" t="str">
            <v>46001</v>
          </cell>
          <cell r="F1431" t="str">
            <v>EACH</v>
          </cell>
          <cell r="H1431" t="str">
            <v>NOT APPLICABLE FOR THIS ITEM UNLESS ALTERNATE ITEM OR MULTIPLE VARIATIONS</v>
          </cell>
          <cell r="J1431" t="str">
            <v>BEARING DEVICE, BOLSTER, AS PER PLAN</v>
          </cell>
          <cell r="M1431" t="str">
            <v>Structures</v>
          </cell>
          <cell r="O1431" t="str">
            <v>Yes</v>
          </cell>
        </row>
        <row r="1432">
          <cell r="A1432">
            <v>51646200</v>
          </cell>
          <cell r="B1432" t="str">
            <v>516E46200</v>
          </cell>
          <cell r="C1432" t="str">
            <v>516</v>
          </cell>
          <cell r="D1432" t="str">
            <v>46200</v>
          </cell>
          <cell r="F1432" t="str">
            <v>EACH</v>
          </cell>
          <cell r="H1432" t="str">
            <v>NOT APPLICABLE FOR THIS ITEM UNLESS ALTERNATE ITEM OR MULTIPLE VARIATIONS</v>
          </cell>
          <cell r="J1432" t="str">
            <v>BEARING DEVICE, ROCKER</v>
          </cell>
          <cell r="M1432" t="str">
            <v>Structures</v>
          </cell>
          <cell r="O1432" t="str">
            <v>No</v>
          </cell>
        </row>
        <row r="1433">
          <cell r="A1433">
            <v>51646201</v>
          </cell>
          <cell r="B1433" t="str">
            <v>516E46201</v>
          </cell>
          <cell r="C1433" t="str">
            <v>516</v>
          </cell>
          <cell r="D1433" t="str">
            <v>46201</v>
          </cell>
          <cell r="F1433" t="str">
            <v>EACH</v>
          </cell>
          <cell r="H1433" t="str">
            <v>NOT APPLICABLE FOR THIS ITEM UNLESS ALTERNATE ITEM OR MULTIPLE VARIATIONS</v>
          </cell>
          <cell r="J1433" t="str">
            <v>BEARING DEVICE, ROCKER, AS PER PLAN</v>
          </cell>
          <cell r="M1433" t="str">
            <v>Structures</v>
          </cell>
          <cell r="O1433" t="str">
            <v>Yes</v>
          </cell>
        </row>
        <row r="1434">
          <cell r="A1434">
            <v>51646500</v>
          </cell>
          <cell r="B1434" t="str">
            <v>516E46500</v>
          </cell>
          <cell r="C1434" t="str">
            <v>516</v>
          </cell>
          <cell r="D1434" t="str">
            <v>46500</v>
          </cell>
          <cell r="F1434" t="str">
            <v>EACH</v>
          </cell>
          <cell r="H1434" t="str">
            <v>NOT APPLICABLE FOR THIS ITEM UNLESS ALTERNATE ITEM OR MULTIPLE VARIATIONS</v>
          </cell>
          <cell r="J1434" t="str">
            <v>BEARING, PTFE (TEFLON)</v>
          </cell>
          <cell r="M1434" t="str">
            <v>Structures</v>
          </cell>
          <cell r="O1434" t="str">
            <v>No</v>
          </cell>
        </row>
        <row r="1435">
          <cell r="A1435">
            <v>51646501</v>
          </cell>
          <cell r="B1435" t="str">
            <v>516E46501</v>
          </cell>
          <cell r="C1435" t="str">
            <v>516</v>
          </cell>
          <cell r="D1435" t="str">
            <v>46501</v>
          </cell>
          <cell r="F1435" t="str">
            <v>EACH</v>
          </cell>
          <cell r="H1435" t="str">
            <v>NOT APPLICABLE FOR THIS ITEM UNLESS ALTERNATE ITEM OR MULTIPLE VARIATIONS</v>
          </cell>
          <cell r="J1435" t="str">
            <v>BEARING, PTFE (TEFLON), AS PER PLAN</v>
          </cell>
          <cell r="M1435" t="str">
            <v>Structures</v>
          </cell>
          <cell r="O1435" t="str">
            <v>Yes</v>
          </cell>
        </row>
        <row r="1436">
          <cell r="A1436">
            <v>51646700</v>
          </cell>
          <cell r="B1436" t="str">
            <v>516E46700</v>
          </cell>
          <cell r="C1436" t="str">
            <v>516</v>
          </cell>
          <cell r="D1436" t="str">
            <v>46700</v>
          </cell>
          <cell r="F1436" t="str">
            <v>EACH</v>
          </cell>
          <cell r="H1436" t="str">
            <v>NOT APPLICABLE FOR THIS ITEM UNLESS ALTERNATE ITEM OR MULTIPLE VARIATIONS</v>
          </cell>
          <cell r="J1436" t="str">
            <v>RESET BEARING</v>
          </cell>
          <cell r="M1436" t="str">
            <v>Structures</v>
          </cell>
          <cell r="O1436" t="str">
            <v>No</v>
          </cell>
        </row>
        <row r="1437">
          <cell r="A1437">
            <v>51646701</v>
          </cell>
          <cell r="B1437" t="str">
            <v>516E46701</v>
          </cell>
          <cell r="C1437" t="str">
            <v>516</v>
          </cell>
          <cell r="D1437" t="str">
            <v>46701</v>
          </cell>
          <cell r="F1437" t="str">
            <v>EACH</v>
          </cell>
          <cell r="H1437" t="str">
            <v>NOT APPLICABLE FOR THIS ITEM UNLESS ALTERNATE ITEM OR MULTIPLE VARIATIONS</v>
          </cell>
          <cell r="J1437" t="str">
            <v>RESET BEARING, AS PER PLAN</v>
          </cell>
          <cell r="M1437" t="str">
            <v>Structures</v>
          </cell>
          <cell r="O1437" t="str">
            <v>Yes</v>
          </cell>
        </row>
        <row r="1438">
          <cell r="A1438">
            <v>51646800</v>
          </cell>
          <cell r="B1438" t="str">
            <v>516E46800</v>
          </cell>
          <cell r="C1438" t="str">
            <v>SPECIAL</v>
          </cell>
          <cell r="D1438" t="str">
            <v>51646800</v>
          </cell>
          <cell r="F1438" t="str">
            <v>EACH</v>
          </cell>
          <cell r="H1438" t="str">
            <v>NOT APPLICABLE FOR THIS ITEM UNLESS ALTERNATE ITEM OR MULTIPLE VARIATIONS</v>
          </cell>
          <cell r="J1438" t="str">
            <v>REFURBISH AND RESET BEARING</v>
          </cell>
          <cell r="M1438" t="str">
            <v>Structures</v>
          </cell>
          <cell r="O1438" t="str">
            <v>Yes</v>
          </cell>
        </row>
        <row r="1439">
          <cell r="A1439">
            <v>51646900</v>
          </cell>
          <cell r="B1439" t="str">
            <v>516E46900</v>
          </cell>
          <cell r="C1439" t="str">
            <v>516</v>
          </cell>
          <cell r="D1439" t="str">
            <v>46900</v>
          </cell>
          <cell r="F1439" t="str">
            <v>EACH</v>
          </cell>
          <cell r="H1439" t="str">
            <v/>
          </cell>
          <cell r="J1439" t="str">
            <v xml:space="preserve">BEARING DEVICE, MISC.: </v>
          </cell>
          <cell r="M1439" t="str">
            <v>Structures</v>
          </cell>
          <cell r="O1439" t="str">
            <v>Yes</v>
          </cell>
        </row>
        <row r="1440">
          <cell r="A1440">
            <v>51646910</v>
          </cell>
          <cell r="B1440" t="str">
            <v>516E46910</v>
          </cell>
          <cell r="C1440" t="str">
            <v>516</v>
          </cell>
          <cell r="D1440" t="str">
            <v>46910</v>
          </cell>
          <cell r="F1440" t="str">
            <v>LB</v>
          </cell>
          <cell r="H1440" t="str">
            <v/>
          </cell>
          <cell r="J1440" t="str">
            <v xml:space="preserve">BEARING DEVICE, MISC.: </v>
          </cell>
          <cell r="M1440" t="str">
            <v>Structures</v>
          </cell>
          <cell r="O1440" t="str">
            <v>Yes</v>
          </cell>
        </row>
        <row r="1441">
          <cell r="A1441">
            <v>51646920</v>
          </cell>
          <cell r="B1441" t="str">
            <v>516E46920</v>
          </cell>
          <cell r="C1441" t="str">
            <v>516</v>
          </cell>
          <cell r="D1441" t="str">
            <v>46920</v>
          </cell>
          <cell r="F1441" t="str">
            <v>SF</v>
          </cell>
          <cell r="H1441" t="str">
            <v/>
          </cell>
          <cell r="J1441" t="str">
            <v xml:space="preserve">BEARING DEVICE, MISC.: </v>
          </cell>
          <cell r="M1441" t="str">
            <v>Structures</v>
          </cell>
          <cell r="O1441" t="str">
            <v>Yes</v>
          </cell>
        </row>
        <row r="1442">
          <cell r="A1442">
            <v>51646930</v>
          </cell>
          <cell r="B1442" t="str">
            <v>516E46930</v>
          </cell>
          <cell r="C1442" t="str">
            <v>516</v>
          </cell>
          <cell r="D1442" t="str">
            <v>46930</v>
          </cell>
          <cell r="F1442" t="str">
            <v>LS</v>
          </cell>
          <cell r="H1442" t="str">
            <v/>
          </cell>
          <cell r="J1442" t="str">
            <v xml:space="preserve">BEARING DEVICE, MISC.: </v>
          </cell>
          <cell r="M1442" t="str">
            <v>Structures</v>
          </cell>
          <cell r="O1442" t="str">
            <v>Yes</v>
          </cell>
        </row>
        <row r="1443">
          <cell r="A1443">
            <v>51647000</v>
          </cell>
          <cell r="B1443" t="str">
            <v>516E47000</v>
          </cell>
          <cell r="C1443" t="str">
            <v>516</v>
          </cell>
          <cell r="D1443" t="str">
            <v>47000</v>
          </cell>
          <cell r="F1443" t="str">
            <v>LS</v>
          </cell>
          <cell r="H1443" t="str">
            <v>NOT APPLICABLE FOR THIS ITEM UNLESS ALTERNATE ITEM OR MULTIPLE VARIATIONS</v>
          </cell>
          <cell r="J1443" t="str">
            <v>JACKING AND TEMPORARY SUPPORT OF SUPERSTRUCTURE</v>
          </cell>
          <cell r="M1443" t="str">
            <v>Structures</v>
          </cell>
          <cell r="O1443" t="str">
            <v>No</v>
          </cell>
        </row>
        <row r="1444">
          <cell r="A1444">
            <v>51647001</v>
          </cell>
          <cell r="B1444" t="str">
            <v>516E47001</v>
          </cell>
          <cell r="C1444" t="str">
            <v>516</v>
          </cell>
          <cell r="D1444" t="str">
            <v>47001</v>
          </cell>
          <cell r="F1444" t="str">
            <v>LS</v>
          </cell>
          <cell r="H1444" t="str">
            <v>NOT APPLICABLE FOR THIS ITEM UNLESS ALTERNATE ITEM OR MULTIPLE VARIATIONS</v>
          </cell>
          <cell r="J1444" t="str">
            <v>JACKING AND TEMPORARY SUPPORT OF SUPERSTRUCTURE, AS PER PLAN</v>
          </cell>
          <cell r="M1444" t="str">
            <v>Structures</v>
          </cell>
          <cell r="O1444" t="str">
            <v>Yes</v>
          </cell>
        </row>
        <row r="1445">
          <cell r="A1445">
            <v>51770000</v>
          </cell>
          <cell r="B1445" t="str">
            <v>517E70000</v>
          </cell>
          <cell r="C1445" t="str">
            <v>517</v>
          </cell>
          <cell r="D1445" t="str">
            <v>70000</v>
          </cell>
          <cell r="F1445" t="str">
            <v>FT</v>
          </cell>
          <cell r="H1445" t="str">
            <v>NOT APPLICABLE FOR THIS ITEM UNLESS ALTERNATE ITEM OR MULTIPLE VARIATIONS</v>
          </cell>
          <cell r="J1445" t="str">
            <v>RAILING (TWIN STEEL TUBE)</v>
          </cell>
          <cell r="M1445" t="str">
            <v>Structures</v>
          </cell>
          <cell r="O1445" t="str">
            <v>No</v>
          </cell>
        </row>
        <row r="1446">
          <cell r="A1446">
            <v>51770001</v>
          </cell>
          <cell r="B1446" t="str">
            <v>517E70001</v>
          </cell>
          <cell r="C1446" t="str">
            <v>517</v>
          </cell>
          <cell r="D1446" t="str">
            <v>70001</v>
          </cell>
          <cell r="F1446" t="str">
            <v>FT</v>
          </cell>
          <cell r="H1446" t="str">
            <v>NOT APPLICABLE FOR THIS ITEM UNLESS ALTERNATE ITEM OR MULTIPLE VARIATIONS</v>
          </cell>
          <cell r="J1446" t="str">
            <v>RAILING (TWIN STEEL TUBE), AS PER PLAN</v>
          </cell>
          <cell r="M1446" t="str">
            <v>Structures</v>
          </cell>
          <cell r="O1446" t="str">
            <v>Yes</v>
          </cell>
        </row>
        <row r="1447">
          <cell r="A1447">
            <v>51770100</v>
          </cell>
          <cell r="B1447" t="str">
            <v>517E70100</v>
          </cell>
          <cell r="C1447" t="str">
            <v>517</v>
          </cell>
          <cell r="D1447" t="str">
            <v>70100</v>
          </cell>
          <cell r="F1447" t="str">
            <v>FT</v>
          </cell>
          <cell r="H1447" t="str">
            <v>NOT APPLICABLE FOR THIS ITEM UNLESS ALTERNATE ITEM OR MULTIPLE VARIATIONS</v>
          </cell>
          <cell r="J1447" t="str">
            <v>RAILING (THREE STEEL TUBE BRIDGE RAILING)</v>
          </cell>
          <cell r="M1447" t="str">
            <v>Structures</v>
          </cell>
          <cell r="O1447" t="str">
            <v>No</v>
          </cell>
        </row>
        <row r="1448">
          <cell r="A1448">
            <v>51770101</v>
          </cell>
          <cell r="B1448" t="str">
            <v>517E70101</v>
          </cell>
          <cell r="C1448" t="str">
            <v>517</v>
          </cell>
          <cell r="D1448" t="str">
            <v>70101</v>
          </cell>
          <cell r="F1448" t="str">
            <v>FT</v>
          </cell>
          <cell r="H1448" t="str">
            <v>NOT APPLICABLE FOR THIS ITEM UNLESS ALTERNATE ITEM OR MULTIPLE VARIATIONS</v>
          </cell>
          <cell r="J1448" t="str">
            <v>RAILING (THREE STEEL TUBE BRIDGE RAILING), AS PER PLAN</v>
          </cell>
          <cell r="M1448" t="str">
            <v>Structures</v>
          </cell>
          <cell r="O1448" t="str">
            <v>Yes</v>
          </cell>
        </row>
        <row r="1449">
          <cell r="A1449">
            <v>51771500</v>
          </cell>
          <cell r="B1449" t="str">
            <v>517E71500</v>
          </cell>
          <cell r="C1449" t="str">
            <v>517</v>
          </cell>
          <cell r="D1449" t="str">
            <v>71500</v>
          </cell>
          <cell r="F1449" t="str">
            <v>FT</v>
          </cell>
          <cell r="H1449" t="str">
            <v>NOT APPLICABLE FOR THIS ITEM UNLESS ALTERNATE ITEM OR MULTIPLE VARIATIONS</v>
          </cell>
          <cell r="J1449" t="str">
            <v>RAILING (CONCRETE PARAPET WITH DOUBLE PIPE RAIL)</v>
          </cell>
          <cell r="M1449" t="str">
            <v>Structures</v>
          </cell>
          <cell r="O1449" t="str">
            <v>No</v>
          </cell>
        </row>
        <row r="1450">
          <cell r="A1450">
            <v>51771501</v>
          </cell>
          <cell r="B1450" t="str">
            <v>517E71501</v>
          </cell>
          <cell r="C1450" t="str">
            <v>517</v>
          </cell>
          <cell r="D1450" t="str">
            <v>71501</v>
          </cell>
          <cell r="F1450" t="str">
            <v>FT</v>
          </cell>
          <cell r="H1450" t="str">
            <v>NOT APPLICABLE FOR THIS ITEM UNLESS ALTERNATE ITEM OR MULTIPLE VARIATIONS</v>
          </cell>
          <cell r="J1450" t="str">
            <v>RAILING (CONCRETE PARAPET WITH DOUBLE PIPE RAIL), AS PER PLAN</v>
          </cell>
          <cell r="M1450" t="str">
            <v>Structures</v>
          </cell>
          <cell r="O1450" t="str">
            <v>Yes</v>
          </cell>
        </row>
        <row r="1451">
          <cell r="A1451">
            <v>51771502</v>
          </cell>
          <cell r="B1451" t="str">
            <v>517E71502</v>
          </cell>
          <cell r="C1451" t="str">
            <v>517</v>
          </cell>
          <cell r="D1451" t="str">
            <v>71502</v>
          </cell>
          <cell r="F1451" t="str">
            <v>FT</v>
          </cell>
          <cell r="H1451" t="str">
            <v>NOT APPLICABLE FOR THIS ITEM UNLESS ALTERNATE ITEM OR MULTIPLE VARIATIONS</v>
          </cell>
          <cell r="J1451" t="str">
            <v>RAILING (CONCRETE PARAPET WITH DOUBLE PIPE RAIL) WITH QC/QA</v>
          </cell>
          <cell r="M1451" t="str">
            <v>Structures</v>
          </cell>
          <cell r="O1451" t="str">
            <v>No</v>
          </cell>
        </row>
        <row r="1452">
          <cell r="A1452">
            <v>51771503</v>
          </cell>
          <cell r="B1452" t="str">
            <v>517E71503</v>
          </cell>
          <cell r="C1452" t="str">
            <v>517</v>
          </cell>
          <cell r="D1452" t="str">
            <v>71503</v>
          </cell>
          <cell r="F1452" t="str">
            <v>FT</v>
          </cell>
          <cell r="H1452" t="str">
            <v>NOT APPLICABLE FOR THIS ITEM UNLESS ALTERNATE ITEM OR MULTIPLE VARIATIONS</v>
          </cell>
          <cell r="J1452" t="str">
            <v>RAILING (CONCRETE PARAPET WITH DOUBLE PIPE RAIL) WITH QC/QA, AS PER PLAN</v>
          </cell>
          <cell r="M1452" t="str">
            <v>Structures</v>
          </cell>
          <cell r="O1452" t="str">
            <v>Yes</v>
          </cell>
        </row>
        <row r="1453">
          <cell r="A1453">
            <v>51772200</v>
          </cell>
          <cell r="B1453" t="str">
            <v>517E72200</v>
          </cell>
          <cell r="C1453" t="str">
            <v>517</v>
          </cell>
          <cell r="D1453" t="str">
            <v>72200</v>
          </cell>
          <cell r="F1453" t="str">
            <v>FT</v>
          </cell>
          <cell r="H1453" t="str">
            <v>NOT APPLICABLE FOR THIS ITEM UNLESS ALTERNATE ITEM OR MULTIPLE VARIATIONS</v>
          </cell>
          <cell r="J1453" t="str">
            <v>RAILING (DEEP BEAM RAIL WITH STEEL TUBULAR BACKUP AND TYPE 1 STEEL POSTS AND ANCHOR BOLTS)</v>
          </cell>
          <cell r="M1453" t="str">
            <v>Structures</v>
          </cell>
          <cell r="O1453" t="str">
            <v>No</v>
          </cell>
        </row>
        <row r="1454">
          <cell r="A1454">
            <v>51772201</v>
          </cell>
          <cell r="B1454" t="str">
            <v>517E72201</v>
          </cell>
          <cell r="C1454" t="str">
            <v>517</v>
          </cell>
          <cell r="D1454" t="str">
            <v>72201</v>
          </cell>
          <cell r="F1454" t="str">
            <v>FT</v>
          </cell>
          <cell r="H1454" t="str">
            <v>NOT APPLICABLE FOR THIS ITEM UNLESS ALTERNATE ITEM OR MULTIPLE VARIATIONS</v>
          </cell>
          <cell r="J1454" t="str">
            <v>RAILING (DEEP BEAM RAIL WITH STEEL TUBULAR BACKUP AND TYPE 1 STEEL POSTS AND ANCHOR BOLTS), AS PER PLAN</v>
          </cell>
          <cell r="M1454" t="str">
            <v>Structures</v>
          </cell>
          <cell r="O1454" t="str">
            <v>Yes</v>
          </cell>
        </row>
        <row r="1455">
          <cell r="A1455">
            <v>51772204</v>
          </cell>
          <cell r="B1455" t="str">
            <v>517E72204</v>
          </cell>
          <cell r="C1455" t="str">
            <v>517</v>
          </cell>
          <cell r="D1455" t="str">
            <v>72204</v>
          </cell>
          <cell r="F1455" t="str">
            <v>FT</v>
          </cell>
          <cell r="H1455" t="str">
            <v>NOT APPLICABLE FOR THIS ITEM UNLESS ALTERNATE ITEM OR MULTIPLE VARIATIONS</v>
          </cell>
          <cell r="J1455" t="str">
            <v>RAILING (DEEP BEAM RAIL WITH STEEL TUBULAR BACKUP AND TYPE 1 STEEL POSTS)</v>
          </cell>
          <cell r="M1455" t="str">
            <v>Structures</v>
          </cell>
          <cell r="O1455" t="str">
            <v>No</v>
          </cell>
        </row>
        <row r="1456">
          <cell r="A1456">
            <v>51772205</v>
          </cell>
          <cell r="B1456" t="str">
            <v>517E72205</v>
          </cell>
          <cell r="C1456" t="str">
            <v>517</v>
          </cell>
          <cell r="D1456" t="str">
            <v>72205</v>
          </cell>
          <cell r="F1456" t="str">
            <v>FT</v>
          </cell>
          <cell r="H1456" t="str">
            <v>NOT APPLICABLE FOR THIS ITEM UNLESS ALTERNATE ITEM OR MULTIPLE VARIATIONS</v>
          </cell>
          <cell r="J1456" t="str">
            <v>RAILING (DEEP BEAM RAIL WITH STEEL TUBULAR BACKUP AND TYPE 1 STEEL POSTS), AS PER PLAN</v>
          </cell>
          <cell r="M1456" t="str">
            <v>Structures</v>
          </cell>
          <cell r="O1456" t="str">
            <v>Yes</v>
          </cell>
        </row>
        <row r="1457">
          <cell r="A1457">
            <v>51772300</v>
          </cell>
          <cell r="B1457" t="str">
            <v>517E72300</v>
          </cell>
          <cell r="C1457" t="str">
            <v>517</v>
          </cell>
          <cell r="D1457" t="str">
            <v>72300</v>
          </cell>
          <cell r="F1457" t="str">
            <v>FT</v>
          </cell>
          <cell r="H1457" t="str">
            <v>NOT APPLICABLE FOR THIS ITEM UNLESS ALTERNATE ITEM OR MULTIPLE VARIATIONS</v>
          </cell>
          <cell r="J1457" t="str">
            <v>RAILING (DEEP BEAM RAIL WITH STEEL TUBULAR BACKUP AND TYPE 2 STEEL POSTS AND ANCHOR BOLTS)</v>
          </cell>
          <cell r="M1457" t="str">
            <v>Structures</v>
          </cell>
          <cell r="O1457" t="str">
            <v>No</v>
          </cell>
        </row>
        <row r="1458">
          <cell r="A1458">
            <v>51772301</v>
          </cell>
          <cell r="B1458" t="str">
            <v>517E72301</v>
          </cell>
          <cell r="C1458" t="str">
            <v>517</v>
          </cell>
          <cell r="D1458" t="str">
            <v>72301</v>
          </cell>
          <cell r="F1458" t="str">
            <v>FT</v>
          </cell>
          <cell r="H1458" t="str">
            <v>NOT APPLICABLE FOR THIS ITEM UNLESS ALTERNATE ITEM OR MULTIPLE VARIATIONS</v>
          </cell>
          <cell r="J1458" t="str">
            <v>RAILING (DEEP BEAM RAIL WITH STEEL TUBULAR BACKUP AND TYPE 2 STEEL POSTS AND ANCHOR BOLTS), AS PER PLAN</v>
          </cell>
          <cell r="M1458" t="str">
            <v>Structures</v>
          </cell>
          <cell r="O1458" t="str">
            <v>Yes</v>
          </cell>
        </row>
        <row r="1459">
          <cell r="A1459">
            <v>51772306</v>
          </cell>
          <cell r="B1459" t="str">
            <v>517E72306</v>
          </cell>
          <cell r="C1459" t="str">
            <v>517</v>
          </cell>
          <cell r="D1459" t="str">
            <v>72306</v>
          </cell>
          <cell r="F1459" t="str">
            <v>FT</v>
          </cell>
          <cell r="H1459" t="str">
            <v>NOT APPLICABLE FOR THIS ITEM UNLESS ALTERNATE ITEM OR MULTIPLE VARIATIONS</v>
          </cell>
          <cell r="J1459" t="str">
            <v>RAILING (DEEP BEAM RAIL WITH STEEL TUBULAR BACKUP AND TYPE 2 STEEL POSTS)</v>
          </cell>
          <cell r="M1459" t="str">
            <v>Structures</v>
          </cell>
          <cell r="O1459" t="str">
            <v>No</v>
          </cell>
        </row>
        <row r="1460">
          <cell r="A1460">
            <v>51772307</v>
          </cell>
          <cell r="B1460" t="str">
            <v>517E72307</v>
          </cell>
          <cell r="C1460" t="str">
            <v>517</v>
          </cell>
          <cell r="D1460" t="str">
            <v>72307</v>
          </cell>
          <cell r="F1460" t="str">
            <v>FT</v>
          </cell>
          <cell r="H1460" t="str">
            <v>NOT APPLICABLE FOR THIS ITEM UNLESS ALTERNATE ITEM OR MULTIPLE VARIATIONS</v>
          </cell>
          <cell r="J1460" t="str">
            <v>RAILING (DEEP BEAM RAIL WITH STEEL TUBULAR BACKUP AND TYPE 2 STEEL POSTS), AS PER PLAN</v>
          </cell>
          <cell r="M1460" t="str">
            <v>Structures</v>
          </cell>
          <cell r="O1460" t="str">
            <v>Yes</v>
          </cell>
        </row>
        <row r="1461">
          <cell r="A1461">
            <v>51772500</v>
          </cell>
          <cell r="B1461" t="str">
            <v>517E72500</v>
          </cell>
          <cell r="C1461" t="str">
            <v>517</v>
          </cell>
          <cell r="D1461" t="str">
            <v>72500</v>
          </cell>
          <cell r="F1461" t="str">
            <v>FT</v>
          </cell>
          <cell r="H1461" t="str">
            <v>NOT APPLICABLE FOR THIS ITEM UNLESS ALTERNATE ITEM OR MULTIPLE VARIATIONS</v>
          </cell>
          <cell r="J1461" t="str">
            <v>RAILING (DEEP BEAM RAIL WITH 2 STEEL TUBULAR BACKUPS AND STEEL POSTS)</v>
          </cell>
          <cell r="M1461" t="str">
            <v>Structures</v>
          </cell>
          <cell r="O1461" t="str">
            <v>No</v>
          </cell>
        </row>
        <row r="1462">
          <cell r="A1462">
            <v>51772501</v>
          </cell>
          <cell r="B1462" t="str">
            <v>517E72501</v>
          </cell>
          <cell r="C1462" t="str">
            <v>517</v>
          </cell>
          <cell r="D1462" t="str">
            <v>72501</v>
          </cell>
          <cell r="F1462" t="str">
            <v>FT</v>
          </cell>
          <cell r="H1462" t="str">
            <v>NOT APPLICABLE FOR THIS ITEM UNLESS ALTERNATE ITEM OR MULTIPLE VARIATIONS</v>
          </cell>
          <cell r="J1462" t="str">
            <v>RAILING (DEEP BEAM RAIL WITH 2 STEEL TUBULAR BACKUPS AND STEEL POSTS), AS PER PLAN</v>
          </cell>
          <cell r="M1462" t="str">
            <v>Structures</v>
          </cell>
          <cell r="O1462" t="str">
            <v>Yes</v>
          </cell>
        </row>
        <row r="1463">
          <cell r="A1463">
            <v>51772510</v>
          </cell>
          <cell r="B1463" t="str">
            <v>517E72510</v>
          </cell>
          <cell r="C1463" t="str">
            <v>517</v>
          </cell>
          <cell r="D1463" t="str">
            <v>72510</v>
          </cell>
          <cell r="F1463" t="str">
            <v>FT</v>
          </cell>
          <cell r="H1463" t="str">
            <v>NOT APPLICABLE FOR THIS ITEM UNLESS ALTERNATE ITEM OR MULTIPLE VARIATIONS</v>
          </cell>
          <cell r="J1463" t="str">
            <v>RAILING (DEEP BEAM RAIL WITH 3 STEEL TUBULAR BACKUPS AND STEEL POSTS)</v>
          </cell>
          <cell r="M1463" t="str">
            <v>Structures</v>
          </cell>
          <cell r="O1463" t="str">
            <v>No</v>
          </cell>
        </row>
        <row r="1464">
          <cell r="A1464">
            <v>51772511</v>
          </cell>
          <cell r="B1464" t="str">
            <v>517E72511</v>
          </cell>
          <cell r="C1464" t="str">
            <v>517</v>
          </cell>
          <cell r="D1464" t="str">
            <v>72511</v>
          </cell>
          <cell r="F1464" t="str">
            <v>FT</v>
          </cell>
          <cell r="H1464" t="str">
            <v>NOT APPLICABLE FOR THIS ITEM UNLESS ALTERNATE ITEM OR MULTIPLE VARIATIONS</v>
          </cell>
          <cell r="J1464" t="str">
            <v>RAILING (DEEP BEAM RAIL WITH 3 STEEL TUBULAR BACKUPS AND STEEL POSTS), AS PER PLAN</v>
          </cell>
          <cell r="M1464" t="str">
            <v>Structures</v>
          </cell>
          <cell r="O1464" t="str">
            <v>Yes</v>
          </cell>
        </row>
        <row r="1465">
          <cell r="A1465">
            <v>51772520</v>
          </cell>
          <cell r="B1465" t="str">
            <v>517E72520</v>
          </cell>
          <cell r="C1465" t="str">
            <v>517</v>
          </cell>
          <cell r="D1465" t="str">
            <v>72520</v>
          </cell>
          <cell r="F1465" t="str">
            <v>FT</v>
          </cell>
          <cell r="H1465" t="str">
            <v>NOT APPLICABLE FOR THIS ITEM UNLESS ALTERNATE ITEM OR MULTIPLE VARIATIONS</v>
          </cell>
          <cell r="J1465" t="str">
            <v>RAILING (DEEP BEAM RAIL WITH 1 STEEL TUBULAR BACKUP AND STEEL POST)</v>
          </cell>
          <cell r="M1465" t="str">
            <v>Structures</v>
          </cell>
          <cell r="O1465" t="str">
            <v>No</v>
          </cell>
        </row>
        <row r="1466">
          <cell r="A1466">
            <v>51772521</v>
          </cell>
          <cell r="B1466" t="str">
            <v>517E72521</v>
          </cell>
          <cell r="C1466" t="str">
            <v>517</v>
          </cell>
          <cell r="D1466" t="str">
            <v>72521</v>
          </cell>
          <cell r="F1466" t="str">
            <v>FT</v>
          </cell>
          <cell r="H1466" t="str">
            <v>NOT APPLICABLE FOR THIS ITEM UNLESS ALTERNATE ITEM OR MULTIPLE VARIATIONS</v>
          </cell>
          <cell r="J1466" t="str">
            <v>RAILING (DEEP BEAM RAIL WITH 1 STEEL TUBULAR BACKUP AND STEEL POST), AS PER PLAN</v>
          </cell>
          <cell r="M1466" t="str">
            <v>Structures</v>
          </cell>
          <cell r="O1466" t="str">
            <v>Yes</v>
          </cell>
        </row>
        <row r="1467">
          <cell r="A1467">
            <v>51772600</v>
          </cell>
          <cell r="B1467" t="str">
            <v>517E72600</v>
          </cell>
          <cell r="C1467" t="str">
            <v>517</v>
          </cell>
          <cell r="D1467" t="str">
            <v>72600</v>
          </cell>
          <cell r="F1467" t="str">
            <v>FT</v>
          </cell>
          <cell r="H1467" t="str">
            <v>NOT APPLICABLE FOR THIS ITEM UNLESS ALTERNATE ITEM OR MULTIPLE VARIATIONS</v>
          </cell>
          <cell r="J1467" t="str">
            <v>RAILING (DEEP BEAM RAIL WITH STEEL TUBULAR BACKUP, HANDRAIL, 2 STEEL POSTS AND ANCHOR BOLTS)</v>
          </cell>
          <cell r="M1467" t="str">
            <v>Structures</v>
          </cell>
          <cell r="O1467" t="str">
            <v>No</v>
          </cell>
        </row>
        <row r="1468">
          <cell r="A1468">
            <v>51772700</v>
          </cell>
          <cell r="B1468" t="str">
            <v>517E72700</v>
          </cell>
          <cell r="C1468" t="str">
            <v>517</v>
          </cell>
          <cell r="D1468" t="str">
            <v>72700</v>
          </cell>
          <cell r="F1468" t="str">
            <v>FT</v>
          </cell>
          <cell r="H1468" t="str">
            <v>NOT APPLICABLE FOR THIS ITEM UNLESS ALTERNATE ITEM OR MULTIPLE VARIATIONS</v>
          </cell>
          <cell r="J1468" t="str">
            <v>RAILING (DEEP BEAM RAIL WITH STEEL TUBULAR BACKUP AND INLET MOUNTED STEEL POSTS AND ANCHOR BOLTS)</v>
          </cell>
          <cell r="M1468" t="str">
            <v>Structures</v>
          </cell>
          <cell r="O1468" t="str">
            <v>No</v>
          </cell>
        </row>
        <row r="1469">
          <cell r="A1469">
            <v>51772701</v>
          </cell>
          <cell r="B1469" t="str">
            <v>517E72701</v>
          </cell>
          <cell r="C1469" t="str">
            <v>517</v>
          </cell>
          <cell r="D1469" t="str">
            <v>72701</v>
          </cell>
          <cell r="F1469" t="str">
            <v>FT</v>
          </cell>
          <cell r="H1469" t="str">
            <v>NOT APPLICABLE FOR THIS ITEM UNLESS ALTERNATE ITEM OR MULTIPLE VARIATIONS</v>
          </cell>
          <cell r="J1469" t="str">
            <v>RAILING (DEEP BEAM RAIL WITH STEEL TUBULAR BACKUP AND INLET MOUNTED STEEL POSTS AND ANCHOR BOLTS), AS PER PLAN</v>
          </cell>
          <cell r="M1469" t="str">
            <v>Structures</v>
          </cell>
          <cell r="O1469" t="str">
            <v>Yes</v>
          </cell>
        </row>
        <row r="1470">
          <cell r="A1470">
            <v>51772750</v>
          </cell>
          <cell r="B1470" t="str">
            <v>517E72750</v>
          </cell>
          <cell r="C1470" t="str">
            <v>517</v>
          </cell>
          <cell r="D1470" t="str">
            <v>72750</v>
          </cell>
          <cell r="F1470" t="str">
            <v>FT</v>
          </cell>
          <cell r="H1470" t="str">
            <v>NOT APPLICABLE FOR THIS ITEM UNLESS ALTERNATE ITEM OR MULTIPLE VARIATIONS</v>
          </cell>
          <cell r="J1470" t="str">
            <v>RAILING (THRIE BEAM RETROFIT)</v>
          </cell>
          <cell r="M1470" t="str">
            <v>Structures</v>
          </cell>
          <cell r="O1470" t="str">
            <v>No</v>
          </cell>
        </row>
        <row r="1471">
          <cell r="A1471">
            <v>51772751</v>
          </cell>
          <cell r="B1471" t="str">
            <v>517E72751</v>
          </cell>
          <cell r="C1471" t="str">
            <v>517</v>
          </cell>
          <cell r="D1471" t="str">
            <v>72751</v>
          </cell>
          <cell r="F1471" t="str">
            <v>FT</v>
          </cell>
          <cell r="H1471" t="str">
            <v>NOT APPLICABLE FOR THIS ITEM UNLESS ALTERNATE ITEM OR MULTIPLE VARIATIONS</v>
          </cell>
          <cell r="J1471" t="str">
            <v>RAILING (THRIE BEAM RETROFIT), AS PER PLAN</v>
          </cell>
          <cell r="M1471" t="str">
            <v>Structures</v>
          </cell>
          <cell r="O1471" t="str">
            <v>Yes</v>
          </cell>
        </row>
        <row r="1472">
          <cell r="A1472">
            <v>51773004</v>
          </cell>
          <cell r="B1472" t="str">
            <v>517E73004</v>
          </cell>
          <cell r="C1472" t="str">
            <v>517</v>
          </cell>
          <cell r="D1472" t="str">
            <v>73004</v>
          </cell>
          <cell r="F1472" t="str">
            <v>FT</v>
          </cell>
          <cell r="H1472" t="str">
            <v>NOT APPLICABLE FOR THIS ITEM UNLESS ALTERNATE ITEM OR MULTIPLE VARIATIONS</v>
          </cell>
          <cell r="J1472" t="str">
            <v>RAILING (THRIE BEAM RAIL AND TRANSITION SECTION)</v>
          </cell>
          <cell r="M1472" t="str">
            <v>Structures</v>
          </cell>
          <cell r="O1472" t="str">
            <v>No</v>
          </cell>
        </row>
        <row r="1473">
          <cell r="A1473">
            <v>51773008</v>
          </cell>
          <cell r="B1473" t="str">
            <v>517E73008</v>
          </cell>
          <cell r="C1473" t="str">
            <v>517</v>
          </cell>
          <cell r="D1473" t="str">
            <v>73008</v>
          </cell>
          <cell r="F1473" t="str">
            <v>FT</v>
          </cell>
          <cell r="H1473" t="str">
            <v/>
          </cell>
          <cell r="J1473" t="str">
            <v xml:space="preserve">RAILING (THRIE BEAM RAIL), MISC.: </v>
          </cell>
          <cell r="M1473" t="str">
            <v>Structures</v>
          </cell>
          <cell r="O1473" t="str">
            <v>Yes</v>
          </cell>
        </row>
        <row r="1474">
          <cell r="A1474">
            <v>51773100</v>
          </cell>
          <cell r="B1474" t="str">
            <v>517E73100</v>
          </cell>
          <cell r="C1474" t="str">
            <v>517</v>
          </cell>
          <cell r="D1474" t="str">
            <v>73100</v>
          </cell>
          <cell r="F1474" t="str">
            <v>FT</v>
          </cell>
          <cell r="H1474" t="str">
            <v>NOT APPLICABLE FOR THIS ITEM UNLESS ALTERNATE ITEM OR MULTIPLE VARIATIONS</v>
          </cell>
          <cell r="J1474" t="str">
            <v>TEMPORARY BRIDGE RAILING</v>
          </cell>
          <cell r="M1474" t="str">
            <v>Structures</v>
          </cell>
          <cell r="O1474" t="str">
            <v>No</v>
          </cell>
        </row>
        <row r="1475">
          <cell r="A1475">
            <v>51773101</v>
          </cell>
          <cell r="B1475" t="str">
            <v>517E73101</v>
          </cell>
          <cell r="C1475" t="str">
            <v>517</v>
          </cell>
          <cell r="D1475" t="str">
            <v>73101</v>
          </cell>
          <cell r="F1475" t="str">
            <v>FT</v>
          </cell>
          <cell r="H1475" t="str">
            <v>NOT APPLICABLE FOR THIS ITEM UNLESS ALTERNATE ITEM OR MULTIPLE VARIATIONS</v>
          </cell>
          <cell r="J1475" t="str">
            <v>TEMPORARY BRIDGE RAILING, AS PER PLAN</v>
          </cell>
          <cell r="M1475" t="str">
            <v>Structures</v>
          </cell>
          <cell r="O1475" t="str">
            <v>Yes</v>
          </cell>
        </row>
        <row r="1476">
          <cell r="A1476">
            <v>51773500</v>
          </cell>
          <cell r="B1476" t="str">
            <v>517E73500</v>
          </cell>
          <cell r="C1476" t="str">
            <v>517</v>
          </cell>
          <cell r="D1476" t="str">
            <v>73500</v>
          </cell>
          <cell r="F1476" t="str">
            <v>FT</v>
          </cell>
          <cell r="H1476" t="str">
            <v>NOT APPLICABLE FOR THIS ITEM UNLESS ALTERNATE ITEM OR MULTIPLE VARIATIONS</v>
          </cell>
          <cell r="J1476" t="str">
            <v>RAILING, PIPE</v>
          </cell>
          <cell r="M1476" t="str">
            <v>Structures</v>
          </cell>
          <cell r="O1476" t="str">
            <v>No</v>
          </cell>
        </row>
        <row r="1477">
          <cell r="A1477">
            <v>51773501</v>
          </cell>
          <cell r="B1477" t="str">
            <v>517E73501</v>
          </cell>
          <cell r="C1477" t="str">
            <v>517</v>
          </cell>
          <cell r="D1477" t="str">
            <v>73501</v>
          </cell>
          <cell r="F1477" t="str">
            <v>FT</v>
          </cell>
          <cell r="H1477" t="str">
            <v>NOT APPLICABLE FOR THIS ITEM UNLESS ALTERNATE ITEM OR MULTIPLE VARIATIONS</v>
          </cell>
          <cell r="J1477" t="str">
            <v>RAILING, PIPE, AS PER PLAN</v>
          </cell>
          <cell r="M1477" t="str">
            <v>Structures</v>
          </cell>
          <cell r="O1477" t="str">
            <v>Yes</v>
          </cell>
        </row>
        <row r="1478">
          <cell r="A1478">
            <v>51774000</v>
          </cell>
          <cell r="B1478" t="str">
            <v>517E74000</v>
          </cell>
          <cell r="C1478" t="str">
            <v>517</v>
          </cell>
          <cell r="D1478" t="str">
            <v>74000</v>
          </cell>
          <cell r="F1478" t="str">
            <v>FT</v>
          </cell>
          <cell r="H1478" t="str">
            <v>NOT APPLICABLE FOR THIS ITEM UNLESS ALTERNATE ITEM OR MULTIPLE VARIATIONS</v>
          </cell>
          <cell r="J1478" t="str">
            <v>RAILING, TIMBER</v>
          </cell>
          <cell r="M1478" t="str">
            <v>Structures</v>
          </cell>
          <cell r="O1478" t="str">
            <v>No</v>
          </cell>
        </row>
        <row r="1479">
          <cell r="A1479">
            <v>51774001</v>
          </cell>
          <cell r="B1479" t="str">
            <v>517E74001</v>
          </cell>
          <cell r="C1479" t="str">
            <v>517</v>
          </cell>
          <cell r="D1479" t="str">
            <v>74001</v>
          </cell>
          <cell r="F1479" t="str">
            <v>FT</v>
          </cell>
          <cell r="H1479" t="str">
            <v>NOT APPLICABLE FOR THIS ITEM UNLESS ALTERNATE ITEM OR MULTIPLE VARIATIONS</v>
          </cell>
          <cell r="J1479" t="str">
            <v>RAILING, TIMBER, AS PER PLAN</v>
          </cell>
          <cell r="M1479" t="str">
            <v>Structures</v>
          </cell>
          <cell r="O1479" t="str">
            <v>Yes</v>
          </cell>
        </row>
        <row r="1480">
          <cell r="A1480">
            <v>51774500</v>
          </cell>
          <cell r="B1480" t="str">
            <v>517E74500</v>
          </cell>
          <cell r="C1480" t="str">
            <v>517</v>
          </cell>
          <cell r="D1480" t="str">
            <v>74500</v>
          </cell>
          <cell r="F1480" t="str">
            <v>FT</v>
          </cell>
          <cell r="H1480" t="str">
            <v>NOT APPLICABLE FOR THIS ITEM UNLESS ALTERNATE ITEM OR MULTIPLE VARIATIONS</v>
          </cell>
          <cell r="J1480" t="str">
            <v>RAILING, CONCRETE</v>
          </cell>
          <cell r="M1480" t="str">
            <v>Structures</v>
          </cell>
          <cell r="O1480" t="str">
            <v>No</v>
          </cell>
        </row>
        <row r="1481">
          <cell r="A1481">
            <v>51774501</v>
          </cell>
          <cell r="B1481" t="str">
            <v>517E74501</v>
          </cell>
          <cell r="C1481" t="str">
            <v>517</v>
          </cell>
          <cell r="D1481" t="str">
            <v>74501</v>
          </cell>
          <cell r="F1481" t="str">
            <v>FT</v>
          </cell>
          <cell r="H1481" t="str">
            <v>NOT APPLICABLE FOR THIS ITEM UNLESS ALTERNATE ITEM OR MULTIPLE VARIATIONS</v>
          </cell>
          <cell r="J1481" t="str">
            <v>RAILING, CONCRETE, AS PER PLAN</v>
          </cell>
          <cell r="M1481" t="str">
            <v>Structures</v>
          </cell>
          <cell r="O1481" t="str">
            <v>Yes</v>
          </cell>
        </row>
        <row r="1482">
          <cell r="A1482">
            <v>51775000</v>
          </cell>
          <cell r="B1482" t="str">
            <v>517E75000</v>
          </cell>
          <cell r="C1482" t="str">
            <v>517</v>
          </cell>
          <cell r="D1482" t="str">
            <v>75000</v>
          </cell>
          <cell r="F1482" t="str">
            <v>FT</v>
          </cell>
          <cell r="H1482" t="str">
            <v>NOT APPLICABLE FOR THIS ITEM UNLESS ALTERNATE ITEM OR MULTIPLE VARIATIONS</v>
          </cell>
          <cell r="J1482" t="str">
            <v>RAILING, ALUMINUM</v>
          </cell>
          <cell r="M1482" t="str">
            <v>Structures</v>
          </cell>
          <cell r="O1482" t="str">
            <v>No</v>
          </cell>
        </row>
        <row r="1483">
          <cell r="A1483">
            <v>51775001</v>
          </cell>
          <cell r="B1483" t="str">
            <v>517E75001</v>
          </cell>
          <cell r="C1483" t="str">
            <v>517</v>
          </cell>
          <cell r="D1483" t="str">
            <v>75001</v>
          </cell>
          <cell r="F1483" t="str">
            <v>FT</v>
          </cell>
          <cell r="H1483" t="str">
            <v>NOT APPLICABLE FOR THIS ITEM UNLESS ALTERNATE ITEM OR MULTIPLE VARIATIONS</v>
          </cell>
          <cell r="J1483" t="str">
            <v>RAILING, ALUMINUM, AS PER PLAN</v>
          </cell>
          <cell r="M1483" t="str">
            <v>Structures</v>
          </cell>
          <cell r="O1483" t="str">
            <v>Yes</v>
          </cell>
        </row>
        <row r="1484">
          <cell r="A1484">
            <v>51775120</v>
          </cell>
          <cell r="B1484" t="str">
            <v>517E75120</v>
          </cell>
          <cell r="C1484" t="str">
            <v>517</v>
          </cell>
          <cell r="D1484" t="str">
            <v>75120</v>
          </cell>
          <cell r="F1484" t="str">
            <v>FT</v>
          </cell>
          <cell r="H1484" t="str">
            <v>NOT APPLICABLE FOR THIS ITEM UNLESS ALTERNATE ITEM OR MULTIPLE VARIATIONS</v>
          </cell>
          <cell r="J1484" t="str">
            <v>RAILING (CONCRETE PARAPET WITH TWIN STEEL TUBE RAILING)</v>
          </cell>
          <cell r="M1484" t="str">
            <v>Structures</v>
          </cell>
          <cell r="O1484" t="str">
            <v>No</v>
          </cell>
        </row>
        <row r="1485">
          <cell r="A1485">
            <v>51775121</v>
          </cell>
          <cell r="B1485" t="str">
            <v>517E75121</v>
          </cell>
          <cell r="C1485" t="str">
            <v>517</v>
          </cell>
          <cell r="D1485" t="str">
            <v>75121</v>
          </cell>
          <cell r="F1485" t="str">
            <v>FT</v>
          </cell>
          <cell r="H1485" t="str">
            <v>NOT APPLICABLE FOR THIS ITEM UNLESS ALTERNATE ITEM OR MULTIPLE VARIATIONS</v>
          </cell>
          <cell r="J1485" t="str">
            <v>RAILING (CONCRETE PARAPET WITH TWIN STEEL TUBE RAILING), AS PER PLAN</v>
          </cell>
          <cell r="M1485" t="str">
            <v>Structures</v>
          </cell>
          <cell r="O1485" t="str">
            <v>Yes</v>
          </cell>
        </row>
        <row r="1486">
          <cell r="A1486">
            <v>51775122</v>
          </cell>
          <cell r="B1486" t="str">
            <v>517E75122</v>
          </cell>
          <cell r="C1486" t="str">
            <v>517</v>
          </cell>
          <cell r="D1486" t="str">
            <v>75122</v>
          </cell>
          <cell r="F1486" t="str">
            <v>FT</v>
          </cell>
          <cell r="H1486" t="str">
            <v>NOT APPLICABLE FOR THIS ITEM UNLESS ALTERNATE ITEM OR MULTIPLE VARIATIONS</v>
          </cell>
          <cell r="J1486" t="str">
            <v>RAILING (CONCRETE PARAPET WITH TWIN STEEL TUBE RAILING AND VANDAL PROTECTION FENCE)</v>
          </cell>
          <cell r="M1486" t="str">
            <v>Structures</v>
          </cell>
          <cell r="O1486" t="str">
            <v>No</v>
          </cell>
        </row>
        <row r="1487">
          <cell r="A1487">
            <v>51775123</v>
          </cell>
          <cell r="B1487" t="str">
            <v>517E75123</v>
          </cell>
          <cell r="C1487" t="str">
            <v>517</v>
          </cell>
          <cell r="D1487" t="str">
            <v>75123</v>
          </cell>
          <cell r="F1487" t="str">
            <v>FT</v>
          </cell>
          <cell r="H1487" t="str">
            <v>NOT APPLICABLE FOR THIS ITEM UNLESS ALTERNATE ITEM OR MULTIPLE VARIATIONS</v>
          </cell>
          <cell r="J1487" t="str">
            <v>RAILING (CONCRETE PARAPET WITH TWIN STEEL TUBE RAILING AND VANDAL PROTECTION FENCE), AS PER PLAN</v>
          </cell>
          <cell r="M1487" t="str">
            <v>Structures</v>
          </cell>
          <cell r="O1487" t="str">
            <v>Yes</v>
          </cell>
        </row>
        <row r="1488">
          <cell r="A1488">
            <v>51775124</v>
          </cell>
          <cell r="B1488" t="str">
            <v>517E75124</v>
          </cell>
          <cell r="C1488" t="str">
            <v>517</v>
          </cell>
          <cell r="D1488" t="str">
            <v>75124</v>
          </cell>
          <cell r="F1488" t="str">
            <v>FT</v>
          </cell>
          <cell r="H1488" t="str">
            <v>NOT APPLICABLE FOR THIS ITEM UNLESS ALTERNATE ITEM OR MULTIPLE VARIATIONS</v>
          </cell>
          <cell r="J1488" t="str">
            <v>RAILING (CONCRETE PARAPET WITH TWIN STEEL TUBE RAILING), USING HIGH PERFORMANCE CONCRETE</v>
          </cell>
          <cell r="M1488" t="str">
            <v>Structures</v>
          </cell>
          <cell r="O1488" t="str">
            <v>No</v>
          </cell>
        </row>
        <row r="1489">
          <cell r="A1489">
            <v>51775125</v>
          </cell>
          <cell r="B1489" t="str">
            <v>517E75125</v>
          </cell>
          <cell r="C1489" t="str">
            <v>517</v>
          </cell>
          <cell r="D1489" t="str">
            <v>75125</v>
          </cell>
          <cell r="F1489" t="str">
            <v>FT</v>
          </cell>
          <cell r="H1489" t="str">
            <v>NOT APPLICABLE FOR THIS ITEM UNLESS ALTERNATE ITEM OR MULTIPLE VARIATIONS</v>
          </cell>
          <cell r="J1489" t="str">
            <v>RAILING (CONCRETE PARAPET WITH TWIN STEEL TUBE RAILING) USING HIGH PERFORMANCE CONCRETE, AS PER PLAN</v>
          </cell>
          <cell r="M1489" t="str">
            <v>Structures</v>
          </cell>
          <cell r="O1489" t="str">
            <v>Yes</v>
          </cell>
        </row>
        <row r="1490">
          <cell r="A1490">
            <v>51775300</v>
          </cell>
          <cell r="B1490" t="str">
            <v>517E75300</v>
          </cell>
          <cell r="C1490" t="str">
            <v>517</v>
          </cell>
          <cell r="D1490" t="str">
            <v>75300</v>
          </cell>
          <cell r="F1490" t="str">
            <v>FT</v>
          </cell>
          <cell r="H1490" t="str">
            <v>NOT APPLICABLE FOR THIS ITEM UNLESS ALTERNATE ITEM OR MULTIPLE VARIATIONS</v>
          </cell>
          <cell r="J1490" t="str">
            <v>RAILING, CONCRETE PARAPET WITH CHAIN LINK FENCE</v>
          </cell>
          <cell r="M1490" t="str">
            <v>Structures</v>
          </cell>
          <cell r="O1490" t="str">
            <v>No</v>
          </cell>
        </row>
        <row r="1491">
          <cell r="A1491">
            <v>51775301</v>
          </cell>
          <cell r="B1491" t="str">
            <v>517E75301</v>
          </cell>
          <cell r="C1491" t="str">
            <v>517</v>
          </cell>
          <cell r="D1491" t="str">
            <v>75301</v>
          </cell>
          <cell r="F1491" t="str">
            <v>FT</v>
          </cell>
          <cell r="H1491" t="str">
            <v>NOT APPLICABLE FOR THIS ITEM UNLESS ALTERNATE ITEM OR MULTIPLE VARIATIONS</v>
          </cell>
          <cell r="J1491" t="str">
            <v>RAILING, CONCRETE PARAPET WITH CHAIN LINK FENCE, AS PER PLAN</v>
          </cell>
          <cell r="M1491" t="str">
            <v>Structures</v>
          </cell>
          <cell r="O1491" t="str">
            <v>Yes</v>
          </cell>
        </row>
        <row r="1492">
          <cell r="A1492">
            <v>51775400</v>
          </cell>
          <cell r="B1492" t="str">
            <v>517E75400</v>
          </cell>
          <cell r="C1492" t="str">
            <v>517</v>
          </cell>
          <cell r="D1492" t="str">
            <v>75400</v>
          </cell>
          <cell r="F1492" t="str">
            <v>FT</v>
          </cell>
          <cell r="H1492" t="str">
            <v>NOT APPLICABLE FOR THIS ITEM UNLESS ALTERNATE ITEM OR MULTIPLE VARIATIONS</v>
          </cell>
          <cell r="J1492" t="str">
            <v>RAILING (UPGRADING EXISTING)</v>
          </cell>
          <cell r="M1492" t="str">
            <v>Structures</v>
          </cell>
          <cell r="O1492" t="str">
            <v>No</v>
          </cell>
        </row>
        <row r="1493">
          <cell r="A1493">
            <v>51775401</v>
          </cell>
          <cell r="B1493" t="str">
            <v>517E75401</v>
          </cell>
          <cell r="C1493" t="str">
            <v>517</v>
          </cell>
          <cell r="D1493" t="str">
            <v>75401</v>
          </cell>
          <cell r="F1493" t="str">
            <v>FT</v>
          </cell>
          <cell r="H1493" t="str">
            <v>NOT APPLICABLE FOR THIS ITEM UNLESS ALTERNATE ITEM OR MULTIPLE VARIATIONS</v>
          </cell>
          <cell r="J1493" t="str">
            <v>RAILING (UPGRADING EXISTING), AS PER PLAN</v>
          </cell>
          <cell r="M1493" t="str">
            <v>Structures</v>
          </cell>
          <cell r="O1493" t="str">
            <v>Yes</v>
          </cell>
        </row>
        <row r="1494">
          <cell r="A1494">
            <v>51775500</v>
          </cell>
          <cell r="B1494" t="str">
            <v>517E75500</v>
          </cell>
          <cell r="C1494" t="str">
            <v>517</v>
          </cell>
          <cell r="D1494" t="str">
            <v>75500</v>
          </cell>
          <cell r="F1494" t="str">
            <v>FT</v>
          </cell>
          <cell r="H1494" t="str">
            <v>NOT APPLICABLE FOR THIS ITEM UNLESS ALTERNATE ITEM OR MULTIPLE VARIATIONS</v>
          </cell>
          <cell r="J1494" t="str">
            <v>BRIDGE RAILING REBUILT</v>
          </cell>
          <cell r="M1494" t="str">
            <v>Structures</v>
          </cell>
          <cell r="O1494" t="str">
            <v>No</v>
          </cell>
        </row>
        <row r="1495">
          <cell r="A1495">
            <v>51775501</v>
          </cell>
          <cell r="B1495" t="str">
            <v>517E75501</v>
          </cell>
          <cell r="C1495" t="str">
            <v>517</v>
          </cell>
          <cell r="D1495" t="str">
            <v>75501</v>
          </cell>
          <cell r="F1495" t="str">
            <v>FT</v>
          </cell>
          <cell r="H1495" t="str">
            <v>NOT APPLICABLE FOR THIS ITEM UNLESS ALTERNATE ITEM OR MULTIPLE VARIATIONS</v>
          </cell>
          <cell r="J1495" t="str">
            <v>BRIDGE RAILING REBUILT, AS PER PLAN</v>
          </cell>
          <cell r="M1495" t="str">
            <v>Structures</v>
          </cell>
          <cell r="O1495" t="str">
            <v>Yes</v>
          </cell>
        </row>
        <row r="1496">
          <cell r="A1496">
            <v>51775600</v>
          </cell>
          <cell r="B1496" t="str">
            <v>517E75600</v>
          </cell>
          <cell r="C1496" t="str">
            <v>517</v>
          </cell>
          <cell r="D1496" t="str">
            <v>75600</v>
          </cell>
          <cell r="F1496" t="str">
            <v>FT</v>
          </cell>
          <cell r="H1496" t="str">
            <v>NOT APPLICABLE FOR THIS ITEM UNLESS ALTERNATE ITEM OR MULTIPLE VARIATIONS</v>
          </cell>
          <cell r="J1496" t="str">
            <v>DEEP BEAM BRIDGE RETROFIT RAILING</v>
          </cell>
          <cell r="M1496" t="str">
            <v>Structures</v>
          </cell>
          <cell r="O1496" t="str">
            <v>No</v>
          </cell>
        </row>
        <row r="1497">
          <cell r="A1497">
            <v>51775601</v>
          </cell>
          <cell r="B1497" t="str">
            <v>517E75601</v>
          </cell>
          <cell r="C1497" t="str">
            <v>517</v>
          </cell>
          <cell r="D1497" t="str">
            <v>75601</v>
          </cell>
          <cell r="F1497" t="str">
            <v>FT</v>
          </cell>
          <cell r="H1497" t="str">
            <v>NOT APPLICABLE FOR THIS ITEM UNLESS ALTERNATE ITEM OR MULTIPLE VARIATIONS</v>
          </cell>
          <cell r="J1497" t="str">
            <v>DEEP BEAM BRIDGE RETROFIT RAILING, AS PER PLAN</v>
          </cell>
          <cell r="M1497" t="str">
            <v>Structures</v>
          </cell>
          <cell r="O1497" t="str">
            <v>Yes</v>
          </cell>
        </row>
        <row r="1498">
          <cell r="A1498">
            <v>51776200</v>
          </cell>
          <cell r="B1498" t="str">
            <v>517E76200</v>
          </cell>
          <cell r="C1498" t="str">
            <v>517</v>
          </cell>
          <cell r="D1498" t="str">
            <v>76200</v>
          </cell>
          <cell r="F1498" t="str">
            <v>FT</v>
          </cell>
          <cell r="H1498" t="str">
            <v>NOT APPLICABLE FOR THIS ITEM UNLESS ALTERNATE ITEM OR MULTIPLE VARIATIONS</v>
          </cell>
          <cell r="J1498" t="str">
            <v>RAILING FACED</v>
          </cell>
          <cell r="M1498" t="str">
            <v>Structures</v>
          </cell>
          <cell r="O1498" t="str">
            <v>No</v>
          </cell>
        </row>
        <row r="1499">
          <cell r="A1499">
            <v>51776201</v>
          </cell>
          <cell r="B1499" t="str">
            <v>517E76201</v>
          </cell>
          <cell r="C1499" t="str">
            <v>517</v>
          </cell>
          <cell r="D1499" t="str">
            <v>76201</v>
          </cell>
          <cell r="F1499" t="str">
            <v>FT</v>
          </cell>
          <cell r="H1499" t="str">
            <v>NOT APPLICABLE FOR THIS ITEM UNLESS ALTERNATE ITEM OR MULTIPLE VARIATIONS</v>
          </cell>
          <cell r="J1499" t="str">
            <v>RAILING FACED, AS PER PLAN</v>
          </cell>
          <cell r="M1499" t="str">
            <v>Structures</v>
          </cell>
          <cell r="O1499" t="str">
            <v>Yes</v>
          </cell>
        </row>
        <row r="1500">
          <cell r="A1500">
            <v>51776300</v>
          </cell>
          <cell r="B1500" t="str">
            <v>517E76300</v>
          </cell>
          <cell r="C1500" t="str">
            <v>517</v>
          </cell>
          <cell r="D1500" t="str">
            <v>76300</v>
          </cell>
          <cell r="F1500" t="str">
            <v>FT</v>
          </cell>
          <cell r="H1500" t="str">
            <v/>
          </cell>
          <cell r="J1500" t="str">
            <v xml:space="preserve">RAILING, MISC.: </v>
          </cell>
          <cell r="M1500" t="str">
            <v>Structures</v>
          </cell>
          <cell r="O1500" t="str">
            <v>Yes</v>
          </cell>
        </row>
        <row r="1501">
          <cell r="A1501">
            <v>51776302</v>
          </cell>
          <cell r="B1501" t="str">
            <v>517E76302</v>
          </cell>
          <cell r="C1501" t="str">
            <v>517</v>
          </cell>
          <cell r="D1501" t="str">
            <v>76302</v>
          </cell>
          <cell r="F1501" t="str">
            <v>EACH</v>
          </cell>
          <cell r="H1501" t="str">
            <v/>
          </cell>
          <cell r="J1501" t="str">
            <v xml:space="preserve">RAILING, MISC.: </v>
          </cell>
          <cell r="M1501" t="str">
            <v>Structures</v>
          </cell>
          <cell r="O1501" t="str">
            <v>Yes</v>
          </cell>
        </row>
        <row r="1502">
          <cell r="A1502">
            <v>51776400</v>
          </cell>
          <cell r="B1502" t="str">
            <v>517E76400</v>
          </cell>
          <cell r="C1502" t="str">
            <v>517</v>
          </cell>
          <cell r="D1502" t="str">
            <v>76400</v>
          </cell>
          <cell r="F1502" t="str">
            <v>EACH</v>
          </cell>
          <cell r="H1502" t="str">
            <v>NOT APPLICABLE FOR THIS ITEM UNLESS ALTERNATE ITEM OR MULTIPLE VARIATIONS</v>
          </cell>
          <cell r="J1502" t="str">
            <v>RAILING POST</v>
          </cell>
          <cell r="M1502" t="str">
            <v>Structures</v>
          </cell>
          <cell r="O1502" t="str">
            <v>No</v>
          </cell>
        </row>
        <row r="1503">
          <cell r="A1503">
            <v>51780000</v>
          </cell>
          <cell r="B1503" t="str">
            <v>517E80000</v>
          </cell>
          <cell r="C1503" t="str">
            <v>517</v>
          </cell>
          <cell r="D1503" t="str">
            <v>80000</v>
          </cell>
          <cell r="F1503" t="str">
            <v>FT</v>
          </cell>
          <cell r="H1503" t="str">
            <v>NOT APPLICABLE FOR THIS ITEM UNLESS ALTERNATE ITEM OR MULTIPLE VARIATIONS</v>
          </cell>
          <cell r="J1503" t="str">
            <v>RAILING (COMBINATION NOISE AND TRAFFIC BARRIER ON INDEPENDENT FOOTING)</v>
          </cell>
          <cell r="M1503" t="str">
            <v>Structures</v>
          </cell>
          <cell r="O1503" t="str">
            <v>No</v>
          </cell>
        </row>
        <row r="1504">
          <cell r="A1504">
            <v>51780010</v>
          </cell>
          <cell r="B1504" t="str">
            <v>517E80010</v>
          </cell>
          <cell r="C1504" t="str">
            <v>517</v>
          </cell>
          <cell r="D1504" t="str">
            <v>80010</v>
          </cell>
          <cell r="F1504" t="str">
            <v>FT</v>
          </cell>
          <cell r="H1504" t="str">
            <v>NOT APPLICABLE FOR THIS ITEM UNLESS ALTERNATE ITEM OR MULTIPLE VARIATIONS</v>
          </cell>
          <cell r="J1504" t="str">
            <v>RAILING (COMBINATION NOISE AND TRAFFIC BARRIER ON MSE WALL WITH FLEXIBLE PAVEMENT)</v>
          </cell>
          <cell r="M1504" t="str">
            <v>Structures</v>
          </cell>
          <cell r="O1504" t="str">
            <v>No</v>
          </cell>
        </row>
        <row r="1505">
          <cell r="A1505">
            <v>51780020</v>
          </cell>
          <cell r="B1505" t="str">
            <v>517E80020</v>
          </cell>
          <cell r="C1505" t="str">
            <v>517</v>
          </cell>
          <cell r="D1505" t="str">
            <v>80020</v>
          </cell>
          <cell r="F1505" t="str">
            <v>FT</v>
          </cell>
          <cell r="H1505" t="str">
            <v>NOT APPLICABLE FOR THIS ITEM UNLESS ALTERNATE ITEM OR MULTIPLE VARIATIONS</v>
          </cell>
          <cell r="J1505" t="str">
            <v>RAILING (COMBINATION NOISE AND TRAFFIC BARRIER ON MSE WALL WITH RIGID PAVEMENT)</v>
          </cell>
          <cell r="M1505" t="str">
            <v>Structures</v>
          </cell>
          <cell r="O1505" t="str">
            <v>No</v>
          </cell>
        </row>
        <row r="1506">
          <cell r="A1506">
            <v>51812000</v>
          </cell>
          <cell r="B1506" t="str">
            <v>518E12000</v>
          </cell>
          <cell r="C1506" t="str">
            <v>518</v>
          </cell>
          <cell r="D1506" t="str">
            <v>12000</v>
          </cell>
          <cell r="F1506" t="str">
            <v>EACH</v>
          </cell>
          <cell r="H1506" t="str">
            <v>NOT APPLICABLE FOR THIS ITEM UNLESS ALTERNATE ITEM OR MULTIPLE VARIATIONS</v>
          </cell>
          <cell r="J1506" t="str">
            <v>SCUPPERS, INCLUDING SUPPORTS</v>
          </cell>
          <cell r="M1506" t="str">
            <v>Structures</v>
          </cell>
          <cell r="O1506" t="str">
            <v>No</v>
          </cell>
        </row>
        <row r="1507">
          <cell r="A1507">
            <v>51812001</v>
          </cell>
          <cell r="B1507" t="str">
            <v>518E12001</v>
          </cell>
          <cell r="C1507" t="str">
            <v>518</v>
          </cell>
          <cell r="D1507" t="str">
            <v>12001</v>
          </cell>
          <cell r="F1507" t="str">
            <v>EACH</v>
          </cell>
          <cell r="H1507" t="str">
            <v>NOT APPLICABLE FOR THIS ITEM UNLESS ALTERNATE ITEM OR MULTIPLE VARIATIONS</v>
          </cell>
          <cell r="J1507" t="str">
            <v>SCUPPERS, INCLUDING SUPPORTS, AS PER PLAN</v>
          </cell>
          <cell r="M1507" t="str">
            <v>Structures</v>
          </cell>
          <cell r="O1507" t="str">
            <v>Yes</v>
          </cell>
        </row>
        <row r="1508">
          <cell r="A1508">
            <v>51812200</v>
          </cell>
          <cell r="B1508" t="str">
            <v>518E12200</v>
          </cell>
          <cell r="C1508" t="str">
            <v>518</v>
          </cell>
          <cell r="D1508" t="str">
            <v>12200</v>
          </cell>
          <cell r="F1508" t="str">
            <v>EACH</v>
          </cell>
          <cell r="H1508" t="str">
            <v>NOT APPLICABLE FOR THIS ITEM UNLESS ALTERNATE ITEM OR MULTIPLE VARIATIONS</v>
          </cell>
          <cell r="J1508" t="str">
            <v>SCUPPERS, INCLUDING SUPPORTS</v>
          </cell>
          <cell r="M1508" t="str">
            <v>Structures</v>
          </cell>
          <cell r="O1508" t="str">
            <v>No</v>
          </cell>
        </row>
        <row r="1509">
          <cell r="A1509">
            <v>51812201</v>
          </cell>
          <cell r="B1509" t="str">
            <v>518E12201</v>
          </cell>
          <cell r="C1509" t="str">
            <v>518</v>
          </cell>
          <cell r="D1509" t="str">
            <v>12201</v>
          </cell>
          <cell r="F1509" t="str">
            <v>EACH</v>
          </cell>
          <cell r="H1509" t="str">
            <v>NOT APPLICABLE FOR THIS ITEM UNLESS ALTERNATE ITEM OR MULTIPLE VARIATIONS</v>
          </cell>
          <cell r="J1509" t="str">
            <v>SCUPPERS, INCLUDING SUPPORTS, AS PER PLAN</v>
          </cell>
          <cell r="M1509" t="str">
            <v>Structures</v>
          </cell>
          <cell r="O1509" t="str">
            <v>Yes</v>
          </cell>
        </row>
        <row r="1510">
          <cell r="A1510">
            <v>51812300</v>
          </cell>
          <cell r="B1510" t="str">
            <v>518E12300</v>
          </cell>
          <cell r="C1510" t="str">
            <v>518</v>
          </cell>
          <cell r="D1510" t="str">
            <v>12300</v>
          </cell>
          <cell r="F1510" t="str">
            <v>EACH</v>
          </cell>
          <cell r="H1510" t="str">
            <v>NOT APPLICABLE FOR THIS ITEM UNLESS ALTERNATE ITEM OR MULTIPLE VARIATIONS</v>
          </cell>
          <cell r="J1510" t="str">
            <v>SCUPPERS, INCLUDING SUPPORTS</v>
          </cell>
          <cell r="M1510" t="str">
            <v>Structures</v>
          </cell>
          <cell r="O1510" t="str">
            <v>No</v>
          </cell>
        </row>
        <row r="1511">
          <cell r="A1511">
            <v>51812301</v>
          </cell>
          <cell r="B1511" t="str">
            <v>518E12301</v>
          </cell>
          <cell r="C1511" t="str">
            <v>518</v>
          </cell>
          <cell r="D1511" t="str">
            <v>12301</v>
          </cell>
          <cell r="F1511" t="str">
            <v>EACH</v>
          </cell>
          <cell r="H1511" t="str">
            <v>NOT APPLICABLE FOR THIS ITEM UNLESS ALTERNATE ITEM OR MULTIPLE VARIATIONS</v>
          </cell>
          <cell r="J1511" t="str">
            <v>SCUPPERS, INCLUDING SUPPORTS, AS PER PLAN</v>
          </cell>
          <cell r="M1511" t="str">
            <v>Structures</v>
          </cell>
          <cell r="O1511" t="str">
            <v>Yes</v>
          </cell>
        </row>
        <row r="1512">
          <cell r="A1512">
            <v>51812500</v>
          </cell>
          <cell r="B1512" t="str">
            <v>518E12500</v>
          </cell>
          <cell r="C1512" t="str">
            <v>518</v>
          </cell>
          <cell r="D1512" t="str">
            <v>12500</v>
          </cell>
          <cell r="F1512" t="str">
            <v>EACH</v>
          </cell>
          <cell r="H1512" t="str">
            <v/>
          </cell>
          <cell r="J1512" t="str">
            <v xml:space="preserve">SCUPPER, MISC.: </v>
          </cell>
          <cell r="M1512" t="str">
            <v>Structures</v>
          </cell>
          <cell r="O1512" t="str">
            <v>Yes</v>
          </cell>
        </row>
        <row r="1513">
          <cell r="A1513">
            <v>51812700</v>
          </cell>
          <cell r="B1513" t="str">
            <v>518E12700</v>
          </cell>
          <cell r="C1513" t="str">
            <v>518</v>
          </cell>
          <cell r="D1513" t="str">
            <v>12700</v>
          </cell>
          <cell r="F1513" t="str">
            <v>EACH</v>
          </cell>
          <cell r="H1513" t="str">
            <v>NOT APPLICABLE FOR THIS ITEM UNLESS ALTERNATE ITEM OR MULTIPLE VARIATIONS</v>
          </cell>
          <cell r="J1513" t="str">
            <v>SCUPPER, VERTICAL EXTENSION</v>
          </cell>
          <cell r="M1513" t="str">
            <v>Structures</v>
          </cell>
          <cell r="O1513" t="str">
            <v>No</v>
          </cell>
        </row>
        <row r="1514">
          <cell r="A1514">
            <v>51812701</v>
          </cell>
          <cell r="B1514" t="str">
            <v>518E12701</v>
          </cell>
          <cell r="C1514" t="str">
            <v>518</v>
          </cell>
          <cell r="D1514" t="str">
            <v>12701</v>
          </cell>
          <cell r="F1514" t="str">
            <v>EACH</v>
          </cell>
          <cell r="H1514" t="str">
            <v>NOT APPLICABLE FOR THIS ITEM UNLESS ALTERNATE ITEM OR MULTIPLE VARIATIONS</v>
          </cell>
          <cell r="J1514" t="str">
            <v>SCUPPER, VERTICAL EXTENSION, AS PER PLAN</v>
          </cell>
          <cell r="M1514" t="str">
            <v>Structures</v>
          </cell>
          <cell r="O1514" t="str">
            <v>Yes</v>
          </cell>
        </row>
        <row r="1515">
          <cell r="A1515">
            <v>51812800</v>
          </cell>
          <cell r="B1515" t="str">
            <v>518E12800</v>
          </cell>
          <cell r="C1515" t="str">
            <v>518</v>
          </cell>
          <cell r="D1515" t="str">
            <v>12800</v>
          </cell>
          <cell r="F1515" t="str">
            <v>EACH</v>
          </cell>
          <cell r="H1515" t="str">
            <v>NOT APPLICABLE FOR THIS ITEM UNLESS ALTERNATE ITEM OR MULTIPLE VARIATIONS</v>
          </cell>
          <cell r="J1515" t="str">
            <v>SCUPPER, MODIFICATION</v>
          </cell>
          <cell r="M1515" t="str">
            <v>Structures</v>
          </cell>
          <cell r="O1515" t="str">
            <v>No</v>
          </cell>
        </row>
        <row r="1516">
          <cell r="A1516">
            <v>51812801</v>
          </cell>
          <cell r="B1516" t="str">
            <v>518E12801</v>
          </cell>
          <cell r="C1516" t="str">
            <v>518</v>
          </cell>
          <cell r="D1516" t="str">
            <v>12801</v>
          </cell>
          <cell r="F1516" t="str">
            <v>EACH</v>
          </cell>
          <cell r="H1516" t="str">
            <v>NOT APPLICABLE FOR THIS ITEM UNLESS ALTERNATE ITEM OR MULTIPLE VARIATIONS</v>
          </cell>
          <cell r="J1516" t="str">
            <v>SCUPPER, MODIFICATION, AS PER PLAN</v>
          </cell>
          <cell r="M1516" t="str">
            <v>Structures</v>
          </cell>
          <cell r="O1516" t="str">
            <v>Yes</v>
          </cell>
        </row>
        <row r="1517">
          <cell r="A1517">
            <v>51812900</v>
          </cell>
          <cell r="B1517" t="str">
            <v>518E12900</v>
          </cell>
          <cell r="C1517" t="str">
            <v>518</v>
          </cell>
          <cell r="D1517" t="str">
            <v>12900</v>
          </cell>
          <cell r="F1517" t="str">
            <v>EACH</v>
          </cell>
          <cell r="H1517" t="str">
            <v>NOT APPLICABLE FOR THIS ITEM UNLESS ALTERNATE ITEM OR MULTIPLE VARIATIONS</v>
          </cell>
          <cell r="J1517" t="str">
            <v>SCUPPER, LENGTHENING</v>
          </cell>
          <cell r="M1517" t="str">
            <v>Structures</v>
          </cell>
          <cell r="O1517" t="str">
            <v>No</v>
          </cell>
        </row>
        <row r="1518">
          <cell r="A1518">
            <v>51812901</v>
          </cell>
          <cell r="B1518" t="str">
            <v>518E12901</v>
          </cell>
          <cell r="C1518" t="str">
            <v>518</v>
          </cell>
          <cell r="D1518" t="str">
            <v>12901</v>
          </cell>
          <cell r="F1518" t="str">
            <v>EACH</v>
          </cell>
          <cell r="H1518" t="str">
            <v>NOT APPLICABLE FOR THIS ITEM UNLESS ALTERNATE ITEM OR MULTIPLE VARIATIONS</v>
          </cell>
          <cell r="J1518" t="str">
            <v>SCUPPER, LENGTHENING, AS PER PLAN</v>
          </cell>
          <cell r="M1518" t="str">
            <v>Structures</v>
          </cell>
          <cell r="O1518" t="str">
            <v>Yes</v>
          </cell>
        </row>
        <row r="1519">
          <cell r="A1519">
            <v>51820000</v>
          </cell>
          <cell r="B1519" t="str">
            <v>518E20000</v>
          </cell>
          <cell r="C1519" t="str">
            <v>518</v>
          </cell>
          <cell r="D1519" t="str">
            <v>20000</v>
          </cell>
          <cell r="F1519" t="str">
            <v>SY</v>
          </cell>
          <cell r="H1519" t="str">
            <v>NOT APPLICABLE FOR THIS ITEM UNLESS ALTERNATE ITEM OR MULTIPLE VARIATIONS</v>
          </cell>
          <cell r="J1519" t="str">
            <v>PREFABRICATED GEOCOMPOSITE DRAIN</v>
          </cell>
          <cell r="M1519" t="str">
            <v>Structures</v>
          </cell>
          <cell r="O1519" t="str">
            <v>No</v>
          </cell>
        </row>
        <row r="1520">
          <cell r="A1520">
            <v>51820050</v>
          </cell>
          <cell r="B1520" t="str">
            <v>518E20050</v>
          </cell>
          <cell r="C1520" t="str">
            <v>518</v>
          </cell>
          <cell r="D1520" t="str">
            <v>20050</v>
          </cell>
          <cell r="F1520" t="str">
            <v>LS</v>
          </cell>
          <cell r="H1520" t="str">
            <v>NOT APPLICABLE FOR THIS ITEM UNLESS ALTERNATE ITEM OR MULTIPLE VARIATIONS</v>
          </cell>
          <cell r="J1520" t="str">
            <v>PREFABRICATED GEOCOMPOSITE DRAIN</v>
          </cell>
          <cell r="M1520" t="str">
            <v>Structures</v>
          </cell>
          <cell r="O1520" t="str">
            <v>No</v>
          </cell>
        </row>
        <row r="1521">
          <cell r="A1521">
            <v>51821000</v>
          </cell>
          <cell r="B1521" t="str">
            <v>518E21000</v>
          </cell>
          <cell r="C1521" t="str">
            <v>518</v>
          </cell>
          <cell r="D1521" t="str">
            <v>21000</v>
          </cell>
          <cell r="F1521" t="str">
            <v>SY</v>
          </cell>
          <cell r="H1521" t="str">
            <v>NOT APPLICABLE FOR THIS ITEM UNLESS ALTERNATE ITEM OR MULTIPLE VARIATIONS</v>
          </cell>
          <cell r="J1521" t="str">
            <v>POROUS BACKFILL</v>
          </cell>
          <cell r="M1521" t="str">
            <v>Structures</v>
          </cell>
          <cell r="O1521" t="str">
            <v>No</v>
          </cell>
        </row>
        <row r="1522">
          <cell r="A1522">
            <v>51821001</v>
          </cell>
          <cell r="B1522" t="str">
            <v>518E21001</v>
          </cell>
          <cell r="C1522" t="str">
            <v>518</v>
          </cell>
          <cell r="D1522" t="str">
            <v>21001</v>
          </cell>
          <cell r="F1522" t="str">
            <v>SY</v>
          </cell>
          <cell r="H1522" t="str">
            <v>NOT APPLICABLE FOR THIS ITEM UNLESS ALTERNATE ITEM OR MULTIPLE VARIATIONS</v>
          </cell>
          <cell r="J1522" t="str">
            <v>POROUS BACKFILL, AS PER PLAN</v>
          </cell>
          <cell r="M1522" t="str">
            <v>Structures</v>
          </cell>
          <cell r="O1522" t="str">
            <v>Yes</v>
          </cell>
        </row>
        <row r="1523">
          <cell r="A1523">
            <v>51821050</v>
          </cell>
          <cell r="B1523" t="str">
            <v>518E21050</v>
          </cell>
          <cell r="C1523" t="str">
            <v>518</v>
          </cell>
          <cell r="D1523" t="str">
            <v>21050</v>
          </cell>
          <cell r="F1523" t="str">
            <v>SY</v>
          </cell>
          <cell r="H1523" t="str">
            <v>NOT APPLICABLE FOR THIS ITEM UNLESS ALTERNATE ITEM OR MULTIPLE VARIATIONS</v>
          </cell>
          <cell r="J1523" t="str">
            <v>POROUS BACKFILL WITH GEOTEXTILE FABRIC</v>
          </cell>
          <cell r="M1523" t="str">
            <v>Structures</v>
          </cell>
          <cell r="O1523" t="str">
            <v>No</v>
          </cell>
        </row>
        <row r="1524">
          <cell r="A1524">
            <v>51821051</v>
          </cell>
          <cell r="B1524" t="str">
            <v>518E21051</v>
          </cell>
          <cell r="C1524" t="str">
            <v>518</v>
          </cell>
          <cell r="D1524" t="str">
            <v>21051</v>
          </cell>
          <cell r="F1524" t="str">
            <v>SY</v>
          </cell>
          <cell r="H1524" t="str">
            <v>NOT APPLICABLE FOR THIS ITEM UNLESS ALTERNATE ITEM OR MULTIPLE VARIATIONS</v>
          </cell>
          <cell r="J1524" t="str">
            <v>POROUS BACKFILL WITH GEOTEXTILE FABRIC, AS PER PLAN</v>
          </cell>
          <cell r="M1524" t="str">
            <v>Structures</v>
          </cell>
          <cell r="O1524" t="str">
            <v>Yes</v>
          </cell>
        </row>
        <row r="1525">
          <cell r="A1525">
            <v>51821100</v>
          </cell>
          <cell r="B1525" t="str">
            <v>518E21100</v>
          </cell>
          <cell r="C1525" t="str">
            <v>518</v>
          </cell>
          <cell r="D1525" t="str">
            <v>21100</v>
          </cell>
          <cell r="F1525" t="str">
            <v>CY</v>
          </cell>
          <cell r="H1525" t="str">
            <v>NOT APPLICABLE FOR THIS ITEM UNLESS ALTERNATE ITEM OR MULTIPLE VARIATIONS</v>
          </cell>
          <cell r="J1525" t="str">
            <v>POROUS BACKFILL</v>
          </cell>
          <cell r="M1525" t="str">
            <v>Structures</v>
          </cell>
          <cell r="O1525" t="str">
            <v>No</v>
          </cell>
        </row>
        <row r="1526">
          <cell r="A1526">
            <v>51821101</v>
          </cell>
          <cell r="B1526" t="str">
            <v>518E21101</v>
          </cell>
          <cell r="C1526" t="str">
            <v>518</v>
          </cell>
          <cell r="D1526" t="str">
            <v>21101</v>
          </cell>
          <cell r="F1526" t="str">
            <v>CY</v>
          </cell>
          <cell r="H1526" t="str">
            <v>NOT APPLICABLE FOR THIS ITEM UNLESS ALTERNATE ITEM OR MULTIPLE VARIATIONS</v>
          </cell>
          <cell r="J1526" t="str">
            <v>POROUS BACKFILL, AS PER PLAN</v>
          </cell>
          <cell r="M1526" t="str">
            <v>Structures</v>
          </cell>
          <cell r="O1526" t="str">
            <v>Yes</v>
          </cell>
        </row>
        <row r="1527">
          <cell r="A1527">
            <v>51821200</v>
          </cell>
          <cell r="B1527" t="str">
            <v>518E21200</v>
          </cell>
          <cell r="C1527" t="str">
            <v>518</v>
          </cell>
          <cell r="D1527" t="str">
            <v>21200</v>
          </cell>
          <cell r="F1527" t="str">
            <v>CY</v>
          </cell>
          <cell r="H1527" t="str">
            <v>NOT APPLICABLE FOR THIS ITEM UNLESS ALTERNATE ITEM OR MULTIPLE VARIATIONS</v>
          </cell>
          <cell r="J1527" t="str">
            <v>POROUS BACKFILL WITH GEOTEXTILE FABRIC</v>
          </cell>
          <cell r="M1527" t="str">
            <v>Structures</v>
          </cell>
          <cell r="O1527" t="str">
            <v>No</v>
          </cell>
        </row>
        <row r="1528">
          <cell r="A1528">
            <v>51821201</v>
          </cell>
          <cell r="B1528" t="str">
            <v>518E21201</v>
          </cell>
          <cell r="C1528" t="str">
            <v>518</v>
          </cell>
          <cell r="D1528" t="str">
            <v>21201</v>
          </cell>
          <cell r="F1528" t="str">
            <v>CY</v>
          </cell>
          <cell r="H1528" t="str">
            <v>NOT APPLICABLE FOR THIS ITEM UNLESS ALTERNATE ITEM OR MULTIPLE VARIATIONS</v>
          </cell>
          <cell r="J1528" t="str">
            <v>POROUS BACKFILL WITH GEOTEXTILE FABRIC, AS PER PLAN</v>
          </cell>
          <cell r="M1528" t="str">
            <v>Structures</v>
          </cell>
          <cell r="O1528" t="str">
            <v>Yes</v>
          </cell>
        </row>
        <row r="1529">
          <cell r="A1529">
            <v>51821220</v>
          </cell>
          <cell r="B1529" t="str">
            <v>518E21220</v>
          </cell>
          <cell r="C1529" t="str">
            <v>518</v>
          </cell>
          <cell r="D1529" t="str">
            <v>21220</v>
          </cell>
          <cell r="F1529" t="str">
            <v>LS</v>
          </cell>
          <cell r="H1529" t="str">
            <v>NOT APPLICABLE FOR THIS ITEM UNLESS ALTERNATE ITEM OR MULTIPLE VARIATIONS</v>
          </cell>
          <cell r="J1529" t="str">
            <v>POROUS BACKFILL</v>
          </cell>
          <cell r="M1529" t="str">
            <v>Structures</v>
          </cell>
          <cell r="O1529" t="str">
            <v>No</v>
          </cell>
        </row>
        <row r="1530">
          <cell r="A1530">
            <v>51821221</v>
          </cell>
          <cell r="B1530" t="str">
            <v>518E21221</v>
          </cell>
          <cell r="C1530" t="str">
            <v>518</v>
          </cell>
          <cell r="D1530" t="str">
            <v>21221</v>
          </cell>
          <cell r="F1530" t="str">
            <v>LS</v>
          </cell>
          <cell r="H1530" t="str">
            <v>NOT APPLICABLE FOR THIS ITEM UNLESS ALTERNATE ITEM OR MULTIPLE VARIATIONS</v>
          </cell>
          <cell r="J1530" t="str">
            <v>POROUS BACKFILL, AS PER PLAN</v>
          </cell>
          <cell r="M1530" t="str">
            <v>Structures</v>
          </cell>
          <cell r="O1530" t="str">
            <v>Yes</v>
          </cell>
        </row>
        <row r="1531">
          <cell r="A1531">
            <v>51821230</v>
          </cell>
          <cell r="B1531" t="str">
            <v>518E21230</v>
          </cell>
          <cell r="C1531" t="str">
            <v>518</v>
          </cell>
          <cell r="D1531" t="str">
            <v>21230</v>
          </cell>
          <cell r="F1531" t="str">
            <v>LS</v>
          </cell>
          <cell r="H1531" t="str">
            <v>NOT APPLICABLE FOR THIS ITEM UNLESS ALTERNATE ITEM OR MULTIPLE VARIATIONS</v>
          </cell>
          <cell r="J1531" t="str">
            <v>POROUS BACKFILL WITH GEOTEXTILE FABRIC</v>
          </cell>
          <cell r="M1531" t="str">
            <v>Structures</v>
          </cell>
          <cell r="O1531" t="str">
            <v>No</v>
          </cell>
        </row>
        <row r="1532">
          <cell r="A1532">
            <v>51821231</v>
          </cell>
          <cell r="B1532" t="str">
            <v>518E21231</v>
          </cell>
          <cell r="C1532" t="str">
            <v>518</v>
          </cell>
          <cell r="D1532" t="str">
            <v>21231</v>
          </cell>
          <cell r="F1532" t="str">
            <v>LS</v>
          </cell>
          <cell r="H1532" t="str">
            <v>NOT APPLICABLE FOR THIS ITEM UNLESS ALTERNATE ITEM OR MULTIPLE VARIATIONS</v>
          </cell>
          <cell r="J1532" t="str">
            <v>POROUS BACKFILL WITH GEOTEXTILE FABRIC, AS PER PLAN</v>
          </cell>
          <cell r="M1532" t="str">
            <v>Structures</v>
          </cell>
          <cell r="O1532" t="str">
            <v>Yes</v>
          </cell>
        </row>
        <row r="1533">
          <cell r="A1533">
            <v>51822300</v>
          </cell>
          <cell r="B1533" t="str">
            <v>518E22300</v>
          </cell>
          <cell r="C1533" t="str">
            <v>SPECIAL</v>
          </cell>
          <cell r="D1533" t="str">
            <v>51822300</v>
          </cell>
          <cell r="F1533" t="str">
            <v>FT</v>
          </cell>
          <cell r="H1533" t="str">
            <v>NOT APPLICABLE FOR THIS ITEM UNLESS ALTERNATE ITEM OR MULTIPLE VARIATIONS</v>
          </cell>
          <cell r="J1533" t="str">
            <v>STEEL DRIP STRIP</v>
          </cell>
          <cell r="M1533" t="str">
            <v>Structures</v>
          </cell>
          <cell r="O1533" t="str">
            <v>Yes</v>
          </cell>
        </row>
        <row r="1534">
          <cell r="A1534">
            <v>51839800</v>
          </cell>
          <cell r="B1534" t="str">
            <v>518E39800</v>
          </cell>
          <cell r="C1534" t="str">
            <v>518</v>
          </cell>
          <cell r="D1534" t="str">
            <v>39800</v>
          </cell>
          <cell r="F1534" t="str">
            <v>FT</v>
          </cell>
          <cell r="H1534" t="str">
            <v>NOT APPLICABLE FOR THIS ITEM UNLESS ALTERNATE ITEM OR MULTIPLE VARIATIONS</v>
          </cell>
          <cell r="J1534" t="str">
            <v>4" PERFORATED CORRUGATED PLASTIC PIPE</v>
          </cell>
          <cell r="M1534" t="str">
            <v>Structures</v>
          </cell>
          <cell r="O1534" t="str">
            <v>No</v>
          </cell>
        </row>
        <row r="1535">
          <cell r="A1535">
            <v>51839801</v>
          </cell>
          <cell r="B1535" t="str">
            <v>518E39801</v>
          </cell>
          <cell r="C1535" t="str">
            <v>518</v>
          </cell>
          <cell r="D1535" t="str">
            <v>39801</v>
          </cell>
          <cell r="F1535" t="str">
            <v>FT</v>
          </cell>
          <cell r="H1535" t="str">
            <v>NOT APPLICABLE FOR THIS ITEM UNLESS ALTERNATE ITEM OR MULTIPLE VARIATIONS</v>
          </cell>
          <cell r="J1535" t="str">
            <v>4" PERFORATED CORRUGATED PLASTIC PIPE, AS PER PLAN</v>
          </cell>
          <cell r="M1535" t="str">
            <v>Structures</v>
          </cell>
          <cell r="O1535" t="str">
            <v>Yes</v>
          </cell>
        </row>
        <row r="1536">
          <cell r="A1536">
            <v>51839900</v>
          </cell>
          <cell r="B1536" t="str">
            <v>518E39900</v>
          </cell>
          <cell r="C1536" t="str">
            <v>518</v>
          </cell>
          <cell r="D1536" t="str">
            <v>39900</v>
          </cell>
          <cell r="F1536" t="str">
            <v>FT</v>
          </cell>
          <cell r="H1536" t="str">
            <v>NOT APPLICABLE FOR THIS ITEM UNLESS ALTERNATE ITEM OR MULTIPLE VARIATIONS</v>
          </cell>
          <cell r="J1536" t="str">
            <v>4" NON-PERFORATED CORRUGATED PLASTIC PIPE, INCLUDING SPECIALS</v>
          </cell>
          <cell r="M1536" t="str">
            <v>Structures</v>
          </cell>
          <cell r="O1536" t="str">
            <v>Yes</v>
          </cell>
        </row>
        <row r="1537">
          <cell r="A1537">
            <v>51840000</v>
          </cell>
          <cell r="B1537" t="str">
            <v>518E40000</v>
          </cell>
          <cell r="C1537" t="str">
            <v>518</v>
          </cell>
          <cell r="D1537" t="str">
            <v>40000</v>
          </cell>
          <cell r="F1537" t="str">
            <v>FT</v>
          </cell>
          <cell r="H1537" t="str">
            <v>NOT APPLICABLE FOR THIS ITEM UNLESS ALTERNATE ITEM OR MULTIPLE VARIATIONS</v>
          </cell>
          <cell r="J1537" t="str">
            <v>6" PERFORATED CORRUGATED PLASTIC PIPE</v>
          </cell>
          <cell r="M1537" t="str">
            <v>Structures</v>
          </cell>
          <cell r="O1537" t="str">
            <v>No</v>
          </cell>
        </row>
        <row r="1538">
          <cell r="A1538">
            <v>51840001</v>
          </cell>
          <cell r="B1538" t="str">
            <v>518E40001</v>
          </cell>
          <cell r="C1538" t="str">
            <v>518</v>
          </cell>
          <cell r="D1538" t="str">
            <v>40001</v>
          </cell>
          <cell r="F1538" t="str">
            <v>FT</v>
          </cell>
          <cell r="H1538" t="str">
            <v>NOT APPLICABLE FOR THIS ITEM UNLESS ALTERNATE ITEM OR MULTIPLE VARIATIONS</v>
          </cell>
          <cell r="J1538" t="str">
            <v>6" PERFORATED CORRUGATED PLASTIC PIPE, AS PER PLAN</v>
          </cell>
          <cell r="M1538" t="str">
            <v>Structures</v>
          </cell>
          <cell r="O1538" t="str">
            <v>Yes</v>
          </cell>
        </row>
        <row r="1539">
          <cell r="A1539">
            <v>51840010</v>
          </cell>
          <cell r="B1539" t="str">
            <v>518E40010</v>
          </cell>
          <cell r="C1539" t="str">
            <v>518</v>
          </cell>
          <cell r="D1539" t="str">
            <v>40010</v>
          </cell>
          <cell r="F1539" t="str">
            <v>FT</v>
          </cell>
          <cell r="H1539" t="str">
            <v>NOT APPLICABLE FOR THIS ITEM UNLESS ALTERNATE ITEM OR MULTIPLE VARIATIONS</v>
          </cell>
          <cell r="J1539" t="str">
            <v>6" NON-PERFORATED CORRUGATED PLASTIC PIPE, INCLUDING SPECIALS</v>
          </cell>
          <cell r="M1539" t="str">
            <v>Structures</v>
          </cell>
          <cell r="O1539" t="str">
            <v>Yes</v>
          </cell>
        </row>
        <row r="1540">
          <cell r="A1540">
            <v>51840011</v>
          </cell>
          <cell r="B1540" t="str">
            <v>518E40011</v>
          </cell>
          <cell r="C1540" t="str">
            <v>518</v>
          </cell>
          <cell r="D1540" t="str">
            <v>40011</v>
          </cell>
          <cell r="F1540" t="str">
            <v>FT</v>
          </cell>
          <cell r="H1540" t="str">
            <v>NOT APPLICABLE FOR THIS ITEM UNLESS ALTERNATE ITEM OR MULTIPLE VARIATIONS</v>
          </cell>
          <cell r="J1540" t="str">
            <v>6" NON-PERFORATED CORRUGATED PLASTIC PIPE, INCLUDING SPECIALS, AS PER PLAN</v>
          </cell>
          <cell r="M1540" t="str">
            <v>Structures</v>
          </cell>
          <cell r="O1540" t="str">
            <v>Yes</v>
          </cell>
        </row>
        <row r="1541">
          <cell r="A1541">
            <v>51840012</v>
          </cell>
          <cell r="B1541" t="str">
            <v>518E40012</v>
          </cell>
          <cell r="C1541" t="str">
            <v>518</v>
          </cell>
          <cell r="D1541" t="str">
            <v>40012</v>
          </cell>
          <cell r="F1541" t="str">
            <v>FT</v>
          </cell>
          <cell r="H1541" t="str">
            <v>NOT APPLICABLE FOR THIS ITEM UNLESS ALTERNATE ITEM OR MULTIPLE VARIATIONS</v>
          </cell>
          <cell r="J1541" t="str">
            <v>6" NON-PERFORATED CORRUGATED PLASTIC PIPE</v>
          </cell>
          <cell r="M1541" t="str">
            <v>Structures</v>
          </cell>
          <cell r="O1541" t="str">
            <v>No</v>
          </cell>
        </row>
        <row r="1542">
          <cell r="A1542">
            <v>51841100</v>
          </cell>
          <cell r="B1542" t="str">
            <v>518E41100</v>
          </cell>
          <cell r="C1542" t="str">
            <v>518</v>
          </cell>
          <cell r="D1542" t="str">
            <v>41100</v>
          </cell>
          <cell r="F1542" t="str">
            <v>FT</v>
          </cell>
          <cell r="H1542" t="str">
            <v>NOT APPLICABLE FOR THIS ITEM UNLESS ALTERNATE ITEM OR MULTIPLE VARIATIONS</v>
          </cell>
          <cell r="J1542" t="str">
            <v>6" PERFORATED HELICAL CORRUGATED STEEL PIPE, 707.01</v>
          </cell>
          <cell r="M1542" t="str">
            <v>Structures</v>
          </cell>
          <cell r="O1542" t="str">
            <v>No</v>
          </cell>
        </row>
        <row r="1543">
          <cell r="A1543">
            <v>51841101</v>
          </cell>
          <cell r="B1543" t="str">
            <v>518E41101</v>
          </cell>
          <cell r="C1543" t="str">
            <v>518</v>
          </cell>
          <cell r="D1543" t="str">
            <v>41101</v>
          </cell>
          <cell r="F1543" t="str">
            <v>FT</v>
          </cell>
          <cell r="H1543" t="str">
            <v>NOT APPLICABLE FOR THIS ITEM UNLESS ALTERNATE ITEM OR MULTIPLE VARIATIONS</v>
          </cell>
          <cell r="J1543" t="str">
            <v>6" PERFORATED HELICAL CORRUGATED STEEL PIPE, 707.01, AS PER PLAN</v>
          </cell>
          <cell r="M1543" t="str">
            <v>Structures</v>
          </cell>
          <cell r="O1543" t="str">
            <v>Yes</v>
          </cell>
        </row>
        <row r="1544">
          <cell r="A1544">
            <v>51841200</v>
          </cell>
          <cell r="B1544" t="str">
            <v>518E41200</v>
          </cell>
          <cell r="C1544" t="str">
            <v>518</v>
          </cell>
          <cell r="D1544" t="str">
            <v>41200</v>
          </cell>
          <cell r="F1544" t="str">
            <v>FT</v>
          </cell>
          <cell r="H1544" t="str">
            <v>NOT APPLICABLE FOR THIS ITEM UNLESS ALTERNATE ITEM OR MULTIPLE VARIATIONS</v>
          </cell>
          <cell r="J1544" t="str">
            <v>6" NON-PERFORATED HELICAL CORRUGATED STEEL PIPE, INCLUDING SPECIALS, 707.01</v>
          </cell>
          <cell r="M1544" t="str">
            <v>Structures</v>
          </cell>
          <cell r="O1544" t="str">
            <v>Yes</v>
          </cell>
        </row>
        <row r="1545">
          <cell r="A1545">
            <v>51841201</v>
          </cell>
          <cell r="B1545" t="str">
            <v>518E41201</v>
          </cell>
          <cell r="C1545" t="str">
            <v>518</v>
          </cell>
          <cell r="D1545" t="str">
            <v>41201</v>
          </cell>
          <cell r="F1545" t="str">
            <v>FT</v>
          </cell>
          <cell r="H1545" t="str">
            <v>NOT APPLICABLE FOR THIS ITEM UNLESS ALTERNATE ITEM OR MULTIPLE VARIATIONS</v>
          </cell>
          <cell r="J1545" t="str">
            <v>6" NON-PERFORATED HELICAL CORRUGATED STEEL PIPE, INCLUDING SPECIALS, 707.01, AS PER PLAN</v>
          </cell>
          <cell r="M1545" t="str">
            <v>Structures</v>
          </cell>
          <cell r="O1545" t="str">
            <v>Yes</v>
          </cell>
        </row>
        <row r="1546">
          <cell r="A1546">
            <v>51842000</v>
          </cell>
          <cell r="B1546" t="str">
            <v>518E42000</v>
          </cell>
          <cell r="C1546" t="str">
            <v>518</v>
          </cell>
          <cell r="D1546" t="str">
            <v>42000</v>
          </cell>
          <cell r="F1546" t="str">
            <v>FT</v>
          </cell>
          <cell r="H1546" t="str">
            <v>NOT APPLICABLE FOR THIS ITEM UNLESS ALTERNATE ITEM OR MULTIPLE VARIATIONS</v>
          </cell>
          <cell r="J1546" t="str">
            <v>8" PERFORATED CORRUGATED PLASTIC PIPE</v>
          </cell>
          <cell r="M1546" t="str">
            <v>Structures</v>
          </cell>
          <cell r="O1546" t="str">
            <v>No</v>
          </cell>
        </row>
        <row r="1547">
          <cell r="A1547">
            <v>51842010</v>
          </cell>
          <cell r="B1547" t="str">
            <v>518E42010</v>
          </cell>
          <cell r="C1547" t="str">
            <v>518</v>
          </cell>
          <cell r="D1547" t="str">
            <v>42010</v>
          </cell>
          <cell r="F1547" t="str">
            <v>FT</v>
          </cell>
          <cell r="H1547" t="str">
            <v>NOT APPLICABLE FOR THIS ITEM UNLESS ALTERNATE ITEM OR MULTIPLE VARIATIONS</v>
          </cell>
          <cell r="J1547" t="str">
            <v>8" NON-PERFORATED CORRUGATED PLASTIC PIPE, INCLUDING SPECIALS</v>
          </cell>
          <cell r="M1547" t="str">
            <v>Structures</v>
          </cell>
          <cell r="O1547" t="str">
            <v>Yes</v>
          </cell>
        </row>
        <row r="1548">
          <cell r="A1548">
            <v>51842200</v>
          </cell>
          <cell r="B1548" t="str">
            <v>518E42200</v>
          </cell>
          <cell r="C1548" t="str">
            <v>518</v>
          </cell>
          <cell r="D1548" t="str">
            <v>42200</v>
          </cell>
          <cell r="F1548" t="str">
            <v>FT</v>
          </cell>
          <cell r="H1548" t="str">
            <v>NOT APPLICABLE FOR THIS ITEM UNLESS ALTERNATE ITEM OR MULTIPLE VARIATIONS</v>
          </cell>
          <cell r="J1548" t="str">
            <v>8" PERFORATED CORRUGATED STEEL PIPE, 707.01</v>
          </cell>
          <cell r="M1548" t="str">
            <v>Structures</v>
          </cell>
          <cell r="O1548" t="str">
            <v>No</v>
          </cell>
        </row>
        <row r="1549">
          <cell r="A1549">
            <v>51842201</v>
          </cell>
          <cell r="B1549" t="str">
            <v>518E42201</v>
          </cell>
          <cell r="C1549" t="str">
            <v>518</v>
          </cell>
          <cell r="D1549" t="str">
            <v>42201</v>
          </cell>
          <cell r="F1549" t="str">
            <v>FT</v>
          </cell>
          <cell r="H1549" t="str">
            <v>NOT APPLICABLE FOR THIS ITEM UNLESS ALTERNATE ITEM OR MULTIPLE VARIATIONS</v>
          </cell>
          <cell r="J1549" t="str">
            <v>8" PERFORATED CORRUGATED STEEL PIPE, 707.01, AS PER PLAN</v>
          </cell>
          <cell r="M1549" t="str">
            <v>Structures</v>
          </cell>
          <cell r="O1549" t="str">
            <v>Yes</v>
          </cell>
        </row>
        <row r="1550">
          <cell r="A1550">
            <v>51842300</v>
          </cell>
          <cell r="B1550" t="str">
            <v>518E42300</v>
          </cell>
          <cell r="C1550" t="str">
            <v>518</v>
          </cell>
          <cell r="D1550" t="str">
            <v>42300</v>
          </cell>
          <cell r="F1550" t="str">
            <v>FT</v>
          </cell>
          <cell r="H1550" t="str">
            <v>NOT APPLICABLE FOR THIS ITEM UNLESS ALTERNATE ITEM OR MULTIPLE VARIATIONS</v>
          </cell>
          <cell r="J1550" t="str">
            <v>8" NON-PERFORATED CORRUGATED STEEL PIPE, INCLUDING SPECIALS, 707.01</v>
          </cell>
          <cell r="M1550" t="str">
            <v>Structures</v>
          </cell>
          <cell r="O1550" t="str">
            <v>Yes</v>
          </cell>
        </row>
        <row r="1551">
          <cell r="A1551">
            <v>51842301</v>
          </cell>
          <cell r="B1551" t="str">
            <v>518E42301</v>
          </cell>
          <cell r="C1551" t="str">
            <v>518</v>
          </cell>
          <cell r="D1551" t="str">
            <v>42301</v>
          </cell>
          <cell r="F1551" t="str">
            <v>FT</v>
          </cell>
          <cell r="H1551" t="str">
            <v>NOT APPLICABLE FOR THIS ITEM UNLESS ALTERNATE ITEM OR MULTIPLE VARIATIONS</v>
          </cell>
          <cell r="J1551" t="str">
            <v>8" NON-PERFORATED CORRUGATED STEEL PIPE, INCLUDING SPECIALS, 707.01, AS PER PLAN</v>
          </cell>
          <cell r="M1551" t="str">
            <v>Structures</v>
          </cell>
          <cell r="O1551" t="str">
            <v>Yes</v>
          </cell>
        </row>
        <row r="1552">
          <cell r="A1552">
            <v>51842400</v>
          </cell>
          <cell r="B1552" t="str">
            <v>518E42400</v>
          </cell>
          <cell r="C1552" t="str">
            <v>518</v>
          </cell>
          <cell r="D1552" t="str">
            <v>42400</v>
          </cell>
          <cell r="F1552" t="str">
            <v>FT</v>
          </cell>
          <cell r="H1552" t="str">
            <v>NOT APPLICABLE FOR THIS ITEM UNLESS ALTERNATE ITEM OR MULTIPLE VARIATIONS</v>
          </cell>
          <cell r="J1552" t="str">
            <v>6" PERFORATED PIPE, INCLUDING SPECIALS</v>
          </cell>
          <cell r="M1552" t="str">
            <v>Structures</v>
          </cell>
          <cell r="O1552" t="str">
            <v>Yes</v>
          </cell>
        </row>
        <row r="1553">
          <cell r="A1553">
            <v>51842450</v>
          </cell>
          <cell r="B1553" t="str">
            <v>518E42450</v>
          </cell>
          <cell r="C1553" t="str">
            <v>518</v>
          </cell>
          <cell r="D1553" t="str">
            <v>42450</v>
          </cell>
          <cell r="F1553" t="str">
            <v>FT</v>
          </cell>
          <cell r="H1553" t="str">
            <v>NOT APPLICABLE FOR THIS ITEM UNLESS ALTERNATE ITEM OR MULTIPLE VARIATIONS</v>
          </cell>
          <cell r="J1553" t="str">
            <v>6" NON-PERFORATED PIPE, INCLUDING SPECIALS</v>
          </cell>
          <cell r="M1553" t="str">
            <v>Structures</v>
          </cell>
          <cell r="O1553" t="str">
            <v>Yes</v>
          </cell>
        </row>
        <row r="1554">
          <cell r="A1554">
            <v>51842451</v>
          </cell>
          <cell r="B1554" t="str">
            <v>518E42451</v>
          </cell>
          <cell r="C1554" t="str">
            <v>518</v>
          </cell>
          <cell r="D1554" t="str">
            <v>42451</v>
          </cell>
          <cell r="F1554" t="str">
            <v>FT</v>
          </cell>
          <cell r="H1554" t="str">
            <v>NOT APPLICABLE FOR THIS ITEM UNLESS ALTERNATE ITEM OR MULTIPLE VARIATIONS</v>
          </cell>
          <cell r="J1554" t="str">
            <v>6" NON-PERFORATED PIPE, INCLUDING SPECIALS, AS PER PLAN</v>
          </cell>
          <cell r="M1554" t="str">
            <v>Structures</v>
          </cell>
          <cell r="O1554" t="str">
            <v>Yes</v>
          </cell>
        </row>
        <row r="1555">
          <cell r="A1555">
            <v>51843300</v>
          </cell>
          <cell r="B1555" t="str">
            <v>518E43300</v>
          </cell>
          <cell r="C1555" t="str">
            <v>518</v>
          </cell>
          <cell r="D1555" t="str">
            <v>43300</v>
          </cell>
          <cell r="F1555" t="str">
            <v>FT</v>
          </cell>
          <cell r="H1555" t="str">
            <v>NOT APPLICABLE FOR THIS ITEM UNLESS ALTERNATE ITEM OR MULTIPLE VARIATIONS</v>
          </cell>
          <cell r="J1555" t="str">
            <v>6" PIPE DOWNSPOUT, INCLUDING SPECIALS</v>
          </cell>
          <cell r="M1555" t="str">
            <v>Structures</v>
          </cell>
          <cell r="O1555" t="str">
            <v>Yes</v>
          </cell>
        </row>
        <row r="1556">
          <cell r="A1556">
            <v>51843301</v>
          </cell>
          <cell r="B1556" t="str">
            <v>518E43301</v>
          </cell>
          <cell r="C1556" t="str">
            <v>518</v>
          </cell>
          <cell r="D1556" t="str">
            <v>43301</v>
          </cell>
          <cell r="F1556" t="str">
            <v>FT</v>
          </cell>
          <cell r="H1556" t="str">
            <v>NOT APPLICABLE FOR THIS ITEM UNLESS ALTERNATE ITEM OR MULTIPLE VARIATIONS</v>
          </cell>
          <cell r="J1556" t="str">
            <v>6" PIPE DOWNSPOUT, INCLUDING SPECIALS, AS PER PLAN</v>
          </cell>
          <cell r="M1556" t="str">
            <v>Structures</v>
          </cell>
          <cell r="O1556" t="str">
            <v>Yes</v>
          </cell>
        </row>
        <row r="1557">
          <cell r="A1557">
            <v>51851100</v>
          </cell>
          <cell r="B1557" t="str">
            <v>518E51100</v>
          </cell>
          <cell r="C1557" t="str">
            <v>518</v>
          </cell>
          <cell r="D1557" t="str">
            <v>51100</v>
          </cell>
          <cell r="F1557" t="str">
            <v>FT</v>
          </cell>
          <cell r="H1557" t="str">
            <v>NOT APPLICABLE FOR THIS ITEM UNLESS ALTERNATE ITEM OR MULTIPLE VARIATIONS</v>
          </cell>
          <cell r="J1557" t="str">
            <v>8" PIPE DOWNSPOUT, INCLUDING SPECIALS</v>
          </cell>
          <cell r="M1557" t="str">
            <v>Structures</v>
          </cell>
          <cell r="O1557" t="str">
            <v>Yes</v>
          </cell>
        </row>
        <row r="1558">
          <cell r="A1558">
            <v>51851101</v>
          </cell>
          <cell r="B1558" t="str">
            <v>518E51101</v>
          </cell>
          <cell r="C1558" t="str">
            <v>518</v>
          </cell>
          <cell r="D1558" t="str">
            <v>51101</v>
          </cell>
          <cell r="F1558" t="str">
            <v>FT</v>
          </cell>
          <cell r="H1558" t="str">
            <v>NOT APPLICABLE FOR THIS ITEM UNLESS ALTERNATE ITEM OR MULTIPLE VARIATIONS</v>
          </cell>
          <cell r="J1558" t="str">
            <v>8" PIPE DOWNSPOUT, INCLUDING SPECIALS, AS PER PLAN</v>
          </cell>
          <cell r="M1558" t="str">
            <v>Structures</v>
          </cell>
          <cell r="O1558" t="str">
            <v>Yes</v>
          </cell>
        </row>
        <row r="1559">
          <cell r="A1559">
            <v>51851200</v>
          </cell>
          <cell r="B1559" t="str">
            <v>518E51200</v>
          </cell>
          <cell r="C1559" t="str">
            <v>518</v>
          </cell>
          <cell r="D1559" t="str">
            <v>51200</v>
          </cell>
          <cell r="F1559" t="str">
            <v>FT</v>
          </cell>
          <cell r="H1559" t="str">
            <v/>
          </cell>
          <cell r="J1559" t="str">
            <v xml:space="preserve">PIPE DOWNSPOUT, INCLUDING SPECIALS </v>
          </cell>
          <cell r="M1559" t="str">
            <v>Structures</v>
          </cell>
          <cell r="O1559" t="str">
            <v>Yes</v>
          </cell>
        </row>
        <row r="1560">
          <cell r="A1560">
            <v>51851201</v>
          </cell>
          <cell r="B1560" t="str">
            <v>518E51201</v>
          </cell>
          <cell r="C1560" t="str">
            <v>518</v>
          </cell>
          <cell r="D1560" t="str">
            <v>51201</v>
          </cell>
          <cell r="F1560" t="str">
            <v>FT</v>
          </cell>
          <cell r="H1560" t="str">
            <v/>
          </cell>
          <cell r="J1560" t="str">
            <v xml:space="preserve">PIPE DOWNSPOUT, INCLUDING SPECIALS, AS PER PLAN </v>
          </cell>
          <cell r="M1560" t="str">
            <v>Structures</v>
          </cell>
          <cell r="O1560" t="str">
            <v>Yes</v>
          </cell>
        </row>
        <row r="1561">
          <cell r="A1561">
            <v>51851300</v>
          </cell>
          <cell r="B1561" t="str">
            <v>518E51300</v>
          </cell>
          <cell r="C1561" t="str">
            <v>518</v>
          </cell>
          <cell r="D1561" t="str">
            <v>51300</v>
          </cell>
          <cell r="F1561" t="str">
            <v>EACH</v>
          </cell>
          <cell r="H1561" t="str">
            <v/>
          </cell>
          <cell r="J1561" t="str">
            <v xml:space="preserve">DOWNSPOUT MODIFICATION </v>
          </cell>
          <cell r="M1561" t="str">
            <v>Structures</v>
          </cell>
          <cell r="O1561" t="str">
            <v>No</v>
          </cell>
        </row>
        <row r="1562">
          <cell r="A1562">
            <v>51860000</v>
          </cell>
          <cell r="B1562" t="str">
            <v>518E60000</v>
          </cell>
          <cell r="C1562" t="str">
            <v>518</v>
          </cell>
          <cell r="D1562" t="str">
            <v>60000</v>
          </cell>
          <cell r="F1562" t="str">
            <v>LB</v>
          </cell>
          <cell r="H1562" t="str">
            <v>NOT APPLICABLE FOR THIS ITEM UNLESS ALTERNATE ITEM OR MULTIPLE VARIATIONS</v>
          </cell>
          <cell r="J1562" t="str">
            <v>TROUGH HORIZONTAL CONDUCTOR</v>
          </cell>
          <cell r="M1562" t="str">
            <v>Structures</v>
          </cell>
          <cell r="O1562" t="str">
            <v>No</v>
          </cell>
        </row>
        <row r="1563">
          <cell r="A1563">
            <v>51860010</v>
          </cell>
          <cell r="B1563" t="str">
            <v>518E60010</v>
          </cell>
          <cell r="C1563" t="str">
            <v>518</v>
          </cell>
          <cell r="D1563" t="str">
            <v>60010</v>
          </cell>
          <cell r="F1563" t="str">
            <v>FT</v>
          </cell>
          <cell r="H1563" t="str">
            <v>NOT APPLICABLE FOR THIS ITEM UNLESS ALTERNATE ITEM OR MULTIPLE VARIATIONS</v>
          </cell>
          <cell r="J1563" t="str">
            <v>TROUGH HORIZONTAL CONDUCTOR</v>
          </cell>
          <cell r="M1563" t="str">
            <v>Structures</v>
          </cell>
          <cell r="O1563" t="str">
            <v>No</v>
          </cell>
        </row>
        <row r="1564">
          <cell r="A1564">
            <v>51860011</v>
          </cell>
          <cell r="B1564" t="str">
            <v>518E60011</v>
          </cell>
          <cell r="C1564" t="str">
            <v>518</v>
          </cell>
          <cell r="D1564" t="str">
            <v>60011</v>
          </cell>
          <cell r="F1564" t="str">
            <v>FT</v>
          </cell>
          <cell r="H1564" t="str">
            <v>NOT APPLICABLE FOR THIS ITEM UNLESS ALTERNATE ITEM OR MULTIPLE VARIATIONS</v>
          </cell>
          <cell r="J1564" t="str">
            <v>TROUGH HORIZONTAL CONDUCTOR, AS PER PLAN</v>
          </cell>
          <cell r="M1564" t="str">
            <v>Structures</v>
          </cell>
          <cell r="O1564" t="str">
            <v>Yes</v>
          </cell>
        </row>
        <row r="1565">
          <cell r="A1565">
            <v>51860020</v>
          </cell>
          <cell r="B1565" t="str">
            <v>518E60020</v>
          </cell>
          <cell r="C1565" t="str">
            <v>518</v>
          </cell>
          <cell r="D1565" t="str">
            <v>60020</v>
          </cell>
          <cell r="F1565" t="str">
            <v>LB</v>
          </cell>
          <cell r="H1565" t="str">
            <v>NOT APPLICABLE FOR THIS ITEM UNLESS ALTERNATE ITEM OR MULTIPLE VARIATIONS</v>
          </cell>
          <cell r="J1565" t="str">
            <v>PIPE HORIZONTAL CONDUCTOR</v>
          </cell>
          <cell r="M1565" t="str">
            <v>Structures</v>
          </cell>
          <cell r="O1565" t="str">
            <v>No</v>
          </cell>
        </row>
        <row r="1566">
          <cell r="A1566">
            <v>51860030</v>
          </cell>
          <cell r="B1566" t="str">
            <v>518E60030</v>
          </cell>
          <cell r="C1566" t="str">
            <v>518</v>
          </cell>
          <cell r="D1566" t="str">
            <v>60030</v>
          </cell>
          <cell r="F1566" t="str">
            <v>FT</v>
          </cell>
          <cell r="H1566" t="str">
            <v>NOT APPLICABLE FOR THIS ITEM UNLESS ALTERNATE ITEM OR MULTIPLE VARIATIONS</v>
          </cell>
          <cell r="J1566" t="str">
            <v>PIPE HORIZONTAL CONDUCTOR</v>
          </cell>
          <cell r="M1566" t="str">
            <v>Structures</v>
          </cell>
          <cell r="O1566" t="str">
            <v>No</v>
          </cell>
        </row>
        <row r="1567">
          <cell r="A1567">
            <v>51860031</v>
          </cell>
          <cell r="B1567" t="str">
            <v>518E60031</v>
          </cell>
          <cell r="C1567" t="str">
            <v>518</v>
          </cell>
          <cell r="D1567" t="str">
            <v>60031</v>
          </cell>
          <cell r="F1567" t="str">
            <v>FT</v>
          </cell>
          <cell r="H1567" t="str">
            <v>NOT APPLICABLE FOR THIS ITEM UNLESS ALTERNATE ITEM OR MULTIPLE VARIATIONS</v>
          </cell>
          <cell r="J1567" t="str">
            <v>PIPE HORIZONTAL CONDUCTOR, AS PER PLAN</v>
          </cell>
          <cell r="M1567" t="str">
            <v>Structures</v>
          </cell>
          <cell r="O1567" t="str">
            <v>Yes</v>
          </cell>
        </row>
        <row r="1568">
          <cell r="A1568">
            <v>51861400</v>
          </cell>
          <cell r="B1568" t="str">
            <v>518E61400</v>
          </cell>
          <cell r="C1568" t="str">
            <v>SPECIAL</v>
          </cell>
          <cell r="D1568" t="str">
            <v>51861400</v>
          </cell>
          <cell r="F1568" t="str">
            <v>EACH</v>
          </cell>
          <cell r="H1568" t="str">
            <v>NOT APPLICABLE FOR THIS ITEM UNLESS ALTERNATE ITEM OR MULTIPLE VARIATIONS</v>
          </cell>
          <cell r="J1568" t="str">
            <v>KEYWAY DRAIN</v>
          </cell>
          <cell r="M1568" t="str">
            <v>Structures</v>
          </cell>
          <cell r="O1568" t="str">
            <v>Yes</v>
          </cell>
        </row>
        <row r="1569">
          <cell r="A1569">
            <v>51862100</v>
          </cell>
          <cell r="B1569" t="str">
            <v>518E62100</v>
          </cell>
          <cell r="C1569" t="str">
            <v>518</v>
          </cell>
          <cell r="D1569" t="str">
            <v>62100</v>
          </cell>
          <cell r="F1569" t="str">
            <v>FT</v>
          </cell>
          <cell r="H1569" t="str">
            <v/>
          </cell>
          <cell r="J1569" t="str">
            <v xml:space="preserve">STRUCTURE DRAINAGE, MISC.: </v>
          </cell>
          <cell r="M1569" t="str">
            <v>Structures</v>
          </cell>
          <cell r="O1569" t="str">
            <v>Yes</v>
          </cell>
        </row>
        <row r="1570">
          <cell r="A1570">
            <v>51862200</v>
          </cell>
          <cell r="B1570" t="str">
            <v>518E62200</v>
          </cell>
          <cell r="C1570" t="str">
            <v>518</v>
          </cell>
          <cell r="D1570" t="str">
            <v>62200</v>
          </cell>
          <cell r="F1570" t="str">
            <v>EACH</v>
          </cell>
          <cell r="H1570" t="str">
            <v/>
          </cell>
          <cell r="J1570" t="str">
            <v xml:space="preserve">STRUCTURE DRAINAGE, MISC.: </v>
          </cell>
          <cell r="M1570" t="str">
            <v>Structures</v>
          </cell>
          <cell r="O1570" t="str">
            <v>Yes</v>
          </cell>
        </row>
        <row r="1571">
          <cell r="A1571">
            <v>51862400</v>
          </cell>
          <cell r="B1571" t="str">
            <v>518E62400</v>
          </cell>
          <cell r="C1571" t="str">
            <v>518</v>
          </cell>
          <cell r="D1571" t="str">
            <v>62400</v>
          </cell>
          <cell r="F1571" t="str">
            <v>SY</v>
          </cell>
          <cell r="H1571" t="str">
            <v/>
          </cell>
          <cell r="J1571" t="str">
            <v xml:space="preserve">STRUCTURE DRAINAGE, MISC.: </v>
          </cell>
          <cell r="M1571" t="str">
            <v>Structures</v>
          </cell>
          <cell r="O1571" t="str">
            <v>Yes</v>
          </cell>
        </row>
        <row r="1572">
          <cell r="A1572">
            <v>51862600</v>
          </cell>
          <cell r="B1572" t="str">
            <v>518E62600</v>
          </cell>
          <cell r="C1572" t="str">
            <v>518</v>
          </cell>
          <cell r="D1572" t="str">
            <v>62600</v>
          </cell>
          <cell r="F1572" t="str">
            <v>SF</v>
          </cell>
          <cell r="H1572" t="str">
            <v/>
          </cell>
          <cell r="J1572" t="str">
            <v xml:space="preserve">STRUCTURE DRAINAGE, MISC.: </v>
          </cell>
          <cell r="M1572" t="str">
            <v>Structures</v>
          </cell>
          <cell r="O1572" t="str">
            <v>Yes</v>
          </cell>
        </row>
        <row r="1573">
          <cell r="A1573">
            <v>51863300</v>
          </cell>
          <cell r="B1573" t="str">
            <v>518E63300</v>
          </cell>
          <cell r="C1573" t="str">
            <v>518</v>
          </cell>
          <cell r="D1573" t="str">
            <v>63300</v>
          </cell>
          <cell r="F1573" t="str">
            <v>LS</v>
          </cell>
          <cell r="H1573" t="str">
            <v/>
          </cell>
          <cell r="J1573" t="str">
            <v xml:space="preserve">STRUCTURE DRAINAGE, MISC.: </v>
          </cell>
          <cell r="M1573" t="str">
            <v>Structures</v>
          </cell>
          <cell r="O1573" t="str">
            <v>Yes</v>
          </cell>
        </row>
        <row r="1574">
          <cell r="A1574">
            <v>51900100</v>
          </cell>
          <cell r="B1574" t="str">
            <v>519E00100</v>
          </cell>
          <cell r="C1574" t="str">
            <v>SPECIAL</v>
          </cell>
          <cell r="D1574" t="str">
            <v>51900100</v>
          </cell>
          <cell r="F1574" t="str">
            <v>SF</v>
          </cell>
          <cell r="H1574" t="str">
            <v>NOT APPLICABLE FOR THIS ITEM UNLESS ALTERNATE ITEM OR MULTIPLE VARIATIONS</v>
          </cell>
          <cell r="J1574" t="str">
            <v>COMPOSITE FIBER WRAP SYSTEM</v>
          </cell>
          <cell r="M1574" t="str">
            <v>Structures</v>
          </cell>
          <cell r="O1574" t="str">
            <v>Yes</v>
          </cell>
        </row>
        <row r="1575">
          <cell r="A1575">
            <v>51910000</v>
          </cell>
          <cell r="B1575" t="str">
            <v>519E10000</v>
          </cell>
          <cell r="C1575" t="str">
            <v>519</v>
          </cell>
          <cell r="D1575" t="str">
            <v>10000</v>
          </cell>
          <cell r="F1575" t="str">
            <v>SY</v>
          </cell>
          <cell r="H1575" t="str">
            <v>NOT APPLICABLE FOR THIS ITEM UNLESS ALTERNATE ITEM OR MULTIPLE VARIATIONS</v>
          </cell>
          <cell r="J1575" t="str">
            <v>PATCHING CONCRETE BRIDGE DECK OVERLAY WITH MICRO-SILICA MODIFIED CONCRETE</v>
          </cell>
          <cell r="M1575" t="str">
            <v>Structures</v>
          </cell>
          <cell r="O1575" t="str">
            <v>No</v>
          </cell>
        </row>
        <row r="1576">
          <cell r="A1576">
            <v>51911100</v>
          </cell>
          <cell r="B1576" t="str">
            <v>519E11100</v>
          </cell>
          <cell r="C1576" t="str">
            <v>519</v>
          </cell>
          <cell r="D1576" t="str">
            <v>11100</v>
          </cell>
          <cell r="F1576" t="str">
            <v>SF</v>
          </cell>
          <cell r="H1576" t="str">
            <v>NOT APPLICABLE FOR THIS ITEM UNLESS ALTERNATE ITEM OR MULTIPLE VARIATIONS</v>
          </cell>
          <cell r="J1576" t="str">
            <v>PATCHING CONCRETE STRUCTURE</v>
          </cell>
          <cell r="M1576" t="str">
            <v>Structures</v>
          </cell>
          <cell r="O1576" t="str">
            <v>No</v>
          </cell>
        </row>
        <row r="1577">
          <cell r="A1577">
            <v>51911101</v>
          </cell>
          <cell r="B1577" t="str">
            <v>519E11101</v>
          </cell>
          <cell r="C1577" t="str">
            <v>519</v>
          </cell>
          <cell r="D1577" t="str">
            <v>11101</v>
          </cell>
          <cell r="F1577" t="str">
            <v>SF</v>
          </cell>
          <cell r="H1577" t="str">
            <v>NOT APPLICABLE FOR THIS ITEM UNLESS ALTERNATE ITEM OR MULTIPLE VARIATIONS</v>
          </cell>
          <cell r="J1577" t="str">
            <v>PATCHING CONCRETE STRUCTURE, AS PER PLAN</v>
          </cell>
          <cell r="M1577" t="str">
            <v>Structures</v>
          </cell>
          <cell r="O1577" t="str">
            <v>Yes</v>
          </cell>
        </row>
        <row r="1578">
          <cell r="A1578">
            <v>51911600</v>
          </cell>
          <cell r="B1578" t="str">
            <v>519E11600</v>
          </cell>
          <cell r="C1578" t="str">
            <v>SPECIAL</v>
          </cell>
          <cell r="D1578" t="str">
            <v>51911600</v>
          </cell>
          <cell r="F1578" t="str">
            <v>SF</v>
          </cell>
          <cell r="H1578" t="str">
            <v/>
          </cell>
          <cell r="J1578" t="str">
            <v xml:space="preserve">PATCHING CONCRETE STRUCTURE </v>
          </cell>
          <cell r="M1578" t="str">
            <v>Structures</v>
          </cell>
          <cell r="O1578" t="str">
            <v>Yes</v>
          </cell>
        </row>
        <row r="1579">
          <cell r="A1579">
            <v>51911710</v>
          </cell>
          <cell r="B1579" t="str">
            <v>519E11710</v>
          </cell>
          <cell r="C1579" t="str">
            <v>SPECIAL</v>
          </cell>
          <cell r="D1579" t="str">
            <v>51911710</v>
          </cell>
          <cell r="F1579" t="str">
            <v>SY</v>
          </cell>
          <cell r="H1579" t="str">
            <v/>
          </cell>
          <cell r="J1579" t="str">
            <v xml:space="preserve">PATCHING CONCRETE STRUCTURE </v>
          </cell>
          <cell r="M1579" t="str">
            <v>Structures</v>
          </cell>
          <cell r="O1579" t="str">
            <v>Yes</v>
          </cell>
        </row>
        <row r="1580">
          <cell r="A1580">
            <v>51911720</v>
          </cell>
          <cell r="B1580" t="str">
            <v>519E11720</v>
          </cell>
          <cell r="C1580" t="str">
            <v>SPECIAL</v>
          </cell>
          <cell r="D1580" t="str">
            <v>51911720</v>
          </cell>
          <cell r="F1580" t="str">
            <v>FT</v>
          </cell>
          <cell r="H1580" t="str">
            <v/>
          </cell>
          <cell r="J1580" t="str">
            <v xml:space="preserve">PATCHING CONCRETE STRUCTURE </v>
          </cell>
          <cell r="M1580" t="str">
            <v>Structures</v>
          </cell>
          <cell r="O1580" t="str">
            <v>Yes</v>
          </cell>
        </row>
        <row r="1581">
          <cell r="A1581">
            <v>51911900</v>
          </cell>
          <cell r="B1581" t="str">
            <v>519E11900</v>
          </cell>
          <cell r="C1581" t="str">
            <v>SPECIAL</v>
          </cell>
          <cell r="D1581" t="str">
            <v>51911900</v>
          </cell>
          <cell r="F1581" t="str">
            <v>CY</v>
          </cell>
          <cell r="H1581" t="str">
            <v/>
          </cell>
          <cell r="J1581" t="str">
            <v xml:space="preserve">PATCHING CONCRETE STRUCTURE </v>
          </cell>
          <cell r="M1581" t="str">
            <v>Structures</v>
          </cell>
          <cell r="O1581" t="str">
            <v>Yes</v>
          </cell>
        </row>
        <row r="1582">
          <cell r="A1582">
            <v>51912200</v>
          </cell>
          <cell r="B1582" t="str">
            <v>519E12200</v>
          </cell>
          <cell r="C1582" t="str">
            <v>519</v>
          </cell>
          <cell r="D1582" t="str">
            <v>12200</v>
          </cell>
          <cell r="F1582" t="str">
            <v>SY</v>
          </cell>
          <cell r="H1582" t="str">
            <v>NOT APPLICABLE FOR THIS ITEM UNLESS ALTERNATE ITEM OR MULTIPLE VARIATIONS</v>
          </cell>
          <cell r="J1582" t="str">
            <v>PATCHING CONCRETE BRIDGE DECK - TYPE A</v>
          </cell>
          <cell r="M1582" t="str">
            <v>Structures</v>
          </cell>
          <cell r="O1582" t="str">
            <v>No</v>
          </cell>
        </row>
        <row r="1583">
          <cell r="A1583">
            <v>51912300</v>
          </cell>
          <cell r="B1583" t="str">
            <v>519E12300</v>
          </cell>
          <cell r="C1583" t="str">
            <v>519</v>
          </cell>
          <cell r="D1583" t="str">
            <v>12300</v>
          </cell>
          <cell r="F1583" t="str">
            <v>SY</v>
          </cell>
          <cell r="H1583" t="str">
            <v>NOT APPLICABLE FOR THIS ITEM UNLESS ALTERNATE ITEM OR MULTIPLE VARIATIONS</v>
          </cell>
          <cell r="J1583" t="str">
            <v>PATCHING CONCRETE BRIDGE DECK - TYPE B</v>
          </cell>
          <cell r="M1583" t="str">
            <v>Structures</v>
          </cell>
          <cell r="O1583" t="str">
            <v>No</v>
          </cell>
        </row>
        <row r="1584">
          <cell r="A1584">
            <v>51912304</v>
          </cell>
          <cell r="B1584" t="str">
            <v>519E12304</v>
          </cell>
          <cell r="C1584" t="str">
            <v>519</v>
          </cell>
          <cell r="D1584" t="str">
            <v>12304</v>
          </cell>
          <cell r="F1584" t="str">
            <v>SY</v>
          </cell>
          <cell r="H1584" t="str">
            <v>NOT APPLICABLE FOR THIS ITEM UNLESS ALTERNATE ITEM OR MULTIPLE VARIATIONS</v>
          </cell>
          <cell r="J1584" t="str">
            <v>PATCHING CONCRETE BRIDGE DECK - TYPE C</v>
          </cell>
          <cell r="M1584" t="str">
            <v>Structures</v>
          </cell>
          <cell r="O1584" t="str">
            <v>No</v>
          </cell>
        </row>
        <row r="1585">
          <cell r="A1585">
            <v>51912510</v>
          </cell>
          <cell r="B1585" t="str">
            <v>519E12510</v>
          </cell>
          <cell r="C1585" t="str">
            <v>SPECIAL</v>
          </cell>
          <cell r="D1585" t="str">
            <v>51912510</v>
          </cell>
          <cell r="F1585" t="str">
            <v>SY</v>
          </cell>
          <cell r="H1585" t="str">
            <v>NOT APPLICABLE FOR THIS ITEM UNLESS ALTERNATE ITEM OR MULTIPLE VARIATIONS</v>
          </cell>
          <cell r="J1585" t="str">
            <v>PATCHING CONCRETE BRIDGE DECK</v>
          </cell>
          <cell r="M1585" t="str">
            <v>Structures</v>
          </cell>
          <cell r="O1585" t="str">
            <v>Yes</v>
          </cell>
        </row>
        <row r="1586">
          <cell r="A1586">
            <v>51912602</v>
          </cell>
          <cell r="B1586" t="str">
            <v>519E12602</v>
          </cell>
          <cell r="C1586" t="str">
            <v>SPECIAL</v>
          </cell>
          <cell r="D1586" t="str">
            <v>51912602</v>
          </cell>
          <cell r="F1586" t="str">
            <v>SF</v>
          </cell>
          <cell r="H1586" t="str">
            <v>NOT APPLICABLE FOR THIS ITEM UNLESS ALTERNATE ITEM OR MULTIPLE VARIATIONS</v>
          </cell>
          <cell r="J1586" t="str">
            <v>LOW PRESSURE EPOXY INJECTING OF DELAMINATED CONCRETE</v>
          </cell>
          <cell r="M1586" t="str">
            <v>Structures</v>
          </cell>
          <cell r="O1586" t="str">
            <v>Yes</v>
          </cell>
        </row>
        <row r="1587">
          <cell r="A1587">
            <v>51912610</v>
          </cell>
          <cell r="B1587" t="str">
            <v>519E12610</v>
          </cell>
          <cell r="C1587" t="str">
            <v>SPECIAL</v>
          </cell>
          <cell r="D1587" t="str">
            <v>51912610</v>
          </cell>
          <cell r="F1587" t="str">
            <v>FT</v>
          </cell>
          <cell r="H1587" t="str">
            <v>NOT APPLICABLE FOR THIS ITEM UNLESS ALTERNATE ITEM OR MULTIPLE VARIATIONS</v>
          </cell>
          <cell r="J1587" t="str">
            <v>CONCRETE REPAIR BY EPOXY INJECTION INCLUDING SURFACE PREPARATION</v>
          </cell>
          <cell r="M1587" t="str">
            <v>Structures</v>
          </cell>
          <cell r="O1587" t="str">
            <v>Yes</v>
          </cell>
        </row>
        <row r="1588">
          <cell r="A1588">
            <v>51912700</v>
          </cell>
          <cell r="B1588" t="str">
            <v>519E12700</v>
          </cell>
          <cell r="C1588" t="str">
            <v>SPECIAL</v>
          </cell>
          <cell r="D1588" t="str">
            <v>51912700</v>
          </cell>
          <cell r="F1588" t="str">
            <v>FT</v>
          </cell>
          <cell r="H1588" t="str">
            <v>NOT APPLICABLE FOR THIS ITEM UNLESS ALTERNATE ITEM OR MULTIPLE VARIATIONS</v>
          </cell>
          <cell r="J1588" t="str">
            <v>SURFACE PREPARATION FOR EPOXY INJECTION AND FINISHING</v>
          </cell>
          <cell r="M1588" t="str">
            <v>Structures</v>
          </cell>
          <cell r="O1588" t="str">
            <v>Yes</v>
          </cell>
        </row>
        <row r="1589">
          <cell r="A1589">
            <v>51912800</v>
          </cell>
          <cell r="B1589" t="str">
            <v>519E12800</v>
          </cell>
          <cell r="C1589" t="str">
            <v>SPECIAL</v>
          </cell>
          <cell r="D1589" t="str">
            <v>51912800</v>
          </cell>
          <cell r="F1589" t="str">
            <v>SY</v>
          </cell>
          <cell r="H1589" t="str">
            <v/>
          </cell>
          <cell r="J1589" t="str">
            <v xml:space="preserve">BRIDGE DECK SURFACE PREPARATION </v>
          </cell>
          <cell r="M1589" t="str">
            <v>Structures</v>
          </cell>
          <cell r="O1589" t="str">
            <v>Yes</v>
          </cell>
        </row>
        <row r="1590">
          <cell r="A1590">
            <v>51913000</v>
          </cell>
          <cell r="B1590" t="str">
            <v>519E13000</v>
          </cell>
          <cell r="C1590" t="str">
            <v>SPECIAL</v>
          </cell>
          <cell r="D1590" t="str">
            <v>51913000</v>
          </cell>
          <cell r="F1590" t="str">
            <v>CY</v>
          </cell>
          <cell r="H1590" t="str">
            <v/>
          </cell>
          <cell r="J1590" t="str">
            <v xml:space="preserve">BRIDGE DECK SURFACE REPAIR </v>
          </cell>
          <cell r="M1590" t="str">
            <v>Structures</v>
          </cell>
          <cell r="O1590" t="str">
            <v>Yes</v>
          </cell>
        </row>
        <row r="1591">
          <cell r="A1591">
            <v>51960000</v>
          </cell>
          <cell r="B1591" t="str">
            <v>519E60000</v>
          </cell>
          <cell r="C1591" t="str">
            <v>SPECIAL</v>
          </cell>
          <cell r="D1591" t="str">
            <v>51960000</v>
          </cell>
          <cell r="F1591" t="str">
            <v>LS</v>
          </cell>
          <cell r="H1591" t="str">
            <v/>
          </cell>
          <cell r="J1591" t="str">
            <v xml:space="preserve">PATCHING CONCRETE STRUCTURE </v>
          </cell>
          <cell r="M1591" t="str">
            <v>Structures</v>
          </cell>
          <cell r="O1591" t="str">
            <v>Yes</v>
          </cell>
        </row>
        <row r="1592">
          <cell r="A1592">
            <v>52010000</v>
          </cell>
          <cell r="B1592" t="str">
            <v>520E10000</v>
          </cell>
          <cell r="C1592" t="str">
            <v>520</v>
          </cell>
          <cell r="D1592" t="str">
            <v>10000</v>
          </cell>
          <cell r="F1592" t="str">
            <v>SF</v>
          </cell>
          <cell r="H1592" t="str">
            <v>NOT APPLICABLE FOR THIS ITEM UNLESS ALTERNATE ITEM OR MULTIPLE VARIATIONS</v>
          </cell>
          <cell r="J1592" t="str">
            <v>PNEUMATICALLY PLACED CONCRETE SHOTCRETE</v>
          </cell>
          <cell r="M1592" t="str">
            <v>Structures</v>
          </cell>
          <cell r="O1592" t="str">
            <v>No</v>
          </cell>
        </row>
        <row r="1593">
          <cell r="A1593">
            <v>52010001</v>
          </cell>
          <cell r="B1593" t="str">
            <v>520E10001</v>
          </cell>
          <cell r="C1593" t="str">
            <v>520</v>
          </cell>
          <cell r="D1593" t="str">
            <v>10001</v>
          </cell>
          <cell r="F1593" t="str">
            <v>SF</v>
          </cell>
          <cell r="H1593" t="str">
            <v>NOT APPLICABLE FOR THIS ITEM UNLESS ALTERNATE ITEM OR MULTIPLE VARIATIONS</v>
          </cell>
          <cell r="J1593" t="str">
            <v>PNEUMATICALLY PLACED CONCRETE SHOTCRETE, AS PER PLAN</v>
          </cell>
          <cell r="M1593" t="str">
            <v>Structures</v>
          </cell>
          <cell r="O1593" t="str">
            <v>Yes</v>
          </cell>
        </row>
        <row r="1594">
          <cell r="A1594">
            <v>52212200</v>
          </cell>
          <cell r="B1594" t="str">
            <v>522E12200</v>
          </cell>
          <cell r="C1594" t="str">
            <v>522</v>
          </cell>
          <cell r="D1594" t="str">
            <v>12200</v>
          </cell>
          <cell r="F1594" t="str">
            <v>FT</v>
          </cell>
          <cell r="H1594" t="str">
            <v/>
          </cell>
          <cell r="J1594" t="str">
            <v xml:space="preserve">STRUCTURAL PLATE CORRUGATED METAL STRUCTURE </v>
          </cell>
          <cell r="M1594" t="str">
            <v>Structures</v>
          </cell>
          <cell r="O1594" t="str">
            <v>No</v>
          </cell>
        </row>
        <row r="1595">
          <cell r="A1595">
            <v>52212201</v>
          </cell>
          <cell r="B1595" t="str">
            <v>522E12201</v>
          </cell>
          <cell r="C1595" t="str">
            <v>522</v>
          </cell>
          <cell r="D1595" t="str">
            <v>12201</v>
          </cell>
          <cell r="F1595" t="str">
            <v>FT</v>
          </cell>
          <cell r="H1595" t="str">
            <v>NOT APPLICABLE FOR THIS ITEM UNLESS ALTERNATE ITEM OR MULTIPLE VARIATIONS</v>
          </cell>
          <cell r="J1595" t="str">
            <v>STRUCTURAL PLATE CORRUGATED METAL STRUCTURE, AS PER PLAN</v>
          </cell>
          <cell r="M1595" t="str">
            <v>Structures</v>
          </cell>
          <cell r="O1595" t="str">
            <v>Yes</v>
          </cell>
        </row>
        <row r="1596">
          <cell r="A1596">
            <v>52320000</v>
          </cell>
          <cell r="B1596" t="str">
            <v>523E20000</v>
          </cell>
          <cell r="C1596" t="str">
            <v>523</v>
          </cell>
          <cell r="D1596" t="str">
            <v>20000</v>
          </cell>
          <cell r="F1596" t="str">
            <v>EACH</v>
          </cell>
          <cell r="H1596" t="str">
            <v>NOT APPLICABLE FOR THIS ITEM UNLESS ALTERNATE ITEM OR MULTIPLE VARIATIONS</v>
          </cell>
          <cell r="J1596" t="str">
            <v>DYNAMIC LOAD TESTING</v>
          </cell>
          <cell r="M1596" t="str">
            <v>Structures</v>
          </cell>
          <cell r="O1596" t="str">
            <v>No</v>
          </cell>
        </row>
        <row r="1597">
          <cell r="A1597">
            <v>52320001</v>
          </cell>
          <cell r="B1597" t="str">
            <v>523E20001</v>
          </cell>
          <cell r="C1597" t="str">
            <v>523</v>
          </cell>
          <cell r="D1597" t="str">
            <v>20001</v>
          </cell>
          <cell r="F1597" t="str">
            <v>EACH</v>
          </cell>
          <cell r="H1597" t="str">
            <v>NOT APPLICABLE FOR THIS ITEM UNLESS ALTERNATE ITEM OR MULTIPLE VARIATIONS</v>
          </cell>
          <cell r="J1597" t="str">
            <v>DYNAMIC LOAD TESTING, AS PER PLAN</v>
          </cell>
          <cell r="M1597" t="str">
            <v>Structures</v>
          </cell>
          <cell r="O1597" t="str">
            <v>Yes</v>
          </cell>
        </row>
        <row r="1598">
          <cell r="A1598">
            <v>52320500</v>
          </cell>
          <cell r="B1598" t="str">
            <v>523E20500</v>
          </cell>
          <cell r="C1598" t="str">
            <v>523</v>
          </cell>
          <cell r="D1598" t="str">
            <v>20500</v>
          </cell>
          <cell r="F1598" t="str">
            <v>EACH</v>
          </cell>
          <cell r="H1598" t="str">
            <v>NOT APPLICABLE FOR THIS ITEM UNLESS ALTERNATE ITEM OR MULTIPLE VARIATIONS</v>
          </cell>
          <cell r="J1598" t="str">
            <v>RESTRIKE</v>
          </cell>
          <cell r="M1598" t="str">
            <v>Structures</v>
          </cell>
          <cell r="O1598" t="str">
            <v>No</v>
          </cell>
        </row>
        <row r="1599">
          <cell r="A1599">
            <v>52320501</v>
          </cell>
          <cell r="B1599" t="str">
            <v>523E20501</v>
          </cell>
          <cell r="C1599" t="str">
            <v>523</v>
          </cell>
          <cell r="D1599" t="str">
            <v>20501</v>
          </cell>
          <cell r="F1599" t="str">
            <v>EACH</v>
          </cell>
          <cell r="H1599" t="str">
            <v>NOT APPLICABLE FOR THIS ITEM UNLESS ALTERNATE ITEM OR MULTIPLE VARIATIONS</v>
          </cell>
          <cell r="J1599" t="str">
            <v>RESTRIKE, AS PER PLAN</v>
          </cell>
          <cell r="M1599" t="str">
            <v>Structures</v>
          </cell>
          <cell r="O1599" t="str">
            <v>Yes</v>
          </cell>
        </row>
        <row r="1600">
          <cell r="A1600">
            <v>52494400</v>
          </cell>
          <cell r="B1600" t="str">
            <v>524E94400</v>
          </cell>
          <cell r="C1600" t="str">
            <v>524</v>
          </cell>
          <cell r="D1600" t="str">
            <v>94400</v>
          </cell>
          <cell r="F1600" t="str">
            <v>FT</v>
          </cell>
          <cell r="H1600" t="str">
            <v>NOT APPLICABLE FOR THIS ITEM UNLESS ALTERNATE ITEM OR MULTIPLE VARIATIONS</v>
          </cell>
          <cell r="J1600" t="str">
            <v>DRILLED SHAFTS, 18" DIAMETER</v>
          </cell>
          <cell r="M1600" t="str">
            <v>Structures</v>
          </cell>
          <cell r="O1600" t="str">
            <v>No</v>
          </cell>
        </row>
        <row r="1601">
          <cell r="A1601">
            <v>52494401</v>
          </cell>
          <cell r="B1601" t="str">
            <v>524E94401</v>
          </cell>
          <cell r="C1601" t="str">
            <v>524</v>
          </cell>
          <cell r="D1601" t="str">
            <v>94401</v>
          </cell>
          <cell r="F1601" t="str">
            <v>FT</v>
          </cell>
          <cell r="H1601" t="str">
            <v>NOT APPLICABLE FOR THIS ITEM UNLESS ALTERNATE ITEM OR MULTIPLE VARIATIONS</v>
          </cell>
          <cell r="J1601" t="str">
            <v>DRILLED SHAFTS, 18" DIAMETER, AS PER PLAN</v>
          </cell>
          <cell r="M1601" t="str">
            <v>Structures</v>
          </cell>
          <cell r="O1601" t="str">
            <v>Yes</v>
          </cell>
        </row>
        <row r="1602">
          <cell r="A1602">
            <v>52494402</v>
          </cell>
          <cell r="B1602" t="str">
            <v>524E94402</v>
          </cell>
          <cell r="C1602" t="str">
            <v>524</v>
          </cell>
          <cell r="D1602" t="str">
            <v>94402</v>
          </cell>
          <cell r="F1602" t="str">
            <v>FT</v>
          </cell>
          <cell r="H1602" t="str">
            <v>NOT APPLICABLE FOR THIS ITEM UNLESS ALTERNATE ITEM OR MULTIPLE VARIATIONS</v>
          </cell>
          <cell r="J1602" t="str">
            <v>DRILLED SHAFTS, 18" DIAMETER, ABOVE BEDROCK</v>
          </cell>
          <cell r="M1602" t="str">
            <v>Structures</v>
          </cell>
          <cell r="O1602" t="str">
            <v>No</v>
          </cell>
        </row>
        <row r="1603">
          <cell r="A1603">
            <v>52494403</v>
          </cell>
          <cell r="B1603" t="str">
            <v>524E94403</v>
          </cell>
          <cell r="C1603" t="str">
            <v>524</v>
          </cell>
          <cell r="D1603" t="str">
            <v>94403</v>
          </cell>
          <cell r="F1603" t="str">
            <v>FT</v>
          </cell>
          <cell r="H1603" t="str">
            <v>NOT APPLICABLE FOR THIS ITEM UNLESS ALTERNATE ITEM OR MULTIPLE VARIATIONS</v>
          </cell>
          <cell r="J1603" t="str">
            <v>DRILLED SHAFTS, 18" DIAMETER, ABOVE BEDROCK, AS PER PLAN</v>
          </cell>
          <cell r="M1603" t="str">
            <v>Structures</v>
          </cell>
          <cell r="O1603" t="str">
            <v>Yes</v>
          </cell>
        </row>
        <row r="1604">
          <cell r="A1604">
            <v>52494404</v>
          </cell>
          <cell r="B1604" t="str">
            <v>524E94404</v>
          </cell>
          <cell r="C1604" t="str">
            <v>524</v>
          </cell>
          <cell r="D1604" t="str">
            <v>94404</v>
          </cell>
          <cell r="F1604" t="str">
            <v>FT</v>
          </cell>
          <cell r="H1604" t="str">
            <v>NOT APPLICABLE FOR THIS ITEM UNLESS ALTERNATE ITEM OR MULTIPLE VARIATIONS</v>
          </cell>
          <cell r="J1604" t="str">
            <v>DRILLED SHAFTS, 18" DIAMETER, INTO BEDROCK</v>
          </cell>
          <cell r="M1604" t="str">
            <v>Structures</v>
          </cell>
          <cell r="O1604" t="str">
            <v>No</v>
          </cell>
        </row>
        <row r="1605">
          <cell r="A1605">
            <v>52494405</v>
          </cell>
          <cell r="B1605" t="str">
            <v>524E94405</v>
          </cell>
          <cell r="C1605" t="str">
            <v>524</v>
          </cell>
          <cell r="D1605" t="str">
            <v>94405</v>
          </cell>
          <cell r="F1605" t="str">
            <v>FT</v>
          </cell>
          <cell r="H1605" t="str">
            <v>NOT APPLICABLE FOR THIS ITEM UNLESS ALTERNATE ITEM OR MULTIPLE VARIATIONS</v>
          </cell>
          <cell r="J1605" t="str">
            <v>DRILLED SHAFTS, 18" DIAMETER, INTO BEDROCK, AS PER PLAN</v>
          </cell>
          <cell r="M1605" t="str">
            <v>Structures</v>
          </cell>
          <cell r="O1605" t="str">
            <v>Yes</v>
          </cell>
        </row>
        <row r="1606">
          <cell r="A1606">
            <v>52494500</v>
          </cell>
          <cell r="B1606" t="str">
            <v>524E94500</v>
          </cell>
          <cell r="C1606" t="str">
            <v>524</v>
          </cell>
          <cell r="D1606" t="str">
            <v>94500</v>
          </cell>
          <cell r="F1606" t="str">
            <v>FT</v>
          </cell>
          <cell r="H1606" t="str">
            <v>NOT APPLICABLE FOR THIS ITEM UNLESS ALTERNATE ITEM OR MULTIPLE VARIATIONS</v>
          </cell>
          <cell r="J1606" t="str">
            <v>DRILLED SHAFTS, 24" DIAMETER</v>
          </cell>
          <cell r="M1606" t="str">
            <v>Structures</v>
          </cell>
          <cell r="O1606" t="str">
            <v>No</v>
          </cell>
        </row>
        <row r="1607">
          <cell r="A1607">
            <v>52494501</v>
          </cell>
          <cell r="B1607" t="str">
            <v>524E94501</v>
          </cell>
          <cell r="C1607" t="str">
            <v>524</v>
          </cell>
          <cell r="D1607" t="str">
            <v>94501</v>
          </cell>
          <cell r="F1607" t="str">
            <v>FT</v>
          </cell>
          <cell r="H1607" t="str">
            <v>NOT APPLICABLE FOR THIS ITEM UNLESS ALTERNATE ITEM OR MULTIPLE VARIATIONS</v>
          </cell>
          <cell r="J1607" t="str">
            <v>DRILLED SHAFTS, 24" DIAMETER, AS PER PLAN</v>
          </cell>
          <cell r="M1607" t="str">
            <v>Structures</v>
          </cell>
          <cell r="O1607" t="str">
            <v>Yes</v>
          </cell>
        </row>
        <row r="1608">
          <cell r="A1608">
            <v>52494502</v>
          </cell>
          <cell r="B1608" t="str">
            <v>524E94502</v>
          </cell>
          <cell r="C1608" t="str">
            <v>524</v>
          </cell>
          <cell r="D1608" t="str">
            <v>94502</v>
          </cell>
          <cell r="F1608" t="str">
            <v>FT</v>
          </cell>
          <cell r="H1608" t="str">
            <v>NOT APPLICABLE FOR THIS ITEM UNLESS ALTERNATE ITEM OR MULTIPLE VARIATIONS</v>
          </cell>
          <cell r="J1608" t="str">
            <v>DRILLED SHAFTS, 24" DIAMETER, ABOVE BEDROCK</v>
          </cell>
          <cell r="M1608" t="str">
            <v>Structures</v>
          </cell>
          <cell r="O1608" t="str">
            <v>No</v>
          </cell>
        </row>
        <row r="1609">
          <cell r="A1609">
            <v>52494503</v>
          </cell>
          <cell r="B1609" t="str">
            <v>524E94503</v>
          </cell>
          <cell r="C1609" t="str">
            <v>524</v>
          </cell>
          <cell r="D1609" t="str">
            <v>94503</v>
          </cell>
          <cell r="F1609" t="str">
            <v>FT</v>
          </cell>
          <cell r="H1609" t="str">
            <v>NOT APPLICABLE FOR THIS ITEM UNLESS ALTERNATE ITEM OR MULTIPLE VARIATIONS</v>
          </cell>
          <cell r="J1609" t="str">
            <v>DRILLED SHAFTS, 24" DIAMETER, ABOVE BEDROCK, AS PER PLAN</v>
          </cell>
          <cell r="M1609" t="str">
            <v>Structures</v>
          </cell>
          <cell r="O1609" t="str">
            <v>Yes</v>
          </cell>
        </row>
        <row r="1610">
          <cell r="A1610">
            <v>52494504</v>
          </cell>
          <cell r="B1610" t="str">
            <v>524E94504</v>
          </cell>
          <cell r="C1610" t="str">
            <v>524</v>
          </cell>
          <cell r="D1610" t="str">
            <v>94504</v>
          </cell>
          <cell r="F1610" t="str">
            <v>FT</v>
          </cell>
          <cell r="H1610" t="str">
            <v>NOT APPLICABLE FOR THIS ITEM UNLESS ALTERNATE ITEM OR MULTIPLE VARIATIONS</v>
          </cell>
          <cell r="J1610" t="str">
            <v>DRILLED SHAFTS, 24" DIAMETER, INTO BEDROCK</v>
          </cell>
          <cell r="M1610" t="str">
            <v>Structures</v>
          </cell>
          <cell r="O1610" t="str">
            <v>No</v>
          </cell>
        </row>
        <row r="1611">
          <cell r="A1611">
            <v>52494505</v>
          </cell>
          <cell r="B1611" t="str">
            <v>524E94505</v>
          </cell>
          <cell r="C1611" t="str">
            <v>524</v>
          </cell>
          <cell r="D1611" t="str">
            <v>94505</v>
          </cell>
          <cell r="F1611" t="str">
            <v>FT</v>
          </cell>
          <cell r="H1611" t="str">
            <v>NOT APPLICABLE FOR THIS ITEM UNLESS ALTERNATE ITEM OR MULTIPLE VARIATIONS</v>
          </cell>
          <cell r="J1611" t="str">
            <v>DRILLED SHAFTS, 24" DIAMETER, INTO BEDROCK, AS PER PLAN</v>
          </cell>
          <cell r="M1611" t="str">
            <v>Structures</v>
          </cell>
          <cell r="O1611" t="str">
            <v>Yes</v>
          </cell>
        </row>
        <row r="1612">
          <cell r="A1612">
            <v>52494600</v>
          </cell>
          <cell r="B1612" t="str">
            <v>524E94600</v>
          </cell>
          <cell r="C1612" t="str">
            <v>524</v>
          </cell>
          <cell r="D1612" t="str">
            <v>94600</v>
          </cell>
          <cell r="F1612" t="str">
            <v>FT</v>
          </cell>
          <cell r="H1612" t="str">
            <v>NOT APPLICABLE FOR THIS ITEM UNLESS ALTERNATE ITEM OR MULTIPLE VARIATIONS</v>
          </cell>
          <cell r="J1612" t="str">
            <v>DRILLED SHAFTS, 30" DIAMETER</v>
          </cell>
          <cell r="M1612" t="str">
            <v>Structures</v>
          </cell>
          <cell r="O1612" t="str">
            <v>No</v>
          </cell>
        </row>
        <row r="1613">
          <cell r="A1613">
            <v>52494601</v>
          </cell>
          <cell r="B1613" t="str">
            <v>524E94601</v>
          </cell>
          <cell r="C1613" t="str">
            <v>524</v>
          </cell>
          <cell r="D1613" t="str">
            <v>94601</v>
          </cell>
          <cell r="F1613" t="str">
            <v>FT</v>
          </cell>
          <cell r="H1613" t="str">
            <v>NOT APPLICABLE FOR THIS ITEM UNLESS ALTERNATE ITEM OR MULTIPLE VARIATIONS</v>
          </cell>
          <cell r="J1613" t="str">
            <v>DRILLED SHAFTS, 30" DIAMETER, AS PER PLAN</v>
          </cell>
          <cell r="M1613" t="str">
            <v>Structures</v>
          </cell>
          <cell r="O1613" t="str">
            <v>Yes</v>
          </cell>
        </row>
        <row r="1614">
          <cell r="A1614">
            <v>52494602</v>
          </cell>
          <cell r="B1614" t="str">
            <v>524E94602</v>
          </cell>
          <cell r="C1614" t="str">
            <v>524</v>
          </cell>
          <cell r="D1614" t="str">
            <v>94602</v>
          </cell>
          <cell r="F1614" t="str">
            <v>FT</v>
          </cell>
          <cell r="H1614" t="str">
            <v>NOT APPLICABLE FOR THIS ITEM UNLESS ALTERNATE ITEM OR MULTIPLE VARIATIONS</v>
          </cell>
          <cell r="J1614" t="str">
            <v>DRILLED SHAFTS, 30" DIAMETER, ABOVE BEDROCK</v>
          </cell>
          <cell r="M1614" t="str">
            <v>Structures</v>
          </cell>
          <cell r="O1614" t="str">
            <v>No</v>
          </cell>
        </row>
        <row r="1615">
          <cell r="A1615">
            <v>52494603</v>
          </cell>
          <cell r="B1615" t="str">
            <v>524E94603</v>
          </cell>
          <cell r="C1615" t="str">
            <v>524</v>
          </cell>
          <cell r="D1615" t="str">
            <v>94603</v>
          </cell>
          <cell r="F1615" t="str">
            <v>FT</v>
          </cell>
          <cell r="H1615" t="str">
            <v>NOT APPLICABLE FOR THIS ITEM UNLESS ALTERNATE ITEM OR MULTIPLE VARIATIONS</v>
          </cell>
          <cell r="J1615" t="str">
            <v>DRILLED SHAFTS, 30" DIAMETER, ABOVE BEDROCK, AS PER PLAN</v>
          </cell>
          <cell r="M1615" t="str">
            <v>Structures</v>
          </cell>
          <cell r="O1615" t="str">
            <v>Yes</v>
          </cell>
        </row>
        <row r="1616">
          <cell r="A1616">
            <v>52494604</v>
          </cell>
          <cell r="B1616" t="str">
            <v>524E94604</v>
          </cell>
          <cell r="C1616" t="str">
            <v>524</v>
          </cell>
          <cell r="D1616" t="str">
            <v>94604</v>
          </cell>
          <cell r="F1616" t="str">
            <v>FT</v>
          </cell>
          <cell r="H1616" t="str">
            <v>NOT APPLICABLE FOR THIS ITEM UNLESS ALTERNATE ITEM OR MULTIPLE VARIATIONS</v>
          </cell>
          <cell r="J1616" t="str">
            <v>DRILLED SHAFTS, 30" DIAMETER, INTO BEDROCK</v>
          </cell>
          <cell r="M1616" t="str">
            <v>Structures</v>
          </cell>
          <cell r="O1616" t="str">
            <v>No</v>
          </cell>
        </row>
        <row r="1617">
          <cell r="A1617">
            <v>52494605</v>
          </cell>
          <cell r="B1617" t="str">
            <v>524E94605</v>
          </cell>
          <cell r="C1617" t="str">
            <v>524</v>
          </cell>
          <cell r="D1617" t="str">
            <v>94605</v>
          </cell>
          <cell r="F1617" t="str">
            <v>FT</v>
          </cell>
          <cell r="H1617" t="str">
            <v>NOT APPLICABLE FOR THIS ITEM UNLESS ALTERNATE ITEM OR MULTIPLE VARIATIONS</v>
          </cell>
          <cell r="J1617" t="str">
            <v>DRILLED SHAFTS, 30" DIAMETER INTO BEDROCK, AS PER PLAN</v>
          </cell>
          <cell r="M1617" t="str">
            <v>Structures</v>
          </cell>
          <cell r="O1617" t="str">
            <v>Yes</v>
          </cell>
        </row>
        <row r="1618">
          <cell r="A1618">
            <v>52494700</v>
          </cell>
          <cell r="B1618" t="str">
            <v>524E94700</v>
          </cell>
          <cell r="C1618" t="str">
            <v>524</v>
          </cell>
          <cell r="D1618" t="str">
            <v>94700</v>
          </cell>
          <cell r="F1618" t="str">
            <v>FT</v>
          </cell>
          <cell r="H1618" t="str">
            <v>NOT APPLICABLE FOR THIS ITEM UNLESS ALTERNATE ITEM OR MULTIPLE VARIATIONS</v>
          </cell>
          <cell r="J1618" t="str">
            <v>DRILLED SHAFTS, 36" DIAMETER</v>
          </cell>
          <cell r="M1618" t="str">
            <v>Structures</v>
          </cell>
          <cell r="O1618" t="str">
            <v>No</v>
          </cell>
        </row>
        <row r="1619">
          <cell r="A1619">
            <v>52494701</v>
          </cell>
          <cell r="B1619" t="str">
            <v>524E94701</v>
          </cell>
          <cell r="C1619" t="str">
            <v>524</v>
          </cell>
          <cell r="D1619" t="str">
            <v>94701</v>
          </cell>
          <cell r="F1619" t="str">
            <v>FT</v>
          </cell>
          <cell r="H1619" t="str">
            <v>NOT APPLICABLE FOR THIS ITEM UNLESS ALTERNATE ITEM OR MULTIPLE VARIATIONS</v>
          </cell>
          <cell r="J1619" t="str">
            <v>DRILLED SHAFTS, 36" DIAMETER, AS PER PLAN</v>
          </cell>
          <cell r="M1619" t="str">
            <v>Structures</v>
          </cell>
          <cell r="O1619" t="str">
            <v>Yes</v>
          </cell>
        </row>
        <row r="1620">
          <cell r="A1620">
            <v>52494702</v>
          </cell>
          <cell r="B1620" t="str">
            <v>524E94702</v>
          </cell>
          <cell r="C1620" t="str">
            <v>524</v>
          </cell>
          <cell r="D1620" t="str">
            <v>94702</v>
          </cell>
          <cell r="F1620" t="str">
            <v>FT</v>
          </cell>
          <cell r="H1620" t="str">
            <v>NOT APPLICABLE FOR THIS ITEM UNLESS ALTERNATE ITEM OR MULTIPLE VARIATIONS</v>
          </cell>
          <cell r="J1620" t="str">
            <v>DRILLED SHAFTS, 36" DIAMETER, ABOVE BEDROCK</v>
          </cell>
          <cell r="M1620" t="str">
            <v>Structures</v>
          </cell>
          <cell r="O1620" t="str">
            <v>No</v>
          </cell>
        </row>
        <row r="1621">
          <cell r="A1621">
            <v>52494703</v>
          </cell>
          <cell r="B1621" t="str">
            <v>524E94703</v>
          </cell>
          <cell r="C1621" t="str">
            <v>524</v>
          </cell>
          <cell r="D1621" t="str">
            <v>94703</v>
          </cell>
          <cell r="F1621" t="str">
            <v>FT</v>
          </cell>
          <cell r="H1621" t="str">
            <v>NOT APPLICABLE FOR THIS ITEM UNLESS ALTERNATE ITEM OR MULTIPLE VARIATIONS</v>
          </cell>
          <cell r="J1621" t="str">
            <v>DRILLED SHAFTS, 36" DIAMETER, ABOVE BEDROCK, AS PER PLAN</v>
          </cell>
          <cell r="M1621" t="str">
            <v>Structures</v>
          </cell>
          <cell r="O1621" t="str">
            <v>Yes</v>
          </cell>
        </row>
        <row r="1622">
          <cell r="A1622">
            <v>52494704</v>
          </cell>
          <cell r="B1622" t="str">
            <v>524E94704</v>
          </cell>
          <cell r="C1622" t="str">
            <v>524</v>
          </cell>
          <cell r="D1622" t="str">
            <v>94704</v>
          </cell>
          <cell r="F1622" t="str">
            <v>FT</v>
          </cell>
          <cell r="H1622" t="str">
            <v>NOT APPLICABLE FOR THIS ITEM UNLESS ALTERNATE ITEM OR MULTIPLE VARIATIONS</v>
          </cell>
          <cell r="J1622" t="str">
            <v>DRILLED SHAFTS, 36" DIAMETER, INTO BEDROCK</v>
          </cell>
          <cell r="M1622" t="str">
            <v>Structures</v>
          </cell>
          <cell r="O1622" t="str">
            <v>No</v>
          </cell>
        </row>
        <row r="1623">
          <cell r="A1623">
            <v>52494705</v>
          </cell>
          <cell r="B1623" t="str">
            <v>524E94705</v>
          </cell>
          <cell r="C1623" t="str">
            <v>524</v>
          </cell>
          <cell r="D1623" t="str">
            <v>94705</v>
          </cell>
          <cell r="F1623" t="str">
            <v>FT</v>
          </cell>
          <cell r="H1623" t="str">
            <v>NOT APPLICABLE FOR THIS ITEM UNLESS ALTERNATE ITEM OR MULTIPLE VARIATIONS</v>
          </cell>
          <cell r="J1623" t="str">
            <v>DRILLED SHAFTS, 36" DIAMETER, INTO BEDROCK, AS PER PLAN</v>
          </cell>
          <cell r="M1623" t="str">
            <v>Structures</v>
          </cell>
          <cell r="O1623" t="str">
            <v>Yes</v>
          </cell>
        </row>
        <row r="1624">
          <cell r="A1624">
            <v>52494800</v>
          </cell>
          <cell r="B1624" t="str">
            <v>524E94800</v>
          </cell>
          <cell r="C1624" t="str">
            <v>524</v>
          </cell>
          <cell r="D1624" t="str">
            <v>94800</v>
          </cell>
          <cell r="F1624" t="str">
            <v>FT</v>
          </cell>
          <cell r="H1624" t="str">
            <v>NOT APPLICABLE FOR THIS ITEM UNLESS ALTERNATE ITEM OR MULTIPLE VARIATIONS</v>
          </cell>
          <cell r="J1624" t="str">
            <v>DRILLED SHAFTS, 42" DIAMETER</v>
          </cell>
          <cell r="M1624" t="str">
            <v>Structures</v>
          </cell>
          <cell r="O1624" t="str">
            <v>No</v>
          </cell>
        </row>
        <row r="1625">
          <cell r="A1625">
            <v>52494801</v>
          </cell>
          <cell r="B1625" t="str">
            <v>524E94801</v>
          </cell>
          <cell r="C1625" t="str">
            <v>524</v>
          </cell>
          <cell r="D1625" t="str">
            <v>94801</v>
          </cell>
          <cell r="F1625" t="str">
            <v>FT</v>
          </cell>
          <cell r="H1625" t="str">
            <v>NOT APPLICABLE FOR THIS ITEM UNLESS ALTERNATE ITEM OR MULTIPLE VARIATIONS</v>
          </cell>
          <cell r="J1625" t="str">
            <v>DRILLED SHAFTS, 42" DIAMETER, AS PER PLAN</v>
          </cell>
          <cell r="M1625" t="str">
            <v>Structures</v>
          </cell>
          <cell r="O1625" t="str">
            <v>Yes</v>
          </cell>
        </row>
        <row r="1626">
          <cell r="A1626">
            <v>52494802</v>
          </cell>
          <cell r="B1626" t="str">
            <v>524E94802</v>
          </cell>
          <cell r="C1626" t="str">
            <v>524</v>
          </cell>
          <cell r="D1626" t="str">
            <v>94802</v>
          </cell>
          <cell r="F1626" t="str">
            <v>FT</v>
          </cell>
          <cell r="H1626" t="str">
            <v>NOT APPLICABLE FOR THIS ITEM UNLESS ALTERNATE ITEM OR MULTIPLE VARIATIONS</v>
          </cell>
          <cell r="J1626" t="str">
            <v>DRILLED SHAFTS, 42" DIAMETER, ABOVE BEDROCK</v>
          </cell>
          <cell r="M1626" t="str">
            <v>Structures</v>
          </cell>
          <cell r="O1626" t="str">
            <v>No</v>
          </cell>
        </row>
        <row r="1627">
          <cell r="A1627">
            <v>52494803</v>
          </cell>
          <cell r="B1627" t="str">
            <v>524E94803</v>
          </cell>
          <cell r="C1627" t="str">
            <v>524</v>
          </cell>
          <cell r="D1627" t="str">
            <v>94803</v>
          </cell>
          <cell r="F1627" t="str">
            <v>FT</v>
          </cell>
          <cell r="H1627" t="str">
            <v>NOT APPLICABLE FOR THIS ITEM UNLESS ALTERNATE ITEM OR MULTIPLE VARIATIONS</v>
          </cell>
          <cell r="J1627" t="str">
            <v>DRILLED SHAFTS, 42" DIAMETER, ABOVE BEDROCK, AS PER PLAN</v>
          </cell>
          <cell r="M1627" t="str">
            <v>Structures</v>
          </cell>
          <cell r="O1627" t="str">
            <v>Yes</v>
          </cell>
        </row>
        <row r="1628">
          <cell r="A1628">
            <v>52494804</v>
          </cell>
          <cell r="B1628" t="str">
            <v>524E94804</v>
          </cell>
          <cell r="C1628" t="str">
            <v>524</v>
          </cell>
          <cell r="D1628" t="str">
            <v>94804</v>
          </cell>
          <cell r="F1628" t="str">
            <v>FT</v>
          </cell>
          <cell r="H1628" t="str">
            <v>NOT APPLICABLE FOR THIS ITEM UNLESS ALTERNATE ITEM OR MULTIPLE VARIATIONS</v>
          </cell>
          <cell r="J1628" t="str">
            <v>DRILLED SHAFTS, 42" DIAMETER, INTO BEDROCK</v>
          </cell>
          <cell r="M1628" t="str">
            <v>Structures</v>
          </cell>
          <cell r="O1628" t="str">
            <v>No</v>
          </cell>
        </row>
        <row r="1629">
          <cell r="A1629">
            <v>52494805</v>
          </cell>
          <cell r="B1629" t="str">
            <v>524E94805</v>
          </cell>
          <cell r="C1629" t="str">
            <v>524</v>
          </cell>
          <cell r="D1629" t="str">
            <v>94805</v>
          </cell>
          <cell r="F1629" t="str">
            <v>FT</v>
          </cell>
          <cell r="H1629" t="str">
            <v>NOT APPLICABLE FOR THIS ITEM UNLESS ALTERNATE ITEM OR MULTIPLE VARIATIONS</v>
          </cell>
          <cell r="J1629" t="str">
            <v>DRILLED SHAFTS, 42" DIAMETER, INTO BEDROCK, AS PER PLAN</v>
          </cell>
          <cell r="M1629" t="str">
            <v>Structures</v>
          </cell>
          <cell r="O1629" t="str">
            <v>Yes</v>
          </cell>
        </row>
        <row r="1630">
          <cell r="A1630">
            <v>52494900</v>
          </cell>
          <cell r="B1630" t="str">
            <v>524E94900</v>
          </cell>
          <cell r="C1630" t="str">
            <v>524</v>
          </cell>
          <cell r="D1630" t="str">
            <v>94900</v>
          </cell>
          <cell r="F1630" t="str">
            <v>FT</v>
          </cell>
          <cell r="H1630" t="str">
            <v>NOT APPLICABLE FOR THIS ITEM UNLESS ALTERNATE ITEM OR MULTIPLE VARIATIONS</v>
          </cell>
          <cell r="J1630" t="str">
            <v>DRILLED SHAFTS, 48" DIAMETER</v>
          </cell>
          <cell r="M1630" t="str">
            <v>Structures</v>
          </cell>
          <cell r="O1630" t="str">
            <v>No</v>
          </cell>
        </row>
        <row r="1631">
          <cell r="A1631">
            <v>52494901</v>
          </cell>
          <cell r="B1631" t="str">
            <v>524E94901</v>
          </cell>
          <cell r="C1631" t="str">
            <v>524</v>
          </cell>
          <cell r="D1631" t="str">
            <v>94901</v>
          </cell>
          <cell r="F1631" t="str">
            <v>FT</v>
          </cell>
          <cell r="H1631" t="str">
            <v>NOT APPLICABLE FOR THIS ITEM UNLESS ALTERNATE ITEM OR MULTIPLE VARIATIONS</v>
          </cell>
          <cell r="J1631" t="str">
            <v>DRILLED SHAFTS, 48" DIAMETER, AS PER PLAN</v>
          </cell>
          <cell r="M1631" t="str">
            <v>Structures</v>
          </cell>
          <cell r="O1631" t="str">
            <v>Yes</v>
          </cell>
        </row>
        <row r="1632">
          <cell r="A1632">
            <v>52494902</v>
          </cell>
          <cell r="B1632" t="str">
            <v>524E94902</v>
          </cell>
          <cell r="C1632" t="str">
            <v>524</v>
          </cell>
          <cell r="D1632" t="str">
            <v>94902</v>
          </cell>
          <cell r="F1632" t="str">
            <v>FT</v>
          </cell>
          <cell r="H1632" t="str">
            <v>NOT APPLICABLE FOR THIS ITEM UNLESS ALTERNATE ITEM OR MULTIPLE VARIATIONS</v>
          </cell>
          <cell r="J1632" t="str">
            <v>DRILLED SHAFTS, 48" DIAMETER, ABOVE BEDROCK</v>
          </cell>
          <cell r="M1632" t="str">
            <v>Structures</v>
          </cell>
          <cell r="O1632" t="str">
            <v>No</v>
          </cell>
        </row>
        <row r="1633">
          <cell r="A1633">
            <v>52494903</v>
          </cell>
          <cell r="B1633" t="str">
            <v>524E94903</v>
          </cell>
          <cell r="C1633" t="str">
            <v>524</v>
          </cell>
          <cell r="D1633" t="str">
            <v>94903</v>
          </cell>
          <cell r="F1633" t="str">
            <v>FT</v>
          </cell>
          <cell r="H1633" t="str">
            <v>NOT APPLICABLE FOR THIS ITEM UNLESS ALTERNATE ITEM OR MULTIPLE VARIATIONS</v>
          </cell>
          <cell r="J1633" t="str">
            <v>DRILLED SHAFTS, 48" DIAMETER ABOVE BEDROCK, AS PER PLAN</v>
          </cell>
          <cell r="M1633" t="str">
            <v>Structures</v>
          </cell>
          <cell r="O1633" t="str">
            <v>Yes</v>
          </cell>
        </row>
        <row r="1634">
          <cell r="A1634">
            <v>52494904</v>
          </cell>
          <cell r="B1634" t="str">
            <v>524E94904</v>
          </cell>
          <cell r="C1634" t="str">
            <v>524</v>
          </cell>
          <cell r="D1634" t="str">
            <v>94904</v>
          </cell>
          <cell r="F1634" t="str">
            <v>FT</v>
          </cell>
          <cell r="H1634" t="str">
            <v>NOT APPLICABLE FOR THIS ITEM UNLESS ALTERNATE ITEM OR MULTIPLE VARIATIONS</v>
          </cell>
          <cell r="J1634" t="str">
            <v>DRILLED SHAFTS, 48" DIAMETER, INTO BEDROCK</v>
          </cell>
          <cell r="M1634" t="str">
            <v>Structures</v>
          </cell>
          <cell r="O1634" t="str">
            <v>No</v>
          </cell>
        </row>
        <row r="1635">
          <cell r="A1635">
            <v>52494905</v>
          </cell>
          <cell r="B1635" t="str">
            <v>524E94905</v>
          </cell>
          <cell r="C1635" t="str">
            <v>524</v>
          </cell>
          <cell r="D1635" t="str">
            <v>94905</v>
          </cell>
          <cell r="F1635" t="str">
            <v>FT</v>
          </cell>
          <cell r="H1635" t="str">
            <v>NOT APPLICABLE FOR THIS ITEM UNLESS ALTERNATE ITEM OR MULTIPLE VARIATIONS</v>
          </cell>
          <cell r="J1635" t="str">
            <v>DRILLED SHAFTS, 48" DIAMETER, INTO BEDROCK, AS PER PLAN</v>
          </cell>
          <cell r="M1635" t="str">
            <v>Structures</v>
          </cell>
          <cell r="O1635" t="str">
            <v>Yes</v>
          </cell>
        </row>
        <row r="1636">
          <cell r="A1636">
            <v>52494906</v>
          </cell>
          <cell r="B1636" t="str">
            <v>524E94906</v>
          </cell>
          <cell r="C1636" t="str">
            <v>524</v>
          </cell>
          <cell r="D1636" t="str">
            <v>94906</v>
          </cell>
          <cell r="F1636" t="str">
            <v>FT</v>
          </cell>
          <cell r="H1636" t="str">
            <v>NOT APPLICABLE FOR THIS ITEM UNLESS ALTERNATE ITEM OR MULTIPLE VARIATIONS</v>
          </cell>
          <cell r="J1636" t="str">
            <v>DRILLED SHAFTS, 54" DIAMETER, ABOVE BEDROCK</v>
          </cell>
          <cell r="M1636" t="str">
            <v>Structures</v>
          </cell>
          <cell r="O1636" t="str">
            <v>No</v>
          </cell>
        </row>
        <row r="1637">
          <cell r="A1637">
            <v>52494907</v>
          </cell>
          <cell r="B1637" t="str">
            <v>524E94907</v>
          </cell>
          <cell r="C1637" t="str">
            <v>524</v>
          </cell>
          <cell r="D1637" t="str">
            <v>94907</v>
          </cell>
          <cell r="F1637" t="str">
            <v>FT</v>
          </cell>
          <cell r="H1637" t="str">
            <v>NOT APPLICABLE FOR THIS ITEM UNLESS ALTERNATE ITEM OR MULTIPLE VARIATIONS</v>
          </cell>
          <cell r="J1637" t="str">
            <v>DRILLED SHAFTS, 54" DIAMETER, ABOVE BEDROCK, AS PER PLAN</v>
          </cell>
          <cell r="M1637" t="str">
            <v>Structures</v>
          </cell>
          <cell r="O1637" t="str">
            <v>Yes</v>
          </cell>
        </row>
        <row r="1638">
          <cell r="A1638">
            <v>52494908</v>
          </cell>
          <cell r="B1638" t="str">
            <v>524E94908</v>
          </cell>
          <cell r="C1638" t="str">
            <v>524</v>
          </cell>
          <cell r="D1638" t="str">
            <v>94908</v>
          </cell>
          <cell r="F1638" t="str">
            <v>FT</v>
          </cell>
          <cell r="H1638" t="str">
            <v>NOT APPLICABLE FOR THIS ITEM UNLESS ALTERNATE ITEM OR MULTIPLE VARIATIONS</v>
          </cell>
          <cell r="J1638" t="str">
            <v>DRILLED SHAFTS, 54" DIAMETER, INTO BEDROCK</v>
          </cell>
          <cell r="M1638" t="str">
            <v>Structures</v>
          </cell>
          <cell r="O1638" t="str">
            <v>No</v>
          </cell>
        </row>
        <row r="1639">
          <cell r="A1639">
            <v>52494909</v>
          </cell>
          <cell r="B1639" t="str">
            <v>524E94909</v>
          </cell>
          <cell r="C1639" t="str">
            <v>524</v>
          </cell>
          <cell r="D1639" t="str">
            <v>94909</v>
          </cell>
          <cell r="F1639" t="str">
            <v>FT</v>
          </cell>
          <cell r="H1639" t="str">
            <v>NOT APPLICABLE FOR THIS ITEM UNLESS ALTERNATE ITEM OR MULTIPLE VARIATIONS</v>
          </cell>
          <cell r="J1639" t="str">
            <v>DRILLED SHAFTS, 54" DIAMETER, INTO BEDROCK, AS PER PLAN</v>
          </cell>
          <cell r="M1639" t="str">
            <v>Structures</v>
          </cell>
          <cell r="O1639" t="str">
            <v>Yes</v>
          </cell>
        </row>
        <row r="1640">
          <cell r="A1640">
            <v>52494912</v>
          </cell>
          <cell r="B1640" t="str">
            <v>524E94912</v>
          </cell>
          <cell r="C1640" t="str">
            <v>524</v>
          </cell>
          <cell r="D1640" t="str">
            <v>94912</v>
          </cell>
          <cell r="F1640" t="str">
            <v>FT</v>
          </cell>
          <cell r="H1640" t="str">
            <v>NOT APPLICABLE FOR THIS ITEM UNLESS ALTERNATE ITEM OR MULTIPLE VARIATIONS</v>
          </cell>
          <cell r="J1640" t="str">
            <v>DRILLED SHAFTS, 60" DIAMETER</v>
          </cell>
          <cell r="M1640" t="str">
            <v>Structures</v>
          </cell>
          <cell r="O1640" t="str">
            <v>No</v>
          </cell>
        </row>
        <row r="1641">
          <cell r="A1641">
            <v>52494914</v>
          </cell>
          <cell r="B1641" t="str">
            <v>524E94914</v>
          </cell>
          <cell r="C1641" t="str">
            <v>524</v>
          </cell>
          <cell r="D1641" t="str">
            <v>94914</v>
          </cell>
          <cell r="F1641" t="str">
            <v>FT</v>
          </cell>
          <cell r="H1641" t="str">
            <v>NOT APPLICABLE FOR THIS ITEM UNLESS ALTERNATE ITEM OR MULTIPLE VARIATIONS</v>
          </cell>
          <cell r="J1641" t="str">
            <v>DRILLED SHAFTS, 60" DIAMETER, ABOVE BEDROCK</v>
          </cell>
          <cell r="M1641" t="str">
            <v>Structures</v>
          </cell>
          <cell r="O1641" t="str">
            <v>No</v>
          </cell>
        </row>
        <row r="1642">
          <cell r="A1642">
            <v>52494915</v>
          </cell>
          <cell r="B1642" t="str">
            <v>524E94915</v>
          </cell>
          <cell r="C1642" t="str">
            <v>524</v>
          </cell>
          <cell r="D1642" t="str">
            <v>94915</v>
          </cell>
          <cell r="F1642" t="str">
            <v>FT</v>
          </cell>
          <cell r="H1642" t="str">
            <v>NOT APPLICABLE FOR THIS ITEM UNLESS ALTERNATE ITEM OR MULTIPLE VARIATIONS</v>
          </cell>
          <cell r="J1642" t="str">
            <v>DRILLED SHAFTS, 60" DIAMETER, ABOVE BEDROCK, AS PER PLAN</v>
          </cell>
          <cell r="M1642" t="str">
            <v>Structures</v>
          </cell>
          <cell r="O1642" t="str">
            <v>Yes</v>
          </cell>
        </row>
        <row r="1643">
          <cell r="A1643">
            <v>52494918</v>
          </cell>
          <cell r="B1643" t="str">
            <v>524E94918</v>
          </cell>
          <cell r="C1643" t="str">
            <v>524</v>
          </cell>
          <cell r="D1643" t="str">
            <v>94918</v>
          </cell>
          <cell r="F1643" t="str">
            <v>FT</v>
          </cell>
          <cell r="H1643" t="str">
            <v>NOT APPLICABLE FOR THIS ITEM UNLESS ALTERNATE ITEM OR MULTIPLE VARIATIONS</v>
          </cell>
          <cell r="J1643" t="str">
            <v>DRILLED SHAFTS, 60" DIAMETER, INTO BEDROCK</v>
          </cell>
          <cell r="M1643" t="str">
            <v>Structures</v>
          </cell>
          <cell r="O1643" t="str">
            <v>No</v>
          </cell>
        </row>
        <row r="1644">
          <cell r="A1644">
            <v>52494919</v>
          </cell>
          <cell r="B1644" t="str">
            <v>524E94919</v>
          </cell>
          <cell r="C1644" t="str">
            <v>524</v>
          </cell>
          <cell r="D1644" t="str">
            <v>94919</v>
          </cell>
          <cell r="F1644" t="str">
            <v>FT</v>
          </cell>
          <cell r="H1644" t="str">
            <v>NOT APPLICABLE FOR THIS ITEM UNLESS ALTERNATE ITEM OR MULTIPLE VARIATIONS</v>
          </cell>
          <cell r="J1644" t="str">
            <v>DRILLED SHAFTS, 60" DIAMETER, INTO BEDROCK, AS PER PLAN</v>
          </cell>
          <cell r="M1644" t="str">
            <v>Structures</v>
          </cell>
          <cell r="O1644" t="str">
            <v>Yes</v>
          </cell>
        </row>
        <row r="1645">
          <cell r="A1645">
            <v>52494920</v>
          </cell>
          <cell r="B1645" t="str">
            <v>524E94920</v>
          </cell>
          <cell r="C1645" t="str">
            <v>524</v>
          </cell>
          <cell r="D1645" t="str">
            <v>94920</v>
          </cell>
          <cell r="F1645" t="str">
            <v>FT</v>
          </cell>
          <cell r="H1645" t="str">
            <v>NOT APPLICABLE FOR THIS ITEM UNLESS ALTERNATE ITEM OR MULTIPLE VARIATIONS</v>
          </cell>
          <cell r="J1645" t="str">
            <v>DRILLED SHAFTS, 66" DIAMETER</v>
          </cell>
          <cell r="M1645" t="str">
            <v>Structures</v>
          </cell>
          <cell r="O1645" t="str">
            <v>No</v>
          </cell>
        </row>
        <row r="1646">
          <cell r="A1646">
            <v>52494930</v>
          </cell>
          <cell r="B1646" t="str">
            <v>524E94930</v>
          </cell>
          <cell r="C1646" t="str">
            <v>524</v>
          </cell>
          <cell r="D1646" t="str">
            <v>94930</v>
          </cell>
          <cell r="F1646" t="str">
            <v>FT</v>
          </cell>
          <cell r="H1646" t="str">
            <v>NOT APPLICABLE FOR THIS ITEM UNLESS ALTERNATE ITEM OR MULTIPLE VARIATIONS</v>
          </cell>
          <cell r="J1646" t="str">
            <v>DRILLED SHAFTS, 66" DIAMETER, ABOVE BEDROCK</v>
          </cell>
          <cell r="M1646" t="str">
            <v>Structures</v>
          </cell>
          <cell r="O1646" t="str">
            <v>No</v>
          </cell>
        </row>
        <row r="1647">
          <cell r="A1647">
            <v>52494931</v>
          </cell>
          <cell r="B1647" t="str">
            <v>524E94931</v>
          </cell>
          <cell r="C1647" t="str">
            <v>524</v>
          </cell>
          <cell r="D1647" t="str">
            <v>94931</v>
          </cell>
          <cell r="F1647" t="str">
            <v>FT</v>
          </cell>
          <cell r="H1647" t="str">
            <v>NOT APPLICABLE FOR THIS ITEM UNLESS ALTERNATE ITEM OR MULTIPLE VARIATIONS</v>
          </cell>
          <cell r="J1647" t="str">
            <v>DRILLED SHAFTS, 66" DIAMETER, ABOVE BEDROCK, AS PER PLAN</v>
          </cell>
          <cell r="M1647" t="str">
            <v>Structures</v>
          </cell>
          <cell r="O1647" t="str">
            <v>Yes</v>
          </cell>
        </row>
        <row r="1648">
          <cell r="A1648">
            <v>52494934</v>
          </cell>
          <cell r="B1648" t="str">
            <v>524E94934</v>
          </cell>
          <cell r="C1648" t="str">
            <v>524</v>
          </cell>
          <cell r="D1648" t="str">
            <v>94934</v>
          </cell>
          <cell r="F1648" t="str">
            <v>FT</v>
          </cell>
          <cell r="H1648" t="str">
            <v>NOT APPLICABLE FOR THIS ITEM UNLESS ALTERNATE ITEM OR MULTIPLE VARIATIONS</v>
          </cell>
          <cell r="J1648" t="str">
            <v>DRILLED SHAFTS, 66" DIAMETER, INTO BEDROCK</v>
          </cell>
          <cell r="M1648" t="str">
            <v>Structures</v>
          </cell>
          <cell r="O1648" t="str">
            <v>No</v>
          </cell>
        </row>
        <row r="1649">
          <cell r="A1649">
            <v>52494935</v>
          </cell>
          <cell r="B1649" t="str">
            <v>524E94935</v>
          </cell>
          <cell r="C1649" t="str">
            <v>524</v>
          </cell>
          <cell r="D1649" t="str">
            <v>94935</v>
          </cell>
          <cell r="F1649" t="str">
            <v>FT</v>
          </cell>
          <cell r="H1649" t="str">
            <v>NOT APPLICABLE FOR THIS ITEM UNLESS ALTERNATE ITEM OR MULTIPLE VARIATIONS</v>
          </cell>
          <cell r="J1649" t="str">
            <v>DRILLED SHAFTS, 66" DIAMETER, INTO BEDROCK, AS PER PLAN</v>
          </cell>
          <cell r="M1649" t="str">
            <v>Structures</v>
          </cell>
          <cell r="O1649" t="str">
            <v>Yes</v>
          </cell>
        </row>
        <row r="1650">
          <cell r="A1650">
            <v>52494946</v>
          </cell>
          <cell r="B1650" t="str">
            <v>524E94946</v>
          </cell>
          <cell r="C1650" t="str">
            <v>524</v>
          </cell>
          <cell r="D1650" t="str">
            <v>94946</v>
          </cell>
          <cell r="F1650" t="str">
            <v>FT</v>
          </cell>
          <cell r="H1650" t="str">
            <v>NOT APPLICABLE FOR THIS ITEM UNLESS ALTERNATE ITEM OR MULTIPLE VARIATIONS</v>
          </cell>
          <cell r="J1650" t="str">
            <v>DRILLED SHAFTS, 72" DIAMETER, ABOVE BEDROCK</v>
          </cell>
          <cell r="M1650" t="str">
            <v>Structures</v>
          </cell>
          <cell r="O1650" t="str">
            <v>No</v>
          </cell>
        </row>
        <row r="1651">
          <cell r="A1651">
            <v>52494947</v>
          </cell>
          <cell r="B1651" t="str">
            <v>524E94947</v>
          </cell>
          <cell r="C1651" t="str">
            <v>524</v>
          </cell>
          <cell r="D1651" t="str">
            <v>94947</v>
          </cell>
          <cell r="F1651" t="str">
            <v>FT</v>
          </cell>
          <cell r="H1651" t="str">
            <v>NOT APPLICABLE FOR THIS ITEM UNLESS ALTERNATE ITEM OR MULTIPLE VARIATIONS</v>
          </cell>
          <cell r="J1651" t="str">
            <v>DRILLED SHAFTS, 72" DIAMETER, ABOVE BEDROCK, AS PER PLAN</v>
          </cell>
          <cell r="M1651" t="str">
            <v>Structures</v>
          </cell>
          <cell r="O1651" t="str">
            <v>Yes</v>
          </cell>
        </row>
        <row r="1652">
          <cell r="A1652">
            <v>52494950</v>
          </cell>
          <cell r="B1652" t="str">
            <v>524E94950</v>
          </cell>
          <cell r="C1652" t="str">
            <v>524</v>
          </cell>
          <cell r="D1652" t="str">
            <v>94950</v>
          </cell>
          <cell r="F1652" t="str">
            <v>FT</v>
          </cell>
          <cell r="H1652" t="str">
            <v>NOT APPLICABLE FOR THIS ITEM UNLESS ALTERNATE ITEM OR MULTIPLE VARIATIONS</v>
          </cell>
          <cell r="J1652" t="str">
            <v>DRILLED SHAFTS, 72" DIAMETER, INTO BEDROCK</v>
          </cell>
          <cell r="M1652" t="str">
            <v>Structures</v>
          </cell>
          <cell r="O1652" t="str">
            <v>No</v>
          </cell>
        </row>
        <row r="1653">
          <cell r="A1653">
            <v>52494951</v>
          </cell>
          <cell r="B1653" t="str">
            <v>524E94951</v>
          </cell>
          <cell r="C1653" t="str">
            <v>524</v>
          </cell>
          <cell r="D1653" t="str">
            <v>94951</v>
          </cell>
          <cell r="F1653" t="str">
            <v>FT</v>
          </cell>
          <cell r="H1653" t="str">
            <v>NOT APPLICABLE FOR THIS ITEM UNLESS ALTERNATE ITEM OR MULTIPLE VARIATIONS</v>
          </cell>
          <cell r="J1653" t="str">
            <v>DRILLED SHAFTS, 72" DIAMETER, INTO BEDROCK, AS PER PLAN</v>
          </cell>
          <cell r="M1653" t="str">
            <v>Structures</v>
          </cell>
          <cell r="O1653" t="str">
            <v>Yes</v>
          </cell>
        </row>
        <row r="1654">
          <cell r="A1654">
            <v>52494970</v>
          </cell>
          <cell r="B1654" t="str">
            <v>524E94970</v>
          </cell>
          <cell r="C1654" t="str">
            <v>524</v>
          </cell>
          <cell r="D1654" t="str">
            <v>94970</v>
          </cell>
          <cell r="F1654" t="str">
            <v>FT</v>
          </cell>
          <cell r="H1654" t="str">
            <v>NOT APPLICABLE FOR THIS ITEM UNLESS ALTERNATE ITEM OR MULTIPLE VARIATIONS</v>
          </cell>
          <cell r="J1654" t="str">
            <v>DRILLED SHAFTS, 78" DIAMETER ABOVE BEDROCK</v>
          </cell>
          <cell r="M1654" t="str">
            <v>Structures</v>
          </cell>
          <cell r="O1654" t="str">
            <v>No</v>
          </cell>
        </row>
        <row r="1655">
          <cell r="A1655">
            <v>52494971</v>
          </cell>
          <cell r="B1655" t="str">
            <v>524E94971</v>
          </cell>
          <cell r="C1655" t="str">
            <v>524</v>
          </cell>
          <cell r="D1655" t="str">
            <v>94971</v>
          </cell>
          <cell r="F1655" t="str">
            <v>FT</v>
          </cell>
          <cell r="H1655" t="str">
            <v>NOT APPLICABLE FOR THIS ITEM UNLESS ALTERNATE ITEM OR MULTIPLE VARIATIONS</v>
          </cell>
          <cell r="J1655" t="str">
            <v>DRILLED SHAFTS, 78" DIAMETER ABOVE BEDROCK, AS PER PLAN</v>
          </cell>
          <cell r="M1655" t="str">
            <v>Structures</v>
          </cell>
          <cell r="O1655" t="str">
            <v>Yes</v>
          </cell>
        </row>
        <row r="1656">
          <cell r="A1656">
            <v>52494980</v>
          </cell>
          <cell r="B1656" t="str">
            <v>524E94980</v>
          </cell>
          <cell r="C1656" t="str">
            <v>524</v>
          </cell>
          <cell r="D1656" t="str">
            <v>94980</v>
          </cell>
          <cell r="F1656" t="str">
            <v>FT</v>
          </cell>
          <cell r="H1656" t="str">
            <v>NOT APPLICABLE FOR THIS ITEM UNLESS ALTERNATE ITEM OR MULTIPLE VARIATIONS</v>
          </cell>
          <cell r="J1656" t="str">
            <v>DRILLED SHAFTS, 78" DIAMETER, INTO BEDROCK</v>
          </cell>
          <cell r="M1656" t="str">
            <v>Structures</v>
          </cell>
          <cell r="O1656" t="str">
            <v>No</v>
          </cell>
        </row>
        <row r="1657">
          <cell r="A1657">
            <v>52494988</v>
          </cell>
          <cell r="B1657" t="str">
            <v>524E94988</v>
          </cell>
          <cell r="C1657" t="str">
            <v>524</v>
          </cell>
          <cell r="D1657" t="str">
            <v>94988</v>
          </cell>
          <cell r="F1657" t="str">
            <v>FT</v>
          </cell>
          <cell r="H1657" t="str">
            <v>NOT APPLICABLE FOR THIS ITEM UNLESS ALTERNATE ITEM OR MULTIPLE VARIATIONS</v>
          </cell>
          <cell r="J1657" t="str">
            <v>DRILLED SHAFTS, 90" DIAMETER, ABOVE BEDROCK</v>
          </cell>
          <cell r="M1657" t="str">
            <v>Structures</v>
          </cell>
          <cell r="O1657" t="str">
            <v>No</v>
          </cell>
        </row>
        <row r="1658">
          <cell r="A1658">
            <v>52494989</v>
          </cell>
          <cell r="B1658" t="str">
            <v>524E94989</v>
          </cell>
          <cell r="C1658" t="str">
            <v>524</v>
          </cell>
          <cell r="D1658" t="str">
            <v>94989</v>
          </cell>
          <cell r="F1658" t="str">
            <v>FT</v>
          </cell>
          <cell r="H1658" t="str">
            <v>NOT APPLICABLE FOR THIS ITEM UNLESS ALTERNATE ITEM OR MULTIPLE VARIATIONS</v>
          </cell>
          <cell r="J1658" t="str">
            <v>DRILLED SHAFTS, 90" DIAMETER, ABOVE BEDROCK, AS PER PLAN</v>
          </cell>
          <cell r="M1658" t="str">
            <v>Structures</v>
          </cell>
          <cell r="O1658" t="str">
            <v>Yes</v>
          </cell>
        </row>
        <row r="1659">
          <cell r="A1659">
            <v>52494990</v>
          </cell>
          <cell r="B1659" t="str">
            <v>524E94990</v>
          </cell>
          <cell r="C1659" t="str">
            <v>524</v>
          </cell>
          <cell r="D1659" t="str">
            <v>94990</v>
          </cell>
          <cell r="F1659" t="str">
            <v>FT</v>
          </cell>
          <cell r="H1659" t="str">
            <v>NOT APPLICABLE FOR THIS ITEM UNLESS ALTERNATE ITEM OR MULTIPLE VARIATIONS</v>
          </cell>
          <cell r="J1659" t="str">
            <v>DRILLED SHAFTS, 84" DIAMETER, ABOVE BEDROCK</v>
          </cell>
          <cell r="M1659" t="str">
            <v>Structures</v>
          </cell>
          <cell r="O1659" t="str">
            <v>No</v>
          </cell>
        </row>
        <row r="1660">
          <cell r="A1660">
            <v>52494991</v>
          </cell>
          <cell r="B1660" t="str">
            <v>524E94991</v>
          </cell>
          <cell r="C1660" t="str">
            <v>524</v>
          </cell>
          <cell r="D1660" t="str">
            <v>94991</v>
          </cell>
          <cell r="F1660" t="str">
            <v>FT</v>
          </cell>
          <cell r="H1660" t="str">
            <v>NOT APPLICABLE FOR THIS ITEM UNLESS ALTERNATE ITEM OR MULTIPLE VARIATIONS</v>
          </cell>
          <cell r="J1660" t="str">
            <v>DRILLED SHAFTS, 84" DIAMETER, ABOVE BEDROCK, AS PER PLAN</v>
          </cell>
          <cell r="M1660" t="str">
            <v>Structures</v>
          </cell>
          <cell r="O1660" t="str">
            <v>Yes</v>
          </cell>
        </row>
        <row r="1661">
          <cell r="A1661">
            <v>52494992</v>
          </cell>
          <cell r="B1661" t="str">
            <v>524E94992</v>
          </cell>
          <cell r="C1661" t="str">
            <v>524</v>
          </cell>
          <cell r="D1661" t="str">
            <v>94992</v>
          </cell>
          <cell r="F1661" t="str">
            <v>FT</v>
          </cell>
          <cell r="H1661" t="str">
            <v>NOT APPLICABLE FOR THIS ITEM UNLESS ALTERNATE ITEM OR MULTIPLE VARIATIONS</v>
          </cell>
          <cell r="J1661" t="str">
            <v>DRILLED SHAFTS, 84" DIAMETER, INTO BEDROCK</v>
          </cell>
          <cell r="M1661" t="str">
            <v>Structures</v>
          </cell>
          <cell r="O1661" t="str">
            <v>No</v>
          </cell>
        </row>
        <row r="1662">
          <cell r="A1662">
            <v>52494993</v>
          </cell>
          <cell r="B1662" t="str">
            <v>524E94993</v>
          </cell>
          <cell r="C1662" t="str">
            <v>524</v>
          </cell>
          <cell r="D1662" t="str">
            <v>94993</v>
          </cell>
          <cell r="F1662" t="str">
            <v>FT</v>
          </cell>
          <cell r="H1662" t="str">
            <v>NOT APPLICABLE FOR THIS ITEM UNLESS ALTERNATE ITEM OR MULTIPLE VARIATIONS</v>
          </cell>
          <cell r="J1662" t="str">
            <v>DRILLED SHAFTS, 84" DIAMETER, INTO BEDROCK, AS PER PLAN</v>
          </cell>
          <cell r="M1662" t="str">
            <v>Structures</v>
          </cell>
          <cell r="O1662" t="str">
            <v>Yes</v>
          </cell>
        </row>
        <row r="1663">
          <cell r="A1663">
            <v>52494994</v>
          </cell>
          <cell r="B1663" t="str">
            <v>524E94994</v>
          </cell>
          <cell r="C1663" t="str">
            <v>524</v>
          </cell>
          <cell r="D1663" t="str">
            <v>94994</v>
          </cell>
          <cell r="F1663" t="str">
            <v>FT</v>
          </cell>
          <cell r="H1663" t="str">
            <v>NOT APPLICABLE FOR THIS ITEM UNLESS ALTERNATE ITEM OR MULTIPLE VARIATIONS</v>
          </cell>
          <cell r="J1663" t="str">
            <v>DRILLED SHAFTS, 90" DIAMETER, INTO BEDROCK</v>
          </cell>
          <cell r="M1663" t="str">
            <v>Structures</v>
          </cell>
          <cell r="O1663" t="str">
            <v>No</v>
          </cell>
        </row>
        <row r="1664">
          <cell r="A1664">
            <v>52494995</v>
          </cell>
          <cell r="B1664" t="str">
            <v>524E94995</v>
          </cell>
          <cell r="C1664" t="str">
            <v>524</v>
          </cell>
          <cell r="D1664" t="str">
            <v>94995</v>
          </cell>
          <cell r="F1664" t="str">
            <v>FT</v>
          </cell>
          <cell r="H1664" t="str">
            <v>NOT APPLICABLE FOR THIS ITEM UNLESS ALTERNATE ITEM OR MULTIPLE VARIATIONS</v>
          </cell>
          <cell r="J1664" t="str">
            <v>DRILLED SHAFTS, 90" DIAMETER, INTO BEDROCK, AS PER PLAN</v>
          </cell>
          <cell r="M1664" t="str">
            <v>Structures</v>
          </cell>
          <cell r="O1664" t="str">
            <v>Yes</v>
          </cell>
        </row>
        <row r="1665">
          <cell r="A1665">
            <v>52494996</v>
          </cell>
          <cell r="B1665" t="str">
            <v>524E94996</v>
          </cell>
          <cell r="C1665" t="str">
            <v>524</v>
          </cell>
          <cell r="D1665" t="str">
            <v>94996</v>
          </cell>
          <cell r="F1665" t="str">
            <v>FT</v>
          </cell>
          <cell r="H1665" t="str">
            <v>NOT APPLICABLE FOR THIS ITEM UNLESS ALTERNATE ITEM OR MULTIPLE VARIATIONS</v>
          </cell>
          <cell r="J1665" t="str">
            <v>DRILLED SHAFTS, 96" DIAMETER, ABOVE BEDROCK</v>
          </cell>
          <cell r="M1665" t="str">
            <v>Structures</v>
          </cell>
          <cell r="O1665" t="str">
            <v>No</v>
          </cell>
        </row>
        <row r="1666">
          <cell r="A1666">
            <v>52494997</v>
          </cell>
          <cell r="B1666" t="str">
            <v>524E94997</v>
          </cell>
          <cell r="C1666" t="str">
            <v>524</v>
          </cell>
          <cell r="D1666" t="str">
            <v>94997</v>
          </cell>
          <cell r="F1666" t="str">
            <v>FT</v>
          </cell>
          <cell r="H1666" t="str">
            <v>NOT APPLICABLE FOR THIS ITEM UNLESS ALTERNATE ITEM OR MULTIPLE VARIATIONS</v>
          </cell>
          <cell r="J1666" t="str">
            <v>DRILLED SHAFTS, 96" DIAMETER, ABOVE BEDROCK, AS PER PLAN</v>
          </cell>
          <cell r="M1666" t="str">
            <v>Structures</v>
          </cell>
          <cell r="O1666" t="str">
            <v>Yes</v>
          </cell>
        </row>
        <row r="1667">
          <cell r="A1667">
            <v>52494998</v>
          </cell>
          <cell r="B1667" t="str">
            <v>524E94998</v>
          </cell>
          <cell r="C1667" t="str">
            <v>524</v>
          </cell>
          <cell r="D1667" t="str">
            <v>94998</v>
          </cell>
          <cell r="F1667" t="str">
            <v>FT</v>
          </cell>
          <cell r="H1667" t="str">
            <v>NOT APPLICABLE FOR THIS ITEM UNLESS ALTERNATE ITEM OR MULTIPLE VARIATIONS</v>
          </cell>
          <cell r="J1667" t="str">
            <v>DRILLED SHAFTS, 96" DIAMETER, INTO BEDROCK</v>
          </cell>
          <cell r="M1667" t="str">
            <v>Structures</v>
          </cell>
          <cell r="O1667" t="str">
            <v>No</v>
          </cell>
        </row>
        <row r="1668">
          <cell r="A1668">
            <v>52494999</v>
          </cell>
          <cell r="B1668" t="str">
            <v>524E94999</v>
          </cell>
          <cell r="C1668" t="str">
            <v>524</v>
          </cell>
          <cell r="D1668" t="str">
            <v>94999</v>
          </cell>
          <cell r="F1668" t="str">
            <v>FT</v>
          </cell>
          <cell r="H1668" t="str">
            <v>NOT APPLICABLE FOR THIS ITEM UNLESS ALTERNATE ITEM OR MULTIPLE VARIATIONS</v>
          </cell>
          <cell r="J1668" t="str">
            <v>DRILLED SHAFTS, 96" DIAMETER, INTO BEDROCK, AS PER PLAN</v>
          </cell>
          <cell r="M1668" t="str">
            <v>Structures</v>
          </cell>
          <cell r="O1668" t="str">
            <v>Yes</v>
          </cell>
        </row>
        <row r="1669">
          <cell r="A1669">
            <v>52495000</v>
          </cell>
          <cell r="B1669" t="str">
            <v>524E95000</v>
          </cell>
          <cell r="C1669" t="str">
            <v>524</v>
          </cell>
          <cell r="D1669" t="str">
            <v>95000</v>
          </cell>
          <cell r="F1669" t="str">
            <v>FT</v>
          </cell>
          <cell r="H1669" t="str">
            <v/>
          </cell>
          <cell r="J1669" t="str">
            <v xml:space="preserve">DRILLED SHAFTS, MISC.: </v>
          </cell>
          <cell r="M1669" t="str">
            <v>Structures</v>
          </cell>
          <cell r="O1669" t="str">
            <v>Yes</v>
          </cell>
        </row>
        <row r="1670">
          <cell r="A1670">
            <v>52495100</v>
          </cell>
          <cell r="B1670" t="str">
            <v>524E95100</v>
          </cell>
          <cell r="C1670" t="str">
            <v>524</v>
          </cell>
          <cell r="D1670" t="str">
            <v>95100</v>
          </cell>
          <cell r="F1670" t="str">
            <v>EACH</v>
          </cell>
          <cell r="H1670" t="str">
            <v/>
          </cell>
          <cell r="J1670" t="str">
            <v xml:space="preserve">DRILLED SHAFTS, MISC.: </v>
          </cell>
          <cell r="M1670" t="str">
            <v>Structures</v>
          </cell>
          <cell r="O1670" t="str">
            <v>Yes</v>
          </cell>
        </row>
        <row r="1671">
          <cell r="A1671">
            <v>52495200</v>
          </cell>
          <cell r="B1671" t="str">
            <v>524E95200</v>
          </cell>
          <cell r="C1671" t="str">
            <v>524</v>
          </cell>
          <cell r="D1671" t="str">
            <v>95200</v>
          </cell>
          <cell r="F1671" t="str">
            <v>LS</v>
          </cell>
          <cell r="H1671" t="str">
            <v/>
          </cell>
          <cell r="J1671" t="str">
            <v xml:space="preserve">DRILLED SHAFTS, MISC. </v>
          </cell>
          <cell r="M1671" t="str">
            <v>Structures</v>
          </cell>
          <cell r="O1671" t="str">
            <v>Yes</v>
          </cell>
        </row>
        <row r="1672">
          <cell r="A1672">
            <v>52495300</v>
          </cell>
          <cell r="B1672" t="str">
            <v>524E95300</v>
          </cell>
          <cell r="C1672" t="str">
            <v>524</v>
          </cell>
          <cell r="D1672" t="str">
            <v>95300</v>
          </cell>
          <cell r="F1672" t="str">
            <v>LB</v>
          </cell>
          <cell r="H1672" t="str">
            <v/>
          </cell>
          <cell r="J1672" t="str">
            <v xml:space="preserve">DRILLED SHAFTS, MISC. </v>
          </cell>
          <cell r="M1672" t="str">
            <v>Structures</v>
          </cell>
          <cell r="O1672" t="str">
            <v>Yes</v>
          </cell>
        </row>
        <row r="1673">
          <cell r="A1673">
            <v>52495400</v>
          </cell>
          <cell r="B1673" t="str">
            <v>524E95400</v>
          </cell>
          <cell r="C1673" t="str">
            <v>524</v>
          </cell>
          <cell r="D1673" t="str">
            <v>95400</v>
          </cell>
          <cell r="F1673" t="str">
            <v>FT</v>
          </cell>
          <cell r="H1673" t="str">
            <v>NOT APPLICABLE FOR THIS ITEM UNLESS ALTERNATE ITEM OR MULTIPLE VARIATIONS</v>
          </cell>
          <cell r="J1673" t="str">
            <v>DRILLED SHAFTS, 18" DIAMETER WITH QC/QA</v>
          </cell>
          <cell r="M1673" t="str">
            <v>Structures</v>
          </cell>
          <cell r="O1673" t="str">
            <v>No</v>
          </cell>
        </row>
        <row r="1674">
          <cell r="A1674">
            <v>52495402</v>
          </cell>
          <cell r="B1674" t="str">
            <v>524E95402</v>
          </cell>
          <cell r="C1674" t="str">
            <v>524</v>
          </cell>
          <cell r="D1674" t="str">
            <v>95402</v>
          </cell>
          <cell r="F1674" t="str">
            <v>FT</v>
          </cell>
          <cell r="H1674" t="str">
            <v>NOT APPLICABLE FOR THIS ITEM UNLESS ALTERNATE ITEM OR MULTIPLE VARIATIONS</v>
          </cell>
          <cell r="J1674" t="str">
            <v>DRILLED SHAFTS, 18" DIAMETER, ABOVE BEDROCK WITH QC/QA</v>
          </cell>
          <cell r="M1674" t="str">
            <v>Structures</v>
          </cell>
          <cell r="O1674" t="str">
            <v>No</v>
          </cell>
        </row>
        <row r="1675">
          <cell r="A1675">
            <v>52495404</v>
          </cell>
          <cell r="B1675" t="str">
            <v>524E95404</v>
          </cell>
          <cell r="C1675" t="str">
            <v>524</v>
          </cell>
          <cell r="D1675" t="str">
            <v>95404</v>
          </cell>
          <cell r="F1675" t="str">
            <v>FT</v>
          </cell>
          <cell r="H1675" t="str">
            <v>NOT APPLICABLE FOR THIS ITEM UNLESS ALTERNATE ITEM OR MULTIPLE VARIATIONS</v>
          </cell>
          <cell r="J1675" t="str">
            <v>DRILLED SHAFTS, 18" DIAMETER, INTO BEDROCK WITH QC/QA</v>
          </cell>
          <cell r="M1675" t="str">
            <v>Structures</v>
          </cell>
          <cell r="O1675" t="str">
            <v>No</v>
          </cell>
        </row>
        <row r="1676">
          <cell r="A1676">
            <v>52495410</v>
          </cell>
          <cell r="B1676" t="str">
            <v>524E95410</v>
          </cell>
          <cell r="C1676" t="str">
            <v>524</v>
          </cell>
          <cell r="D1676" t="str">
            <v>95410</v>
          </cell>
          <cell r="F1676" t="str">
            <v>FT</v>
          </cell>
          <cell r="H1676" t="str">
            <v>NOT APPLICABLE FOR THIS ITEM UNLESS ALTERNATE ITEM OR MULTIPLE VARIATIONS</v>
          </cell>
          <cell r="J1676" t="str">
            <v>DRILLED SHAFTS, 24" DIAMETER WITH QC/QA</v>
          </cell>
          <cell r="M1676" t="str">
            <v>Structures</v>
          </cell>
          <cell r="O1676" t="str">
            <v>No</v>
          </cell>
        </row>
        <row r="1677">
          <cell r="A1677">
            <v>52495412</v>
          </cell>
          <cell r="B1677" t="str">
            <v>524E95412</v>
          </cell>
          <cell r="C1677" t="str">
            <v>524</v>
          </cell>
          <cell r="D1677" t="str">
            <v>95412</v>
          </cell>
          <cell r="F1677" t="str">
            <v>FT</v>
          </cell>
          <cell r="H1677" t="str">
            <v>NOT APPLICABLE FOR THIS ITEM UNLESS ALTERNATE ITEM OR MULTIPLE VARIATIONS</v>
          </cell>
          <cell r="J1677" t="str">
            <v>DRILLED SHAFTS, 24" DIAMETER, ABOVE BEDROCK WITH QC/QA</v>
          </cell>
          <cell r="M1677" t="str">
            <v>Structures</v>
          </cell>
          <cell r="O1677" t="str">
            <v>No</v>
          </cell>
        </row>
        <row r="1678">
          <cell r="A1678">
            <v>52495414</v>
          </cell>
          <cell r="B1678" t="str">
            <v>524E95414</v>
          </cell>
          <cell r="C1678" t="str">
            <v>524</v>
          </cell>
          <cell r="D1678" t="str">
            <v>95414</v>
          </cell>
          <cell r="F1678" t="str">
            <v>FT</v>
          </cell>
          <cell r="H1678" t="str">
            <v>NOT APPLICABLE FOR THIS ITEM UNLESS ALTERNATE ITEM OR MULTIPLE VARIATIONS</v>
          </cell>
          <cell r="J1678" t="str">
            <v>DRILLED SHAFTS, 24" DIAMETER, INTO BEDROCK WITH QC/QA</v>
          </cell>
          <cell r="M1678" t="str">
            <v>Structures</v>
          </cell>
          <cell r="O1678" t="str">
            <v>No</v>
          </cell>
        </row>
        <row r="1679">
          <cell r="A1679">
            <v>52495420</v>
          </cell>
          <cell r="B1679" t="str">
            <v>524E95420</v>
          </cell>
          <cell r="C1679" t="str">
            <v>524</v>
          </cell>
          <cell r="D1679" t="str">
            <v>95420</v>
          </cell>
          <cell r="F1679" t="str">
            <v>FT</v>
          </cell>
          <cell r="H1679" t="str">
            <v>NOT APPLICABLE FOR THIS ITEM UNLESS ALTERNATE ITEM OR MULTIPLE VARIATIONS</v>
          </cell>
          <cell r="J1679" t="str">
            <v>DRILLED SHAFTS, 30" DIAMETER WITH QC/QA</v>
          </cell>
          <cell r="M1679" t="str">
            <v>Structures</v>
          </cell>
          <cell r="O1679" t="str">
            <v>No</v>
          </cell>
        </row>
        <row r="1680">
          <cell r="A1680">
            <v>52495422</v>
          </cell>
          <cell r="B1680" t="str">
            <v>524E95422</v>
          </cell>
          <cell r="C1680" t="str">
            <v>524</v>
          </cell>
          <cell r="D1680" t="str">
            <v>95422</v>
          </cell>
          <cell r="F1680" t="str">
            <v>FT</v>
          </cell>
          <cell r="H1680" t="str">
            <v>NOT APPLICABLE FOR THIS ITEM UNLESS ALTERNATE ITEM OR MULTIPLE VARIATIONS</v>
          </cell>
          <cell r="J1680" t="str">
            <v>DRILLED SHAFTS, 30" DIAMETER, ABOVE BEDROCK WITH QC/QA</v>
          </cell>
          <cell r="M1680" t="str">
            <v>Structures</v>
          </cell>
          <cell r="O1680" t="str">
            <v>No</v>
          </cell>
        </row>
        <row r="1681">
          <cell r="A1681">
            <v>52495424</v>
          </cell>
          <cell r="B1681" t="str">
            <v>524E95424</v>
          </cell>
          <cell r="C1681" t="str">
            <v>524</v>
          </cell>
          <cell r="D1681" t="str">
            <v>95424</v>
          </cell>
          <cell r="F1681" t="str">
            <v>FT</v>
          </cell>
          <cell r="H1681" t="str">
            <v>NOT APPLICABLE FOR THIS ITEM UNLESS ALTERNATE ITEM OR MULTIPLE VARIATIONS</v>
          </cell>
          <cell r="J1681" t="str">
            <v>DRILLED SHAFTS, 30" DIAMETER, INTO BEDROCK WITH QC/QA</v>
          </cell>
          <cell r="M1681" t="str">
            <v>Structures</v>
          </cell>
          <cell r="O1681" t="str">
            <v>No</v>
          </cell>
        </row>
        <row r="1682">
          <cell r="A1682">
            <v>52495430</v>
          </cell>
          <cell r="B1682" t="str">
            <v>524E95430</v>
          </cell>
          <cell r="C1682" t="str">
            <v>524</v>
          </cell>
          <cell r="D1682" t="str">
            <v>95430</v>
          </cell>
          <cell r="F1682" t="str">
            <v>FT</v>
          </cell>
          <cell r="H1682" t="str">
            <v>NOT APPLICABLE FOR THIS ITEM UNLESS ALTERNATE ITEM OR MULTIPLE VARIATIONS</v>
          </cell>
          <cell r="J1682" t="str">
            <v>DRILLED SHAFTS, 36" DIAMETER WITH QC/QA</v>
          </cell>
          <cell r="M1682" t="str">
            <v>Structures</v>
          </cell>
          <cell r="O1682" t="str">
            <v>No</v>
          </cell>
        </row>
        <row r="1683">
          <cell r="A1683">
            <v>52495432</v>
          </cell>
          <cell r="B1683" t="str">
            <v>524E95432</v>
          </cell>
          <cell r="C1683" t="str">
            <v>524</v>
          </cell>
          <cell r="D1683" t="str">
            <v>95432</v>
          </cell>
          <cell r="F1683" t="str">
            <v>FT</v>
          </cell>
          <cell r="H1683" t="str">
            <v>NOT APPLICABLE FOR THIS ITEM UNLESS ALTERNATE ITEM OR MULTIPLE VARIATIONS</v>
          </cell>
          <cell r="J1683" t="str">
            <v>DRILLED SHAFTS, 36" DIAMETER, ABOVE BEDROCK WITH QC/QA</v>
          </cell>
          <cell r="M1683" t="str">
            <v>Structures</v>
          </cell>
          <cell r="O1683" t="str">
            <v>No</v>
          </cell>
        </row>
        <row r="1684">
          <cell r="A1684">
            <v>52495434</v>
          </cell>
          <cell r="B1684" t="str">
            <v>524E95434</v>
          </cell>
          <cell r="C1684" t="str">
            <v>524</v>
          </cell>
          <cell r="D1684" t="str">
            <v>95434</v>
          </cell>
          <cell r="F1684" t="str">
            <v>FT</v>
          </cell>
          <cell r="H1684" t="str">
            <v>NOT APPLICABLE FOR THIS ITEM UNLESS ALTERNATE ITEM OR MULTIPLE VARIATIONS</v>
          </cell>
          <cell r="J1684" t="str">
            <v>DRILLED SHAFTS, 36" DIAMETER, INTO BEDROCK WITH QC/QA</v>
          </cell>
          <cell r="M1684" t="str">
            <v>Structures</v>
          </cell>
          <cell r="O1684" t="str">
            <v>No</v>
          </cell>
        </row>
        <row r="1685">
          <cell r="A1685">
            <v>52495435</v>
          </cell>
          <cell r="B1685" t="str">
            <v>524E95435</v>
          </cell>
          <cell r="C1685" t="str">
            <v>524</v>
          </cell>
          <cell r="D1685" t="str">
            <v>95435</v>
          </cell>
          <cell r="F1685" t="str">
            <v>FT</v>
          </cell>
          <cell r="H1685" t="str">
            <v>NOT APPLICABLE FOR THIS ITEM UNLESS ALTERNATE ITEM OR MULTIPLE VARIATIONS</v>
          </cell>
          <cell r="J1685" t="str">
            <v>DRILLED SHAFTS, 36" DIAMETER, INTO BEDROCK WITH QC/QA, AS PER PLAN</v>
          </cell>
          <cell r="M1685" t="str">
            <v>Structures</v>
          </cell>
          <cell r="O1685" t="str">
            <v>Yes</v>
          </cell>
        </row>
        <row r="1686">
          <cell r="A1686">
            <v>52495440</v>
          </cell>
          <cell r="B1686" t="str">
            <v>524E95440</v>
          </cell>
          <cell r="C1686" t="str">
            <v>524</v>
          </cell>
          <cell r="D1686" t="str">
            <v>95440</v>
          </cell>
          <cell r="F1686" t="str">
            <v>FT</v>
          </cell>
          <cell r="H1686" t="str">
            <v>NOT APPLICABLE FOR THIS ITEM UNLESS ALTERNATE ITEM OR MULTIPLE VARIATIONS</v>
          </cell>
          <cell r="J1686" t="str">
            <v>DRILLED SHAFTS, 42" DIAMETER WITH QC/QA</v>
          </cell>
          <cell r="M1686" t="str">
            <v>Structures</v>
          </cell>
          <cell r="O1686" t="str">
            <v>No</v>
          </cell>
        </row>
        <row r="1687">
          <cell r="A1687">
            <v>52495442</v>
          </cell>
          <cell r="B1687" t="str">
            <v>524E95442</v>
          </cell>
          <cell r="C1687" t="str">
            <v>524</v>
          </cell>
          <cell r="D1687" t="str">
            <v>95442</v>
          </cell>
          <cell r="F1687" t="str">
            <v>FT</v>
          </cell>
          <cell r="H1687" t="str">
            <v>NOT APPLICABLE FOR THIS ITEM UNLESS ALTERNATE ITEM OR MULTIPLE VARIATIONS</v>
          </cell>
          <cell r="J1687" t="str">
            <v>DRILLED SHAFTS, 42" DIAMETER, ABOVE BEDROCK WITH QC/QA</v>
          </cell>
          <cell r="M1687" t="str">
            <v>Structures</v>
          </cell>
          <cell r="O1687" t="str">
            <v>No</v>
          </cell>
        </row>
        <row r="1688">
          <cell r="A1688">
            <v>52495443</v>
          </cell>
          <cell r="B1688" t="str">
            <v>524E95443</v>
          </cell>
          <cell r="C1688" t="str">
            <v>524</v>
          </cell>
          <cell r="D1688" t="str">
            <v>95443</v>
          </cell>
          <cell r="F1688" t="str">
            <v>FT</v>
          </cell>
          <cell r="H1688" t="str">
            <v>NOT APPLICABLE FOR THIS ITEM UNLESS ALTERNATE ITEM OR MULTIPLE VARIATIONS</v>
          </cell>
          <cell r="J1688" t="str">
            <v>DRILLED SHAFTS, 42" DIAMETER, ABOVE BEDROCK WITH QC/QA, AS PER PLAN</v>
          </cell>
          <cell r="M1688" t="str">
            <v>Structures</v>
          </cell>
          <cell r="O1688" t="str">
            <v>Yes</v>
          </cell>
        </row>
        <row r="1689">
          <cell r="A1689">
            <v>52495444</v>
          </cell>
          <cell r="B1689" t="str">
            <v>524E95444</v>
          </cell>
          <cell r="C1689" t="str">
            <v>524</v>
          </cell>
          <cell r="D1689" t="str">
            <v>95444</v>
          </cell>
          <cell r="F1689" t="str">
            <v>FT</v>
          </cell>
          <cell r="H1689" t="str">
            <v>NOT APPLICABLE FOR THIS ITEM UNLESS ALTERNATE ITEM OR MULTIPLE VARIATIONS</v>
          </cell>
          <cell r="J1689" t="str">
            <v>DRILLED SHAFTS, 42" DIAMETER, INTO BEDROCK WITH QC/QA</v>
          </cell>
          <cell r="M1689" t="str">
            <v>Structures</v>
          </cell>
          <cell r="O1689" t="str">
            <v>No</v>
          </cell>
        </row>
        <row r="1690">
          <cell r="A1690">
            <v>52495445</v>
          </cell>
          <cell r="B1690" t="str">
            <v>524E95445</v>
          </cell>
          <cell r="C1690" t="str">
            <v>524</v>
          </cell>
          <cell r="D1690" t="str">
            <v>95445</v>
          </cell>
          <cell r="F1690" t="str">
            <v>FT</v>
          </cell>
          <cell r="H1690" t="str">
            <v>NOT APPLICABLE FOR THIS ITEM UNLESS ALTERNATE ITEM OR MULTIPLE VARIATIONS</v>
          </cell>
          <cell r="J1690" t="str">
            <v>DRILLED SHAFTS, 42" DIAMETER, INTO BEDROCK WITH QC/QA, AS PER PLAN</v>
          </cell>
          <cell r="M1690" t="str">
            <v>Structures</v>
          </cell>
          <cell r="O1690" t="str">
            <v>Yes</v>
          </cell>
        </row>
        <row r="1691">
          <cell r="A1691">
            <v>52495450</v>
          </cell>
          <cell r="B1691" t="str">
            <v>524E95450</v>
          </cell>
          <cell r="C1691" t="str">
            <v>524</v>
          </cell>
          <cell r="D1691" t="str">
            <v>95450</v>
          </cell>
          <cell r="F1691" t="str">
            <v>FT</v>
          </cell>
          <cell r="H1691" t="str">
            <v>NOT APPLICABLE FOR THIS ITEM UNLESS ALTERNATE ITEM OR MULTIPLE VARIATIONS</v>
          </cell>
          <cell r="J1691" t="str">
            <v>DRILLED SHAFTS, 48" DIAMETER WITH QC/QA</v>
          </cell>
          <cell r="M1691" t="str">
            <v>Structures</v>
          </cell>
          <cell r="O1691" t="str">
            <v>No</v>
          </cell>
        </row>
        <row r="1692">
          <cell r="A1692">
            <v>52495452</v>
          </cell>
          <cell r="B1692" t="str">
            <v>524E95452</v>
          </cell>
          <cell r="C1692" t="str">
            <v>524</v>
          </cell>
          <cell r="D1692" t="str">
            <v>95452</v>
          </cell>
          <cell r="F1692" t="str">
            <v>FT</v>
          </cell>
          <cell r="H1692" t="str">
            <v>NOT APPLICABLE FOR THIS ITEM UNLESS ALTERNATE ITEM OR MULTIPLE VARIATIONS</v>
          </cell>
          <cell r="J1692" t="str">
            <v>DRILLED SHAFTS, 48" DIAMETER, ABOVE BEDROCK WITH QC/QA</v>
          </cell>
          <cell r="M1692" t="str">
            <v>Structures</v>
          </cell>
          <cell r="O1692" t="str">
            <v>No</v>
          </cell>
        </row>
        <row r="1693">
          <cell r="A1693">
            <v>52495453</v>
          </cell>
          <cell r="B1693" t="str">
            <v>524E95453</v>
          </cell>
          <cell r="C1693" t="str">
            <v>524</v>
          </cell>
          <cell r="D1693" t="str">
            <v>95453</v>
          </cell>
          <cell r="F1693" t="str">
            <v>FT</v>
          </cell>
          <cell r="H1693" t="str">
            <v>NOT APPLICABLE FOR THIS ITEM UNLESS ALTERNATE ITEM OR MULTIPLE VARIATIONS</v>
          </cell>
          <cell r="J1693" t="str">
            <v>DRILLED SHAFTS, 48" DIAMETER, ABOVE BEDROCK WITH QC/QA, AS PER PLAN</v>
          </cell>
          <cell r="M1693" t="str">
            <v>Structures</v>
          </cell>
          <cell r="O1693" t="str">
            <v>Yes</v>
          </cell>
        </row>
        <row r="1694">
          <cell r="A1694">
            <v>52495454</v>
          </cell>
          <cell r="B1694" t="str">
            <v>524E95454</v>
          </cell>
          <cell r="C1694" t="str">
            <v>524</v>
          </cell>
          <cell r="D1694" t="str">
            <v>95454</v>
          </cell>
          <cell r="F1694" t="str">
            <v>FT</v>
          </cell>
          <cell r="H1694" t="str">
            <v>NOT APPLICABLE FOR THIS ITEM UNLESS ALTERNATE ITEM OR MULTIPLE VARIATIONS</v>
          </cell>
          <cell r="J1694" t="str">
            <v>DRILLED SHAFTS, 48" DIAMETER, INTO BEDROCK WITH QC/QA</v>
          </cell>
          <cell r="M1694" t="str">
            <v>Structures</v>
          </cell>
          <cell r="O1694" t="str">
            <v>No</v>
          </cell>
        </row>
        <row r="1695">
          <cell r="A1695">
            <v>52495455</v>
          </cell>
          <cell r="B1695" t="str">
            <v>524E95455</v>
          </cell>
          <cell r="C1695" t="str">
            <v>524</v>
          </cell>
          <cell r="D1695" t="str">
            <v>95455</v>
          </cell>
          <cell r="F1695" t="str">
            <v>FT</v>
          </cell>
          <cell r="H1695" t="str">
            <v>NOT APPLICABLE FOR THIS ITEM UNLESS ALTERNATE ITEM OR MULTIPLE VARIATIONS</v>
          </cell>
          <cell r="J1695" t="str">
            <v>DRILLED SHAFTS, 48" DIAMETER, INTO BEDROCK WITH QC/QA, AS PER PLAN</v>
          </cell>
          <cell r="M1695" t="str">
            <v>Structures</v>
          </cell>
          <cell r="O1695" t="str">
            <v>Yes</v>
          </cell>
        </row>
        <row r="1696">
          <cell r="A1696">
            <v>52495460</v>
          </cell>
          <cell r="B1696" t="str">
            <v>524E95460</v>
          </cell>
          <cell r="C1696" t="str">
            <v>524</v>
          </cell>
          <cell r="D1696" t="str">
            <v>95460</v>
          </cell>
          <cell r="F1696" t="str">
            <v>FT</v>
          </cell>
          <cell r="H1696" t="str">
            <v>NOT APPLICABLE FOR THIS ITEM UNLESS ALTERNATE ITEM OR MULTIPLE VARIATIONS</v>
          </cell>
          <cell r="J1696" t="str">
            <v>DRILLED SHAFTS, 54" DIAMETER WITH QC/QA</v>
          </cell>
          <cell r="M1696" t="str">
            <v>Structures</v>
          </cell>
          <cell r="O1696" t="str">
            <v>No</v>
          </cell>
        </row>
        <row r="1697">
          <cell r="A1697">
            <v>52495462</v>
          </cell>
          <cell r="B1697" t="str">
            <v>524E95462</v>
          </cell>
          <cell r="C1697" t="str">
            <v>524</v>
          </cell>
          <cell r="D1697" t="str">
            <v>95462</v>
          </cell>
          <cell r="F1697" t="str">
            <v>FT</v>
          </cell>
          <cell r="H1697" t="str">
            <v>NOT APPLICABLE FOR THIS ITEM UNLESS ALTERNATE ITEM OR MULTIPLE VARIATIONS</v>
          </cell>
          <cell r="J1697" t="str">
            <v>DRILLED SHAFTS, 54" DIAMETER, ABOVE BEDROCK WITH QC/QA</v>
          </cell>
          <cell r="M1697" t="str">
            <v>Structures</v>
          </cell>
          <cell r="O1697" t="str">
            <v>No</v>
          </cell>
        </row>
        <row r="1698">
          <cell r="A1698">
            <v>52495463</v>
          </cell>
          <cell r="B1698" t="str">
            <v>524E95463</v>
          </cell>
          <cell r="C1698" t="str">
            <v>524</v>
          </cell>
          <cell r="D1698" t="str">
            <v>95463</v>
          </cell>
          <cell r="F1698" t="str">
            <v>FT</v>
          </cell>
          <cell r="H1698" t="str">
            <v>NOT APPLICABLE FOR THIS ITEM UNLESS ALTERNATE ITEM OR MULTIPLE VARIATIONS</v>
          </cell>
          <cell r="J1698" t="str">
            <v>DRILLED SHAFTS, 54" DIAMETER, ABOVE BEDROCK WITH QC/QA, AS PER PLAN</v>
          </cell>
          <cell r="M1698" t="str">
            <v>Structures</v>
          </cell>
          <cell r="O1698" t="str">
            <v>Yes</v>
          </cell>
        </row>
        <row r="1699">
          <cell r="A1699">
            <v>52495464</v>
          </cell>
          <cell r="B1699" t="str">
            <v>524E95464</v>
          </cell>
          <cell r="C1699" t="str">
            <v>524</v>
          </cell>
          <cell r="D1699" t="str">
            <v>95464</v>
          </cell>
          <cell r="F1699" t="str">
            <v>FT</v>
          </cell>
          <cell r="H1699" t="str">
            <v>NOT APPLICABLE FOR THIS ITEM UNLESS ALTERNATE ITEM OR MULTIPLE VARIATIONS</v>
          </cell>
          <cell r="J1699" t="str">
            <v>DRILLED SHAFTS, 54" DIAMETER, INTO BEDROCK WITH QC/QA</v>
          </cell>
          <cell r="M1699" t="str">
            <v>Structures</v>
          </cell>
          <cell r="O1699" t="str">
            <v>No</v>
          </cell>
        </row>
        <row r="1700">
          <cell r="A1700">
            <v>52495470</v>
          </cell>
          <cell r="B1700" t="str">
            <v>524E95470</v>
          </cell>
          <cell r="C1700" t="str">
            <v>524</v>
          </cell>
          <cell r="D1700" t="str">
            <v>95470</v>
          </cell>
          <cell r="F1700" t="str">
            <v>FT</v>
          </cell>
          <cell r="H1700" t="str">
            <v>NOT APPLICABLE FOR THIS ITEM UNLESS ALTERNATE ITEM OR MULTIPLE VARIATIONS</v>
          </cell>
          <cell r="J1700" t="str">
            <v>DRILLED SHAFTS, 60" DIAMETER WITH QC/QA</v>
          </cell>
          <cell r="M1700" t="str">
            <v>Structures</v>
          </cell>
          <cell r="O1700" t="str">
            <v>No</v>
          </cell>
        </row>
        <row r="1701">
          <cell r="A1701">
            <v>52495472</v>
          </cell>
          <cell r="B1701" t="str">
            <v>524E95472</v>
          </cell>
          <cell r="C1701" t="str">
            <v>524</v>
          </cell>
          <cell r="D1701" t="str">
            <v>95472</v>
          </cell>
          <cell r="F1701" t="str">
            <v>FT</v>
          </cell>
          <cell r="H1701" t="str">
            <v>NOT APPLICABLE FOR THIS ITEM UNLESS ALTERNATE ITEM OR MULTIPLE VARIATIONS</v>
          </cell>
          <cell r="J1701" t="str">
            <v>DRILLED SHAFTS, 60" DIAMETER, ABOVE BEDROCK WITH QC/QA</v>
          </cell>
          <cell r="M1701" t="str">
            <v>Structures</v>
          </cell>
          <cell r="O1701" t="str">
            <v>No</v>
          </cell>
        </row>
        <row r="1702">
          <cell r="A1702">
            <v>52495474</v>
          </cell>
          <cell r="B1702" t="str">
            <v>524E95474</v>
          </cell>
          <cell r="C1702" t="str">
            <v>524</v>
          </cell>
          <cell r="D1702" t="str">
            <v>95474</v>
          </cell>
          <cell r="F1702" t="str">
            <v>FT</v>
          </cell>
          <cell r="H1702" t="str">
            <v>NOT APPLICABLE FOR THIS ITEM UNLESS ALTERNATE ITEM OR MULTIPLE VARIATIONS</v>
          </cell>
          <cell r="J1702" t="str">
            <v>DRILLED SHAFTS, 60" DIAMETER, INTO BEDROCK WITH QC/QA</v>
          </cell>
          <cell r="M1702" t="str">
            <v>Structures</v>
          </cell>
          <cell r="O1702" t="str">
            <v>No</v>
          </cell>
        </row>
        <row r="1703">
          <cell r="A1703">
            <v>52495475</v>
          </cell>
          <cell r="B1703" t="str">
            <v>524E95475</v>
          </cell>
          <cell r="C1703" t="str">
            <v>524</v>
          </cell>
          <cell r="D1703" t="str">
            <v>95475</v>
          </cell>
          <cell r="F1703" t="str">
            <v>FT</v>
          </cell>
          <cell r="H1703" t="str">
            <v>NOT APPLICABLE FOR THIS ITEM UNLESS ALTERNATE ITEM OR MULTIPLE VARIATIONS</v>
          </cell>
          <cell r="J1703" t="str">
            <v>DRILLED SHAFTS, 60" DIAMETER, INTO BEDROCK WITH QC/QA, AS PER PLAN</v>
          </cell>
          <cell r="M1703" t="str">
            <v>Structures</v>
          </cell>
          <cell r="O1703" t="str">
            <v>Yes</v>
          </cell>
        </row>
        <row r="1704">
          <cell r="A1704">
            <v>52495480</v>
          </cell>
          <cell r="B1704" t="str">
            <v>524E95480</v>
          </cell>
          <cell r="C1704" t="str">
            <v>524</v>
          </cell>
          <cell r="D1704" t="str">
            <v>95480</v>
          </cell>
          <cell r="F1704" t="str">
            <v>FT</v>
          </cell>
          <cell r="H1704" t="str">
            <v>NOT APPLICABLE FOR THIS ITEM UNLESS ALTERNATE ITEM OR MULTIPLE VARIATIONS</v>
          </cell>
          <cell r="J1704" t="str">
            <v>DRILLED SHAFTS, 66" DIAMETER WITH QC/QA</v>
          </cell>
          <cell r="M1704" t="str">
            <v>Structures</v>
          </cell>
          <cell r="O1704" t="str">
            <v>No</v>
          </cell>
        </row>
        <row r="1705">
          <cell r="A1705">
            <v>52495482</v>
          </cell>
          <cell r="B1705" t="str">
            <v>524E95482</v>
          </cell>
          <cell r="C1705" t="str">
            <v>524</v>
          </cell>
          <cell r="D1705" t="str">
            <v>95482</v>
          </cell>
          <cell r="F1705" t="str">
            <v>FT</v>
          </cell>
          <cell r="H1705" t="str">
            <v>NOT APPLICABLE FOR THIS ITEM UNLESS ALTERNATE ITEM OR MULTIPLE VARIATIONS</v>
          </cell>
          <cell r="J1705" t="str">
            <v>DRILLED SHAFTS, 66" DIAMETER, ABOVE BEDROCK WITH QC/QA</v>
          </cell>
          <cell r="M1705" t="str">
            <v>Structures</v>
          </cell>
          <cell r="O1705" t="str">
            <v>No</v>
          </cell>
        </row>
        <row r="1706">
          <cell r="A1706">
            <v>52495483</v>
          </cell>
          <cell r="B1706" t="str">
            <v>524E95483</v>
          </cell>
          <cell r="C1706" t="str">
            <v>524</v>
          </cell>
          <cell r="D1706" t="str">
            <v>95483</v>
          </cell>
          <cell r="F1706" t="str">
            <v>FT</v>
          </cell>
          <cell r="H1706" t="str">
            <v>NOT APPLICABLE FOR THIS ITEM UNLESS ALTERNATE ITEM OR MULTIPLE VARIATIONS</v>
          </cell>
          <cell r="J1706" t="str">
            <v>DRILLED SHAFTS, 66" DIAMETER, ABOVE BEDROCK WITH QC/QA, AS PER PLAN</v>
          </cell>
          <cell r="M1706" t="str">
            <v>Structures</v>
          </cell>
          <cell r="O1706" t="str">
            <v>Yes</v>
          </cell>
        </row>
        <row r="1707">
          <cell r="A1707">
            <v>52495484</v>
          </cell>
          <cell r="B1707" t="str">
            <v>524E95484</v>
          </cell>
          <cell r="C1707" t="str">
            <v>524</v>
          </cell>
          <cell r="D1707" t="str">
            <v>95484</v>
          </cell>
          <cell r="F1707" t="str">
            <v>FT</v>
          </cell>
          <cell r="H1707" t="str">
            <v>NOT APPLICABLE FOR THIS ITEM UNLESS ALTERNATE ITEM OR MULTIPLE VARIATIONS</v>
          </cell>
          <cell r="J1707" t="str">
            <v>DRILLED SHAFTS, 66" DIAMETER, INTO BEDROCK WITH QC/QA</v>
          </cell>
          <cell r="M1707" t="str">
            <v>Structures</v>
          </cell>
          <cell r="O1707" t="str">
            <v>No</v>
          </cell>
        </row>
        <row r="1708">
          <cell r="A1708">
            <v>52495485</v>
          </cell>
          <cell r="B1708" t="str">
            <v>524E95485</v>
          </cell>
          <cell r="C1708" t="str">
            <v>524</v>
          </cell>
          <cell r="D1708" t="str">
            <v>95485</v>
          </cell>
          <cell r="F1708" t="str">
            <v>FT</v>
          </cell>
          <cell r="H1708" t="str">
            <v>NOT APPLICABLE FOR THIS ITEM UNLESS ALTERNATE ITEM OR MULTIPLE VARIATIONS</v>
          </cell>
          <cell r="J1708" t="str">
            <v>DRILLED SHAFTS, 66" DIAMETER, INTO BEDROCK WITH QC/QA, AS PER PLAN</v>
          </cell>
          <cell r="M1708" t="str">
            <v>Structures</v>
          </cell>
          <cell r="O1708" t="str">
            <v>Yes</v>
          </cell>
        </row>
        <row r="1709">
          <cell r="A1709">
            <v>52495490</v>
          </cell>
          <cell r="B1709" t="str">
            <v>524E95490</v>
          </cell>
          <cell r="C1709" t="str">
            <v>524</v>
          </cell>
          <cell r="D1709" t="str">
            <v>95490</v>
          </cell>
          <cell r="F1709" t="str">
            <v>FT</v>
          </cell>
          <cell r="H1709" t="str">
            <v>NOT APPLICABLE FOR THIS ITEM UNLESS ALTERNATE ITEM OR MULTIPLE VARIATIONS</v>
          </cell>
          <cell r="J1709" t="str">
            <v>DRILLED SHAFTS, 72" DIAMETER WITH QC/QA</v>
          </cell>
          <cell r="M1709" t="str">
            <v>Structures</v>
          </cell>
          <cell r="O1709" t="str">
            <v>No</v>
          </cell>
        </row>
        <row r="1710">
          <cell r="A1710">
            <v>52495492</v>
          </cell>
          <cell r="B1710" t="str">
            <v>524E95492</v>
          </cell>
          <cell r="C1710" t="str">
            <v>524</v>
          </cell>
          <cell r="D1710" t="str">
            <v>95492</v>
          </cell>
          <cell r="F1710" t="str">
            <v>FT</v>
          </cell>
          <cell r="H1710" t="str">
            <v>NOT APPLICABLE FOR THIS ITEM UNLESS ALTERNATE ITEM OR MULTIPLE VARIATIONS</v>
          </cell>
          <cell r="J1710" t="str">
            <v>DRILLED SHAFTS, 72" DIAMETER, ABOVE BEDROCK WITH QC/QA</v>
          </cell>
          <cell r="M1710" t="str">
            <v>Structures</v>
          </cell>
          <cell r="O1710" t="str">
            <v>No</v>
          </cell>
        </row>
        <row r="1711">
          <cell r="A1711">
            <v>52495493</v>
          </cell>
          <cell r="B1711" t="str">
            <v>524E95493</v>
          </cell>
          <cell r="C1711" t="str">
            <v>524</v>
          </cell>
          <cell r="D1711" t="str">
            <v>95493</v>
          </cell>
          <cell r="F1711" t="str">
            <v>FT</v>
          </cell>
          <cell r="H1711" t="str">
            <v>NOT APPLICABLE FOR THIS ITEM UNLESS ALTERNATE ITEM OR MULTIPLE VARIATIONS</v>
          </cell>
          <cell r="J1711" t="str">
            <v>DRILLED SHAFTS, 72" DIAMETER, ABOVE BEDROCK WITH QC/QA, AS PER PLAN</v>
          </cell>
          <cell r="M1711" t="str">
            <v>Structures</v>
          </cell>
          <cell r="O1711" t="str">
            <v>Yes</v>
          </cell>
        </row>
        <row r="1712">
          <cell r="A1712">
            <v>52495494</v>
          </cell>
          <cell r="B1712" t="str">
            <v>524E95494</v>
          </cell>
          <cell r="C1712" t="str">
            <v>524</v>
          </cell>
          <cell r="D1712" t="str">
            <v>95494</v>
          </cell>
          <cell r="F1712" t="str">
            <v>FT</v>
          </cell>
          <cell r="H1712" t="str">
            <v>NOT APPLICABLE FOR THIS ITEM UNLESS ALTERNATE ITEM OR MULTIPLE VARIATIONS</v>
          </cell>
          <cell r="J1712" t="str">
            <v>DRILLED SHAFTS, 72" DIAMETER, INTO BEDROCK WITH QC/QA</v>
          </cell>
          <cell r="M1712" t="str">
            <v>Structures</v>
          </cell>
          <cell r="O1712" t="str">
            <v>No</v>
          </cell>
        </row>
        <row r="1713">
          <cell r="A1713">
            <v>52495495</v>
          </cell>
          <cell r="B1713" t="str">
            <v>524E95495</v>
          </cell>
          <cell r="C1713" t="str">
            <v>524</v>
          </cell>
          <cell r="D1713" t="str">
            <v>95495</v>
          </cell>
          <cell r="F1713" t="str">
            <v>FT</v>
          </cell>
          <cell r="H1713" t="str">
            <v>NOT APPLICABLE FOR THIS ITEM UNLESS ALTERNATE ITEM OR MULTIPLE VARIATIONS</v>
          </cell>
          <cell r="J1713" t="str">
            <v>DRILLED SHAFTS, 72" DIAMETER, INTO BEDROCK WITH QC/QA, AS PER PLAN</v>
          </cell>
          <cell r="M1713" t="str">
            <v>Structures</v>
          </cell>
          <cell r="O1713" t="str">
            <v>Yes</v>
          </cell>
        </row>
        <row r="1714">
          <cell r="A1714">
            <v>52495500</v>
          </cell>
          <cell r="B1714" t="str">
            <v>524E95500</v>
          </cell>
          <cell r="C1714" t="str">
            <v>524</v>
          </cell>
          <cell r="D1714" t="str">
            <v>95500</v>
          </cell>
          <cell r="F1714" t="str">
            <v>FT</v>
          </cell>
          <cell r="H1714" t="str">
            <v>NOT APPLICABLE FOR THIS ITEM UNLESS ALTERNATE ITEM OR MULTIPLE VARIATIONS</v>
          </cell>
          <cell r="J1714" t="str">
            <v>DRILLED SHAFTS, 78" DIAMETER WITH QC/QA</v>
          </cell>
          <cell r="M1714" t="str">
            <v>Structures</v>
          </cell>
          <cell r="O1714" t="str">
            <v>No</v>
          </cell>
        </row>
        <row r="1715">
          <cell r="A1715">
            <v>52495502</v>
          </cell>
          <cell r="B1715" t="str">
            <v>524E95502</v>
          </cell>
          <cell r="C1715" t="str">
            <v>524</v>
          </cell>
          <cell r="D1715" t="str">
            <v>95502</v>
          </cell>
          <cell r="F1715" t="str">
            <v>FT</v>
          </cell>
          <cell r="H1715" t="str">
            <v>NOT APPLICABLE FOR THIS ITEM UNLESS ALTERNATE ITEM OR MULTIPLE VARIATIONS</v>
          </cell>
          <cell r="J1715" t="str">
            <v>DRILLED SHAFTS, 78" DIAMETER, ABOVE BEDROCK WITH QC/QA</v>
          </cell>
          <cell r="M1715" t="str">
            <v>Structures</v>
          </cell>
          <cell r="O1715" t="str">
            <v>No</v>
          </cell>
        </row>
        <row r="1716">
          <cell r="A1716">
            <v>52495503</v>
          </cell>
          <cell r="B1716" t="str">
            <v>524E95503</v>
          </cell>
          <cell r="C1716" t="str">
            <v>524</v>
          </cell>
          <cell r="D1716" t="str">
            <v>95503</v>
          </cell>
          <cell r="F1716" t="str">
            <v>FT</v>
          </cell>
          <cell r="H1716" t="str">
            <v>NOT APPLICABLE FOR THIS ITEM UNLESS ALTERNATE ITEM OR MULTIPLE VARIATIONS</v>
          </cell>
          <cell r="J1716" t="str">
            <v>DRILLED SHAFTS, 78" DIAMETER, ABOVE BEDROCK WITH QC/QA, AS PER PLAN</v>
          </cell>
          <cell r="M1716" t="str">
            <v>Structures</v>
          </cell>
          <cell r="O1716" t="str">
            <v>Yes</v>
          </cell>
        </row>
        <row r="1717">
          <cell r="A1717">
            <v>52495504</v>
          </cell>
          <cell r="B1717" t="str">
            <v>524E95504</v>
          </cell>
          <cell r="C1717" t="str">
            <v>524</v>
          </cell>
          <cell r="D1717" t="str">
            <v>95504</v>
          </cell>
          <cell r="F1717" t="str">
            <v>FT</v>
          </cell>
          <cell r="H1717" t="str">
            <v>NOT APPLICABLE FOR THIS ITEM UNLESS ALTERNATE ITEM OR MULTIPLE VARIATIONS</v>
          </cell>
          <cell r="J1717" t="str">
            <v>DRILLED SHAFTS, 78" DIAMETER, INTO BEDROCK WITH QC/QA</v>
          </cell>
          <cell r="M1717" t="str">
            <v>Structures</v>
          </cell>
          <cell r="O1717" t="str">
            <v>No</v>
          </cell>
        </row>
        <row r="1718">
          <cell r="A1718">
            <v>52495505</v>
          </cell>
          <cell r="B1718" t="str">
            <v>524E95505</v>
          </cell>
          <cell r="C1718" t="str">
            <v>524</v>
          </cell>
          <cell r="D1718" t="str">
            <v>95505</v>
          </cell>
          <cell r="F1718" t="str">
            <v>FT</v>
          </cell>
          <cell r="H1718" t="str">
            <v>NOT APPLICABLE FOR THIS ITEM UNLESS ALTERNATE ITEM OR MULTIPLE VARIATIONS</v>
          </cell>
          <cell r="J1718" t="str">
            <v>DRILLED SHAFTS, 78" DIAMETER, INTO BEDROCK WITH QC/QA, AS PER PLAN</v>
          </cell>
          <cell r="M1718" t="str">
            <v>Structures</v>
          </cell>
          <cell r="O1718" t="str">
            <v>Yes</v>
          </cell>
        </row>
        <row r="1719">
          <cell r="A1719">
            <v>52495510</v>
          </cell>
          <cell r="B1719" t="str">
            <v>524E95510</v>
          </cell>
          <cell r="C1719" t="str">
            <v>524</v>
          </cell>
          <cell r="D1719" t="str">
            <v>95510</v>
          </cell>
          <cell r="F1719" t="str">
            <v>FT</v>
          </cell>
          <cell r="H1719" t="str">
            <v>NOT APPLICABLE FOR THIS ITEM UNLESS ALTERNATE ITEM OR MULTIPLE VARIATIONS</v>
          </cell>
          <cell r="J1719" t="str">
            <v>DRILLED SHAFTS, 84" DIAMETER WITH QC/QA</v>
          </cell>
          <cell r="M1719" t="str">
            <v>Structures</v>
          </cell>
          <cell r="O1719" t="str">
            <v>No</v>
          </cell>
        </row>
        <row r="1720">
          <cell r="A1720">
            <v>52495512</v>
          </cell>
          <cell r="B1720" t="str">
            <v>524E95512</v>
          </cell>
          <cell r="C1720" t="str">
            <v>524</v>
          </cell>
          <cell r="D1720" t="str">
            <v>95512</v>
          </cell>
          <cell r="F1720" t="str">
            <v>FT</v>
          </cell>
          <cell r="H1720" t="str">
            <v>NOT APPLICABLE FOR THIS ITEM UNLESS ALTERNATE ITEM OR MULTIPLE VARIATIONS</v>
          </cell>
          <cell r="J1720" t="str">
            <v>DRILLED SHAFTS, 84" DIAMETER, ABOVE BEDROCK WITH QC/QA</v>
          </cell>
          <cell r="M1720" t="str">
            <v>Structures</v>
          </cell>
          <cell r="O1720" t="str">
            <v>No</v>
          </cell>
        </row>
        <row r="1721">
          <cell r="A1721">
            <v>52495513</v>
          </cell>
          <cell r="B1721" t="str">
            <v>524E95513</v>
          </cell>
          <cell r="C1721" t="str">
            <v>524</v>
          </cell>
          <cell r="D1721" t="str">
            <v>95513</v>
          </cell>
          <cell r="F1721" t="str">
            <v>FT</v>
          </cell>
          <cell r="H1721" t="str">
            <v>NOT APPLICABLE FOR THIS ITEM UNLESS ALTERNATE ITEM OR MULTIPLE VARIATIONS</v>
          </cell>
          <cell r="J1721" t="str">
            <v>DRILLED SHAFTS, 84" DIAMETER, ABOVE BEDROCK WITH QC/QA, AS PER PLAN</v>
          </cell>
          <cell r="M1721" t="str">
            <v>Structures</v>
          </cell>
          <cell r="O1721" t="str">
            <v>Yes</v>
          </cell>
        </row>
        <row r="1722">
          <cell r="A1722">
            <v>52495514</v>
          </cell>
          <cell r="B1722" t="str">
            <v>524E95514</v>
          </cell>
          <cell r="C1722" t="str">
            <v>524</v>
          </cell>
          <cell r="D1722" t="str">
            <v>95514</v>
          </cell>
          <cell r="F1722" t="str">
            <v>FT</v>
          </cell>
          <cell r="H1722" t="str">
            <v>NOT APPLICABLE FOR THIS ITEM UNLESS ALTERNATE ITEM OR MULTIPLE VARIATIONS</v>
          </cell>
          <cell r="J1722" t="str">
            <v>DRILLED SHAFTS, 84" DIAMETER, INTO BEDROCK WITH QC/QA</v>
          </cell>
          <cell r="M1722" t="str">
            <v>Structures</v>
          </cell>
          <cell r="O1722" t="str">
            <v>No</v>
          </cell>
        </row>
        <row r="1723">
          <cell r="A1723">
            <v>52495520</v>
          </cell>
          <cell r="B1723" t="str">
            <v>524E95520</v>
          </cell>
          <cell r="C1723" t="str">
            <v>524</v>
          </cell>
          <cell r="D1723" t="str">
            <v>95520</v>
          </cell>
          <cell r="F1723" t="str">
            <v>FT</v>
          </cell>
          <cell r="H1723" t="str">
            <v>NOT APPLICABLE FOR THIS ITEM UNLESS ALTERNATE ITEM OR MULTIPLE VARIATIONS</v>
          </cell>
          <cell r="J1723" t="str">
            <v>DRILLED SHAFTS, 90" DIAMETER WITH QC/QA</v>
          </cell>
          <cell r="M1723" t="str">
            <v>Structures</v>
          </cell>
          <cell r="O1723" t="str">
            <v>No</v>
          </cell>
        </row>
        <row r="1724">
          <cell r="A1724">
            <v>52495522</v>
          </cell>
          <cell r="B1724" t="str">
            <v>524E95522</v>
          </cell>
          <cell r="C1724" t="str">
            <v>524</v>
          </cell>
          <cell r="D1724" t="str">
            <v>95522</v>
          </cell>
          <cell r="F1724" t="str">
            <v>FT</v>
          </cell>
          <cell r="H1724" t="str">
            <v>NOT APPLICABLE FOR THIS ITEM UNLESS ALTERNATE ITEM OR MULTIPLE VARIATIONS</v>
          </cell>
          <cell r="J1724" t="str">
            <v>DRILLED SHAFTS, 90" DIAMETER, ABOVE BEDROCK WITH QC/QA</v>
          </cell>
          <cell r="M1724" t="str">
            <v>Structures</v>
          </cell>
          <cell r="O1724" t="str">
            <v>No</v>
          </cell>
        </row>
        <row r="1725">
          <cell r="A1725">
            <v>52495524</v>
          </cell>
          <cell r="B1725" t="str">
            <v>524E95524</v>
          </cell>
          <cell r="C1725" t="str">
            <v>524</v>
          </cell>
          <cell r="D1725" t="str">
            <v>95524</v>
          </cell>
          <cell r="F1725" t="str">
            <v>FT</v>
          </cell>
          <cell r="H1725" t="str">
            <v>NOT APPLICABLE FOR THIS ITEM UNLESS ALTERNATE ITEM OR MULTIPLE VARIATIONS</v>
          </cell>
          <cell r="J1725" t="str">
            <v>DRILLED SHAFTS, 90" DIAMETER, INTO BEDROCK WITH QC/QA</v>
          </cell>
          <cell r="M1725" t="str">
            <v>Structures</v>
          </cell>
          <cell r="O1725" t="str">
            <v>No</v>
          </cell>
        </row>
        <row r="1726">
          <cell r="A1726">
            <v>52495525</v>
          </cell>
          <cell r="B1726" t="str">
            <v>524E95525</v>
          </cell>
          <cell r="C1726" t="str">
            <v>524</v>
          </cell>
          <cell r="D1726" t="str">
            <v>95525</v>
          </cell>
          <cell r="F1726" t="str">
            <v>FT</v>
          </cell>
          <cell r="H1726" t="str">
            <v>NOT APPLICABLE FOR THIS ITEM UNLESS ALTERNATE ITEM OR MULTIPLE VARIATIONS</v>
          </cell>
          <cell r="J1726" t="str">
            <v>DRILLED SHAFTS, 90" DIAMETER, INTO BEDROCK WITH QC/QA, AS PER PLAN</v>
          </cell>
          <cell r="M1726" t="str">
            <v>Structures</v>
          </cell>
          <cell r="O1726" t="str">
            <v>Yes</v>
          </cell>
        </row>
        <row r="1727">
          <cell r="A1727">
            <v>52495530</v>
          </cell>
          <cell r="B1727" t="str">
            <v>524E95530</v>
          </cell>
          <cell r="C1727" t="str">
            <v>524</v>
          </cell>
          <cell r="D1727" t="str">
            <v>95530</v>
          </cell>
          <cell r="F1727" t="str">
            <v>FT</v>
          </cell>
          <cell r="H1727" t="str">
            <v>NOT APPLICABLE FOR THIS ITEM UNLESS ALTERNATE ITEM OR MULTIPLE VARIATIONS</v>
          </cell>
          <cell r="J1727" t="str">
            <v>DRILLED SHAFTS, 96" DIAMETER WITH QC/QA</v>
          </cell>
          <cell r="M1727" t="str">
            <v>Structures</v>
          </cell>
          <cell r="O1727" t="str">
            <v>No</v>
          </cell>
        </row>
        <row r="1728">
          <cell r="A1728">
            <v>52495532</v>
          </cell>
          <cell r="B1728" t="str">
            <v>524E95532</v>
          </cell>
          <cell r="C1728" t="str">
            <v>524</v>
          </cell>
          <cell r="D1728" t="str">
            <v>95532</v>
          </cell>
          <cell r="F1728" t="str">
            <v>FT</v>
          </cell>
          <cell r="H1728" t="str">
            <v>NOT APPLICABLE FOR THIS ITEM UNLESS ALTERNATE ITEM OR MULTIPLE VARIATIONS</v>
          </cell>
          <cell r="J1728" t="str">
            <v>DRILLED SHAFTS, 96" DIAMETER, ABOVE BEDROCK WITH QC/QA</v>
          </cell>
          <cell r="M1728" t="str">
            <v>Structures</v>
          </cell>
          <cell r="O1728" t="str">
            <v>No</v>
          </cell>
        </row>
        <row r="1729">
          <cell r="A1729">
            <v>52495533</v>
          </cell>
          <cell r="B1729" t="str">
            <v>524E95533</v>
          </cell>
          <cell r="C1729" t="str">
            <v>524</v>
          </cell>
          <cell r="D1729" t="str">
            <v>95533</v>
          </cell>
          <cell r="F1729" t="str">
            <v>FT</v>
          </cell>
          <cell r="H1729" t="str">
            <v>NOT APPLICABLE FOR THIS ITEM UNLESS ALTERNATE ITEM OR MULTIPLE VARIATIONS</v>
          </cell>
          <cell r="J1729" t="str">
            <v>DRILLED SHAFTS, 96" DIAMETER, ABOVE BEDROCK WITH QC/QA, AS PER PLAN</v>
          </cell>
          <cell r="M1729" t="str">
            <v>Structures</v>
          </cell>
          <cell r="O1729" t="str">
            <v>Yes</v>
          </cell>
        </row>
        <row r="1730">
          <cell r="A1730">
            <v>52495534</v>
          </cell>
          <cell r="B1730" t="str">
            <v>524E95534</v>
          </cell>
          <cell r="C1730" t="str">
            <v>524</v>
          </cell>
          <cell r="D1730" t="str">
            <v>95534</v>
          </cell>
          <cell r="F1730" t="str">
            <v>FT</v>
          </cell>
          <cell r="H1730" t="str">
            <v>NOT APPLICABLE FOR THIS ITEM UNLESS ALTERNATE ITEM OR MULTIPLE VARIATIONS</v>
          </cell>
          <cell r="J1730" t="str">
            <v>DRILLED SHAFTS, 96" DIAMETER, INTO BEDROCK WITH QC/QA</v>
          </cell>
          <cell r="M1730" t="str">
            <v>Structures</v>
          </cell>
          <cell r="O1730" t="str">
            <v>No</v>
          </cell>
        </row>
        <row r="1731">
          <cell r="A1731">
            <v>52495535</v>
          </cell>
          <cell r="B1731" t="str">
            <v>524E95535</v>
          </cell>
          <cell r="C1731" t="str">
            <v>524</v>
          </cell>
          <cell r="D1731" t="str">
            <v>95535</v>
          </cell>
          <cell r="F1731" t="str">
            <v>FT</v>
          </cell>
          <cell r="H1731" t="str">
            <v>NOT APPLICABLE FOR THIS ITEM UNLESS ALTERNATE ITEM OR MULTIPLE VARIATIONS</v>
          </cell>
          <cell r="J1731" t="str">
            <v>DRILLED SHAFTS, 96" DIAMETER, INTO BEDROCK WITH QC/QA, AS PER PLAN</v>
          </cell>
          <cell r="M1731" t="str">
            <v>Structures</v>
          </cell>
          <cell r="O1731" t="str">
            <v>Yes</v>
          </cell>
        </row>
        <row r="1732">
          <cell r="A1732">
            <v>52495542</v>
          </cell>
          <cell r="B1732" t="str">
            <v>524E95542</v>
          </cell>
          <cell r="C1732" t="str">
            <v>524</v>
          </cell>
          <cell r="D1732" t="str">
            <v>95542</v>
          </cell>
          <cell r="F1732" t="str">
            <v>FT</v>
          </cell>
          <cell r="H1732" t="str">
            <v>NOT APPLICABLE FOR THIS ITEM UNLESS ALTERNATE ITEM OR MULTIPLE VARIATIONS</v>
          </cell>
          <cell r="J1732" t="str">
            <v>DRILLED SHAFTS, 102" DIAMETER, ABOVE BEDROCK WITH QC/QA</v>
          </cell>
          <cell r="M1732" t="str">
            <v>Structures</v>
          </cell>
          <cell r="O1732" t="str">
            <v>No</v>
          </cell>
        </row>
        <row r="1733">
          <cell r="A1733">
            <v>52495543</v>
          </cell>
          <cell r="B1733" t="str">
            <v>524E95543</v>
          </cell>
          <cell r="C1733" t="str">
            <v>524</v>
          </cell>
          <cell r="D1733" t="str">
            <v>95543</v>
          </cell>
          <cell r="F1733" t="str">
            <v>FT</v>
          </cell>
          <cell r="H1733" t="str">
            <v>NOT APPLICABLE FOR THIS ITEM UNLESS ALTERNATE ITEM OR MULTIPLE VARIATIONS</v>
          </cell>
          <cell r="J1733" t="str">
            <v>DRILLED SHAFTS, 102" DIAMETER, ABOVE BEDROCK WITH QC/QA, AS PER PLAN</v>
          </cell>
          <cell r="M1733" t="str">
            <v>Structures</v>
          </cell>
          <cell r="O1733" t="str">
            <v>Yes</v>
          </cell>
        </row>
        <row r="1734">
          <cell r="A1734">
            <v>52610000</v>
          </cell>
          <cell r="B1734" t="str">
            <v>526E10000</v>
          </cell>
          <cell r="C1734" t="str">
            <v>526</v>
          </cell>
          <cell r="D1734" t="str">
            <v>10000</v>
          </cell>
          <cell r="F1734" t="str">
            <v>SY</v>
          </cell>
          <cell r="H1734" t="str">
            <v>NOT APPLICABLE FOR THIS ITEM UNLESS ALTERNATE ITEM OR MULTIPLE VARIATIONS</v>
          </cell>
          <cell r="J1734" t="str">
            <v>REINFORCED CONCRETE APPROACH SLABS (T=12")</v>
          </cell>
          <cell r="M1734" t="str">
            <v>Structures</v>
          </cell>
          <cell r="O1734" t="str">
            <v>No</v>
          </cell>
        </row>
        <row r="1735">
          <cell r="A1735">
            <v>52610001</v>
          </cell>
          <cell r="B1735" t="str">
            <v>526E10001</v>
          </cell>
          <cell r="C1735" t="str">
            <v>526</v>
          </cell>
          <cell r="D1735" t="str">
            <v>10001</v>
          </cell>
          <cell r="F1735" t="str">
            <v>SY</v>
          </cell>
          <cell r="H1735" t="str">
            <v>NOT APPLICABLE FOR THIS ITEM UNLESS ALTERNATE ITEM OR MULTIPLE VARIATIONS</v>
          </cell>
          <cell r="J1735" t="str">
            <v>REINFORCED CONCRETE APPROACH SLABS (T=12"), AS PER PLAN</v>
          </cell>
          <cell r="M1735" t="str">
            <v>Structures</v>
          </cell>
          <cell r="O1735" t="str">
            <v>Yes</v>
          </cell>
        </row>
        <row r="1736">
          <cell r="A1736">
            <v>52610010</v>
          </cell>
          <cell r="B1736" t="str">
            <v>526E10010</v>
          </cell>
          <cell r="C1736" t="str">
            <v>526</v>
          </cell>
          <cell r="D1736" t="str">
            <v>10010</v>
          </cell>
          <cell r="F1736" t="str">
            <v>SY</v>
          </cell>
          <cell r="H1736" t="str">
            <v>NOT APPLICABLE FOR THIS ITEM UNLESS ALTERNATE ITEM OR MULTIPLE VARIATIONS</v>
          </cell>
          <cell r="J1736" t="str">
            <v>REINFORCED CONCRETE APPROACH SLABS WITH QC/QA (T=12")</v>
          </cell>
          <cell r="M1736" t="str">
            <v>Structures</v>
          </cell>
          <cell r="O1736" t="str">
            <v>No</v>
          </cell>
        </row>
        <row r="1737">
          <cell r="A1737">
            <v>52610011</v>
          </cell>
          <cell r="B1737" t="str">
            <v>526E10011</v>
          </cell>
          <cell r="C1737" t="str">
            <v>526</v>
          </cell>
          <cell r="D1737" t="str">
            <v>10011</v>
          </cell>
          <cell r="F1737" t="str">
            <v>SY</v>
          </cell>
          <cell r="H1737" t="str">
            <v>NOT APPLICABLE FOR THIS ITEM UNLESS ALTERNATE ITEM OR MULTIPLE VARIATIONS</v>
          </cell>
          <cell r="J1737" t="str">
            <v>REINFORCED CONCRETE APPROACH SLABS WITH QC/QA (T=12"), AS PER PLAN</v>
          </cell>
          <cell r="M1737" t="str">
            <v>Structures</v>
          </cell>
          <cell r="O1737" t="str">
            <v>Yes</v>
          </cell>
        </row>
        <row r="1738">
          <cell r="A1738">
            <v>52615000</v>
          </cell>
          <cell r="B1738" t="str">
            <v>526E15000</v>
          </cell>
          <cell r="C1738" t="str">
            <v>526</v>
          </cell>
          <cell r="D1738" t="str">
            <v>15000</v>
          </cell>
          <cell r="F1738" t="str">
            <v>SY</v>
          </cell>
          <cell r="H1738" t="str">
            <v>NOT APPLICABLE FOR THIS ITEM UNLESS ALTERNATE ITEM OR MULTIPLE VARIATIONS</v>
          </cell>
          <cell r="J1738" t="str">
            <v>REINFORCED CONCRETE APPROACH SLABS (T=13")</v>
          </cell>
          <cell r="M1738" t="str">
            <v>Structures</v>
          </cell>
          <cell r="O1738" t="str">
            <v>No</v>
          </cell>
        </row>
        <row r="1739">
          <cell r="A1739">
            <v>52615001</v>
          </cell>
          <cell r="B1739" t="str">
            <v>526E15001</v>
          </cell>
          <cell r="C1739" t="str">
            <v>526</v>
          </cell>
          <cell r="D1739" t="str">
            <v>15001</v>
          </cell>
          <cell r="F1739" t="str">
            <v>SY</v>
          </cell>
          <cell r="H1739" t="str">
            <v>NOT APPLICABLE FOR THIS ITEM UNLESS ALTERNATE ITEM OR MULTIPLE VARIATIONS</v>
          </cell>
          <cell r="J1739" t="str">
            <v>REINFORCED CONCRETE APPROACH SLABS (T=13"), AS PER PLAN</v>
          </cell>
          <cell r="M1739" t="str">
            <v>Structures</v>
          </cell>
          <cell r="O1739" t="str">
            <v>Yes</v>
          </cell>
        </row>
        <row r="1740">
          <cell r="A1740">
            <v>52615010</v>
          </cell>
          <cell r="B1740" t="str">
            <v>526E15010</v>
          </cell>
          <cell r="C1740" t="str">
            <v>526</v>
          </cell>
          <cell r="D1740" t="str">
            <v>15010</v>
          </cell>
          <cell r="F1740" t="str">
            <v>SY</v>
          </cell>
          <cell r="H1740" t="str">
            <v>NOT APPLICABLE FOR THIS ITEM UNLESS ALTERNATE ITEM OR MULTIPLE VARIATIONS</v>
          </cell>
          <cell r="J1740" t="str">
            <v>REINFORCED CONCRETE APPROACH SLABS WITH QC/QA (T=13")</v>
          </cell>
          <cell r="M1740" t="str">
            <v>Structures</v>
          </cell>
          <cell r="O1740" t="str">
            <v>No</v>
          </cell>
        </row>
        <row r="1741">
          <cell r="A1741">
            <v>52615011</v>
          </cell>
          <cell r="B1741" t="str">
            <v>526E15011</v>
          </cell>
          <cell r="C1741" t="str">
            <v>526</v>
          </cell>
          <cell r="D1741" t="str">
            <v>15011</v>
          </cell>
          <cell r="F1741" t="str">
            <v>SY</v>
          </cell>
          <cell r="H1741" t="str">
            <v>NOT APPLICABLE FOR THIS ITEM UNLESS ALTERNATE ITEM OR MULTIPLE VARIATIONS</v>
          </cell>
          <cell r="J1741" t="str">
            <v>REINFORCED CONCRETE APPROACH SLABS WITH QC/QA (T=13"), AS PER PLAN</v>
          </cell>
          <cell r="M1741" t="str">
            <v>Structures</v>
          </cell>
          <cell r="O1741" t="str">
            <v>Yes</v>
          </cell>
        </row>
        <row r="1742">
          <cell r="A1742">
            <v>52625000</v>
          </cell>
          <cell r="B1742" t="str">
            <v>526E25000</v>
          </cell>
          <cell r="C1742" t="str">
            <v>526</v>
          </cell>
          <cell r="D1742" t="str">
            <v>25000</v>
          </cell>
          <cell r="F1742" t="str">
            <v>SY</v>
          </cell>
          <cell r="H1742" t="str">
            <v>NOT APPLICABLE FOR THIS ITEM UNLESS ALTERNATE ITEM OR MULTIPLE VARIATIONS</v>
          </cell>
          <cell r="J1742" t="str">
            <v>REINFORCED CONCRETE APPROACH SLABS (T=15")</v>
          </cell>
          <cell r="M1742" t="str">
            <v>Structures</v>
          </cell>
          <cell r="O1742" t="str">
            <v>No</v>
          </cell>
        </row>
        <row r="1743">
          <cell r="A1743">
            <v>52625001</v>
          </cell>
          <cell r="B1743" t="str">
            <v>526E25001</v>
          </cell>
          <cell r="C1743" t="str">
            <v>526</v>
          </cell>
          <cell r="D1743" t="str">
            <v>25001</v>
          </cell>
          <cell r="F1743" t="str">
            <v>SY</v>
          </cell>
          <cell r="H1743" t="str">
            <v>NOT APPLICABLE FOR THIS ITEM UNLESS ALTERNATE ITEM OR MULTIPLE VARIATIONS</v>
          </cell>
          <cell r="J1743" t="str">
            <v>REINFORCED CONCRETE APPROACH SLABS (T=15"), AS PER PLAN</v>
          </cell>
          <cell r="M1743" t="str">
            <v>Structures</v>
          </cell>
          <cell r="O1743" t="str">
            <v>Yes</v>
          </cell>
        </row>
        <row r="1744">
          <cell r="A1744">
            <v>52625010</v>
          </cell>
          <cell r="B1744" t="str">
            <v>526E25010</v>
          </cell>
          <cell r="C1744" t="str">
            <v>526</v>
          </cell>
          <cell r="D1744" t="str">
            <v>25010</v>
          </cell>
          <cell r="F1744" t="str">
            <v>SY</v>
          </cell>
          <cell r="H1744" t="str">
            <v>NOT APPLICABLE FOR THIS ITEM UNLESS ALTERNATE ITEM OR MULTIPLE VARIATIONS</v>
          </cell>
          <cell r="J1744" t="str">
            <v>REINFORCED CONCRETE APPROACH SLABS WITH QC/QA (T=15")</v>
          </cell>
          <cell r="M1744" t="str">
            <v>Structures</v>
          </cell>
          <cell r="O1744" t="str">
            <v>No</v>
          </cell>
        </row>
        <row r="1745">
          <cell r="A1745">
            <v>52625011</v>
          </cell>
          <cell r="B1745" t="str">
            <v>526E25011</v>
          </cell>
          <cell r="C1745" t="str">
            <v>526</v>
          </cell>
          <cell r="D1745" t="str">
            <v>25011</v>
          </cell>
          <cell r="F1745" t="str">
            <v>SY</v>
          </cell>
          <cell r="H1745" t="str">
            <v>NOT APPLICABLE FOR THIS ITEM UNLESS ALTERNATE ITEM OR MULTIPLE VARIATIONS</v>
          </cell>
          <cell r="J1745" t="str">
            <v>REINFORCED CONCRETE APPROACH SLABS WITH QC/QA (T=15"), AS PER PLAN</v>
          </cell>
          <cell r="M1745" t="str">
            <v>Structures</v>
          </cell>
          <cell r="O1745" t="str">
            <v>Yes</v>
          </cell>
        </row>
        <row r="1746">
          <cell r="A1746">
            <v>52630000</v>
          </cell>
          <cell r="B1746" t="str">
            <v>526E30000</v>
          </cell>
          <cell r="C1746" t="str">
            <v>526</v>
          </cell>
          <cell r="D1746" t="str">
            <v>30000</v>
          </cell>
          <cell r="F1746" t="str">
            <v>SY</v>
          </cell>
          <cell r="H1746" t="str">
            <v>NOT APPLICABLE FOR THIS ITEM UNLESS ALTERNATE ITEM OR MULTIPLE VARIATIONS</v>
          </cell>
          <cell r="J1746" t="str">
            <v>REINFORCED CONCRETE APPROACH SLABS (T=17")</v>
          </cell>
          <cell r="M1746" t="str">
            <v>Structures</v>
          </cell>
          <cell r="O1746" t="str">
            <v>No</v>
          </cell>
        </row>
        <row r="1747">
          <cell r="A1747">
            <v>52630001</v>
          </cell>
          <cell r="B1747" t="str">
            <v>526E30001</v>
          </cell>
          <cell r="C1747" t="str">
            <v>526</v>
          </cell>
          <cell r="D1747" t="str">
            <v>30001</v>
          </cell>
          <cell r="F1747" t="str">
            <v>SY</v>
          </cell>
          <cell r="H1747" t="str">
            <v>NOT APPLICABLE FOR THIS ITEM UNLESS ALTERNATE ITEM OR MULTIPLE VARIATIONS</v>
          </cell>
          <cell r="J1747" t="str">
            <v>REINFORCED CONCRETE APPROACH SLABS (T=17"), AS PER PLAN</v>
          </cell>
          <cell r="M1747" t="str">
            <v>Structures</v>
          </cell>
          <cell r="O1747" t="str">
            <v>Yes</v>
          </cell>
        </row>
        <row r="1748">
          <cell r="A1748">
            <v>52630010</v>
          </cell>
          <cell r="B1748" t="str">
            <v>526E30010</v>
          </cell>
          <cell r="C1748" t="str">
            <v>526</v>
          </cell>
          <cell r="D1748" t="str">
            <v>30010</v>
          </cell>
          <cell r="F1748" t="str">
            <v>SY</v>
          </cell>
          <cell r="H1748" t="str">
            <v>NOT APPLICABLE FOR THIS ITEM UNLESS ALTERNATE ITEM OR MULTIPLE VARIATIONS</v>
          </cell>
          <cell r="J1748" t="str">
            <v>REINFORCED CONCRETE APPROACH SLABS WITH QC/QA (T=17")</v>
          </cell>
          <cell r="M1748" t="str">
            <v>Structures</v>
          </cell>
          <cell r="O1748" t="str">
            <v>No</v>
          </cell>
        </row>
        <row r="1749">
          <cell r="A1749">
            <v>52630011</v>
          </cell>
          <cell r="B1749" t="str">
            <v>526E30011</v>
          </cell>
          <cell r="C1749" t="str">
            <v>526</v>
          </cell>
          <cell r="D1749" t="str">
            <v>30011</v>
          </cell>
          <cell r="F1749" t="str">
            <v>SY</v>
          </cell>
          <cell r="H1749" t="str">
            <v>NOT APPLICABLE FOR THIS ITEM UNLESS ALTERNATE ITEM OR MULTIPLE VARIATIONS</v>
          </cell>
          <cell r="J1749" t="str">
            <v>REINFORCED CONCRETE APPROACH SLABS WITH QC/QA (T=17"), AS PER PLAN</v>
          </cell>
          <cell r="M1749" t="str">
            <v>Structures</v>
          </cell>
          <cell r="O1749" t="str">
            <v>Yes</v>
          </cell>
        </row>
        <row r="1750">
          <cell r="A1750">
            <v>52635000</v>
          </cell>
          <cell r="B1750" t="str">
            <v>526E35000</v>
          </cell>
          <cell r="C1750" t="str">
            <v>526</v>
          </cell>
          <cell r="D1750" t="str">
            <v>35000</v>
          </cell>
          <cell r="F1750" t="str">
            <v>SY</v>
          </cell>
          <cell r="H1750" t="str">
            <v>NOT APPLICABLE FOR THIS ITEM UNLESS ALTERNATE ITEM OR MULTIPLE VARIATIONS</v>
          </cell>
          <cell r="J1750" t="str">
            <v>REINFORCED CONCRETE APPROACH SLABS (VARIABLE THICKNESS)</v>
          </cell>
          <cell r="M1750" t="str">
            <v>Structures</v>
          </cell>
          <cell r="O1750" t="str">
            <v>No</v>
          </cell>
        </row>
        <row r="1751">
          <cell r="A1751">
            <v>52635001</v>
          </cell>
          <cell r="B1751" t="str">
            <v>526E35001</v>
          </cell>
          <cell r="C1751" t="str">
            <v>526</v>
          </cell>
          <cell r="D1751" t="str">
            <v>35001</v>
          </cell>
          <cell r="F1751" t="str">
            <v>SY</v>
          </cell>
          <cell r="H1751" t="str">
            <v>NOT APPLICABLE FOR THIS ITEM UNLESS ALTERNATE ITEM OR MULTIPLE VARIATIONS</v>
          </cell>
          <cell r="J1751" t="str">
            <v>REINFORCED CONCRETE APPROACH SLABS (VARIABLE THICKNESS), AS PER PLAN</v>
          </cell>
          <cell r="M1751" t="str">
            <v>Structures</v>
          </cell>
          <cell r="O1751" t="str">
            <v>Yes</v>
          </cell>
        </row>
        <row r="1752">
          <cell r="A1752">
            <v>52635010</v>
          </cell>
          <cell r="B1752" t="str">
            <v>526E35010</v>
          </cell>
          <cell r="C1752" t="str">
            <v>526</v>
          </cell>
          <cell r="D1752" t="str">
            <v>35010</v>
          </cell>
          <cell r="F1752" t="str">
            <v>SY</v>
          </cell>
          <cell r="H1752" t="str">
            <v>NOT APPLICABLE FOR THIS ITEM UNLESS ALTERNATE ITEM OR MULTIPLE VARIATIONS</v>
          </cell>
          <cell r="J1752" t="str">
            <v>REINFORCED CONCRETE APPROACH SLABS WITH QC/QA (VARIABLE THICKNESS)</v>
          </cell>
          <cell r="M1752" t="str">
            <v>Structures</v>
          </cell>
          <cell r="O1752" t="str">
            <v>No</v>
          </cell>
        </row>
        <row r="1753">
          <cell r="A1753">
            <v>52690010</v>
          </cell>
          <cell r="B1753" t="str">
            <v>526E90010</v>
          </cell>
          <cell r="C1753" t="str">
            <v>526</v>
          </cell>
          <cell r="D1753" t="str">
            <v>90010</v>
          </cell>
          <cell r="F1753" t="str">
            <v>FT</v>
          </cell>
          <cell r="H1753" t="str">
            <v>NOT APPLICABLE FOR THIS ITEM UNLESS ALTERNATE ITEM OR MULTIPLE VARIATIONS</v>
          </cell>
          <cell r="J1753" t="str">
            <v>TYPE A INSTALLATION</v>
          </cell>
          <cell r="M1753" t="str">
            <v>Structures</v>
          </cell>
          <cell r="O1753" t="str">
            <v>No</v>
          </cell>
        </row>
        <row r="1754">
          <cell r="A1754">
            <v>52690011</v>
          </cell>
          <cell r="B1754" t="str">
            <v>526E90011</v>
          </cell>
          <cell r="C1754" t="str">
            <v>526</v>
          </cell>
          <cell r="D1754" t="str">
            <v>90011</v>
          </cell>
          <cell r="F1754" t="str">
            <v>FT</v>
          </cell>
          <cell r="H1754" t="str">
            <v>NOT APPLICABLE FOR THIS ITEM UNLESS ALTERNATE ITEM OR MULTIPLE VARIATIONS</v>
          </cell>
          <cell r="J1754" t="str">
            <v>TYPE A INSTALLATION, AS PER PLAN</v>
          </cell>
          <cell r="M1754" t="str">
            <v>Structures</v>
          </cell>
          <cell r="O1754" t="str">
            <v>Yes</v>
          </cell>
        </row>
        <row r="1755">
          <cell r="A1755">
            <v>52690020</v>
          </cell>
          <cell r="B1755" t="str">
            <v>526E90020</v>
          </cell>
          <cell r="C1755" t="str">
            <v>526</v>
          </cell>
          <cell r="D1755" t="str">
            <v>90020</v>
          </cell>
          <cell r="F1755" t="str">
            <v>SY</v>
          </cell>
          <cell r="H1755" t="str">
            <v>NOT APPLICABLE FOR THIS ITEM UNLESS ALTERNATE ITEM OR MULTIPLE VARIATIONS</v>
          </cell>
          <cell r="J1755" t="str">
            <v>TYPE B INSTALLATION</v>
          </cell>
          <cell r="M1755" t="str">
            <v>Structures</v>
          </cell>
          <cell r="O1755" t="str">
            <v>No</v>
          </cell>
        </row>
        <row r="1756">
          <cell r="A1756">
            <v>52690021</v>
          </cell>
          <cell r="B1756" t="str">
            <v>526E90021</v>
          </cell>
          <cell r="C1756" t="str">
            <v>526</v>
          </cell>
          <cell r="D1756" t="str">
            <v>90021</v>
          </cell>
          <cell r="F1756" t="str">
            <v>SY</v>
          </cell>
          <cell r="H1756" t="str">
            <v>NOT APPLICABLE FOR THIS ITEM UNLESS ALTERNATE ITEM OR MULTIPLE VARIATIONS</v>
          </cell>
          <cell r="J1756" t="str">
            <v>TYPE B INSTALLATION, AS PER PLAN</v>
          </cell>
          <cell r="M1756" t="str">
            <v>Structures</v>
          </cell>
          <cell r="O1756" t="str">
            <v>Yes</v>
          </cell>
        </row>
        <row r="1757">
          <cell r="A1757">
            <v>52690030</v>
          </cell>
          <cell r="B1757" t="str">
            <v>526E90030</v>
          </cell>
          <cell r="C1757" t="str">
            <v>526</v>
          </cell>
          <cell r="D1757" t="str">
            <v>90030</v>
          </cell>
          <cell r="F1757" t="str">
            <v>FT</v>
          </cell>
          <cell r="H1757" t="str">
            <v>NOT APPLICABLE FOR THIS ITEM UNLESS ALTERNATE ITEM OR MULTIPLE VARIATIONS</v>
          </cell>
          <cell r="J1757" t="str">
            <v>TYPE C INSTALLATION</v>
          </cell>
          <cell r="M1757" t="str">
            <v>Structures</v>
          </cell>
          <cell r="O1757" t="str">
            <v>No</v>
          </cell>
        </row>
        <row r="1758">
          <cell r="A1758">
            <v>52690031</v>
          </cell>
          <cell r="B1758" t="str">
            <v>526E90031</v>
          </cell>
          <cell r="C1758" t="str">
            <v>526</v>
          </cell>
          <cell r="D1758" t="str">
            <v>90031</v>
          </cell>
          <cell r="F1758" t="str">
            <v>FT</v>
          </cell>
          <cell r="H1758" t="str">
            <v>NOT APPLICABLE FOR THIS ITEM UNLESS ALTERNATE ITEM OR MULTIPLE VARIATIONS</v>
          </cell>
          <cell r="J1758" t="str">
            <v>TYPE C INSTALLATION, AS PER PLAN</v>
          </cell>
          <cell r="M1758" t="str">
            <v>Structures</v>
          </cell>
          <cell r="O1758" t="str">
            <v>Yes</v>
          </cell>
        </row>
        <row r="1759">
          <cell r="A1759">
            <v>52698100</v>
          </cell>
          <cell r="B1759" t="str">
            <v>526E98100</v>
          </cell>
          <cell r="C1759" t="str">
            <v>526</v>
          </cell>
          <cell r="D1759" t="str">
            <v>98100</v>
          </cell>
          <cell r="F1759" t="str">
            <v>SY</v>
          </cell>
          <cell r="H1759" t="str">
            <v/>
          </cell>
          <cell r="J1759" t="str">
            <v xml:space="preserve">APPROACH SLABS, MISC.: </v>
          </cell>
          <cell r="M1759" t="str">
            <v>Structures</v>
          </cell>
          <cell r="O1759" t="str">
            <v>Yes</v>
          </cell>
        </row>
        <row r="1760">
          <cell r="A1760">
            <v>52698200</v>
          </cell>
          <cell r="B1760" t="str">
            <v>526E98200</v>
          </cell>
          <cell r="C1760" t="str">
            <v>526</v>
          </cell>
          <cell r="D1760" t="str">
            <v>98200</v>
          </cell>
          <cell r="F1760" t="str">
            <v>FT</v>
          </cell>
          <cell r="H1760" t="str">
            <v/>
          </cell>
          <cell r="J1760" t="str">
            <v xml:space="preserve">APPROACH SLABS, MISC.: </v>
          </cell>
          <cell r="M1760" t="str">
            <v>Structures</v>
          </cell>
          <cell r="O1760" t="str">
            <v>Yes</v>
          </cell>
        </row>
        <row r="1761">
          <cell r="A1761">
            <v>53000200</v>
          </cell>
          <cell r="B1761" t="str">
            <v>530E00200</v>
          </cell>
          <cell r="C1761" t="str">
            <v>SPECIAL</v>
          </cell>
          <cell r="D1761" t="str">
            <v>53000200</v>
          </cell>
          <cell r="F1761" t="str">
            <v>LS</v>
          </cell>
          <cell r="H1761" t="str">
            <v/>
          </cell>
          <cell r="J1761" t="str">
            <v xml:space="preserve">STRUCTURES </v>
          </cell>
          <cell r="M1761" t="str">
            <v>Structures</v>
          </cell>
          <cell r="O1761" t="str">
            <v>Yes</v>
          </cell>
        </row>
        <row r="1762">
          <cell r="A1762">
            <v>53000300</v>
          </cell>
          <cell r="B1762" t="str">
            <v>530E00300</v>
          </cell>
          <cell r="C1762" t="str">
            <v>SPECIAL</v>
          </cell>
          <cell r="D1762" t="str">
            <v>53000300</v>
          </cell>
          <cell r="F1762" t="str">
            <v>LB</v>
          </cell>
          <cell r="H1762" t="str">
            <v/>
          </cell>
          <cell r="J1762" t="str">
            <v xml:space="preserve">STRUCTURES </v>
          </cell>
          <cell r="M1762" t="str">
            <v>Structures</v>
          </cell>
          <cell r="O1762" t="str">
            <v>Yes</v>
          </cell>
        </row>
        <row r="1763">
          <cell r="A1763">
            <v>53000400</v>
          </cell>
          <cell r="B1763" t="str">
            <v>530E00400</v>
          </cell>
          <cell r="C1763" t="str">
            <v>SPECIAL</v>
          </cell>
          <cell r="D1763" t="str">
            <v>53000400</v>
          </cell>
          <cell r="F1763" t="str">
            <v>EACH</v>
          </cell>
          <cell r="H1763" t="str">
            <v/>
          </cell>
          <cell r="J1763" t="str">
            <v xml:space="preserve">STRUCTURES </v>
          </cell>
          <cell r="M1763" t="str">
            <v>Structures</v>
          </cell>
          <cell r="O1763" t="str">
            <v>Yes</v>
          </cell>
        </row>
        <row r="1764">
          <cell r="A1764">
            <v>53000500</v>
          </cell>
          <cell r="B1764" t="str">
            <v>530E00500</v>
          </cell>
          <cell r="C1764" t="str">
            <v>SPECIAL</v>
          </cell>
          <cell r="D1764" t="str">
            <v>53000500</v>
          </cell>
          <cell r="F1764" t="str">
            <v>HOUR</v>
          </cell>
          <cell r="H1764" t="str">
            <v/>
          </cell>
          <cell r="J1764" t="str">
            <v xml:space="preserve">STRUCTURES </v>
          </cell>
          <cell r="M1764" t="str">
            <v>Structures</v>
          </cell>
          <cell r="O1764" t="str">
            <v>Yes</v>
          </cell>
        </row>
        <row r="1765">
          <cell r="A1765">
            <v>53000510</v>
          </cell>
          <cell r="B1765" t="str">
            <v>530E00510</v>
          </cell>
          <cell r="C1765" t="str">
            <v>SPECIAL</v>
          </cell>
          <cell r="D1765" t="str">
            <v>53000510</v>
          </cell>
          <cell r="F1765" t="str">
            <v>MNHR</v>
          </cell>
          <cell r="H1765" t="str">
            <v/>
          </cell>
          <cell r="J1765" t="str">
            <v xml:space="preserve">STRUCTURES </v>
          </cell>
          <cell r="M1765" t="str">
            <v>Structures</v>
          </cell>
          <cell r="O1765" t="str">
            <v>Yes</v>
          </cell>
        </row>
        <row r="1766">
          <cell r="A1766">
            <v>53000520</v>
          </cell>
          <cell r="B1766" t="str">
            <v>530E00520</v>
          </cell>
          <cell r="C1766" t="str">
            <v>SPECIAL</v>
          </cell>
          <cell r="D1766" t="str">
            <v>53000520</v>
          </cell>
          <cell r="F1766" t="str">
            <v>DAY</v>
          </cell>
          <cell r="H1766" t="str">
            <v/>
          </cell>
          <cell r="J1766" t="str">
            <v xml:space="preserve">STRUCTURES </v>
          </cell>
          <cell r="M1766" t="str">
            <v>Structures</v>
          </cell>
          <cell r="O1766" t="str">
            <v>Yes</v>
          </cell>
        </row>
        <row r="1767">
          <cell r="A1767">
            <v>53000600</v>
          </cell>
          <cell r="B1767" t="str">
            <v>530E00600</v>
          </cell>
          <cell r="C1767" t="str">
            <v>SPECIAL</v>
          </cell>
          <cell r="D1767" t="str">
            <v>53000600</v>
          </cell>
          <cell r="F1767" t="str">
            <v>SF</v>
          </cell>
          <cell r="H1767" t="str">
            <v/>
          </cell>
          <cell r="J1767" t="str">
            <v xml:space="preserve">STRUCTURES </v>
          </cell>
          <cell r="M1767" t="str">
            <v>Structures</v>
          </cell>
          <cell r="O1767" t="str">
            <v>Yes</v>
          </cell>
        </row>
        <row r="1768">
          <cell r="A1768">
            <v>53000800</v>
          </cell>
          <cell r="B1768" t="str">
            <v>530E00800</v>
          </cell>
          <cell r="C1768" t="str">
            <v>SPECIAL</v>
          </cell>
          <cell r="D1768" t="str">
            <v>53000800</v>
          </cell>
          <cell r="F1768" t="str">
            <v>SY</v>
          </cell>
          <cell r="H1768" t="str">
            <v/>
          </cell>
          <cell r="J1768" t="str">
            <v xml:space="preserve">STRUCTURES </v>
          </cell>
          <cell r="M1768" t="str">
            <v>Structures</v>
          </cell>
          <cell r="O1768" t="str">
            <v>Yes</v>
          </cell>
        </row>
        <row r="1769">
          <cell r="A1769">
            <v>53000900</v>
          </cell>
          <cell r="B1769" t="str">
            <v>530E00900</v>
          </cell>
          <cell r="C1769" t="str">
            <v>SPECIAL</v>
          </cell>
          <cell r="D1769" t="str">
            <v>53000900</v>
          </cell>
          <cell r="F1769" t="str">
            <v>TON</v>
          </cell>
          <cell r="H1769" t="str">
            <v/>
          </cell>
          <cell r="J1769" t="str">
            <v xml:space="preserve">STRUCTURES </v>
          </cell>
          <cell r="M1769" t="str">
            <v>Structures</v>
          </cell>
          <cell r="O1769" t="str">
            <v>Yes</v>
          </cell>
        </row>
        <row r="1770">
          <cell r="A1770">
            <v>53001100</v>
          </cell>
          <cell r="B1770" t="str">
            <v>530E01100</v>
          </cell>
          <cell r="C1770" t="str">
            <v>SPECIAL</v>
          </cell>
          <cell r="D1770" t="str">
            <v>53001100</v>
          </cell>
          <cell r="F1770" t="str">
            <v>CY</v>
          </cell>
          <cell r="H1770" t="str">
            <v/>
          </cell>
          <cell r="J1770" t="str">
            <v xml:space="preserve">STRUCTURES </v>
          </cell>
          <cell r="M1770" t="str">
            <v>Structures</v>
          </cell>
          <cell r="O1770" t="str">
            <v>Yes</v>
          </cell>
        </row>
        <row r="1771">
          <cell r="A1771">
            <v>53001200</v>
          </cell>
          <cell r="B1771" t="str">
            <v>530E01200</v>
          </cell>
          <cell r="C1771" t="str">
            <v>SPECIAL</v>
          </cell>
          <cell r="D1771" t="str">
            <v>53001200</v>
          </cell>
          <cell r="F1771" t="str">
            <v>CF</v>
          </cell>
          <cell r="H1771" t="str">
            <v/>
          </cell>
          <cell r="J1771" t="str">
            <v xml:space="preserve">STRUCTURES </v>
          </cell>
          <cell r="M1771" t="str">
            <v>Structures</v>
          </cell>
          <cell r="O1771" t="str">
            <v>Yes</v>
          </cell>
        </row>
        <row r="1772">
          <cell r="A1772">
            <v>53001300</v>
          </cell>
          <cell r="B1772" t="str">
            <v>530E01300</v>
          </cell>
          <cell r="C1772" t="str">
            <v>SPECIAL</v>
          </cell>
          <cell r="D1772" t="str">
            <v>53001300</v>
          </cell>
          <cell r="F1772" t="str">
            <v>FT</v>
          </cell>
          <cell r="H1772" t="str">
            <v/>
          </cell>
          <cell r="J1772" t="str">
            <v xml:space="preserve">STRUCTURES </v>
          </cell>
          <cell r="M1772" t="str">
            <v>Structures</v>
          </cell>
          <cell r="O1772" t="str">
            <v>Yes</v>
          </cell>
        </row>
        <row r="1773">
          <cell r="A1773">
            <v>53001400</v>
          </cell>
          <cell r="B1773" t="str">
            <v>530E01400</v>
          </cell>
          <cell r="C1773" t="str">
            <v>SPECIAL</v>
          </cell>
          <cell r="D1773" t="str">
            <v>53001400</v>
          </cell>
          <cell r="F1773" t="str">
            <v>GAL</v>
          </cell>
          <cell r="H1773" t="str">
            <v/>
          </cell>
          <cell r="J1773" t="str">
            <v xml:space="preserve">STRUCTURES </v>
          </cell>
          <cell r="M1773" t="str">
            <v>Structures</v>
          </cell>
          <cell r="O1773" t="str">
            <v>Yes</v>
          </cell>
        </row>
        <row r="1774">
          <cell r="A1774">
            <v>53010700</v>
          </cell>
          <cell r="B1774" t="str">
            <v>530E10700</v>
          </cell>
          <cell r="C1774" t="str">
            <v>SPECIAL</v>
          </cell>
          <cell r="D1774" t="str">
            <v>53010700</v>
          </cell>
          <cell r="F1774" t="str">
            <v>MFBM</v>
          </cell>
          <cell r="H1774" t="str">
            <v/>
          </cell>
          <cell r="J1774" t="str">
            <v xml:space="preserve">STRUCTURES </v>
          </cell>
          <cell r="M1774" t="str">
            <v>Structures</v>
          </cell>
          <cell r="O1774" t="str">
            <v>Yes</v>
          </cell>
        </row>
        <row r="1775">
          <cell r="A1775">
            <v>53013000</v>
          </cell>
          <cell r="B1775" t="str">
            <v>530E13000</v>
          </cell>
          <cell r="C1775" t="str">
            <v>SPECIAL</v>
          </cell>
          <cell r="D1775" t="str">
            <v>53013000</v>
          </cell>
          <cell r="F1775" t="str">
            <v>SF</v>
          </cell>
          <cell r="H1775" t="str">
            <v>NOT APPLICABLE FOR THIS ITEM UNLESS ALTERNATE ITEM OR MULTIPLE VARIATIONS</v>
          </cell>
          <cell r="J1775" t="str">
            <v>FORM LINER</v>
          </cell>
          <cell r="M1775" t="str">
            <v>Structures</v>
          </cell>
          <cell r="O1775" t="str">
            <v>Yes</v>
          </cell>
        </row>
        <row r="1776">
          <cell r="A1776">
            <v>53014000</v>
          </cell>
          <cell r="B1776" t="str">
            <v>530E14000</v>
          </cell>
          <cell r="C1776" t="str">
            <v>SPECIAL</v>
          </cell>
          <cell r="D1776" t="str">
            <v>53014000</v>
          </cell>
          <cell r="F1776" t="str">
            <v>LS</v>
          </cell>
          <cell r="H1776" t="str">
            <v>NOT APPLICABLE FOR THIS ITEM UNLESS ALTERNATE ITEM OR MULTIPLE VARIATIONS</v>
          </cell>
          <cell r="J1776" t="str">
            <v>STRUCTURAL SURVEY AND MONITORING OF VIBRATION</v>
          </cell>
          <cell r="M1776" t="str">
            <v>Structures</v>
          </cell>
          <cell r="O1776" t="str">
            <v>Yes</v>
          </cell>
        </row>
        <row r="1777">
          <cell r="A1777">
            <v>53014010</v>
          </cell>
          <cell r="B1777" t="str">
            <v>530E14010</v>
          </cell>
          <cell r="C1777" t="str">
            <v>SPECIAL</v>
          </cell>
          <cell r="D1777" t="str">
            <v>53014010</v>
          </cell>
          <cell r="F1777" t="str">
            <v>EACH</v>
          </cell>
          <cell r="H1777" t="str">
            <v>NOT APPLICABLE FOR THIS ITEM UNLESS ALTERNATE ITEM OR MULTIPLE VARIATIONS</v>
          </cell>
          <cell r="J1777" t="str">
            <v>STRUCTURAL SURVEY AND MONITORING OF VIBRATION</v>
          </cell>
          <cell r="M1777" t="str">
            <v>Structures</v>
          </cell>
          <cell r="O1777" t="str">
            <v>Yes</v>
          </cell>
        </row>
        <row r="1778">
          <cell r="A1778">
            <v>53050000</v>
          </cell>
          <cell r="B1778" t="str">
            <v>530E50000</v>
          </cell>
          <cell r="C1778" t="str">
            <v>SPECIAL</v>
          </cell>
          <cell r="D1778" t="str">
            <v>53050000</v>
          </cell>
          <cell r="F1778" t="str">
            <v>EACH</v>
          </cell>
          <cell r="H1778" t="str">
            <v/>
          </cell>
          <cell r="J1778" t="str">
            <v xml:space="preserve">RETAINING WALL </v>
          </cell>
          <cell r="M1778" t="str">
            <v>Structures</v>
          </cell>
          <cell r="O1778" t="str">
            <v>Yes</v>
          </cell>
        </row>
        <row r="1779">
          <cell r="A1779">
            <v>53050010</v>
          </cell>
          <cell r="B1779" t="str">
            <v>530E50010</v>
          </cell>
          <cell r="C1779" t="str">
            <v>SPECIAL</v>
          </cell>
          <cell r="D1779" t="str">
            <v>53050010</v>
          </cell>
          <cell r="F1779" t="str">
            <v>SF</v>
          </cell>
          <cell r="H1779" t="str">
            <v/>
          </cell>
          <cell r="J1779" t="str">
            <v xml:space="preserve">RETAINING WALL </v>
          </cell>
          <cell r="M1779" t="str">
            <v>Structures</v>
          </cell>
          <cell r="O1779" t="str">
            <v>Yes</v>
          </cell>
        </row>
        <row r="1780">
          <cell r="A1780">
            <v>53050020</v>
          </cell>
          <cell r="B1780" t="str">
            <v>530E50020</v>
          </cell>
          <cell r="C1780" t="str">
            <v>SPECIAL</v>
          </cell>
          <cell r="D1780" t="str">
            <v>53050020</v>
          </cell>
          <cell r="F1780" t="str">
            <v>FT</v>
          </cell>
          <cell r="H1780" t="str">
            <v/>
          </cell>
          <cell r="J1780" t="str">
            <v xml:space="preserve">RETAINING WALL </v>
          </cell>
          <cell r="M1780" t="str">
            <v>Structures</v>
          </cell>
          <cell r="O1780" t="str">
            <v>Yes</v>
          </cell>
        </row>
        <row r="1781">
          <cell r="A1781">
            <v>53050030</v>
          </cell>
          <cell r="B1781" t="str">
            <v>530E50030</v>
          </cell>
          <cell r="C1781" t="str">
            <v>SPECIAL</v>
          </cell>
          <cell r="D1781" t="str">
            <v>53050030</v>
          </cell>
          <cell r="F1781" t="str">
            <v>LS</v>
          </cell>
          <cell r="H1781" t="str">
            <v/>
          </cell>
          <cell r="J1781" t="str">
            <v xml:space="preserve">RETAINING WALL </v>
          </cell>
          <cell r="M1781" t="str">
            <v>Structures</v>
          </cell>
          <cell r="O1781" t="str">
            <v>Yes</v>
          </cell>
        </row>
        <row r="1782">
          <cell r="A1782">
            <v>53051000</v>
          </cell>
          <cell r="B1782" t="str">
            <v>530E51000</v>
          </cell>
          <cell r="C1782" t="str">
            <v>SPECIAL</v>
          </cell>
          <cell r="D1782" t="str">
            <v>53051000</v>
          </cell>
          <cell r="F1782" t="str">
            <v>SF</v>
          </cell>
          <cell r="H1782" t="str">
            <v>NOT APPLICABLE FOR THIS ITEM UNLESS ALTERNATE ITEM OR MULTIPLE VARIATIONS</v>
          </cell>
          <cell r="J1782" t="str">
            <v>RETAINING WALL, PRECAST WALL FACADE PANEL</v>
          </cell>
          <cell r="M1782" t="str">
            <v>Structures</v>
          </cell>
          <cell r="O1782" t="str">
            <v>Yes</v>
          </cell>
        </row>
        <row r="1783">
          <cell r="A1783">
            <v>53051010</v>
          </cell>
          <cell r="B1783" t="str">
            <v>530E51010</v>
          </cell>
          <cell r="C1783" t="str">
            <v>SPECIAL</v>
          </cell>
          <cell r="D1783" t="str">
            <v>53051010</v>
          </cell>
          <cell r="F1783" t="str">
            <v>SF</v>
          </cell>
          <cell r="H1783" t="str">
            <v>NOT APPLICABLE FOR THIS ITEM UNLESS ALTERNATE ITEM OR MULTIPLE VARIATIONS</v>
          </cell>
          <cell r="J1783" t="str">
            <v>RETAINING WALL, PRECAST CONCRETE LAGGING</v>
          </cell>
          <cell r="M1783" t="str">
            <v>Structures</v>
          </cell>
          <cell r="O1783" t="str">
            <v>Yes</v>
          </cell>
        </row>
        <row r="1784">
          <cell r="A1784">
            <v>53051020</v>
          </cell>
          <cell r="B1784" t="str">
            <v>530E51020</v>
          </cell>
          <cell r="C1784" t="str">
            <v>SPECIAL</v>
          </cell>
          <cell r="D1784" t="str">
            <v>53051020</v>
          </cell>
          <cell r="F1784" t="str">
            <v>SF</v>
          </cell>
          <cell r="H1784" t="str">
            <v>NOT APPLICABLE FOR THIS ITEM UNLESS ALTERNATE ITEM OR MULTIPLE VARIATIONS</v>
          </cell>
          <cell r="J1784" t="str">
            <v>RETAINING WALL, TIMBER LAGGING</v>
          </cell>
          <cell r="M1784" t="str">
            <v>Structures</v>
          </cell>
          <cell r="O1784" t="str">
            <v>Yes</v>
          </cell>
        </row>
        <row r="1785">
          <cell r="A1785">
            <v>53051100</v>
          </cell>
          <cell r="B1785" t="str">
            <v>530E51100</v>
          </cell>
          <cell r="C1785" t="str">
            <v>SPECIAL</v>
          </cell>
          <cell r="D1785" t="str">
            <v>53051100</v>
          </cell>
          <cell r="F1785" t="str">
            <v>EACH</v>
          </cell>
          <cell r="H1785" t="str">
            <v>NOT APPLICABLE FOR THIS ITEM UNLESS ALTERNATE ITEM OR MULTIPLE VARIATIONS</v>
          </cell>
          <cell r="J1785" t="str">
            <v>RETAINING WALL, SOIL NAIL</v>
          </cell>
          <cell r="M1785" t="str">
            <v>Structures</v>
          </cell>
          <cell r="O1785" t="str">
            <v>Yes</v>
          </cell>
        </row>
        <row r="1786">
          <cell r="A1786">
            <v>53051110</v>
          </cell>
          <cell r="B1786" t="str">
            <v>530E51110</v>
          </cell>
          <cell r="C1786" t="str">
            <v>SPECIAL</v>
          </cell>
          <cell r="D1786" t="str">
            <v>53051110</v>
          </cell>
          <cell r="F1786" t="str">
            <v>EACH</v>
          </cell>
          <cell r="H1786" t="str">
            <v>NOT APPLICABLE FOR THIS ITEM UNLESS ALTERNATE ITEM OR MULTIPLE VARIATIONS</v>
          </cell>
          <cell r="J1786" t="str">
            <v>RETAINING WALL, SOIL NAIL VERIFICATION TEST</v>
          </cell>
          <cell r="M1786" t="str">
            <v>Structures</v>
          </cell>
          <cell r="O1786" t="str">
            <v>Yes</v>
          </cell>
        </row>
        <row r="1787">
          <cell r="A1787">
            <v>53051120</v>
          </cell>
          <cell r="B1787" t="str">
            <v>530E51120</v>
          </cell>
          <cell r="C1787" t="str">
            <v>SPECIAL</v>
          </cell>
          <cell r="D1787" t="str">
            <v>53051120</v>
          </cell>
          <cell r="F1787" t="str">
            <v>EACH</v>
          </cell>
          <cell r="H1787" t="str">
            <v>NOT APPLICABLE FOR THIS ITEM UNLESS ALTERNATE ITEM OR MULTIPLE VARIATIONS</v>
          </cell>
          <cell r="J1787" t="str">
            <v>RETAINING WALL, SOIL NAIL PROOF TEST</v>
          </cell>
          <cell r="M1787" t="str">
            <v>Structures</v>
          </cell>
          <cell r="O1787" t="str">
            <v>Yes</v>
          </cell>
        </row>
        <row r="1788">
          <cell r="A1788">
            <v>53099010</v>
          </cell>
          <cell r="B1788" t="str">
            <v>530E99010</v>
          </cell>
          <cell r="C1788" t="str">
            <v>SPECIAL</v>
          </cell>
          <cell r="D1788" t="str">
            <v>53099010</v>
          </cell>
          <cell r="F1788" t="str">
            <v>LS</v>
          </cell>
          <cell r="H1788" t="str">
            <v>NOT APPLICABLE FOR THIS ITEM UNLESS ALTERNATE ITEM OR MULTIPLE VARIATIONS</v>
          </cell>
          <cell r="J1788" t="str">
            <v>SUBSTRUCTURE</v>
          </cell>
          <cell r="M1788" t="str">
            <v>Structures</v>
          </cell>
          <cell r="O1788" t="str">
            <v>Yes</v>
          </cell>
        </row>
        <row r="1789">
          <cell r="A1789">
            <v>53099020</v>
          </cell>
          <cell r="B1789" t="str">
            <v>530E99020</v>
          </cell>
          <cell r="C1789" t="str">
            <v>SPECIAL</v>
          </cell>
          <cell r="D1789" t="str">
            <v>53099020</v>
          </cell>
          <cell r="F1789" t="str">
            <v>LS</v>
          </cell>
          <cell r="H1789" t="str">
            <v>NOT APPLICABLE FOR THIS ITEM UNLESS ALTERNATE ITEM OR MULTIPLE VARIATIONS</v>
          </cell>
          <cell r="J1789" t="str">
            <v>SUPERSTRUCTURE</v>
          </cell>
          <cell r="M1789" t="str">
            <v>Structures</v>
          </cell>
          <cell r="O1789" t="str">
            <v>Yes</v>
          </cell>
        </row>
        <row r="1790">
          <cell r="A1790">
            <v>53099040</v>
          </cell>
          <cell r="B1790" t="str">
            <v>530E99040</v>
          </cell>
          <cell r="C1790" t="str">
            <v>SPECIAL</v>
          </cell>
          <cell r="D1790" t="str">
            <v>53099040</v>
          </cell>
          <cell r="F1790" t="str">
            <v>LS</v>
          </cell>
          <cell r="H1790" t="str">
            <v>NOT APPLICABLE FOR THIS ITEM UNLESS ALTERNATE ITEM OR MULTIPLE VARIATIONS</v>
          </cell>
          <cell r="J1790" t="str">
            <v>STRUCTURES</v>
          </cell>
          <cell r="M1790" t="str">
            <v>Structures</v>
          </cell>
          <cell r="O1790" t="str">
            <v>Yes</v>
          </cell>
        </row>
        <row r="1791">
          <cell r="A1791">
            <v>53099050</v>
          </cell>
          <cell r="B1791" t="str">
            <v>530E99050</v>
          </cell>
          <cell r="C1791" t="str">
            <v>SPECIAL</v>
          </cell>
          <cell r="D1791" t="str">
            <v>53099050</v>
          </cell>
          <cell r="F1791" t="str">
            <v>LS</v>
          </cell>
          <cell r="H1791" t="str">
            <v>NOT APPLICABLE FOR THIS ITEM UNLESS ALTERNATE ITEM OR MULTIPLE VARIATIONS</v>
          </cell>
          <cell r="J1791" t="str">
            <v>RETAINING WALL</v>
          </cell>
          <cell r="M1791" t="str">
            <v>Structures</v>
          </cell>
          <cell r="O1791" t="str">
            <v>Yes</v>
          </cell>
        </row>
        <row r="1792">
          <cell r="A1792">
            <v>53099100</v>
          </cell>
          <cell r="B1792" t="str">
            <v>530E99100</v>
          </cell>
          <cell r="C1792" t="str">
            <v>SPECIAL</v>
          </cell>
          <cell r="D1792" t="str">
            <v>53099100</v>
          </cell>
          <cell r="F1792" t="str">
            <v>LS</v>
          </cell>
          <cell r="H1792" t="str">
            <v>NOT APPLICABLE FOR THIS ITEM UNLESS ALTERNATE ITEM OR MULTIPLE VARIATIONS</v>
          </cell>
          <cell r="J1792" t="str">
            <v>MISCELLANEOUS STRUCTURE FOR DESIGN BUILD</v>
          </cell>
          <cell r="M1792" t="str">
            <v>Structures</v>
          </cell>
          <cell r="O1792" t="str">
            <v>Yes</v>
          </cell>
        </row>
        <row r="1793">
          <cell r="A1793">
            <v>60110000</v>
          </cell>
          <cell r="B1793" t="str">
            <v>601E10000</v>
          </cell>
          <cell r="C1793" t="str">
            <v>601</v>
          </cell>
          <cell r="D1793" t="str">
            <v>10000</v>
          </cell>
          <cell r="F1793" t="str">
            <v>SY</v>
          </cell>
          <cell r="H1793" t="str">
            <v>NOT APPLICABLE FOR THIS ITEM UNLESS ALTERNATE ITEM OR MULTIPLE VARIATIONS</v>
          </cell>
          <cell r="J1793" t="str">
            <v>RIPRAP</v>
          </cell>
          <cell r="M1793" t="str">
            <v>Erosion Control</v>
          </cell>
          <cell r="O1793" t="str">
            <v>No</v>
          </cell>
        </row>
        <row r="1794">
          <cell r="A1794">
            <v>60110001</v>
          </cell>
          <cell r="B1794" t="str">
            <v>601E10001</v>
          </cell>
          <cell r="C1794" t="str">
            <v>601</v>
          </cell>
          <cell r="D1794" t="str">
            <v>10001</v>
          </cell>
          <cell r="F1794" t="str">
            <v>SY</v>
          </cell>
          <cell r="H1794" t="str">
            <v>NOT APPLICABLE FOR THIS ITEM UNLESS ALTERNATE ITEM OR MULTIPLE VARIATIONS</v>
          </cell>
          <cell r="J1794" t="str">
            <v>RIPRAP, AS PER PLAN</v>
          </cell>
          <cell r="M1794" t="str">
            <v>Erosion Control</v>
          </cell>
          <cell r="O1794" t="str">
            <v>Yes</v>
          </cell>
        </row>
        <row r="1795">
          <cell r="A1795">
            <v>60110970</v>
          </cell>
          <cell r="B1795" t="str">
            <v>601E10970</v>
          </cell>
          <cell r="C1795" t="str">
            <v>601</v>
          </cell>
          <cell r="D1795" t="str">
            <v>10970</v>
          </cell>
          <cell r="F1795" t="str">
            <v>SY</v>
          </cell>
          <cell r="H1795" t="str">
            <v>NOT APPLICABLE FOR THIS ITEM UNLESS ALTERNATE ITEM OR MULTIPLE VARIATIONS</v>
          </cell>
          <cell r="J1795" t="str">
            <v>RIPRAP, TYPE A</v>
          </cell>
          <cell r="M1795" t="str">
            <v>Erosion Control</v>
          </cell>
          <cell r="O1795" t="str">
            <v>No</v>
          </cell>
        </row>
        <row r="1796">
          <cell r="A1796">
            <v>60110971</v>
          </cell>
          <cell r="B1796" t="str">
            <v>601E10971</v>
          </cell>
          <cell r="C1796" t="str">
            <v>601</v>
          </cell>
          <cell r="D1796" t="str">
            <v>10971</v>
          </cell>
          <cell r="F1796" t="str">
            <v>SY</v>
          </cell>
          <cell r="H1796" t="str">
            <v>NOT APPLICABLE FOR THIS ITEM UNLESS ALTERNATE ITEM OR MULTIPLE VARIATIONS</v>
          </cell>
          <cell r="J1796" t="str">
            <v>RIPRAP, TYPE A, AS PER PLAN</v>
          </cell>
          <cell r="M1796" t="str">
            <v>Erosion Control</v>
          </cell>
          <cell r="O1796" t="str">
            <v>Yes</v>
          </cell>
        </row>
        <row r="1797">
          <cell r="A1797">
            <v>60110980</v>
          </cell>
          <cell r="B1797" t="str">
            <v>601E10980</v>
          </cell>
          <cell r="C1797" t="str">
            <v>601</v>
          </cell>
          <cell r="D1797" t="str">
            <v>10980</v>
          </cell>
          <cell r="F1797" t="str">
            <v>SY</v>
          </cell>
          <cell r="H1797" t="str">
            <v>NOT APPLICABLE FOR THIS ITEM UNLESS ALTERNATE ITEM OR MULTIPLE VARIATIONS</v>
          </cell>
          <cell r="J1797" t="str">
            <v>RIPRAP, TYPE B</v>
          </cell>
          <cell r="M1797" t="str">
            <v>Erosion Control</v>
          </cell>
          <cell r="O1797" t="str">
            <v>No</v>
          </cell>
        </row>
        <row r="1798">
          <cell r="A1798">
            <v>60110981</v>
          </cell>
          <cell r="B1798" t="str">
            <v>601E10981</v>
          </cell>
          <cell r="C1798" t="str">
            <v>601</v>
          </cell>
          <cell r="D1798" t="str">
            <v>10981</v>
          </cell>
          <cell r="F1798" t="str">
            <v>SY</v>
          </cell>
          <cell r="H1798" t="str">
            <v>NOT APPLICABLE FOR THIS ITEM UNLESS ALTERNATE ITEM OR MULTIPLE VARIATIONS</v>
          </cell>
          <cell r="J1798" t="str">
            <v>RIPRAP, TYPE B, AS PER PLAN</v>
          </cell>
          <cell r="M1798" t="str">
            <v>Erosion Control</v>
          </cell>
          <cell r="O1798" t="str">
            <v>Yes</v>
          </cell>
        </row>
        <row r="1799">
          <cell r="A1799">
            <v>60110990</v>
          </cell>
          <cell r="B1799" t="str">
            <v>601E10990</v>
          </cell>
          <cell r="C1799" t="str">
            <v>601</v>
          </cell>
          <cell r="D1799" t="str">
            <v>10990</v>
          </cell>
          <cell r="F1799" t="str">
            <v>SY</v>
          </cell>
          <cell r="H1799" t="str">
            <v>NOT APPLICABLE FOR THIS ITEM UNLESS ALTERNATE ITEM OR MULTIPLE VARIATIONS</v>
          </cell>
          <cell r="J1799" t="str">
            <v>RIPRAP, TYPE C</v>
          </cell>
          <cell r="M1799" t="str">
            <v>Erosion Control</v>
          </cell>
          <cell r="O1799" t="str">
            <v>No</v>
          </cell>
        </row>
        <row r="1800">
          <cell r="A1800">
            <v>60110991</v>
          </cell>
          <cell r="B1800" t="str">
            <v>601E10991</v>
          </cell>
          <cell r="C1800" t="str">
            <v>601</v>
          </cell>
          <cell r="D1800" t="str">
            <v>10991</v>
          </cell>
          <cell r="F1800" t="str">
            <v>SY</v>
          </cell>
          <cell r="H1800" t="str">
            <v>NOT APPLICABLE FOR THIS ITEM UNLESS ALTERNATE ITEM OR MULTIPLE VARIATIONS</v>
          </cell>
          <cell r="J1800" t="str">
            <v>RIPRAP, TYPE C, AS PER PLAN</v>
          </cell>
          <cell r="M1800" t="str">
            <v>Erosion Control</v>
          </cell>
          <cell r="O1800" t="str">
            <v>Yes</v>
          </cell>
        </row>
        <row r="1801">
          <cell r="A1801">
            <v>60111000</v>
          </cell>
          <cell r="B1801" t="str">
            <v>601E11000</v>
          </cell>
          <cell r="C1801" t="str">
            <v>601</v>
          </cell>
          <cell r="D1801" t="str">
            <v>11000</v>
          </cell>
          <cell r="F1801" t="str">
            <v>SY</v>
          </cell>
          <cell r="H1801" t="str">
            <v>NOT APPLICABLE FOR THIS ITEM UNLESS ALTERNATE ITEM OR MULTIPLE VARIATIONS</v>
          </cell>
          <cell r="J1801" t="str">
            <v>RIPRAP, TYPE D</v>
          </cell>
          <cell r="M1801" t="str">
            <v>Erosion Control</v>
          </cell>
          <cell r="O1801" t="str">
            <v>No</v>
          </cell>
        </row>
        <row r="1802">
          <cell r="A1802">
            <v>60111001</v>
          </cell>
          <cell r="B1802" t="str">
            <v>601E11001</v>
          </cell>
          <cell r="C1802" t="str">
            <v>601</v>
          </cell>
          <cell r="D1802" t="str">
            <v>11001</v>
          </cell>
          <cell r="F1802" t="str">
            <v>SY</v>
          </cell>
          <cell r="H1802" t="str">
            <v>NOT APPLICABLE FOR THIS ITEM UNLESS ALTERNATE ITEM OR MULTIPLE VARIATIONS</v>
          </cell>
          <cell r="J1802" t="str">
            <v>RIPRAP, TYPE D, AS PER PLAN</v>
          </cell>
          <cell r="M1802" t="str">
            <v>Erosion Control</v>
          </cell>
          <cell r="O1802" t="str">
            <v>Yes</v>
          </cell>
        </row>
        <row r="1803">
          <cell r="A1803">
            <v>60112000</v>
          </cell>
          <cell r="B1803" t="str">
            <v>601E12000</v>
          </cell>
          <cell r="C1803" t="str">
            <v>601</v>
          </cell>
          <cell r="D1803" t="str">
            <v>12000</v>
          </cell>
          <cell r="F1803" t="str">
            <v>SY</v>
          </cell>
          <cell r="H1803" t="str">
            <v>NOT APPLICABLE FOR THIS ITEM UNLESS ALTERNATE ITEM OR MULTIPLE VARIATIONS</v>
          </cell>
          <cell r="J1803" t="str">
            <v>RIPRAP, WITH GROUT</v>
          </cell>
          <cell r="M1803" t="str">
            <v>Erosion Control</v>
          </cell>
          <cell r="O1803" t="str">
            <v>No</v>
          </cell>
        </row>
        <row r="1804">
          <cell r="A1804">
            <v>60112001</v>
          </cell>
          <cell r="B1804" t="str">
            <v>601E12001</v>
          </cell>
          <cell r="C1804" t="str">
            <v>601</v>
          </cell>
          <cell r="D1804" t="str">
            <v>12001</v>
          </cell>
          <cell r="F1804" t="str">
            <v>SY</v>
          </cell>
          <cell r="H1804" t="str">
            <v>NOT APPLICABLE FOR THIS ITEM UNLESS ALTERNATE ITEM OR MULTIPLE VARIATIONS</v>
          </cell>
          <cell r="J1804" t="str">
            <v>RIPRAP, WITH GROUT, AS PER PLAN</v>
          </cell>
          <cell r="M1804" t="str">
            <v>Erosion Control</v>
          </cell>
          <cell r="O1804" t="str">
            <v>Yes</v>
          </cell>
        </row>
        <row r="1805">
          <cell r="A1805">
            <v>60120000</v>
          </cell>
          <cell r="B1805" t="str">
            <v>601E20000</v>
          </cell>
          <cell r="C1805" t="str">
            <v>601</v>
          </cell>
          <cell r="D1805" t="str">
            <v>20000</v>
          </cell>
          <cell r="F1805" t="str">
            <v>SY</v>
          </cell>
          <cell r="H1805" t="str">
            <v>NOT APPLICABLE FOR THIS ITEM UNLESS ALTERNATE ITEM OR MULTIPLE VARIATIONS</v>
          </cell>
          <cell r="J1805" t="str">
            <v>CRUSHED AGGREGATE SLOPE PROTECTION</v>
          </cell>
          <cell r="M1805" t="str">
            <v>Erosion Control</v>
          </cell>
          <cell r="O1805" t="str">
            <v>No</v>
          </cell>
        </row>
        <row r="1806">
          <cell r="A1806">
            <v>60120001</v>
          </cell>
          <cell r="B1806" t="str">
            <v>601E20001</v>
          </cell>
          <cell r="C1806" t="str">
            <v>601</v>
          </cell>
          <cell r="D1806" t="str">
            <v>20001</v>
          </cell>
          <cell r="F1806" t="str">
            <v>SY</v>
          </cell>
          <cell r="H1806" t="str">
            <v>NOT APPLICABLE FOR THIS ITEM UNLESS ALTERNATE ITEM OR MULTIPLE VARIATIONS</v>
          </cell>
          <cell r="J1806" t="str">
            <v>CRUSHED AGGREGATE SLOPE PROTECTION, AS PER PLAN</v>
          </cell>
          <cell r="M1806" t="str">
            <v>Erosion Control</v>
          </cell>
          <cell r="O1806" t="str">
            <v>Yes</v>
          </cell>
        </row>
        <row r="1807">
          <cell r="A1807">
            <v>60120010</v>
          </cell>
          <cell r="B1807" t="str">
            <v>601E20010</v>
          </cell>
          <cell r="C1807" t="str">
            <v>601</v>
          </cell>
          <cell r="D1807" t="str">
            <v>20010</v>
          </cell>
          <cell r="F1807" t="str">
            <v>CY</v>
          </cell>
          <cell r="H1807" t="str">
            <v>NOT APPLICABLE FOR THIS ITEM UNLESS ALTERNATE ITEM OR MULTIPLE VARIATIONS</v>
          </cell>
          <cell r="J1807" t="str">
            <v>CRUSHED AGGREGATE SLOPE PROTECTION</v>
          </cell>
          <cell r="M1807" t="str">
            <v>Erosion Control</v>
          </cell>
          <cell r="O1807" t="str">
            <v>No</v>
          </cell>
        </row>
        <row r="1808">
          <cell r="A1808">
            <v>60120011</v>
          </cell>
          <cell r="B1808" t="str">
            <v>601E20011</v>
          </cell>
          <cell r="C1808" t="str">
            <v>601</v>
          </cell>
          <cell r="D1808" t="str">
            <v>20011</v>
          </cell>
          <cell r="F1808" t="str">
            <v>CY</v>
          </cell>
          <cell r="H1808" t="str">
            <v>NOT APPLICABLE FOR THIS ITEM UNLESS ALTERNATE ITEM OR MULTIPLE VARIATIONS</v>
          </cell>
          <cell r="J1808" t="str">
            <v>CRUSHED AGGREGATE SLOPE PROTECTION, AS PER PLAN</v>
          </cell>
          <cell r="M1808" t="str">
            <v>Erosion Control</v>
          </cell>
          <cell r="O1808" t="str">
            <v>Yes</v>
          </cell>
        </row>
        <row r="1809">
          <cell r="A1809">
            <v>60121000</v>
          </cell>
          <cell r="B1809" t="str">
            <v>601E21000</v>
          </cell>
          <cell r="C1809" t="str">
            <v>601</v>
          </cell>
          <cell r="D1809" t="str">
            <v>21000</v>
          </cell>
          <cell r="F1809" t="str">
            <v>SY</v>
          </cell>
          <cell r="H1809" t="str">
            <v>NOT APPLICABLE FOR THIS ITEM UNLESS ALTERNATE ITEM OR MULTIPLE VARIATIONS</v>
          </cell>
          <cell r="J1809" t="str">
            <v>CONCRETE SLOPE PROTECTION</v>
          </cell>
          <cell r="M1809" t="str">
            <v>Erosion Control</v>
          </cell>
          <cell r="O1809" t="str">
            <v>No</v>
          </cell>
        </row>
        <row r="1810">
          <cell r="A1810">
            <v>60121001</v>
          </cell>
          <cell r="B1810" t="str">
            <v>601E21001</v>
          </cell>
          <cell r="C1810" t="str">
            <v>601</v>
          </cell>
          <cell r="D1810" t="str">
            <v>21001</v>
          </cell>
          <cell r="F1810" t="str">
            <v>SY</v>
          </cell>
          <cell r="H1810" t="str">
            <v>NOT APPLICABLE FOR THIS ITEM UNLESS ALTERNATE ITEM OR MULTIPLE VARIATIONS</v>
          </cell>
          <cell r="J1810" t="str">
            <v>CONCRETE SLOPE PROTECTION, AS PER PLAN</v>
          </cell>
          <cell r="M1810" t="str">
            <v>Erosion Control</v>
          </cell>
          <cell r="O1810" t="str">
            <v>Yes</v>
          </cell>
        </row>
        <row r="1811">
          <cell r="A1811">
            <v>60121050</v>
          </cell>
          <cell r="B1811" t="str">
            <v>601E21050</v>
          </cell>
          <cell r="C1811" t="str">
            <v>601</v>
          </cell>
          <cell r="D1811" t="str">
            <v>21050</v>
          </cell>
          <cell r="F1811" t="str">
            <v>SY</v>
          </cell>
          <cell r="H1811" t="str">
            <v>NOT APPLICABLE FOR THIS ITEM UNLESS ALTERNATE ITEM OR MULTIPLE VARIATIONS</v>
          </cell>
          <cell r="J1811" t="str">
            <v>TIED CONCRETE BLOCK MAT WITH TYPE 1 UNDERLAYMENT</v>
          </cell>
          <cell r="M1811" t="str">
            <v>Erosion Control</v>
          </cell>
          <cell r="O1811" t="str">
            <v>No</v>
          </cell>
        </row>
        <row r="1812">
          <cell r="A1812">
            <v>60121051</v>
          </cell>
          <cell r="B1812" t="str">
            <v>601E21051</v>
          </cell>
          <cell r="C1812" t="str">
            <v>601</v>
          </cell>
          <cell r="D1812" t="str">
            <v>21051</v>
          </cell>
          <cell r="F1812" t="str">
            <v>SY</v>
          </cell>
          <cell r="H1812" t="str">
            <v>NOT APPLICABLE FOR THIS ITEM UNLESS ALTERNATE ITEM OR MULTIPLE VARIATIONS</v>
          </cell>
          <cell r="J1812" t="str">
            <v>TIED CONCRETE BLOCK MAT WITH TYPE 1 UNDERLAYMENT, AS PER PLAN</v>
          </cell>
          <cell r="M1812" t="str">
            <v>Erosion Control</v>
          </cell>
          <cell r="O1812" t="str">
            <v>Yes</v>
          </cell>
        </row>
        <row r="1813">
          <cell r="A1813">
            <v>60121060</v>
          </cell>
          <cell r="B1813" t="str">
            <v>601E21060</v>
          </cell>
          <cell r="C1813" t="str">
            <v>601</v>
          </cell>
          <cell r="D1813" t="str">
            <v>21060</v>
          </cell>
          <cell r="F1813" t="str">
            <v>SY</v>
          </cell>
          <cell r="H1813" t="str">
            <v>NOT APPLICABLE FOR THIS ITEM UNLESS ALTERNATE ITEM OR MULTIPLE VARIATIONS</v>
          </cell>
          <cell r="J1813" t="str">
            <v>TIED CONCRETE BLOCK MAT WITH TYPE 2 UNDERLAYMENT</v>
          </cell>
          <cell r="M1813" t="str">
            <v>Erosion Control</v>
          </cell>
          <cell r="O1813" t="str">
            <v>No</v>
          </cell>
        </row>
        <row r="1814">
          <cell r="A1814">
            <v>60121061</v>
          </cell>
          <cell r="B1814" t="str">
            <v>601E21061</v>
          </cell>
          <cell r="C1814" t="str">
            <v>601</v>
          </cell>
          <cell r="D1814" t="str">
            <v>21061</v>
          </cell>
          <cell r="F1814" t="str">
            <v>SY</v>
          </cell>
          <cell r="H1814" t="str">
            <v>NOT APPLICABLE FOR THIS ITEM UNLESS ALTERNATE ITEM OR MULTIPLE VARIATIONS</v>
          </cell>
          <cell r="J1814" t="str">
            <v>TIED CONCRETE BLOCK MAT WITH TYPE 2 UNDERLAYMENT, AS PER PLAN</v>
          </cell>
          <cell r="M1814" t="str">
            <v>Erosion Control</v>
          </cell>
          <cell r="O1814" t="str">
            <v>Yes</v>
          </cell>
        </row>
        <row r="1815">
          <cell r="A1815">
            <v>60121100</v>
          </cell>
          <cell r="B1815" t="str">
            <v>601E21100</v>
          </cell>
          <cell r="C1815" t="str">
            <v>601</v>
          </cell>
          <cell r="D1815" t="str">
            <v>21100</v>
          </cell>
          <cell r="F1815" t="str">
            <v>SY</v>
          </cell>
          <cell r="H1815" t="str">
            <v/>
          </cell>
          <cell r="J1815" t="str">
            <v xml:space="preserve">SLOPE PROTECTION, MISC.: </v>
          </cell>
          <cell r="M1815" t="str">
            <v>Erosion Control</v>
          </cell>
          <cell r="O1815" t="str">
            <v>Yes</v>
          </cell>
        </row>
        <row r="1816">
          <cell r="A1816">
            <v>60121150</v>
          </cell>
          <cell r="B1816" t="str">
            <v>601E21150</v>
          </cell>
          <cell r="C1816" t="str">
            <v>601</v>
          </cell>
          <cell r="D1816" t="str">
            <v>21150</v>
          </cell>
          <cell r="F1816" t="str">
            <v>CY</v>
          </cell>
          <cell r="H1816" t="str">
            <v/>
          </cell>
          <cell r="J1816" t="str">
            <v xml:space="preserve">SLOPE PROTECTION, MISC. </v>
          </cell>
          <cell r="M1816" t="str">
            <v>Erosion Control</v>
          </cell>
          <cell r="O1816" t="str">
            <v>Yes</v>
          </cell>
        </row>
        <row r="1817">
          <cell r="A1817">
            <v>60121200</v>
          </cell>
          <cell r="B1817" t="str">
            <v>601E21200</v>
          </cell>
          <cell r="C1817" t="str">
            <v>601</v>
          </cell>
          <cell r="D1817" t="str">
            <v>21200</v>
          </cell>
          <cell r="F1817" t="str">
            <v>LS</v>
          </cell>
          <cell r="H1817" t="str">
            <v/>
          </cell>
          <cell r="J1817" t="str">
            <v xml:space="preserve">SLOPE PROTECTION, MISC. </v>
          </cell>
          <cell r="M1817" t="str">
            <v>Erosion Control</v>
          </cell>
          <cell r="O1817" t="str">
            <v>Yes</v>
          </cell>
        </row>
        <row r="1818">
          <cell r="A1818">
            <v>60121900</v>
          </cell>
          <cell r="B1818" t="str">
            <v>601E21900</v>
          </cell>
          <cell r="C1818" t="str">
            <v>SPECIAL</v>
          </cell>
          <cell r="D1818" t="str">
            <v>60121900</v>
          </cell>
          <cell r="F1818" t="str">
            <v>SY</v>
          </cell>
          <cell r="H1818" t="str">
            <v/>
          </cell>
          <cell r="J1818" t="str">
            <v xml:space="preserve">GEOCELL, SLOPE PROTECTION </v>
          </cell>
          <cell r="M1818" t="str">
            <v>Erosion Control</v>
          </cell>
          <cell r="O1818" t="str">
            <v>Yes</v>
          </cell>
        </row>
        <row r="1819">
          <cell r="A1819">
            <v>60123000</v>
          </cell>
          <cell r="B1819" t="str">
            <v>601E23000</v>
          </cell>
          <cell r="C1819" t="str">
            <v>601</v>
          </cell>
          <cell r="D1819" t="str">
            <v>23000</v>
          </cell>
          <cell r="F1819" t="str">
            <v>SY</v>
          </cell>
          <cell r="H1819" t="str">
            <v>NOT APPLICABLE FOR THIS ITEM UNLESS ALTERNATE ITEM OR MULTIPLE VARIATIONS</v>
          </cell>
          <cell r="J1819" t="str">
            <v>ARTICULATING CONCRETE BLOCK REVETMENT SYSTEM, TYPE 1</v>
          </cell>
          <cell r="M1819" t="str">
            <v>Erosion Control</v>
          </cell>
          <cell r="O1819" t="str">
            <v>No</v>
          </cell>
        </row>
        <row r="1820">
          <cell r="A1820">
            <v>60123001</v>
          </cell>
          <cell r="B1820" t="str">
            <v>601E23001</v>
          </cell>
          <cell r="C1820" t="str">
            <v>601</v>
          </cell>
          <cell r="D1820" t="str">
            <v>23001</v>
          </cell>
          <cell r="F1820" t="str">
            <v>SY</v>
          </cell>
          <cell r="H1820" t="str">
            <v>NOT APPLICABLE FOR THIS ITEM UNLESS ALTERNATE ITEM OR MULTIPLE VARIATIONS</v>
          </cell>
          <cell r="J1820" t="str">
            <v>ARTICULATING CONCRETE BLOCK REVETMENT SYSTEM, TYPE 1, AS PER PLAN</v>
          </cell>
          <cell r="M1820" t="str">
            <v>Erosion Control</v>
          </cell>
          <cell r="O1820" t="str">
            <v>Yes</v>
          </cell>
        </row>
        <row r="1821">
          <cell r="A1821">
            <v>60123010</v>
          </cell>
          <cell r="B1821" t="str">
            <v>601E23010</v>
          </cell>
          <cell r="C1821" t="str">
            <v>601</v>
          </cell>
          <cell r="D1821" t="str">
            <v>23010</v>
          </cell>
          <cell r="F1821" t="str">
            <v>SY</v>
          </cell>
          <cell r="H1821" t="str">
            <v>NOT APPLICABLE FOR THIS ITEM UNLESS ALTERNATE ITEM OR MULTIPLE VARIATIONS</v>
          </cell>
          <cell r="J1821" t="str">
            <v>ARTICULATING CONCRETE BLOCK REVETMENT SYSTEM, TYPE 2</v>
          </cell>
          <cell r="M1821" t="str">
            <v>Erosion Control</v>
          </cell>
          <cell r="O1821" t="str">
            <v>No</v>
          </cell>
        </row>
        <row r="1822">
          <cell r="A1822">
            <v>60123011</v>
          </cell>
          <cell r="B1822" t="str">
            <v>601E23011</v>
          </cell>
          <cell r="C1822" t="str">
            <v>601</v>
          </cell>
          <cell r="D1822" t="str">
            <v>23011</v>
          </cell>
          <cell r="F1822" t="str">
            <v>SY</v>
          </cell>
          <cell r="H1822" t="str">
            <v>NOT APPLICABLE FOR THIS ITEM UNLESS ALTERNATE ITEM OR MULTIPLE VARIATIONS</v>
          </cell>
          <cell r="J1822" t="str">
            <v>ARTICULATING CONCRETE BLOCK REVETMENT SYSTEM, TYPE 2, AS PER PLAN</v>
          </cell>
          <cell r="M1822" t="str">
            <v>Erosion Control</v>
          </cell>
          <cell r="O1822" t="str">
            <v>Yes</v>
          </cell>
        </row>
        <row r="1823">
          <cell r="A1823">
            <v>60123020</v>
          </cell>
          <cell r="B1823" t="str">
            <v>601E23020</v>
          </cell>
          <cell r="C1823" t="str">
            <v>601</v>
          </cell>
          <cell r="D1823" t="str">
            <v>23020</v>
          </cell>
          <cell r="F1823" t="str">
            <v>SY</v>
          </cell>
          <cell r="H1823" t="str">
            <v>NOT APPLICABLE FOR THIS ITEM UNLESS ALTERNATE ITEM OR MULTIPLE VARIATIONS</v>
          </cell>
          <cell r="J1823" t="str">
            <v>ARTICULATING CONCRETE BLOCK REVETMENT SYSTEM, TYPE 3</v>
          </cell>
          <cell r="M1823" t="str">
            <v>Erosion Control</v>
          </cell>
          <cell r="O1823" t="str">
            <v>No</v>
          </cell>
        </row>
        <row r="1824">
          <cell r="A1824">
            <v>60123021</v>
          </cell>
          <cell r="B1824" t="str">
            <v>601E23021</v>
          </cell>
          <cell r="C1824" t="str">
            <v>601</v>
          </cell>
          <cell r="D1824" t="str">
            <v>23021</v>
          </cell>
          <cell r="F1824" t="str">
            <v>SY</v>
          </cell>
          <cell r="H1824" t="str">
            <v>NOT APPLICABLE FOR THIS ITEM UNLESS ALTERNATE ITEM OR MULTIPLE VARIATIONS</v>
          </cell>
          <cell r="J1824" t="str">
            <v>ARTICULATING CONCRETE BLOCK REVETMENT SYSTEM, TYPE 3, AS PER PLAN</v>
          </cell>
          <cell r="M1824" t="str">
            <v>Erosion Control</v>
          </cell>
          <cell r="O1824" t="str">
            <v>Yes</v>
          </cell>
        </row>
        <row r="1825">
          <cell r="A1825">
            <v>60125000</v>
          </cell>
          <cell r="B1825" t="str">
            <v>601E25000</v>
          </cell>
          <cell r="C1825" t="str">
            <v>601</v>
          </cell>
          <cell r="D1825" t="str">
            <v>25000</v>
          </cell>
          <cell r="F1825" t="str">
            <v>CY</v>
          </cell>
          <cell r="H1825" t="str">
            <v>NOT APPLICABLE FOR THIS ITEM UNLESS ALTERNATE ITEM OR MULTIPLE VARIATIONS</v>
          </cell>
          <cell r="J1825" t="str">
            <v>DUMPED ROCK FILL, TYPE A</v>
          </cell>
          <cell r="M1825" t="str">
            <v>Erosion Control</v>
          </cell>
          <cell r="O1825" t="str">
            <v>No</v>
          </cell>
        </row>
        <row r="1826">
          <cell r="A1826">
            <v>60125001</v>
          </cell>
          <cell r="B1826" t="str">
            <v>601E25001</v>
          </cell>
          <cell r="C1826" t="str">
            <v>601</v>
          </cell>
          <cell r="D1826" t="str">
            <v>25001</v>
          </cell>
          <cell r="F1826" t="str">
            <v>CY</v>
          </cell>
          <cell r="H1826" t="str">
            <v>NOT APPLICABLE FOR THIS ITEM UNLESS ALTERNATE ITEM OR MULTIPLE VARIATIONS</v>
          </cell>
          <cell r="J1826" t="str">
            <v>DUMPED ROCK FILL, TYPE A, AS PER PLAN</v>
          </cell>
          <cell r="M1826" t="str">
            <v>Erosion Control</v>
          </cell>
          <cell r="O1826" t="str">
            <v>Yes</v>
          </cell>
        </row>
        <row r="1827">
          <cell r="A1827">
            <v>60126000</v>
          </cell>
          <cell r="B1827" t="str">
            <v>601E26000</v>
          </cell>
          <cell r="C1827" t="str">
            <v>601</v>
          </cell>
          <cell r="D1827" t="str">
            <v>26000</v>
          </cell>
          <cell r="F1827" t="str">
            <v>CY</v>
          </cell>
          <cell r="H1827" t="str">
            <v>NOT APPLICABLE FOR THIS ITEM UNLESS ALTERNATE ITEM OR MULTIPLE VARIATIONS</v>
          </cell>
          <cell r="J1827" t="str">
            <v>DUMPED ROCK FILL, TYPE B</v>
          </cell>
          <cell r="M1827" t="str">
            <v>Erosion Control</v>
          </cell>
          <cell r="O1827" t="str">
            <v>No</v>
          </cell>
        </row>
        <row r="1828">
          <cell r="A1828">
            <v>60126001</v>
          </cell>
          <cell r="B1828" t="str">
            <v>601E26001</v>
          </cell>
          <cell r="C1828" t="str">
            <v>601</v>
          </cell>
          <cell r="D1828" t="str">
            <v>26001</v>
          </cell>
          <cell r="F1828" t="str">
            <v>CY</v>
          </cell>
          <cell r="H1828" t="str">
            <v>NOT APPLICABLE FOR THIS ITEM UNLESS ALTERNATE ITEM OR MULTIPLE VARIATIONS</v>
          </cell>
          <cell r="J1828" t="str">
            <v>DUMPED ROCK FILL, TYPE B, AS PER PLAN</v>
          </cell>
          <cell r="M1828" t="str">
            <v>Erosion Control</v>
          </cell>
          <cell r="O1828" t="str">
            <v>Yes</v>
          </cell>
        </row>
        <row r="1829">
          <cell r="A1829">
            <v>60127000</v>
          </cell>
          <cell r="B1829" t="str">
            <v>601E27000</v>
          </cell>
          <cell r="C1829" t="str">
            <v>601</v>
          </cell>
          <cell r="D1829" t="str">
            <v>27000</v>
          </cell>
          <cell r="F1829" t="str">
            <v>CY</v>
          </cell>
          <cell r="H1829" t="str">
            <v>NOT APPLICABLE FOR THIS ITEM UNLESS ALTERNATE ITEM OR MULTIPLE VARIATIONS</v>
          </cell>
          <cell r="J1829" t="str">
            <v>DUMPED ROCK FILL, TYPE C</v>
          </cell>
          <cell r="M1829" t="str">
            <v>Erosion Control</v>
          </cell>
          <cell r="O1829" t="str">
            <v>No</v>
          </cell>
        </row>
        <row r="1830">
          <cell r="A1830">
            <v>60127001</v>
          </cell>
          <cell r="B1830" t="str">
            <v>601E27001</v>
          </cell>
          <cell r="C1830" t="str">
            <v>601</v>
          </cell>
          <cell r="D1830" t="str">
            <v>27001</v>
          </cell>
          <cell r="F1830" t="str">
            <v>CY</v>
          </cell>
          <cell r="H1830" t="str">
            <v>NOT APPLICABLE FOR THIS ITEM UNLESS ALTERNATE ITEM OR MULTIPLE VARIATIONS</v>
          </cell>
          <cell r="J1830" t="str">
            <v>DUMPED ROCK FILL, TYPE C, AS PER PLAN</v>
          </cell>
          <cell r="M1830" t="str">
            <v>Erosion Control</v>
          </cell>
          <cell r="O1830" t="str">
            <v>Yes</v>
          </cell>
        </row>
        <row r="1831">
          <cell r="A1831">
            <v>60128000</v>
          </cell>
          <cell r="B1831" t="str">
            <v>601E28000</v>
          </cell>
          <cell r="C1831" t="str">
            <v>601</v>
          </cell>
          <cell r="D1831" t="str">
            <v>28000</v>
          </cell>
          <cell r="F1831" t="str">
            <v>CY</v>
          </cell>
          <cell r="H1831" t="str">
            <v>NOT APPLICABLE FOR THIS ITEM UNLESS ALTERNATE ITEM OR MULTIPLE VARIATIONS</v>
          </cell>
          <cell r="J1831" t="str">
            <v>DUMPED ROCK FILL, TYPE D</v>
          </cell>
          <cell r="M1831" t="str">
            <v>Erosion Control</v>
          </cell>
          <cell r="O1831" t="str">
            <v>No</v>
          </cell>
        </row>
        <row r="1832">
          <cell r="A1832">
            <v>60128001</v>
          </cell>
          <cell r="B1832" t="str">
            <v>601E28001</v>
          </cell>
          <cell r="C1832" t="str">
            <v>601</v>
          </cell>
          <cell r="D1832" t="str">
            <v>28001</v>
          </cell>
          <cell r="F1832" t="str">
            <v>CY</v>
          </cell>
          <cell r="H1832" t="str">
            <v>NOT APPLICABLE FOR THIS ITEM UNLESS ALTERNATE ITEM OR MULTIPLE VARIATIONS</v>
          </cell>
          <cell r="J1832" t="str">
            <v>DUMPED ROCK FILL, TYPE D, AS PER PLAN</v>
          </cell>
          <cell r="M1832" t="str">
            <v>Erosion Control</v>
          </cell>
          <cell r="O1832" t="str">
            <v>Yes</v>
          </cell>
        </row>
        <row r="1833">
          <cell r="A1833">
            <v>60128100</v>
          </cell>
          <cell r="B1833" t="str">
            <v>601E28100</v>
          </cell>
          <cell r="C1833" t="str">
            <v>601</v>
          </cell>
          <cell r="D1833" t="str">
            <v>28100</v>
          </cell>
          <cell r="F1833" t="str">
            <v>CY</v>
          </cell>
          <cell r="H1833" t="str">
            <v>NOT APPLICABLE FOR THIS ITEM UNLESS ALTERNATE ITEM OR MULTIPLE VARIATIONS</v>
          </cell>
          <cell r="J1833" t="str">
            <v>DUMPED ROCK FILL</v>
          </cell>
          <cell r="M1833" t="str">
            <v>Erosion Control</v>
          </cell>
          <cell r="O1833" t="str">
            <v>No</v>
          </cell>
        </row>
        <row r="1834">
          <cell r="A1834">
            <v>60128101</v>
          </cell>
          <cell r="B1834" t="str">
            <v>601E28101</v>
          </cell>
          <cell r="C1834" t="str">
            <v>601</v>
          </cell>
          <cell r="D1834" t="str">
            <v>28101</v>
          </cell>
          <cell r="F1834" t="str">
            <v>CY</v>
          </cell>
          <cell r="H1834" t="str">
            <v>NOT APPLICABLE FOR THIS ITEM UNLESS ALTERNATE ITEM OR MULTIPLE VARIATIONS</v>
          </cell>
          <cell r="J1834" t="str">
            <v>DUMPED ROCK FILL, AS PER PLAN</v>
          </cell>
          <cell r="M1834" t="str">
            <v>Erosion Control</v>
          </cell>
          <cell r="O1834" t="str">
            <v>Yes</v>
          </cell>
        </row>
        <row r="1835">
          <cell r="A1835">
            <v>60130000</v>
          </cell>
          <cell r="B1835" t="str">
            <v>601E30000</v>
          </cell>
          <cell r="C1835" t="str">
            <v>601</v>
          </cell>
          <cell r="D1835" t="str">
            <v>30000</v>
          </cell>
          <cell r="F1835" t="str">
            <v>TON</v>
          </cell>
          <cell r="H1835" t="str">
            <v/>
          </cell>
          <cell r="J1835" t="str">
            <v xml:space="preserve">DUMPED ROCK FILL, MISC.: </v>
          </cell>
          <cell r="M1835" t="str">
            <v>Erosion Control</v>
          </cell>
          <cell r="O1835" t="str">
            <v>Yes</v>
          </cell>
        </row>
        <row r="1836">
          <cell r="A1836">
            <v>60132000</v>
          </cell>
          <cell r="B1836" t="str">
            <v>601E32000</v>
          </cell>
          <cell r="C1836" t="str">
            <v>601</v>
          </cell>
          <cell r="D1836" t="str">
            <v>32000</v>
          </cell>
          <cell r="F1836" t="str">
            <v>CY</v>
          </cell>
          <cell r="H1836" t="str">
            <v>NOT APPLICABLE FOR THIS ITEM UNLESS ALTERNATE ITEM OR MULTIPLE VARIATIONS</v>
          </cell>
          <cell r="J1836" t="str">
            <v>ROCK CHANNEL PROTECTION, TYPE A WITH FILTER</v>
          </cell>
          <cell r="M1836" t="str">
            <v>Erosion Control</v>
          </cell>
          <cell r="O1836" t="str">
            <v>No</v>
          </cell>
        </row>
        <row r="1837">
          <cell r="A1837">
            <v>60132001</v>
          </cell>
          <cell r="B1837" t="str">
            <v>601E32001</v>
          </cell>
          <cell r="C1837" t="str">
            <v>601</v>
          </cell>
          <cell r="D1837" t="str">
            <v>32001</v>
          </cell>
          <cell r="F1837" t="str">
            <v>CY</v>
          </cell>
          <cell r="H1837" t="str">
            <v>NOT APPLICABLE FOR THIS ITEM UNLESS ALTERNATE ITEM OR MULTIPLE VARIATIONS</v>
          </cell>
          <cell r="J1837" t="str">
            <v>ROCK CHANNEL PROTECTION, TYPE A WITH FILTER, AS PER PLAN</v>
          </cell>
          <cell r="M1837" t="str">
            <v>Erosion Control</v>
          </cell>
          <cell r="O1837" t="str">
            <v>Yes</v>
          </cell>
        </row>
        <row r="1838">
          <cell r="A1838">
            <v>60132004</v>
          </cell>
          <cell r="B1838" t="str">
            <v>601E32004</v>
          </cell>
          <cell r="C1838" t="str">
            <v>601</v>
          </cell>
          <cell r="D1838" t="str">
            <v>32004</v>
          </cell>
          <cell r="F1838" t="str">
            <v>CY</v>
          </cell>
          <cell r="H1838" t="str">
            <v>NOT APPLICABLE FOR THIS ITEM UNLESS ALTERNATE ITEM OR MULTIPLE VARIATIONS</v>
          </cell>
          <cell r="J1838" t="str">
            <v>ROCK CHANNEL PROTECTION, TYPE A WITH GEOTEXTILE FABRIC</v>
          </cell>
          <cell r="M1838" t="str">
            <v>Erosion Control</v>
          </cell>
          <cell r="O1838" t="str">
            <v>No</v>
          </cell>
        </row>
        <row r="1839">
          <cell r="A1839">
            <v>60132005</v>
          </cell>
          <cell r="B1839" t="str">
            <v>601E32005</v>
          </cell>
          <cell r="C1839" t="str">
            <v>601</v>
          </cell>
          <cell r="D1839" t="str">
            <v>32005</v>
          </cell>
          <cell r="F1839" t="str">
            <v>CY</v>
          </cell>
          <cell r="H1839" t="str">
            <v>NOT APPLICABLE FOR THIS ITEM UNLESS ALTERNATE ITEM OR MULTIPLE VARIATIONS</v>
          </cell>
          <cell r="J1839" t="str">
            <v>ROCK CHANNEL PROTECTION, TYPE A WITH GEOTEXTILE FABRIC, AS PER PLAN</v>
          </cell>
          <cell r="M1839" t="str">
            <v>Erosion Control</v>
          </cell>
          <cell r="O1839" t="str">
            <v>Yes</v>
          </cell>
        </row>
        <row r="1840">
          <cell r="A1840">
            <v>60132010</v>
          </cell>
          <cell r="B1840" t="str">
            <v>601E32010</v>
          </cell>
          <cell r="C1840" t="str">
            <v>601</v>
          </cell>
          <cell r="D1840" t="str">
            <v>32010</v>
          </cell>
          <cell r="F1840" t="str">
            <v>CY</v>
          </cell>
          <cell r="H1840" t="str">
            <v>NOT APPLICABLE FOR THIS ITEM UNLESS ALTERNATE ITEM OR MULTIPLE VARIATIONS</v>
          </cell>
          <cell r="J1840" t="str">
            <v>ROCK CHANNEL PROTECTION, TYPE A WITH AGGREGATE FILTER</v>
          </cell>
          <cell r="M1840" t="str">
            <v>Erosion Control</v>
          </cell>
          <cell r="O1840" t="str">
            <v>No</v>
          </cell>
        </row>
        <row r="1841">
          <cell r="A1841">
            <v>60132011</v>
          </cell>
          <cell r="B1841" t="str">
            <v>601E32011</v>
          </cell>
          <cell r="C1841" t="str">
            <v>601</v>
          </cell>
          <cell r="D1841" t="str">
            <v>32011</v>
          </cell>
          <cell r="F1841" t="str">
            <v>CY</v>
          </cell>
          <cell r="H1841" t="str">
            <v>NOT APPLICABLE FOR THIS ITEM UNLESS ALTERNATE ITEM OR MULTIPLE VARIATIONS</v>
          </cell>
          <cell r="J1841" t="str">
            <v>ROCK CHANNEL PROTECTION, TYPE A WITH AGGREGATE FILTER, AS PER PLAN</v>
          </cell>
          <cell r="M1841" t="str">
            <v>Erosion Control</v>
          </cell>
          <cell r="O1841" t="str">
            <v>Yes</v>
          </cell>
        </row>
        <row r="1842">
          <cell r="A1842">
            <v>60132100</v>
          </cell>
          <cell r="B1842" t="str">
            <v>601E32100</v>
          </cell>
          <cell r="C1842" t="str">
            <v>601</v>
          </cell>
          <cell r="D1842" t="str">
            <v>32100</v>
          </cell>
          <cell r="F1842" t="str">
            <v>CY</v>
          </cell>
          <cell r="H1842" t="str">
            <v>NOT APPLICABLE FOR THIS ITEM UNLESS ALTERNATE ITEM OR MULTIPLE VARIATIONS</v>
          </cell>
          <cell r="J1842" t="str">
            <v>ROCK CHANNEL PROTECTION, TYPE B WITH FILTER</v>
          </cell>
          <cell r="M1842" t="str">
            <v>Erosion Control</v>
          </cell>
          <cell r="O1842" t="str">
            <v>No</v>
          </cell>
        </row>
        <row r="1843">
          <cell r="A1843">
            <v>60132101</v>
          </cell>
          <cell r="B1843" t="str">
            <v>601E32101</v>
          </cell>
          <cell r="C1843" t="str">
            <v>601</v>
          </cell>
          <cell r="D1843" t="str">
            <v>32101</v>
          </cell>
          <cell r="F1843" t="str">
            <v>CY</v>
          </cell>
          <cell r="H1843" t="str">
            <v>NOT APPLICABLE FOR THIS ITEM UNLESS ALTERNATE ITEM OR MULTIPLE VARIATIONS</v>
          </cell>
          <cell r="J1843" t="str">
            <v>ROCK CHANNEL PROTECTION, TYPE B WITH FILTER, AS PER PLAN</v>
          </cell>
          <cell r="M1843" t="str">
            <v>Erosion Control</v>
          </cell>
          <cell r="O1843" t="str">
            <v>Yes</v>
          </cell>
        </row>
        <row r="1844">
          <cell r="A1844">
            <v>60132104</v>
          </cell>
          <cell r="B1844" t="str">
            <v>601E32104</v>
          </cell>
          <cell r="C1844" t="str">
            <v>601</v>
          </cell>
          <cell r="D1844" t="str">
            <v>32104</v>
          </cell>
          <cell r="F1844" t="str">
            <v>CY</v>
          </cell>
          <cell r="H1844" t="str">
            <v>NOT APPLICABLE FOR THIS ITEM UNLESS ALTERNATE ITEM OR MULTIPLE VARIATIONS</v>
          </cell>
          <cell r="J1844" t="str">
            <v>ROCK CHANNEL PROTECTION, TYPE B WITH GEOTEXTILE FABRIC</v>
          </cell>
          <cell r="M1844" t="str">
            <v>Erosion Control</v>
          </cell>
          <cell r="O1844" t="str">
            <v>No</v>
          </cell>
        </row>
        <row r="1845">
          <cell r="A1845">
            <v>60132105</v>
          </cell>
          <cell r="B1845" t="str">
            <v>601E32105</v>
          </cell>
          <cell r="C1845" t="str">
            <v>601</v>
          </cell>
          <cell r="D1845" t="str">
            <v>32105</v>
          </cell>
          <cell r="F1845" t="str">
            <v>CY</v>
          </cell>
          <cell r="H1845" t="str">
            <v>NOT APPLICABLE FOR THIS ITEM UNLESS ALTERNATE ITEM OR MULTIPLE VARIATIONS</v>
          </cell>
          <cell r="J1845" t="str">
            <v>ROCK CHANNEL PROTECTION, TYPE B WITH GEOTEXTILE FABRIC, AS PER PLAN</v>
          </cell>
          <cell r="M1845" t="str">
            <v>Erosion Control</v>
          </cell>
          <cell r="O1845" t="str">
            <v>Yes</v>
          </cell>
        </row>
        <row r="1846">
          <cell r="A1846">
            <v>60132110</v>
          </cell>
          <cell r="B1846" t="str">
            <v>601E32110</v>
          </cell>
          <cell r="C1846" t="str">
            <v>601</v>
          </cell>
          <cell r="D1846" t="str">
            <v>32110</v>
          </cell>
          <cell r="F1846" t="str">
            <v>CY</v>
          </cell>
          <cell r="H1846" t="str">
            <v>NOT APPLICABLE FOR THIS ITEM UNLESS ALTERNATE ITEM OR MULTIPLE VARIATIONS</v>
          </cell>
          <cell r="J1846" t="str">
            <v>ROCK CHANNEL PROTECTION, TYPE B WITH AGGREGATE FILTER</v>
          </cell>
          <cell r="M1846" t="str">
            <v>Erosion Control</v>
          </cell>
          <cell r="O1846" t="str">
            <v>No</v>
          </cell>
        </row>
        <row r="1847">
          <cell r="A1847">
            <v>60132111</v>
          </cell>
          <cell r="B1847" t="str">
            <v>601E32111</v>
          </cell>
          <cell r="C1847" t="str">
            <v>601</v>
          </cell>
          <cell r="D1847" t="str">
            <v>32111</v>
          </cell>
          <cell r="F1847" t="str">
            <v>CY</v>
          </cell>
          <cell r="H1847" t="str">
            <v>NOT APPLICABLE FOR THIS ITEM UNLESS ALTERNATE ITEM OR MULTIPLE VARIATIONS</v>
          </cell>
          <cell r="J1847" t="str">
            <v>ROCK CHANNEL PROTECTION, TYPE B WITH AGGREGATE FILTER, AS PER PLAN</v>
          </cell>
          <cell r="M1847" t="str">
            <v>Erosion Control</v>
          </cell>
          <cell r="O1847" t="str">
            <v>Yes</v>
          </cell>
        </row>
        <row r="1848">
          <cell r="A1848">
            <v>60132200</v>
          </cell>
          <cell r="B1848" t="str">
            <v>601E32200</v>
          </cell>
          <cell r="C1848" t="str">
            <v>601</v>
          </cell>
          <cell r="D1848" t="str">
            <v>32200</v>
          </cell>
          <cell r="F1848" t="str">
            <v>CY</v>
          </cell>
          <cell r="H1848" t="str">
            <v>NOT APPLICABLE FOR THIS ITEM UNLESS ALTERNATE ITEM OR MULTIPLE VARIATIONS</v>
          </cell>
          <cell r="J1848" t="str">
            <v>ROCK CHANNEL PROTECTION, TYPE C WITH FILTER</v>
          </cell>
          <cell r="M1848" t="str">
            <v>Erosion Control</v>
          </cell>
          <cell r="O1848" t="str">
            <v>No</v>
          </cell>
        </row>
        <row r="1849">
          <cell r="A1849">
            <v>60132201</v>
          </cell>
          <cell r="B1849" t="str">
            <v>601E32201</v>
          </cell>
          <cell r="C1849" t="str">
            <v>601</v>
          </cell>
          <cell r="D1849" t="str">
            <v>32201</v>
          </cell>
          <cell r="F1849" t="str">
            <v>CY</v>
          </cell>
          <cell r="H1849" t="str">
            <v>NOT APPLICABLE FOR THIS ITEM UNLESS ALTERNATE ITEM OR MULTIPLE VARIATIONS</v>
          </cell>
          <cell r="J1849" t="str">
            <v>ROCK CHANNEL PROTECTION, TYPE C WITH FILTER, AS PER PLAN</v>
          </cell>
          <cell r="M1849" t="str">
            <v>Erosion Control</v>
          </cell>
          <cell r="O1849" t="str">
            <v>Yes</v>
          </cell>
        </row>
        <row r="1850">
          <cell r="A1850">
            <v>60132204</v>
          </cell>
          <cell r="B1850" t="str">
            <v>601E32204</v>
          </cell>
          <cell r="C1850" t="str">
            <v>601</v>
          </cell>
          <cell r="D1850" t="str">
            <v>32204</v>
          </cell>
          <cell r="F1850" t="str">
            <v>CY</v>
          </cell>
          <cell r="H1850" t="str">
            <v>NOT APPLICABLE FOR THIS ITEM UNLESS ALTERNATE ITEM OR MULTIPLE VARIATIONS</v>
          </cell>
          <cell r="J1850" t="str">
            <v>ROCK CHANNEL PROTECTION, TYPE C WITH GEOTEXTILE FABRIC</v>
          </cell>
          <cell r="M1850" t="str">
            <v>Erosion Control</v>
          </cell>
          <cell r="O1850" t="str">
            <v>No</v>
          </cell>
        </row>
        <row r="1851">
          <cell r="A1851">
            <v>60132205</v>
          </cell>
          <cell r="B1851" t="str">
            <v>601E32205</v>
          </cell>
          <cell r="C1851" t="str">
            <v>601</v>
          </cell>
          <cell r="D1851" t="str">
            <v>32205</v>
          </cell>
          <cell r="F1851" t="str">
            <v>CY</v>
          </cell>
          <cell r="H1851" t="str">
            <v>NOT APPLICABLE FOR THIS ITEM UNLESS ALTERNATE ITEM OR MULTIPLE VARIATIONS</v>
          </cell>
          <cell r="J1851" t="str">
            <v>ROCK CHANNEL PROTECTION, TYPE C WITH GEOTEXTILE FABRIC, AS PER PLAN</v>
          </cell>
          <cell r="M1851" t="str">
            <v>Erosion Control</v>
          </cell>
          <cell r="O1851" t="str">
            <v>Yes</v>
          </cell>
        </row>
        <row r="1852">
          <cell r="A1852">
            <v>60132210</v>
          </cell>
          <cell r="B1852" t="str">
            <v>601E32210</v>
          </cell>
          <cell r="C1852" t="str">
            <v>601</v>
          </cell>
          <cell r="D1852" t="str">
            <v>32210</v>
          </cell>
          <cell r="F1852" t="str">
            <v>CY</v>
          </cell>
          <cell r="H1852" t="str">
            <v>NOT APPLICABLE FOR THIS ITEM UNLESS ALTERNATE ITEM OR MULTIPLE VARIATIONS</v>
          </cell>
          <cell r="J1852" t="str">
            <v>ROCK CHANNEL PROTECTION, TYPE C WITH AGGREGATE FILTER</v>
          </cell>
          <cell r="M1852" t="str">
            <v>Erosion Control</v>
          </cell>
          <cell r="O1852" t="str">
            <v>No</v>
          </cell>
        </row>
        <row r="1853">
          <cell r="A1853">
            <v>60132211</v>
          </cell>
          <cell r="B1853" t="str">
            <v>601E32211</v>
          </cell>
          <cell r="C1853" t="str">
            <v>601</v>
          </cell>
          <cell r="D1853" t="str">
            <v>32211</v>
          </cell>
          <cell r="F1853" t="str">
            <v>CY</v>
          </cell>
          <cell r="H1853" t="str">
            <v>NOT APPLICABLE FOR THIS ITEM UNLESS ALTERNATE ITEM OR MULTIPLE VARIATIONS</v>
          </cell>
          <cell r="J1853" t="str">
            <v>ROCK CHANNEL PROTECTION, TYPE C WITH AGGREGATE FILTER, AS PER PLAN</v>
          </cell>
          <cell r="M1853" t="str">
            <v>Erosion Control</v>
          </cell>
          <cell r="O1853" t="str">
            <v>Yes</v>
          </cell>
        </row>
        <row r="1854">
          <cell r="A1854">
            <v>60132300</v>
          </cell>
          <cell r="B1854" t="str">
            <v>601E32300</v>
          </cell>
          <cell r="C1854" t="str">
            <v>601</v>
          </cell>
          <cell r="D1854" t="str">
            <v>32300</v>
          </cell>
          <cell r="F1854" t="str">
            <v>CY</v>
          </cell>
          <cell r="H1854" t="str">
            <v>NOT APPLICABLE FOR THIS ITEM UNLESS ALTERNATE ITEM OR MULTIPLE VARIATIONS</v>
          </cell>
          <cell r="J1854" t="str">
            <v>ROCK CHANNEL PROTECTION, TYPE D WITH FILTER</v>
          </cell>
          <cell r="M1854" t="str">
            <v>Erosion Control</v>
          </cell>
          <cell r="O1854" t="str">
            <v>No</v>
          </cell>
        </row>
        <row r="1855">
          <cell r="A1855">
            <v>60132301</v>
          </cell>
          <cell r="B1855" t="str">
            <v>601E32301</v>
          </cell>
          <cell r="C1855" t="str">
            <v>601</v>
          </cell>
          <cell r="D1855" t="str">
            <v>32301</v>
          </cell>
          <cell r="F1855" t="str">
            <v>CY</v>
          </cell>
          <cell r="H1855" t="str">
            <v>NOT APPLICABLE FOR THIS ITEM UNLESS ALTERNATE ITEM OR MULTIPLE VARIATIONS</v>
          </cell>
          <cell r="J1855" t="str">
            <v>ROCK CHANNEL PROTECTION, TYPE D WITH FILTER, AS PER PLAN</v>
          </cell>
          <cell r="M1855" t="str">
            <v>Erosion Control</v>
          </cell>
          <cell r="O1855" t="str">
            <v>Yes</v>
          </cell>
        </row>
        <row r="1856">
          <cell r="A1856">
            <v>60132304</v>
          </cell>
          <cell r="B1856" t="str">
            <v>601E32304</v>
          </cell>
          <cell r="C1856" t="str">
            <v>601</v>
          </cell>
          <cell r="D1856" t="str">
            <v>32304</v>
          </cell>
          <cell r="F1856" t="str">
            <v>CY</v>
          </cell>
          <cell r="H1856" t="str">
            <v>NOT APPLICABLE FOR THIS ITEM UNLESS ALTERNATE ITEM OR MULTIPLE VARIATIONS</v>
          </cell>
          <cell r="J1856" t="str">
            <v>ROCK CHANNEL PROTECTION, TYPE D WITH GEOTEXTILE FABRIC</v>
          </cell>
          <cell r="M1856" t="str">
            <v>Erosion Control</v>
          </cell>
          <cell r="O1856" t="str">
            <v>No</v>
          </cell>
        </row>
        <row r="1857">
          <cell r="A1857">
            <v>60132305</v>
          </cell>
          <cell r="B1857" t="str">
            <v>601E32305</v>
          </cell>
          <cell r="C1857" t="str">
            <v>601</v>
          </cell>
          <cell r="D1857" t="str">
            <v>32305</v>
          </cell>
          <cell r="F1857" t="str">
            <v>CY</v>
          </cell>
          <cell r="H1857" t="str">
            <v>NOT APPLICABLE FOR THIS ITEM UNLESS ALTERNATE ITEM OR MULTIPLE VARIATIONS</v>
          </cell>
          <cell r="J1857" t="str">
            <v>ROCK CHANNEL PROTECTION, TYPE D WITH GEOTEXTILE FABRIC, AS PER PLAN</v>
          </cell>
          <cell r="M1857" t="str">
            <v>Erosion Control</v>
          </cell>
          <cell r="O1857" t="str">
            <v>Yes</v>
          </cell>
        </row>
        <row r="1858">
          <cell r="A1858">
            <v>60132310</v>
          </cell>
          <cell r="B1858" t="str">
            <v>601E32310</v>
          </cell>
          <cell r="C1858" t="str">
            <v>601</v>
          </cell>
          <cell r="D1858" t="str">
            <v>32310</v>
          </cell>
          <cell r="F1858" t="str">
            <v>CY</v>
          </cell>
          <cell r="H1858" t="str">
            <v>NOT APPLICABLE FOR THIS ITEM UNLESS ALTERNATE ITEM OR MULTIPLE VARIATIONS</v>
          </cell>
          <cell r="J1858" t="str">
            <v>ROCK CHANNEL PROTECTION, TYPE D WITH AGGREGATE FILTER</v>
          </cell>
          <cell r="M1858" t="str">
            <v>Erosion Control</v>
          </cell>
          <cell r="O1858" t="str">
            <v>No</v>
          </cell>
        </row>
        <row r="1859">
          <cell r="A1859">
            <v>60132311</v>
          </cell>
          <cell r="B1859" t="str">
            <v>601E32311</v>
          </cell>
          <cell r="C1859" t="str">
            <v>601</v>
          </cell>
          <cell r="D1859" t="str">
            <v>32311</v>
          </cell>
          <cell r="F1859" t="str">
            <v>CY</v>
          </cell>
          <cell r="H1859" t="str">
            <v>NOT APPLICABLE FOR THIS ITEM UNLESS ALTERNATE ITEM OR MULTIPLE VARIATIONS</v>
          </cell>
          <cell r="J1859" t="str">
            <v>ROCK CHANNEL PROTECTION, TYPE D WITH AGGREGATE FILTER, AS PER PLAN</v>
          </cell>
          <cell r="M1859" t="str">
            <v>Erosion Control</v>
          </cell>
          <cell r="O1859" t="str">
            <v>Yes</v>
          </cell>
        </row>
        <row r="1860">
          <cell r="A1860">
            <v>60134000</v>
          </cell>
          <cell r="B1860" t="str">
            <v>601E34000</v>
          </cell>
          <cell r="C1860" t="str">
            <v>601</v>
          </cell>
          <cell r="D1860" t="str">
            <v>34000</v>
          </cell>
          <cell r="F1860" t="str">
            <v>CY</v>
          </cell>
          <cell r="H1860" t="str">
            <v>NOT APPLICABLE FOR THIS ITEM UNLESS ALTERNATE ITEM OR MULTIPLE VARIATIONS</v>
          </cell>
          <cell r="J1860" t="str">
            <v>ROCK CHANNEL PROTECTION, TYPE A WITHOUT FILTER</v>
          </cell>
          <cell r="M1860" t="str">
            <v>Erosion Control</v>
          </cell>
          <cell r="O1860" t="str">
            <v>No</v>
          </cell>
        </row>
        <row r="1861">
          <cell r="A1861">
            <v>60134001</v>
          </cell>
          <cell r="B1861" t="str">
            <v>601E34001</v>
          </cell>
          <cell r="C1861" t="str">
            <v>601</v>
          </cell>
          <cell r="D1861" t="str">
            <v>34001</v>
          </cell>
          <cell r="F1861" t="str">
            <v>CY</v>
          </cell>
          <cell r="H1861" t="str">
            <v>NOT APPLICABLE FOR THIS ITEM UNLESS ALTERNATE ITEM OR MULTIPLE VARIATIONS</v>
          </cell>
          <cell r="J1861" t="str">
            <v>ROCK CHANNEL PROTECTION, TYPE A WITHOUT FILTER, AS PER PLAN</v>
          </cell>
          <cell r="M1861" t="str">
            <v>Erosion Control</v>
          </cell>
          <cell r="O1861" t="str">
            <v>Yes</v>
          </cell>
        </row>
        <row r="1862">
          <cell r="A1862">
            <v>60134100</v>
          </cell>
          <cell r="B1862" t="str">
            <v>601E34100</v>
          </cell>
          <cell r="C1862" t="str">
            <v>601</v>
          </cell>
          <cell r="D1862" t="str">
            <v>34100</v>
          </cell>
          <cell r="F1862" t="str">
            <v>CY</v>
          </cell>
          <cell r="H1862" t="str">
            <v>NOT APPLICABLE FOR THIS ITEM UNLESS ALTERNATE ITEM OR MULTIPLE VARIATIONS</v>
          </cell>
          <cell r="J1862" t="str">
            <v>ROCK CHANNEL PROTECTION, TYPE B WITHOUT FILTER</v>
          </cell>
          <cell r="M1862" t="str">
            <v>Erosion Control</v>
          </cell>
          <cell r="O1862" t="str">
            <v>No</v>
          </cell>
        </row>
        <row r="1863">
          <cell r="A1863">
            <v>60134101</v>
          </cell>
          <cell r="B1863" t="str">
            <v>601E34101</v>
          </cell>
          <cell r="C1863" t="str">
            <v>601</v>
          </cell>
          <cell r="D1863" t="str">
            <v>34101</v>
          </cell>
          <cell r="F1863" t="str">
            <v>CY</v>
          </cell>
          <cell r="H1863" t="str">
            <v>NOT APPLICABLE FOR THIS ITEM UNLESS ALTERNATE ITEM OR MULTIPLE VARIATIONS</v>
          </cell>
          <cell r="J1863" t="str">
            <v>ROCK CHANNEL PROTECTION, TYPE B WITHOUT FILTER, AS PER PLAN</v>
          </cell>
          <cell r="M1863" t="str">
            <v>Erosion Control</v>
          </cell>
          <cell r="O1863" t="str">
            <v>Yes</v>
          </cell>
        </row>
        <row r="1864">
          <cell r="A1864">
            <v>60134200</v>
          </cell>
          <cell r="B1864" t="str">
            <v>601E34200</v>
          </cell>
          <cell r="C1864" t="str">
            <v>601</v>
          </cell>
          <cell r="D1864" t="str">
            <v>34200</v>
          </cell>
          <cell r="F1864" t="str">
            <v>CY</v>
          </cell>
          <cell r="H1864" t="str">
            <v>NOT APPLICABLE FOR THIS ITEM UNLESS ALTERNATE ITEM OR MULTIPLE VARIATIONS</v>
          </cell>
          <cell r="J1864" t="str">
            <v>ROCK CHANNEL PROTECTION, TYPE C WITHOUT FILTER</v>
          </cell>
          <cell r="M1864" t="str">
            <v>Erosion Control</v>
          </cell>
          <cell r="O1864" t="str">
            <v>No</v>
          </cell>
        </row>
        <row r="1865">
          <cell r="A1865">
            <v>60134201</v>
          </cell>
          <cell r="B1865" t="str">
            <v>601E34201</v>
          </cell>
          <cell r="C1865" t="str">
            <v>601</v>
          </cell>
          <cell r="D1865" t="str">
            <v>34201</v>
          </cell>
          <cell r="F1865" t="str">
            <v>CY</v>
          </cell>
          <cell r="H1865" t="str">
            <v>NOT APPLICABLE FOR THIS ITEM UNLESS ALTERNATE ITEM OR MULTIPLE VARIATIONS</v>
          </cell>
          <cell r="J1865" t="str">
            <v>ROCK CHANNEL PROTECTION, TYPE C WITHOUT FILTER, AS PER PLAN</v>
          </cell>
          <cell r="M1865" t="str">
            <v>Erosion Control</v>
          </cell>
          <cell r="O1865" t="str">
            <v>Yes</v>
          </cell>
        </row>
        <row r="1866">
          <cell r="A1866">
            <v>60134300</v>
          </cell>
          <cell r="B1866" t="str">
            <v>601E34300</v>
          </cell>
          <cell r="C1866" t="str">
            <v>601</v>
          </cell>
          <cell r="D1866" t="str">
            <v>34300</v>
          </cell>
          <cell r="F1866" t="str">
            <v>CY</v>
          </cell>
          <cell r="H1866" t="str">
            <v>NOT APPLICABLE FOR THIS ITEM UNLESS ALTERNATE ITEM OR MULTIPLE VARIATIONS</v>
          </cell>
          <cell r="J1866" t="str">
            <v>ROCK CHANNEL PROTECTION, TYPE D WITHOUT FILTER</v>
          </cell>
          <cell r="M1866" t="str">
            <v>Erosion Control</v>
          </cell>
          <cell r="O1866" t="str">
            <v>No</v>
          </cell>
        </row>
        <row r="1867">
          <cell r="A1867">
            <v>60134301</v>
          </cell>
          <cell r="B1867" t="str">
            <v>601E34301</v>
          </cell>
          <cell r="C1867" t="str">
            <v>601</v>
          </cell>
          <cell r="D1867" t="str">
            <v>34301</v>
          </cell>
          <cell r="F1867" t="str">
            <v>CY</v>
          </cell>
          <cell r="H1867" t="str">
            <v>NOT APPLICABLE FOR THIS ITEM UNLESS ALTERNATE ITEM OR MULTIPLE VARIATIONS</v>
          </cell>
          <cell r="J1867" t="str">
            <v>ROCK CHANNEL PROTECTION, TYPE D WITHOUT FILTER, AS PER PLAN</v>
          </cell>
          <cell r="M1867" t="str">
            <v>Erosion Control</v>
          </cell>
          <cell r="O1867" t="str">
            <v>Yes</v>
          </cell>
        </row>
        <row r="1868">
          <cell r="A1868">
            <v>60134400</v>
          </cell>
          <cell r="B1868" t="str">
            <v>601E34400</v>
          </cell>
          <cell r="C1868" t="str">
            <v>601</v>
          </cell>
          <cell r="D1868" t="str">
            <v>34400</v>
          </cell>
          <cell r="F1868" t="str">
            <v>CY</v>
          </cell>
          <cell r="H1868" t="str">
            <v/>
          </cell>
          <cell r="J1868" t="str">
            <v xml:space="preserve">ROCK CHANNEL PROTECTION, WITH GROUT </v>
          </cell>
          <cell r="M1868" t="str">
            <v>Erosion Control</v>
          </cell>
          <cell r="O1868" t="str">
            <v>No</v>
          </cell>
        </row>
        <row r="1869">
          <cell r="A1869">
            <v>60134401</v>
          </cell>
          <cell r="B1869" t="str">
            <v>601E34401</v>
          </cell>
          <cell r="C1869" t="str">
            <v>601</v>
          </cell>
          <cell r="D1869" t="str">
            <v>34401</v>
          </cell>
          <cell r="F1869" t="str">
            <v>CY</v>
          </cell>
          <cell r="H1869" t="str">
            <v>NOT APPLICABLE FOR THIS ITEM UNLESS ALTERNATE ITEM OR MULTIPLE VARIATIONS</v>
          </cell>
          <cell r="J1869" t="str">
            <v>ROCK CHANNEL PROTECTION, WITH GROUT, AS PER PLAN</v>
          </cell>
          <cell r="M1869" t="str">
            <v>Erosion Control</v>
          </cell>
          <cell r="O1869" t="str">
            <v>Yes</v>
          </cell>
        </row>
        <row r="1870">
          <cell r="A1870">
            <v>60134500</v>
          </cell>
          <cell r="B1870" t="str">
            <v>601E34500</v>
          </cell>
          <cell r="C1870" t="str">
            <v>SPECIAL</v>
          </cell>
          <cell r="D1870" t="str">
            <v>60134500</v>
          </cell>
          <cell r="F1870" t="str">
            <v>CY</v>
          </cell>
          <cell r="H1870" t="str">
            <v>NOT APPLICABLE FOR THIS ITEM UNLESS ALTERNATE ITEM OR MULTIPLE VARIATIONS</v>
          </cell>
          <cell r="J1870" t="str">
            <v>STREAM CHANNEL ROCK STOCKED PILED AND PLACED</v>
          </cell>
          <cell r="M1870" t="str">
            <v>Erosion Control</v>
          </cell>
          <cell r="O1870" t="str">
            <v>Yes</v>
          </cell>
        </row>
        <row r="1871">
          <cell r="A1871">
            <v>60135000</v>
          </cell>
          <cell r="B1871" t="str">
            <v>601E35000</v>
          </cell>
          <cell r="C1871" t="str">
            <v>601</v>
          </cell>
          <cell r="D1871" t="str">
            <v>35000</v>
          </cell>
          <cell r="F1871" t="str">
            <v>CY</v>
          </cell>
          <cell r="H1871" t="str">
            <v/>
          </cell>
          <cell r="J1871" t="str">
            <v xml:space="preserve">ROCK CHANNEL PROTECTION, MISC.: </v>
          </cell>
          <cell r="M1871" t="str">
            <v>Erosion Control</v>
          </cell>
          <cell r="O1871" t="str">
            <v>Yes</v>
          </cell>
        </row>
        <row r="1872">
          <cell r="A1872">
            <v>60135100</v>
          </cell>
          <cell r="B1872" t="str">
            <v>601E35100</v>
          </cell>
          <cell r="C1872" t="str">
            <v>601</v>
          </cell>
          <cell r="D1872" t="str">
            <v>35100</v>
          </cell>
          <cell r="F1872" t="str">
            <v>LS</v>
          </cell>
          <cell r="H1872" t="str">
            <v/>
          </cell>
          <cell r="J1872" t="str">
            <v xml:space="preserve">ROCK CHANNEL PROTECTION, MISC.: </v>
          </cell>
          <cell r="M1872" t="str">
            <v>Erosion Control</v>
          </cell>
          <cell r="O1872" t="str">
            <v>Yes</v>
          </cell>
        </row>
        <row r="1873">
          <cell r="A1873">
            <v>60137500</v>
          </cell>
          <cell r="B1873" t="str">
            <v>601E37500</v>
          </cell>
          <cell r="C1873" t="str">
            <v>601</v>
          </cell>
          <cell r="D1873" t="str">
            <v>37500</v>
          </cell>
          <cell r="F1873" t="str">
            <v>FT</v>
          </cell>
          <cell r="H1873" t="str">
            <v>NOT APPLICABLE FOR THIS ITEM UNLESS ALTERNATE ITEM OR MULTIPLE VARIATIONS</v>
          </cell>
          <cell r="J1873" t="str">
            <v>PAVED GUTTER, TYPE 1-2</v>
          </cell>
          <cell r="M1873" t="str">
            <v>Erosion Control</v>
          </cell>
          <cell r="O1873" t="str">
            <v>No</v>
          </cell>
        </row>
        <row r="1874">
          <cell r="A1874">
            <v>60137501</v>
          </cell>
          <cell r="B1874" t="str">
            <v>601E37501</v>
          </cell>
          <cell r="C1874" t="str">
            <v>601</v>
          </cell>
          <cell r="D1874" t="str">
            <v>37501</v>
          </cell>
          <cell r="F1874" t="str">
            <v>FT</v>
          </cell>
          <cell r="H1874" t="str">
            <v>NOT APPLICABLE FOR THIS ITEM UNLESS ALTERNATE ITEM OR MULTIPLE VARIATIONS</v>
          </cell>
          <cell r="J1874" t="str">
            <v>PAVED GUTTER, TYPE 1-2, AS PER PLAN</v>
          </cell>
          <cell r="M1874" t="str">
            <v>Erosion Control</v>
          </cell>
          <cell r="O1874" t="str">
            <v>Yes</v>
          </cell>
        </row>
        <row r="1875">
          <cell r="A1875">
            <v>60138000</v>
          </cell>
          <cell r="B1875" t="str">
            <v>601E38000</v>
          </cell>
          <cell r="C1875" t="str">
            <v>601</v>
          </cell>
          <cell r="D1875" t="str">
            <v>38000</v>
          </cell>
          <cell r="F1875" t="str">
            <v>FT</v>
          </cell>
          <cell r="H1875" t="str">
            <v>NOT APPLICABLE FOR THIS ITEM UNLESS ALTERNATE ITEM OR MULTIPLE VARIATIONS</v>
          </cell>
          <cell r="J1875" t="str">
            <v>PAVED GUTTER, TYPE 1-4</v>
          </cell>
          <cell r="M1875" t="str">
            <v>Erosion Control</v>
          </cell>
          <cell r="O1875" t="str">
            <v>No</v>
          </cell>
        </row>
        <row r="1876">
          <cell r="A1876">
            <v>60138001</v>
          </cell>
          <cell r="B1876" t="str">
            <v>601E38001</v>
          </cell>
          <cell r="C1876" t="str">
            <v>601</v>
          </cell>
          <cell r="D1876" t="str">
            <v>38001</v>
          </cell>
          <cell r="F1876" t="str">
            <v>FT</v>
          </cell>
          <cell r="H1876" t="str">
            <v>NOT APPLICABLE FOR THIS ITEM UNLESS ALTERNATE ITEM OR MULTIPLE VARIATIONS</v>
          </cell>
          <cell r="J1876" t="str">
            <v>PAVED GUTTER, TYPE 1-4, AS PER PLAN</v>
          </cell>
          <cell r="M1876" t="str">
            <v>Erosion Control</v>
          </cell>
          <cell r="O1876" t="str">
            <v>Yes</v>
          </cell>
        </row>
        <row r="1877">
          <cell r="A1877">
            <v>60138100</v>
          </cell>
          <cell r="B1877" t="str">
            <v>601E38100</v>
          </cell>
          <cell r="C1877" t="str">
            <v>601</v>
          </cell>
          <cell r="D1877" t="str">
            <v>38100</v>
          </cell>
          <cell r="F1877" t="str">
            <v>FT</v>
          </cell>
          <cell r="H1877" t="str">
            <v>NOT APPLICABLE FOR THIS ITEM UNLESS ALTERNATE ITEM OR MULTIPLE VARIATIONS</v>
          </cell>
          <cell r="J1877" t="str">
            <v>PAVED GUTTER, TYPE 1-6</v>
          </cell>
          <cell r="M1877" t="str">
            <v>Erosion Control</v>
          </cell>
          <cell r="O1877" t="str">
            <v>No</v>
          </cell>
        </row>
        <row r="1878">
          <cell r="A1878">
            <v>60138101</v>
          </cell>
          <cell r="B1878" t="str">
            <v>601E38101</v>
          </cell>
          <cell r="C1878" t="str">
            <v>601</v>
          </cell>
          <cell r="D1878" t="str">
            <v>38101</v>
          </cell>
          <cell r="F1878" t="str">
            <v>FT</v>
          </cell>
          <cell r="H1878" t="str">
            <v>NOT APPLICABLE FOR THIS ITEM UNLESS ALTERNATE ITEM OR MULTIPLE VARIATIONS</v>
          </cell>
          <cell r="J1878" t="str">
            <v>PAVED GUTTER, TYPE 1-6, AS PER PLAN</v>
          </cell>
          <cell r="M1878" t="str">
            <v>Erosion Control</v>
          </cell>
          <cell r="O1878" t="str">
            <v>Yes</v>
          </cell>
        </row>
        <row r="1879">
          <cell r="A1879">
            <v>60138110</v>
          </cell>
          <cell r="B1879" t="str">
            <v>601E38110</v>
          </cell>
          <cell r="C1879" t="str">
            <v>601</v>
          </cell>
          <cell r="D1879" t="str">
            <v>38110</v>
          </cell>
          <cell r="F1879" t="str">
            <v>FT</v>
          </cell>
          <cell r="H1879" t="str">
            <v>NOT APPLICABLE FOR THIS ITEM UNLESS ALTERNATE ITEM OR MULTIPLE VARIATIONS</v>
          </cell>
          <cell r="J1879" t="str">
            <v>PAVED GUTTER, TYPE 1-8</v>
          </cell>
          <cell r="M1879" t="str">
            <v>Erosion Control</v>
          </cell>
          <cell r="O1879" t="str">
            <v>No</v>
          </cell>
        </row>
        <row r="1880">
          <cell r="A1880">
            <v>60138400</v>
          </cell>
          <cell r="B1880" t="str">
            <v>601E38400</v>
          </cell>
          <cell r="C1880" t="str">
            <v>601</v>
          </cell>
          <cell r="D1880" t="str">
            <v>38400</v>
          </cell>
          <cell r="F1880" t="str">
            <v>FT</v>
          </cell>
          <cell r="H1880" t="str">
            <v>NOT APPLICABLE FOR THIS ITEM UNLESS ALTERNATE ITEM OR MULTIPLE VARIATIONS</v>
          </cell>
          <cell r="J1880" t="str">
            <v>PAVED GUTTER, TYPE 2</v>
          </cell>
          <cell r="M1880" t="str">
            <v>Erosion Control</v>
          </cell>
          <cell r="O1880" t="str">
            <v>No</v>
          </cell>
        </row>
        <row r="1881">
          <cell r="A1881">
            <v>60138401</v>
          </cell>
          <cell r="B1881" t="str">
            <v>601E38401</v>
          </cell>
          <cell r="C1881" t="str">
            <v>601</v>
          </cell>
          <cell r="D1881" t="str">
            <v>38401</v>
          </cell>
          <cell r="F1881" t="str">
            <v>FT</v>
          </cell>
          <cell r="H1881" t="str">
            <v>NOT APPLICABLE FOR THIS ITEM UNLESS ALTERNATE ITEM OR MULTIPLE VARIATIONS</v>
          </cell>
          <cell r="J1881" t="str">
            <v>PAVED GUTTER, TYPE 2, AS PER PLAN</v>
          </cell>
          <cell r="M1881" t="str">
            <v>Erosion Control</v>
          </cell>
          <cell r="O1881" t="str">
            <v>Yes</v>
          </cell>
        </row>
        <row r="1882">
          <cell r="A1882">
            <v>60138500</v>
          </cell>
          <cell r="B1882" t="str">
            <v>601E38500</v>
          </cell>
          <cell r="C1882" t="str">
            <v>601</v>
          </cell>
          <cell r="D1882" t="str">
            <v>38500</v>
          </cell>
          <cell r="F1882" t="str">
            <v>FT</v>
          </cell>
          <cell r="H1882" t="str">
            <v>NOT APPLICABLE FOR THIS ITEM UNLESS ALTERNATE ITEM OR MULTIPLE VARIATIONS</v>
          </cell>
          <cell r="J1882" t="str">
            <v>PAVED GUTTER, TYPE 3</v>
          </cell>
          <cell r="M1882" t="str">
            <v>Erosion Control</v>
          </cell>
          <cell r="O1882" t="str">
            <v>No</v>
          </cell>
        </row>
        <row r="1883">
          <cell r="A1883">
            <v>60138501</v>
          </cell>
          <cell r="B1883" t="str">
            <v>601E38501</v>
          </cell>
          <cell r="C1883" t="str">
            <v>601</v>
          </cell>
          <cell r="D1883" t="str">
            <v>38501</v>
          </cell>
          <cell r="F1883" t="str">
            <v>FT</v>
          </cell>
          <cell r="H1883" t="str">
            <v>NOT APPLICABLE FOR THIS ITEM UNLESS ALTERNATE ITEM OR MULTIPLE VARIATIONS</v>
          </cell>
          <cell r="J1883" t="str">
            <v>PAVED GUTTER, TYPE 3, AS PER PLAN</v>
          </cell>
          <cell r="M1883" t="str">
            <v>Erosion Control</v>
          </cell>
          <cell r="O1883" t="str">
            <v>Yes</v>
          </cell>
        </row>
        <row r="1884">
          <cell r="A1884">
            <v>60139000</v>
          </cell>
          <cell r="B1884" t="str">
            <v>601E39000</v>
          </cell>
          <cell r="C1884" t="str">
            <v>601</v>
          </cell>
          <cell r="D1884" t="str">
            <v>39000</v>
          </cell>
          <cell r="F1884" t="str">
            <v>FT</v>
          </cell>
          <cell r="H1884" t="str">
            <v>NOT APPLICABLE FOR THIS ITEM UNLESS ALTERNATE ITEM OR MULTIPLE VARIATIONS</v>
          </cell>
          <cell r="J1884" t="str">
            <v>PAVED GUTTER, TYPE 4</v>
          </cell>
          <cell r="M1884" t="str">
            <v>Erosion Control</v>
          </cell>
          <cell r="O1884" t="str">
            <v>No</v>
          </cell>
        </row>
        <row r="1885">
          <cell r="A1885">
            <v>60139001</v>
          </cell>
          <cell r="B1885" t="str">
            <v>601E39001</v>
          </cell>
          <cell r="C1885" t="str">
            <v>601</v>
          </cell>
          <cell r="D1885" t="str">
            <v>39001</v>
          </cell>
          <cell r="F1885" t="str">
            <v>FT</v>
          </cell>
          <cell r="H1885" t="str">
            <v>NOT APPLICABLE FOR THIS ITEM UNLESS ALTERNATE ITEM OR MULTIPLE VARIATIONS</v>
          </cell>
          <cell r="J1885" t="str">
            <v>PAVED GUTTER, TYPE 4, AS PER PLAN</v>
          </cell>
          <cell r="M1885" t="str">
            <v>Erosion Control</v>
          </cell>
          <cell r="O1885" t="str">
            <v>Yes</v>
          </cell>
        </row>
        <row r="1886">
          <cell r="A1886">
            <v>60139500</v>
          </cell>
          <cell r="B1886" t="str">
            <v>601E39500</v>
          </cell>
          <cell r="C1886" t="str">
            <v>601</v>
          </cell>
          <cell r="D1886" t="str">
            <v>39500</v>
          </cell>
          <cell r="F1886" t="str">
            <v>FT</v>
          </cell>
          <cell r="H1886" t="str">
            <v>NOT APPLICABLE FOR THIS ITEM UNLESS ALTERNATE ITEM OR MULTIPLE VARIATIONS</v>
          </cell>
          <cell r="J1886" t="str">
            <v>PAVED GUTTER, TYPE 5</v>
          </cell>
          <cell r="M1886" t="str">
            <v>Erosion Control</v>
          </cell>
          <cell r="O1886" t="str">
            <v>No</v>
          </cell>
        </row>
        <row r="1887">
          <cell r="A1887">
            <v>60139501</v>
          </cell>
          <cell r="B1887" t="str">
            <v>601E39501</v>
          </cell>
          <cell r="C1887" t="str">
            <v>601</v>
          </cell>
          <cell r="D1887" t="str">
            <v>39501</v>
          </cell>
          <cell r="F1887" t="str">
            <v>FT</v>
          </cell>
          <cell r="H1887" t="str">
            <v>NOT APPLICABLE FOR THIS ITEM UNLESS ALTERNATE ITEM OR MULTIPLE VARIATIONS</v>
          </cell>
          <cell r="J1887" t="str">
            <v>PAVED GUTTER, TYPE 5, AS PER PLAN</v>
          </cell>
          <cell r="M1887" t="str">
            <v>Erosion Control</v>
          </cell>
          <cell r="O1887" t="str">
            <v>Yes</v>
          </cell>
        </row>
        <row r="1888">
          <cell r="A1888">
            <v>60140000</v>
          </cell>
          <cell r="B1888" t="str">
            <v>601E40000</v>
          </cell>
          <cell r="C1888" t="str">
            <v>601</v>
          </cell>
          <cell r="D1888" t="str">
            <v>40000</v>
          </cell>
          <cell r="F1888" t="str">
            <v>FT</v>
          </cell>
          <cell r="H1888" t="str">
            <v/>
          </cell>
          <cell r="J1888" t="str">
            <v xml:space="preserve">PAVED GUTTER, MISC.: </v>
          </cell>
          <cell r="M1888" t="str">
            <v>Erosion Control</v>
          </cell>
          <cell r="O1888" t="str">
            <v>Yes</v>
          </cell>
        </row>
        <row r="1889">
          <cell r="A1889">
            <v>60145020</v>
          </cell>
          <cell r="B1889" t="str">
            <v>601E45020</v>
          </cell>
          <cell r="C1889" t="str">
            <v>601</v>
          </cell>
          <cell r="D1889" t="str">
            <v>45020</v>
          </cell>
          <cell r="F1889" t="str">
            <v>SY</v>
          </cell>
          <cell r="H1889" t="str">
            <v>NOT APPLICABLE FOR THIS ITEM UNLESS ALTERNATE ITEM OR MULTIPLE VARIATIONS</v>
          </cell>
          <cell r="J1889" t="str">
            <v>INFILTRATION BASIN FILTER</v>
          </cell>
          <cell r="M1889" t="str">
            <v>Erosion Control</v>
          </cell>
          <cell r="O1889" t="str">
            <v>No</v>
          </cell>
        </row>
        <row r="1890">
          <cell r="A1890">
            <v>60145030</v>
          </cell>
          <cell r="B1890" t="str">
            <v>601E45030</v>
          </cell>
          <cell r="C1890" t="str">
            <v>601</v>
          </cell>
          <cell r="D1890" t="str">
            <v>45030</v>
          </cell>
          <cell r="F1890" t="str">
            <v>SY</v>
          </cell>
          <cell r="H1890" t="str">
            <v>NOT APPLICABLE FOR THIS ITEM UNLESS ALTERNATE ITEM OR MULTIPLE VARIATIONS</v>
          </cell>
          <cell r="J1890" t="str">
            <v>DETENTION BASIN FILTER</v>
          </cell>
          <cell r="M1890" t="str">
            <v>Erosion Control</v>
          </cell>
          <cell r="O1890" t="str">
            <v>No</v>
          </cell>
        </row>
        <row r="1891">
          <cell r="A1891">
            <v>60145040</v>
          </cell>
          <cell r="B1891" t="str">
            <v>601E45040</v>
          </cell>
          <cell r="C1891" t="str">
            <v>601</v>
          </cell>
          <cell r="D1891" t="str">
            <v>45040</v>
          </cell>
          <cell r="F1891" t="str">
            <v>CY</v>
          </cell>
          <cell r="H1891" t="str">
            <v>NOT APPLICABLE FOR THIS ITEM UNLESS ALTERNATE ITEM OR MULTIPLE VARIATIONS</v>
          </cell>
          <cell r="J1891" t="str">
            <v>INFILTRATION TRENCH FILTER</v>
          </cell>
          <cell r="M1891" t="str">
            <v>Erosion Control</v>
          </cell>
          <cell r="O1891" t="str">
            <v>No</v>
          </cell>
        </row>
        <row r="1892">
          <cell r="A1892">
            <v>60145050</v>
          </cell>
          <cell r="B1892" t="str">
            <v>601E45050</v>
          </cell>
          <cell r="C1892" t="str">
            <v>601</v>
          </cell>
          <cell r="D1892" t="str">
            <v>45050</v>
          </cell>
          <cell r="F1892" t="str">
            <v>CY</v>
          </cell>
          <cell r="H1892" t="str">
            <v>NOT APPLICABLE FOR THIS ITEM UNLESS ALTERNATE ITEM OR MULTIPLE VARIATIONS</v>
          </cell>
          <cell r="J1892" t="str">
            <v>BIORETENTION CELL</v>
          </cell>
          <cell r="M1892" t="str">
            <v>Erosion Control</v>
          </cell>
          <cell r="O1892" t="str">
            <v>No</v>
          </cell>
        </row>
        <row r="1893">
          <cell r="A1893">
            <v>60151000</v>
          </cell>
          <cell r="B1893" t="str">
            <v>601E51000</v>
          </cell>
          <cell r="C1893" t="str">
            <v>601</v>
          </cell>
          <cell r="D1893" t="str">
            <v>51000</v>
          </cell>
          <cell r="F1893" t="str">
            <v>CY</v>
          </cell>
          <cell r="H1893" t="str">
            <v/>
          </cell>
          <cell r="J1893" t="str">
            <v xml:space="preserve">CHANNEL PROTECTION, MISC.: </v>
          </cell>
          <cell r="M1893" t="str">
            <v>Erosion Control</v>
          </cell>
          <cell r="O1893" t="str">
            <v>Yes</v>
          </cell>
        </row>
        <row r="1894">
          <cell r="A1894">
            <v>60152000</v>
          </cell>
          <cell r="B1894" t="str">
            <v>601E52000</v>
          </cell>
          <cell r="C1894" t="str">
            <v>601</v>
          </cell>
          <cell r="D1894" t="str">
            <v>52000</v>
          </cell>
          <cell r="F1894" t="str">
            <v>SY</v>
          </cell>
          <cell r="H1894" t="str">
            <v/>
          </cell>
          <cell r="J1894" t="str">
            <v xml:space="preserve">CHANNEL PROTECTION, MISC.: </v>
          </cell>
          <cell r="M1894" t="str">
            <v>Erosion Control</v>
          </cell>
          <cell r="O1894" t="str">
            <v>Yes</v>
          </cell>
        </row>
        <row r="1895">
          <cell r="A1895">
            <v>60154000</v>
          </cell>
          <cell r="B1895" t="str">
            <v>601E54000</v>
          </cell>
          <cell r="C1895" t="str">
            <v>601</v>
          </cell>
          <cell r="D1895" t="str">
            <v>54000</v>
          </cell>
          <cell r="F1895" t="str">
            <v>LS</v>
          </cell>
          <cell r="H1895" t="str">
            <v/>
          </cell>
          <cell r="J1895" t="str">
            <v xml:space="preserve">CHANNEL PROTECTION, MISC.: </v>
          </cell>
          <cell r="M1895" t="str">
            <v>Erosion Control</v>
          </cell>
          <cell r="O1895" t="str">
            <v>Yes</v>
          </cell>
        </row>
        <row r="1896">
          <cell r="A1896">
            <v>60155000</v>
          </cell>
          <cell r="B1896" t="str">
            <v>601E55000</v>
          </cell>
          <cell r="C1896" t="str">
            <v>601</v>
          </cell>
          <cell r="D1896" t="str">
            <v>55000</v>
          </cell>
          <cell r="F1896" t="str">
            <v>EACH</v>
          </cell>
          <cell r="H1896" t="str">
            <v/>
          </cell>
          <cell r="J1896" t="str">
            <v xml:space="preserve">CHANNEL PROTECTION, MISC.: </v>
          </cell>
          <cell r="M1896" t="str">
            <v>Erosion Control</v>
          </cell>
          <cell r="O1896" t="str">
            <v>Yes</v>
          </cell>
        </row>
        <row r="1897">
          <cell r="A1897">
            <v>60210000</v>
          </cell>
          <cell r="B1897" t="str">
            <v>602E10000</v>
          </cell>
          <cell r="C1897" t="str">
            <v>602</v>
          </cell>
          <cell r="D1897" t="str">
            <v>10000</v>
          </cell>
          <cell r="F1897" t="str">
            <v>CY</v>
          </cell>
          <cell r="H1897" t="str">
            <v>NOT APPLICABLE FOR THIS ITEM UNLESS ALTERNATE ITEM OR MULTIPLE VARIATIONS</v>
          </cell>
          <cell r="J1897" t="str">
            <v>BRICK MASONRY</v>
          </cell>
          <cell r="M1897" t="str">
            <v>Drainage</v>
          </cell>
          <cell r="O1897" t="str">
            <v>No</v>
          </cell>
        </row>
        <row r="1898">
          <cell r="A1898">
            <v>60210001</v>
          </cell>
          <cell r="B1898" t="str">
            <v>602E10001</v>
          </cell>
          <cell r="C1898" t="str">
            <v>602</v>
          </cell>
          <cell r="D1898" t="str">
            <v>10001</v>
          </cell>
          <cell r="F1898" t="str">
            <v>CY</v>
          </cell>
          <cell r="H1898" t="str">
            <v>NOT APPLICABLE FOR THIS ITEM UNLESS ALTERNATE ITEM OR MULTIPLE VARIATIONS</v>
          </cell>
          <cell r="J1898" t="str">
            <v>BRICK MASONRY, AS PER PLAN</v>
          </cell>
          <cell r="M1898" t="str">
            <v>Drainage</v>
          </cell>
          <cell r="O1898" t="str">
            <v>Yes</v>
          </cell>
        </row>
        <row r="1899">
          <cell r="A1899">
            <v>60215000</v>
          </cell>
          <cell r="B1899" t="str">
            <v>602E15000</v>
          </cell>
          <cell r="C1899" t="str">
            <v>602</v>
          </cell>
          <cell r="D1899" t="str">
            <v>15000</v>
          </cell>
          <cell r="F1899" t="str">
            <v>CY</v>
          </cell>
          <cell r="H1899" t="str">
            <v>NOT APPLICABLE FOR THIS ITEM UNLESS ALTERNATE ITEM OR MULTIPLE VARIATIONS</v>
          </cell>
          <cell r="J1899" t="str">
            <v>BLOCK MASONRY</v>
          </cell>
          <cell r="M1899" t="str">
            <v>Drainage</v>
          </cell>
          <cell r="O1899" t="str">
            <v>No</v>
          </cell>
        </row>
        <row r="1900">
          <cell r="A1900">
            <v>60215001</v>
          </cell>
          <cell r="B1900" t="str">
            <v>602E15001</v>
          </cell>
          <cell r="C1900" t="str">
            <v>602</v>
          </cell>
          <cell r="D1900" t="str">
            <v>15001</v>
          </cell>
          <cell r="F1900" t="str">
            <v>CY</v>
          </cell>
          <cell r="H1900" t="str">
            <v>NOT APPLICABLE FOR THIS ITEM UNLESS ALTERNATE ITEM OR MULTIPLE VARIATIONS</v>
          </cell>
          <cell r="J1900" t="str">
            <v>BLOCK MASONRY, AS PER PLAN</v>
          </cell>
          <cell r="M1900" t="str">
            <v>Drainage</v>
          </cell>
          <cell r="O1900" t="str">
            <v>Yes</v>
          </cell>
        </row>
        <row r="1901">
          <cell r="A1901">
            <v>60220000</v>
          </cell>
          <cell r="B1901" t="str">
            <v>602E20000</v>
          </cell>
          <cell r="C1901" t="str">
            <v>602</v>
          </cell>
          <cell r="D1901" t="str">
            <v>20000</v>
          </cell>
          <cell r="F1901" t="str">
            <v>CY</v>
          </cell>
          <cell r="H1901" t="str">
            <v>NOT APPLICABLE FOR THIS ITEM UNLESS ALTERNATE ITEM OR MULTIPLE VARIATIONS</v>
          </cell>
          <cell r="J1901" t="str">
            <v>CONCRETE MASONRY</v>
          </cell>
          <cell r="M1901" t="str">
            <v>Drainage</v>
          </cell>
          <cell r="O1901" t="str">
            <v>No</v>
          </cell>
        </row>
        <row r="1902">
          <cell r="A1902">
            <v>60220001</v>
          </cell>
          <cell r="B1902" t="str">
            <v>602E20001</v>
          </cell>
          <cell r="C1902" t="str">
            <v>602</v>
          </cell>
          <cell r="D1902" t="str">
            <v>20001</v>
          </cell>
          <cell r="F1902" t="str">
            <v>CY</v>
          </cell>
          <cell r="H1902" t="str">
            <v>NOT APPLICABLE FOR THIS ITEM UNLESS ALTERNATE ITEM OR MULTIPLE VARIATIONS</v>
          </cell>
          <cell r="J1902" t="str">
            <v>CONCRETE MASONRY, AS PER PLAN</v>
          </cell>
          <cell r="M1902" t="str">
            <v>Drainage</v>
          </cell>
          <cell r="O1902" t="str">
            <v>Yes</v>
          </cell>
        </row>
        <row r="1903">
          <cell r="A1903">
            <v>60297000</v>
          </cell>
          <cell r="B1903" t="str">
            <v>602E97000</v>
          </cell>
          <cell r="C1903" t="str">
            <v>602</v>
          </cell>
          <cell r="D1903" t="str">
            <v>97000</v>
          </cell>
          <cell r="F1903" t="str">
            <v>SF</v>
          </cell>
          <cell r="H1903" t="str">
            <v/>
          </cell>
          <cell r="J1903" t="str">
            <v xml:space="preserve">MASONRY, MISC.: </v>
          </cell>
          <cell r="M1903" t="str">
            <v>Drainage</v>
          </cell>
          <cell r="O1903" t="str">
            <v>Yes</v>
          </cell>
        </row>
        <row r="1904">
          <cell r="A1904">
            <v>60298000</v>
          </cell>
          <cell r="B1904" t="str">
            <v>602E98000</v>
          </cell>
          <cell r="C1904" t="str">
            <v>602</v>
          </cell>
          <cell r="D1904" t="str">
            <v>98000</v>
          </cell>
          <cell r="F1904" t="str">
            <v>LS</v>
          </cell>
          <cell r="H1904" t="str">
            <v/>
          </cell>
          <cell r="J1904" t="str">
            <v xml:space="preserve">MASONRY, MISC.: </v>
          </cell>
          <cell r="M1904" t="str">
            <v>Drainage</v>
          </cell>
          <cell r="O1904" t="str">
            <v>Yes</v>
          </cell>
        </row>
        <row r="1905">
          <cell r="A1905">
            <v>60298100</v>
          </cell>
          <cell r="B1905" t="str">
            <v>602E98100</v>
          </cell>
          <cell r="C1905" t="str">
            <v>602</v>
          </cell>
          <cell r="D1905" t="str">
            <v>98100</v>
          </cell>
          <cell r="F1905" t="str">
            <v>FT</v>
          </cell>
          <cell r="H1905" t="str">
            <v/>
          </cell>
          <cell r="J1905" t="str">
            <v xml:space="preserve">MASONRY, MISC.: </v>
          </cell>
          <cell r="M1905" t="str">
            <v>Drainage</v>
          </cell>
          <cell r="O1905" t="str">
            <v>Yes</v>
          </cell>
        </row>
        <row r="1906">
          <cell r="A1906">
            <v>60298200</v>
          </cell>
          <cell r="B1906" t="str">
            <v>602E98200</v>
          </cell>
          <cell r="C1906" t="str">
            <v>602</v>
          </cell>
          <cell r="D1906" t="str">
            <v>98200</v>
          </cell>
          <cell r="F1906" t="str">
            <v>CY</v>
          </cell>
          <cell r="H1906" t="str">
            <v/>
          </cell>
          <cell r="J1906" t="str">
            <v xml:space="preserve">MASONRY, MISC.: </v>
          </cell>
          <cell r="M1906" t="str">
            <v>Drainage</v>
          </cell>
          <cell r="O1906" t="str">
            <v>Yes</v>
          </cell>
        </row>
        <row r="1907">
          <cell r="A1907">
            <v>60298300</v>
          </cell>
          <cell r="B1907" t="str">
            <v>602E98300</v>
          </cell>
          <cell r="C1907" t="str">
            <v>602</v>
          </cell>
          <cell r="D1907" t="str">
            <v>98300</v>
          </cell>
          <cell r="F1907" t="str">
            <v>EACH</v>
          </cell>
          <cell r="H1907" t="str">
            <v/>
          </cell>
          <cell r="J1907" t="str">
            <v xml:space="preserve">MASONRY, MISC.: </v>
          </cell>
          <cell r="M1907" t="str">
            <v>Drainage</v>
          </cell>
          <cell r="O1907" t="str">
            <v>Yes</v>
          </cell>
        </row>
        <row r="1908">
          <cell r="A1908">
            <v>60505100</v>
          </cell>
          <cell r="B1908" t="str">
            <v>605E05100</v>
          </cell>
          <cell r="C1908" t="str">
            <v>605</v>
          </cell>
          <cell r="D1908" t="str">
            <v>05100</v>
          </cell>
          <cell r="F1908" t="str">
            <v>FT</v>
          </cell>
          <cell r="H1908" t="str">
            <v>NOT APPLICABLE FOR THIS ITEM UNLESS ALTERNATE ITEM OR MULTIPLE VARIATIONS</v>
          </cell>
          <cell r="J1908" t="str">
            <v>4" SHALLOW PIPE UNDERDRAINS</v>
          </cell>
          <cell r="M1908" t="str">
            <v>Drainage</v>
          </cell>
          <cell r="O1908" t="str">
            <v>No</v>
          </cell>
        </row>
        <row r="1909">
          <cell r="A1909">
            <v>60505101</v>
          </cell>
          <cell r="B1909" t="str">
            <v>605E05101</v>
          </cell>
          <cell r="C1909" t="str">
            <v>605</v>
          </cell>
          <cell r="D1909" t="str">
            <v>05101</v>
          </cell>
          <cell r="F1909" t="str">
            <v>FT</v>
          </cell>
          <cell r="H1909" t="str">
            <v>NOT APPLICABLE FOR THIS ITEM UNLESS ALTERNATE ITEM OR MULTIPLE VARIATIONS</v>
          </cell>
          <cell r="J1909" t="str">
            <v>4" SHALLOW PIPE UNDERDRAINS, AS PER PLAN</v>
          </cell>
          <cell r="M1909" t="str">
            <v>Drainage</v>
          </cell>
          <cell r="O1909" t="str">
            <v>Yes</v>
          </cell>
        </row>
        <row r="1910">
          <cell r="A1910">
            <v>60505110</v>
          </cell>
          <cell r="B1910" t="str">
            <v>605E05110</v>
          </cell>
          <cell r="C1910" t="str">
            <v>605</v>
          </cell>
          <cell r="D1910" t="str">
            <v>05110</v>
          </cell>
          <cell r="F1910" t="str">
            <v>FT</v>
          </cell>
          <cell r="H1910" t="str">
            <v>NOT APPLICABLE FOR THIS ITEM UNLESS ALTERNATE ITEM OR MULTIPLE VARIATIONS</v>
          </cell>
          <cell r="J1910" t="str">
            <v>4" SHALLOW PIPE UNDERDRAINS WITH GEOTEXTILE FABRIC</v>
          </cell>
          <cell r="M1910" t="str">
            <v>Drainage</v>
          </cell>
          <cell r="O1910" t="str">
            <v>No</v>
          </cell>
        </row>
        <row r="1911">
          <cell r="A1911">
            <v>60505111</v>
          </cell>
          <cell r="B1911" t="str">
            <v>605E05111</v>
          </cell>
          <cell r="C1911" t="str">
            <v>605</v>
          </cell>
          <cell r="D1911" t="str">
            <v>05111</v>
          </cell>
          <cell r="F1911" t="str">
            <v>FT</v>
          </cell>
          <cell r="H1911" t="str">
            <v>NOT APPLICABLE FOR THIS ITEM UNLESS ALTERNATE ITEM OR MULTIPLE VARIATIONS</v>
          </cell>
          <cell r="J1911" t="str">
            <v>4" SHALLOW PIPE UNDERDRAINS WITH GEOTEXTILE FABRIC, AS PER PLAN</v>
          </cell>
          <cell r="M1911" t="str">
            <v>Drainage</v>
          </cell>
          <cell r="O1911" t="str">
            <v>Yes</v>
          </cell>
        </row>
        <row r="1912">
          <cell r="A1912">
            <v>60505150</v>
          </cell>
          <cell r="B1912" t="str">
            <v>605E05150</v>
          </cell>
          <cell r="C1912" t="str">
            <v>605</v>
          </cell>
          <cell r="D1912" t="str">
            <v>05150</v>
          </cell>
          <cell r="F1912" t="str">
            <v>FT</v>
          </cell>
          <cell r="H1912" t="str">
            <v>NOT APPLICABLE FOR THIS ITEM UNLESS ALTERNATE ITEM OR MULTIPLE VARIATIONS</v>
          </cell>
          <cell r="J1912" t="str">
            <v>4" DEEP PIPE UNDERDRAINS</v>
          </cell>
          <cell r="M1912" t="str">
            <v>Drainage</v>
          </cell>
          <cell r="O1912" t="str">
            <v>No</v>
          </cell>
        </row>
        <row r="1913">
          <cell r="A1913">
            <v>60505151</v>
          </cell>
          <cell r="B1913" t="str">
            <v>605E05151</v>
          </cell>
          <cell r="C1913" t="str">
            <v>605</v>
          </cell>
          <cell r="D1913" t="str">
            <v>05151</v>
          </cell>
          <cell r="F1913" t="str">
            <v>FT</v>
          </cell>
          <cell r="H1913" t="str">
            <v>NOT APPLICABLE FOR THIS ITEM UNLESS ALTERNATE ITEM OR MULTIPLE VARIATIONS</v>
          </cell>
          <cell r="J1913" t="str">
            <v>4" DEEP PIPE UNDERDRAINS, AS PER PLAN</v>
          </cell>
          <cell r="M1913" t="str">
            <v>Drainage</v>
          </cell>
          <cell r="O1913" t="str">
            <v>Yes</v>
          </cell>
        </row>
        <row r="1914">
          <cell r="A1914">
            <v>60505200</v>
          </cell>
          <cell r="B1914" t="str">
            <v>605E05200</v>
          </cell>
          <cell r="C1914" t="str">
            <v>605</v>
          </cell>
          <cell r="D1914" t="str">
            <v>05200</v>
          </cell>
          <cell r="F1914" t="str">
            <v>FT</v>
          </cell>
          <cell r="H1914" t="str">
            <v>NOT APPLICABLE FOR THIS ITEM UNLESS ALTERNATE ITEM OR MULTIPLE VARIATIONS</v>
          </cell>
          <cell r="J1914" t="str">
            <v>4" UNCLASSIFIED PIPE UNDERDRAINS</v>
          </cell>
          <cell r="M1914" t="str">
            <v>Drainage</v>
          </cell>
          <cell r="O1914" t="str">
            <v>No</v>
          </cell>
        </row>
        <row r="1915">
          <cell r="A1915">
            <v>60505201</v>
          </cell>
          <cell r="B1915" t="str">
            <v>605E05201</v>
          </cell>
          <cell r="C1915" t="str">
            <v>605</v>
          </cell>
          <cell r="D1915" t="str">
            <v>05201</v>
          </cell>
          <cell r="F1915" t="str">
            <v>FT</v>
          </cell>
          <cell r="H1915" t="str">
            <v>NOT APPLICABLE FOR THIS ITEM UNLESS ALTERNATE ITEM OR MULTIPLE VARIATIONS</v>
          </cell>
          <cell r="J1915" t="str">
            <v>4" UNCLASSIFIED PIPE UNDERDRAINS, AS PER PLAN</v>
          </cell>
          <cell r="M1915" t="str">
            <v>Drainage</v>
          </cell>
          <cell r="O1915" t="str">
            <v>Yes</v>
          </cell>
        </row>
        <row r="1916">
          <cell r="A1916">
            <v>60505210</v>
          </cell>
          <cell r="B1916" t="str">
            <v>605E05210</v>
          </cell>
          <cell r="C1916" t="str">
            <v>605</v>
          </cell>
          <cell r="D1916" t="str">
            <v>05210</v>
          </cell>
          <cell r="F1916" t="str">
            <v>FT</v>
          </cell>
          <cell r="H1916" t="str">
            <v>NOT APPLICABLE FOR THIS ITEM UNLESS ALTERNATE ITEM OR MULTIPLE VARIATIONS</v>
          </cell>
          <cell r="J1916" t="str">
            <v>4" UNCLASSIFIED PIPE UNDERDRAINS WITH GEOTEXTILE FABRIC</v>
          </cell>
          <cell r="M1916" t="str">
            <v>Drainage</v>
          </cell>
          <cell r="O1916" t="str">
            <v>No</v>
          </cell>
        </row>
        <row r="1917">
          <cell r="A1917">
            <v>60505211</v>
          </cell>
          <cell r="B1917" t="str">
            <v>605E05211</v>
          </cell>
          <cell r="C1917" t="str">
            <v>605</v>
          </cell>
          <cell r="D1917" t="str">
            <v>05211</v>
          </cell>
          <cell r="F1917" t="str">
            <v>FT</v>
          </cell>
          <cell r="H1917" t="str">
            <v>NOT APPLICABLE FOR THIS ITEM UNLESS ALTERNATE ITEM OR MULTIPLE VARIATIONS</v>
          </cell>
          <cell r="J1917" t="str">
            <v>4" UNCLASSIFIED PIPE UNDERDRAINS WITH GEOTEXTILE FABRIC, AS PER PLAN</v>
          </cell>
          <cell r="M1917" t="str">
            <v>Drainage</v>
          </cell>
          <cell r="O1917" t="str">
            <v>Yes</v>
          </cell>
        </row>
        <row r="1918">
          <cell r="A1918">
            <v>60505220</v>
          </cell>
          <cell r="B1918" t="str">
            <v>605E05220</v>
          </cell>
          <cell r="C1918" t="str">
            <v>605</v>
          </cell>
          <cell r="D1918" t="str">
            <v>05220</v>
          </cell>
          <cell r="F1918" t="str">
            <v>FT</v>
          </cell>
          <cell r="H1918" t="str">
            <v>NOT APPLICABLE FOR THIS ITEM UNLESS ALTERNATE ITEM OR MULTIPLE VARIATIONS</v>
          </cell>
          <cell r="J1918" t="str">
            <v>4" ROCK CUT UNDERDRAINS</v>
          </cell>
          <cell r="M1918" t="str">
            <v>Drainage</v>
          </cell>
          <cell r="O1918" t="str">
            <v>No</v>
          </cell>
        </row>
        <row r="1919">
          <cell r="A1919">
            <v>60505221</v>
          </cell>
          <cell r="B1919" t="str">
            <v>605E05221</v>
          </cell>
          <cell r="C1919" t="str">
            <v>605</v>
          </cell>
          <cell r="D1919" t="str">
            <v>05221</v>
          </cell>
          <cell r="F1919" t="str">
            <v>FT</v>
          </cell>
          <cell r="H1919" t="str">
            <v>NOT APPLICABLE FOR THIS ITEM UNLESS ALTERNATE ITEM OR MULTIPLE VARIATIONS</v>
          </cell>
          <cell r="J1919" t="str">
            <v>4" ROCK CUT UNDERDRAINS, AS PER PLAN</v>
          </cell>
          <cell r="M1919" t="str">
            <v>Drainage</v>
          </cell>
          <cell r="O1919" t="str">
            <v>Yes</v>
          </cell>
        </row>
        <row r="1920">
          <cell r="A1920">
            <v>60505230</v>
          </cell>
          <cell r="B1920" t="str">
            <v>605E05230</v>
          </cell>
          <cell r="C1920" t="str">
            <v>605</v>
          </cell>
          <cell r="D1920" t="str">
            <v>05230</v>
          </cell>
          <cell r="F1920" t="str">
            <v>FT</v>
          </cell>
          <cell r="H1920" t="str">
            <v>NOT APPLICABLE FOR THIS ITEM UNLESS ALTERNATE ITEM OR MULTIPLE VARIATIONS</v>
          </cell>
          <cell r="J1920" t="str">
            <v>4" ROCK CUT UNDERDRAINS WITH GEOTEXTILE FABRIC</v>
          </cell>
          <cell r="M1920" t="str">
            <v>Drainage</v>
          </cell>
          <cell r="O1920" t="str">
            <v>No</v>
          </cell>
        </row>
        <row r="1921">
          <cell r="A1921">
            <v>60505231</v>
          </cell>
          <cell r="B1921" t="str">
            <v>605E05231</v>
          </cell>
          <cell r="C1921" t="str">
            <v>605</v>
          </cell>
          <cell r="D1921" t="str">
            <v>05231</v>
          </cell>
          <cell r="F1921" t="str">
            <v>FT</v>
          </cell>
          <cell r="H1921" t="str">
            <v>NOT APPLICABLE FOR THIS ITEM UNLESS ALTERNATE ITEM OR MULTIPLE VARIATIONS</v>
          </cell>
          <cell r="J1921" t="str">
            <v>4" ROCK CUT UNDERDRAINS WITH GEOTEXTILE FABRIC, AS PER PLAN</v>
          </cell>
          <cell r="M1921" t="str">
            <v>Drainage</v>
          </cell>
          <cell r="O1921" t="str">
            <v>Yes</v>
          </cell>
        </row>
        <row r="1922">
          <cell r="A1922">
            <v>60506000</v>
          </cell>
          <cell r="B1922" t="str">
            <v>605E06000</v>
          </cell>
          <cell r="C1922" t="str">
            <v>605</v>
          </cell>
          <cell r="D1922" t="str">
            <v>06000</v>
          </cell>
          <cell r="F1922" t="str">
            <v>FT</v>
          </cell>
          <cell r="H1922" t="str">
            <v>NOT APPLICABLE FOR THIS ITEM UNLESS ALTERNATE ITEM OR MULTIPLE VARIATIONS</v>
          </cell>
          <cell r="J1922" t="str">
            <v>4" BASE PIPE UNDERDRAINS</v>
          </cell>
          <cell r="M1922" t="str">
            <v>Drainage</v>
          </cell>
          <cell r="O1922" t="str">
            <v>No</v>
          </cell>
        </row>
        <row r="1923">
          <cell r="A1923">
            <v>60506001</v>
          </cell>
          <cell r="B1923" t="str">
            <v>605E06001</v>
          </cell>
          <cell r="C1923" t="str">
            <v>605</v>
          </cell>
          <cell r="D1923" t="str">
            <v>06001</v>
          </cell>
          <cell r="F1923" t="str">
            <v>FT</v>
          </cell>
          <cell r="H1923" t="str">
            <v>NOT APPLICABLE FOR THIS ITEM UNLESS ALTERNATE ITEM OR MULTIPLE VARIATIONS</v>
          </cell>
          <cell r="J1923" t="str">
            <v>4" BASE PIPE UNDERDRAINS, AS PER PLAN</v>
          </cell>
          <cell r="M1923" t="str">
            <v>Drainage</v>
          </cell>
          <cell r="O1923" t="str">
            <v>Yes</v>
          </cell>
        </row>
        <row r="1924">
          <cell r="A1924">
            <v>60506020</v>
          </cell>
          <cell r="B1924" t="str">
            <v>605E06020</v>
          </cell>
          <cell r="C1924" t="str">
            <v>605</v>
          </cell>
          <cell r="D1924" t="str">
            <v>06020</v>
          </cell>
          <cell r="F1924" t="str">
            <v>FT</v>
          </cell>
          <cell r="H1924" t="str">
            <v>NOT APPLICABLE FOR THIS ITEM UNLESS ALTERNATE ITEM OR MULTIPLE VARIATIONS</v>
          </cell>
          <cell r="J1924" t="str">
            <v>4" BASE PIPE UNDERDRAINS WITH GEOTEXTILE FABRIC</v>
          </cell>
          <cell r="M1924" t="str">
            <v>Drainage</v>
          </cell>
          <cell r="O1924" t="str">
            <v>No</v>
          </cell>
        </row>
        <row r="1925">
          <cell r="A1925">
            <v>60506021</v>
          </cell>
          <cell r="B1925" t="str">
            <v>605E06021</v>
          </cell>
          <cell r="C1925" t="str">
            <v>605</v>
          </cell>
          <cell r="D1925" t="str">
            <v>06021</v>
          </cell>
          <cell r="F1925" t="str">
            <v>FT</v>
          </cell>
          <cell r="H1925" t="str">
            <v>NOT APPLICABLE FOR THIS ITEM UNLESS ALTERNATE ITEM OR MULTIPLE VARIATIONS</v>
          </cell>
          <cell r="J1925" t="str">
            <v>4" BASE PIPE UNDERDRAINS WITH GEOTEXTILE FABRIC, AS PER PLAN</v>
          </cell>
          <cell r="M1925" t="str">
            <v>Drainage</v>
          </cell>
          <cell r="O1925" t="str">
            <v>Yes</v>
          </cell>
        </row>
        <row r="1926">
          <cell r="A1926">
            <v>60511000</v>
          </cell>
          <cell r="B1926" t="str">
            <v>605E11000</v>
          </cell>
          <cell r="C1926" t="str">
            <v>605</v>
          </cell>
          <cell r="D1926" t="str">
            <v>11000</v>
          </cell>
          <cell r="F1926" t="str">
            <v>FT</v>
          </cell>
          <cell r="H1926" t="str">
            <v>NOT APPLICABLE FOR THIS ITEM UNLESS ALTERNATE ITEM OR MULTIPLE VARIATIONS</v>
          </cell>
          <cell r="J1926" t="str">
            <v>6" CONSTRUCTION UNDERDRAINS</v>
          </cell>
          <cell r="M1926" t="str">
            <v>Drainage</v>
          </cell>
          <cell r="O1926" t="str">
            <v>No</v>
          </cell>
        </row>
        <row r="1927">
          <cell r="A1927">
            <v>60511001</v>
          </cell>
          <cell r="B1927" t="str">
            <v>605E11001</v>
          </cell>
          <cell r="C1927" t="str">
            <v>605</v>
          </cell>
          <cell r="D1927" t="str">
            <v>11001</v>
          </cell>
          <cell r="F1927" t="str">
            <v>FT</v>
          </cell>
          <cell r="H1927" t="str">
            <v>NOT APPLICABLE FOR THIS ITEM UNLESS ALTERNATE ITEM OR MULTIPLE VARIATIONS</v>
          </cell>
          <cell r="J1927" t="str">
            <v>6" CONSTRUCTION UNDERDRAINS, AS PER PLAN</v>
          </cell>
          <cell r="M1927" t="str">
            <v>Drainage</v>
          </cell>
          <cell r="O1927" t="str">
            <v>Yes</v>
          </cell>
        </row>
        <row r="1928">
          <cell r="A1928">
            <v>60511100</v>
          </cell>
          <cell r="B1928" t="str">
            <v>605E11100</v>
          </cell>
          <cell r="C1928" t="str">
            <v>605</v>
          </cell>
          <cell r="D1928" t="str">
            <v>11100</v>
          </cell>
          <cell r="F1928" t="str">
            <v>FT</v>
          </cell>
          <cell r="H1928" t="str">
            <v>NOT APPLICABLE FOR THIS ITEM UNLESS ALTERNATE ITEM OR MULTIPLE VARIATIONS</v>
          </cell>
          <cell r="J1928" t="str">
            <v>6" SHALLOW PIPE UNDERDRAINS</v>
          </cell>
          <cell r="M1928" t="str">
            <v>Drainage</v>
          </cell>
          <cell r="O1928" t="str">
            <v>No</v>
          </cell>
        </row>
        <row r="1929">
          <cell r="A1929">
            <v>60511101</v>
          </cell>
          <cell r="B1929" t="str">
            <v>605E11101</v>
          </cell>
          <cell r="C1929" t="str">
            <v>605</v>
          </cell>
          <cell r="D1929" t="str">
            <v>11101</v>
          </cell>
          <cell r="F1929" t="str">
            <v>FT</v>
          </cell>
          <cell r="H1929" t="str">
            <v>NOT APPLICABLE FOR THIS ITEM UNLESS ALTERNATE ITEM OR MULTIPLE VARIATIONS</v>
          </cell>
          <cell r="J1929" t="str">
            <v>6" SHALLOW PIPE UNDERDRAINS, AS PER PLAN</v>
          </cell>
          <cell r="M1929" t="str">
            <v>Drainage</v>
          </cell>
          <cell r="O1929" t="str">
            <v>Yes</v>
          </cell>
        </row>
        <row r="1930">
          <cell r="A1930">
            <v>60511110</v>
          </cell>
          <cell r="B1930" t="str">
            <v>605E11110</v>
          </cell>
          <cell r="C1930" t="str">
            <v>605</v>
          </cell>
          <cell r="D1930" t="str">
            <v>11110</v>
          </cell>
          <cell r="F1930" t="str">
            <v>FT</v>
          </cell>
          <cell r="H1930" t="str">
            <v>NOT APPLICABLE FOR THIS ITEM UNLESS ALTERNATE ITEM OR MULTIPLE VARIATIONS</v>
          </cell>
          <cell r="J1930" t="str">
            <v>6" SHALLOW PIPE UNDERDRAINS WITH GEOTEXTILE FABRIC</v>
          </cell>
          <cell r="M1930" t="str">
            <v>Drainage</v>
          </cell>
          <cell r="O1930" t="str">
            <v>No</v>
          </cell>
        </row>
        <row r="1931">
          <cell r="A1931">
            <v>60511111</v>
          </cell>
          <cell r="B1931" t="str">
            <v>605E11111</v>
          </cell>
          <cell r="C1931" t="str">
            <v>605</v>
          </cell>
          <cell r="D1931" t="str">
            <v>11111</v>
          </cell>
          <cell r="F1931" t="str">
            <v>FT</v>
          </cell>
          <cell r="H1931" t="str">
            <v>NOT APPLICABLE FOR THIS ITEM UNLESS ALTERNATE ITEM OR MULTIPLE VARIATIONS</v>
          </cell>
          <cell r="J1931" t="str">
            <v>6" SHALLOW PIPE UNDERDRAINS WITH GEOTEXTILE FABRIC, AS PER PLAN</v>
          </cell>
          <cell r="M1931" t="str">
            <v>Drainage</v>
          </cell>
          <cell r="O1931" t="str">
            <v>Yes</v>
          </cell>
        </row>
        <row r="1932">
          <cell r="A1932">
            <v>60512200</v>
          </cell>
          <cell r="B1932" t="str">
            <v>605E12200</v>
          </cell>
          <cell r="C1932" t="str">
            <v>605</v>
          </cell>
          <cell r="D1932" t="str">
            <v>12200</v>
          </cell>
          <cell r="F1932" t="str">
            <v>FT</v>
          </cell>
          <cell r="H1932" t="str">
            <v>NOT APPLICABLE FOR THIS ITEM UNLESS ALTERNATE ITEM OR MULTIPLE VARIATIONS</v>
          </cell>
          <cell r="J1932" t="str">
            <v>6" DEEP PIPE UNDERDRAINS</v>
          </cell>
          <cell r="M1932" t="str">
            <v>Drainage</v>
          </cell>
          <cell r="O1932" t="str">
            <v>No</v>
          </cell>
        </row>
        <row r="1933">
          <cell r="A1933">
            <v>60512201</v>
          </cell>
          <cell r="B1933" t="str">
            <v>605E12201</v>
          </cell>
          <cell r="C1933" t="str">
            <v>605</v>
          </cell>
          <cell r="D1933" t="str">
            <v>12201</v>
          </cell>
          <cell r="F1933" t="str">
            <v>FT</v>
          </cell>
          <cell r="H1933" t="str">
            <v>NOT APPLICABLE FOR THIS ITEM UNLESS ALTERNATE ITEM OR MULTIPLE VARIATIONS</v>
          </cell>
          <cell r="J1933" t="str">
            <v>6" DEEP PIPE UNDERDRAINS, AS PER PLAN</v>
          </cell>
          <cell r="M1933" t="str">
            <v>Drainage</v>
          </cell>
          <cell r="O1933" t="str">
            <v>Yes</v>
          </cell>
        </row>
        <row r="1934">
          <cell r="A1934">
            <v>60512210</v>
          </cell>
          <cell r="B1934" t="str">
            <v>605E12210</v>
          </cell>
          <cell r="C1934" t="str">
            <v>605</v>
          </cell>
          <cell r="D1934" t="str">
            <v>12210</v>
          </cell>
          <cell r="F1934" t="str">
            <v>FT</v>
          </cell>
          <cell r="H1934" t="str">
            <v>NOT APPLICABLE FOR THIS ITEM UNLESS ALTERNATE ITEM OR MULTIPLE VARIATIONS</v>
          </cell>
          <cell r="J1934" t="str">
            <v>6" DEEP PIPE UNDERDRAINS WITH GEOTEXTILE FABRIC</v>
          </cell>
          <cell r="M1934" t="str">
            <v>Drainage</v>
          </cell>
          <cell r="O1934" t="str">
            <v>No</v>
          </cell>
        </row>
        <row r="1935">
          <cell r="A1935">
            <v>60512211</v>
          </cell>
          <cell r="B1935" t="str">
            <v>605E12211</v>
          </cell>
          <cell r="C1935" t="str">
            <v>605</v>
          </cell>
          <cell r="D1935" t="str">
            <v>12211</v>
          </cell>
          <cell r="F1935" t="str">
            <v>FT</v>
          </cell>
          <cell r="H1935" t="str">
            <v>NOT APPLICABLE FOR THIS ITEM UNLESS ALTERNATE ITEM OR MULTIPLE VARIATIONS</v>
          </cell>
          <cell r="J1935" t="str">
            <v>6" DEEP PIPE UNDERDRAINS WITH GEOTEXTILE FABRIC, AS PER PLAN</v>
          </cell>
          <cell r="M1935" t="str">
            <v>Drainage</v>
          </cell>
          <cell r="O1935" t="str">
            <v>Yes</v>
          </cell>
        </row>
        <row r="1936">
          <cell r="A1936">
            <v>60513300</v>
          </cell>
          <cell r="B1936" t="str">
            <v>605E13300</v>
          </cell>
          <cell r="C1936" t="str">
            <v>605</v>
          </cell>
          <cell r="D1936" t="str">
            <v>13300</v>
          </cell>
          <cell r="F1936" t="str">
            <v>FT</v>
          </cell>
          <cell r="H1936" t="str">
            <v>NOT APPLICABLE FOR THIS ITEM UNLESS ALTERNATE ITEM OR MULTIPLE VARIATIONS</v>
          </cell>
          <cell r="J1936" t="str">
            <v>6" UNCLASSIFIED PIPE UNDERDRAINS</v>
          </cell>
          <cell r="M1936" t="str">
            <v>Drainage</v>
          </cell>
          <cell r="O1936" t="str">
            <v>No</v>
          </cell>
        </row>
        <row r="1937">
          <cell r="A1937">
            <v>60513301</v>
          </cell>
          <cell r="B1937" t="str">
            <v>605E13301</v>
          </cell>
          <cell r="C1937" t="str">
            <v>605</v>
          </cell>
          <cell r="D1937" t="str">
            <v>13301</v>
          </cell>
          <cell r="F1937" t="str">
            <v>FT</v>
          </cell>
          <cell r="H1937" t="str">
            <v>NOT APPLICABLE FOR THIS ITEM UNLESS ALTERNATE ITEM OR MULTIPLE VARIATIONS</v>
          </cell>
          <cell r="J1937" t="str">
            <v>6" UNCLASSIFIED PIPE UNDERDRAINS, AS PER PLAN</v>
          </cell>
          <cell r="M1937" t="str">
            <v>Drainage</v>
          </cell>
          <cell r="O1937" t="str">
            <v>Yes</v>
          </cell>
        </row>
        <row r="1938">
          <cell r="A1938">
            <v>60513402</v>
          </cell>
          <cell r="B1938" t="str">
            <v>605E13402</v>
          </cell>
          <cell r="C1938" t="str">
            <v>605</v>
          </cell>
          <cell r="D1938" t="str">
            <v>13402</v>
          </cell>
          <cell r="F1938" t="str">
            <v>FT</v>
          </cell>
          <cell r="H1938" t="str">
            <v>NOT APPLICABLE FOR THIS ITEM UNLESS ALTERNATE ITEM OR MULTIPLE VARIATIONS</v>
          </cell>
          <cell r="J1938" t="str">
            <v>6" UNCLASSIFIED PIPE UNDERDRAINS FOR SPRINGS</v>
          </cell>
          <cell r="M1938" t="str">
            <v>Drainage</v>
          </cell>
          <cell r="O1938" t="str">
            <v>No</v>
          </cell>
        </row>
        <row r="1939">
          <cell r="A1939">
            <v>60513403</v>
          </cell>
          <cell r="B1939" t="str">
            <v>605E13403</v>
          </cell>
          <cell r="C1939" t="str">
            <v>605</v>
          </cell>
          <cell r="D1939" t="str">
            <v>13403</v>
          </cell>
          <cell r="F1939" t="str">
            <v>FT</v>
          </cell>
          <cell r="H1939" t="str">
            <v>NOT APPLICABLE FOR THIS ITEM UNLESS ALTERNATE ITEM OR MULTIPLE VARIATIONS</v>
          </cell>
          <cell r="J1939" t="str">
            <v>6" UNCLASSIFIED PIPE UNDERDRAINS FOR SPRINGS, AS PER PLAN</v>
          </cell>
          <cell r="M1939" t="str">
            <v>Drainage</v>
          </cell>
          <cell r="O1939" t="str">
            <v>Yes</v>
          </cell>
        </row>
        <row r="1940">
          <cell r="A1940">
            <v>60513410</v>
          </cell>
          <cell r="B1940" t="str">
            <v>605E13410</v>
          </cell>
          <cell r="C1940" t="str">
            <v>605</v>
          </cell>
          <cell r="D1940" t="str">
            <v>13410</v>
          </cell>
          <cell r="F1940" t="str">
            <v>FT</v>
          </cell>
          <cell r="H1940" t="str">
            <v>NOT APPLICABLE FOR THIS ITEM UNLESS ALTERNATE ITEM OR MULTIPLE VARIATIONS</v>
          </cell>
          <cell r="J1940" t="str">
            <v>6" UNCLASSIFIED PIPE UNDERDRAINS WITH GEOTEXTILE FABRIC</v>
          </cell>
          <cell r="M1940" t="str">
            <v>Drainage</v>
          </cell>
          <cell r="O1940" t="str">
            <v>No</v>
          </cell>
        </row>
        <row r="1941">
          <cell r="A1941">
            <v>60513411</v>
          </cell>
          <cell r="B1941" t="str">
            <v>605E13411</v>
          </cell>
          <cell r="C1941" t="str">
            <v>605</v>
          </cell>
          <cell r="D1941" t="str">
            <v>13411</v>
          </cell>
          <cell r="F1941" t="str">
            <v>FT</v>
          </cell>
          <cell r="H1941" t="str">
            <v>NOT APPLICABLE FOR THIS ITEM UNLESS ALTERNATE ITEM OR MULTIPLE VARIATIONS</v>
          </cell>
          <cell r="J1941" t="str">
            <v>6" UNCLASSIFIED PIPE UNDERDRAINS WITH GEOTEXTILE FABRIC, AS PER PLAN</v>
          </cell>
          <cell r="M1941" t="str">
            <v>Drainage</v>
          </cell>
          <cell r="O1941" t="str">
            <v>Yes</v>
          </cell>
        </row>
        <row r="1942">
          <cell r="A1942">
            <v>60513500</v>
          </cell>
          <cell r="B1942" t="str">
            <v>605E13500</v>
          </cell>
          <cell r="C1942" t="str">
            <v>605</v>
          </cell>
          <cell r="D1942" t="str">
            <v>13500</v>
          </cell>
          <cell r="F1942" t="str">
            <v>FT</v>
          </cell>
          <cell r="H1942" t="str">
            <v>NOT APPLICABLE FOR THIS ITEM UNLESS ALTERNATE ITEM OR MULTIPLE VARIATIONS</v>
          </cell>
          <cell r="J1942" t="str">
            <v>6" ROCK CUT UNDERDRAINS</v>
          </cell>
          <cell r="M1942" t="str">
            <v>Drainage</v>
          </cell>
          <cell r="O1942" t="str">
            <v>No</v>
          </cell>
        </row>
        <row r="1943">
          <cell r="A1943">
            <v>60513501</v>
          </cell>
          <cell r="B1943" t="str">
            <v>605E13501</v>
          </cell>
          <cell r="C1943" t="str">
            <v>605</v>
          </cell>
          <cell r="D1943" t="str">
            <v>13501</v>
          </cell>
          <cell r="F1943" t="str">
            <v>FT</v>
          </cell>
          <cell r="H1943" t="str">
            <v>NOT APPLICABLE FOR THIS ITEM UNLESS ALTERNATE ITEM OR MULTIPLE VARIATIONS</v>
          </cell>
          <cell r="J1943" t="str">
            <v>6" ROCK CUT UNDERDRAINS, AS PER PLAN</v>
          </cell>
          <cell r="M1943" t="str">
            <v>Drainage</v>
          </cell>
          <cell r="O1943" t="str">
            <v>Yes</v>
          </cell>
        </row>
        <row r="1944">
          <cell r="A1944">
            <v>60513510</v>
          </cell>
          <cell r="B1944" t="str">
            <v>605E13510</v>
          </cell>
          <cell r="C1944" t="str">
            <v>605</v>
          </cell>
          <cell r="D1944" t="str">
            <v>13510</v>
          </cell>
          <cell r="F1944" t="str">
            <v>FT</v>
          </cell>
          <cell r="H1944" t="str">
            <v>NOT APPLICABLE FOR THIS ITEM UNLESS ALTERNATE ITEM OR MULTIPLE VARIATIONS</v>
          </cell>
          <cell r="J1944" t="str">
            <v>6" ROCK CUT UNDERDRAINS WITH GEOTEXTILE FABRIC</v>
          </cell>
          <cell r="M1944" t="str">
            <v>Drainage</v>
          </cell>
          <cell r="O1944" t="str">
            <v>No</v>
          </cell>
        </row>
        <row r="1945">
          <cell r="A1945">
            <v>60514000</v>
          </cell>
          <cell r="B1945" t="str">
            <v>605E14000</v>
          </cell>
          <cell r="C1945" t="str">
            <v>605</v>
          </cell>
          <cell r="D1945" t="str">
            <v>14000</v>
          </cell>
          <cell r="F1945" t="str">
            <v>FT</v>
          </cell>
          <cell r="H1945" t="str">
            <v>NOT APPLICABLE FOR THIS ITEM UNLESS ALTERNATE ITEM OR MULTIPLE VARIATIONS</v>
          </cell>
          <cell r="J1945" t="str">
            <v>6" BASE PIPE UNDERDRAINS</v>
          </cell>
          <cell r="M1945" t="str">
            <v>Drainage</v>
          </cell>
          <cell r="O1945" t="str">
            <v>No</v>
          </cell>
        </row>
        <row r="1946">
          <cell r="A1946">
            <v>60514001</v>
          </cell>
          <cell r="B1946" t="str">
            <v>605E14001</v>
          </cell>
          <cell r="C1946" t="str">
            <v>605</v>
          </cell>
          <cell r="D1946" t="str">
            <v>14001</v>
          </cell>
          <cell r="F1946" t="str">
            <v>FT</v>
          </cell>
          <cell r="H1946" t="str">
            <v>NOT APPLICABLE FOR THIS ITEM UNLESS ALTERNATE ITEM OR MULTIPLE VARIATIONS</v>
          </cell>
          <cell r="J1946" t="str">
            <v>6" BASE PIPE UNDERDRAINS, AS PER PLAN</v>
          </cell>
          <cell r="M1946" t="str">
            <v>Drainage</v>
          </cell>
          <cell r="O1946" t="str">
            <v>Yes</v>
          </cell>
        </row>
        <row r="1947">
          <cell r="A1947">
            <v>60514020</v>
          </cell>
          <cell r="B1947" t="str">
            <v>605E14020</v>
          </cell>
          <cell r="C1947" t="str">
            <v>605</v>
          </cell>
          <cell r="D1947" t="str">
            <v>14020</v>
          </cell>
          <cell r="F1947" t="str">
            <v>FT</v>
          </cell>
          <cell r="H1947" t="str">
            <v>NOT APPLICABLE FOR THIS ITEM UNLESS ALTERNATE ITEM OR MULTIPLE VARIATIONS</v>
          </cell>
          <cell r="J1947" t="str">
            <v>6" BASE PIPE UNDERDRAINS WITH GEOTEXTILE FABRIC</v>
          </cell>
          <cell r="M1947" t="str">
            <v>Drainage</v>
          </cell>
          <cell r="O1947" t="str">
            <v>No</v>
          </cell>
        </row>
        <row r="1948">
          <cell r="A1948">
            <v>60514021</v>
          </cell>
          <cell r="B1948" t="str">
            <v>605E14021</v>
          </cell>
          <cell r="C1948" t="str">
            <v>605</v>
          </cell>
          <cell r="D1948" t="str">
            <v>14021</v>
          </cell>
          <cell r="F1948" t="str">
            <v>FT</v>
          </cell>
          <cell r="H1948" t="str">
            <v>NOT APPLICABLE FOR THIS ITEM UNLESS ALTERNATE ITEM OR MULTIPLE VARIATIONS</v>
          </cell>
          <cell r="J1948" t="str">
            <v>6" BASE PIPE UNDERDRAINS WITH GEOTEXTILE FABRIC, AS PER PLAN</v>
          </cell>
          <cell r="M1948" t="str">
            <v>Drainage</v>
          </cell>
          <cell r="O1948" t="str">
            <v>Yes</v>
          </cell>
        </row>
        <row r="1949">
          <cell r="A1949">
            <v>60531050</v>
          </cell>
          <cell r="B1949" t="str">
            <v>605E31050</v>
          </cell>
          <cell r="C1949" t="str">
            <v>605</v>
          </cell>
          <cell r="D1949" t="str">
            <v>31050</v>
          </cell>
          <cell r="F1949" t="str">
            <v>FT</v>
          </cell>
          <cell r="H1949" t="str">
            <v>NOT APPLICABLE FOR THIS ITEM UNLESS ALTERNATE ITEM OR MULTIPLE VARIATIONS</v>
          </cell>
          <cell r="J1949" t="str">
            <v>18" PREFABRICATED EDGE UNDERDRAINS</v>
          </cell>
          <cell r="M1949" t="str">
            <v>Drainage</v>
          </cell>
          <cell r="O1949" t="str">
            <v>No</v>
          </cell>
        </row>
        <row r="1950">
          <cell r="A1950">
            <v>60531051</v>
          </cell>
          <cell r="B1950" t="str">
            <v>605E31051</v>
          </cell>
          <cell r="C1950" t="str">
            <v>605</v>
          </cell>
          <cell r="D1950" t="str">
            <v>31051</v>
          </cell>
          <cell r="F1950" t="str">
            <v>FT</v>
          </cell>
          <cell r="H1950" t="str">
            <v>NOT APPLICABLE FOR THIS ITEM UNLESS ALTERNATE ITEM OR MULTIPLE VARIATIONS</v>
          </cell>
          <cell r="J1950" t="str">
            <v>18" PREFABRICATED EDGE UNDERDRAINS, AS PER PLAN</v>
          </cell>
          <cell r="M1950" t="str">
            <v>Drainage</v>
          </cell>
          <cell r="O1950" t="str">
            <v>Yes</v>
          </cell>
        </row>
        <row r="1951">
          <cell r="A1951">
            <v>60531100</v>
          </cell>
          <cell r="B1951" t="str">
            <v>605E31100</v>
          </cell>
          <cell r="C1951" t="str">
            <v>605</v>
          </cell>
          <cell r="D1951" t="str">
            <v>31100</v>
          </cell>
          <cell r="F1951" t="str">
            <v>FT</v>
          </cell>
          <cell r="H1951" t="str">
            <v>NOT APPLICABLE FOR THIS ITEM UNLESS ALTERNATE ITEM OR MULTIPLE VARIATIONS</v>
          </cell>
          <cell r="J1951" t="str">
            <v>AGGREGATE DRAINS</v>
          </cell>
          <cell r="M1951" t="str">
            <v>Drainage</v>
          </cell>
          <cell r="O1951" t="str">
            <v>No</v>
          </cell>
        </row>
        <row r="1952">
          <cell r="A1952">
            <v>60531101</v>
          </cell>
          <cell r="B1952" t="str">
            <v>605E31101</v>
          </cell>
          <cell r="C1952" t="str">
            <v>605</v>
          </cell>
          <cell r="D1952" t="str">
            <v>31101</v>
          </cell>
          <cell r="F1952" t="str">
            <v>FT</v>
          </cell>
          <cell r="H1952" t="str">
            <v>NOT APPLICABLE FOR THIS ITEM UNLESS ALTERNATE ITEM OR MULTIPLE VARIATIONS</v>
          </cell>
          <cell r="J1952" t="str">
            <v>AGGREGATE DRAINS, AS PER PLAN</v>
          </cell>
          <cell r="M1952" t="str">
            <v>Drainage</v>
          </cell>
          <cell r="O1952" t="str">
            <v>Yes</v>
          </cell>
        </row>
        <row r="1953">
          <cell r="A1953">
            <v>60532200</v>
          </cell>
          <cell r="B1953" t="str">
            <v>605E32200</v>
          </cell>
          <cell r="C1953" t="str">
            <v>605</v>
          </cell>
          <cell r="D1953" t="str">
            <v>32200</v>
          </cell>
          <cell r="F1953" t="str">
            <v>FT</v>
          </cell>
          <cell r="H1953" t="str">
            <v>NOT APPLICABLE FOR THIS ITEM UNLESS ALTERNATE ITEM OR MULTIPLE VARIATIONS</v>
          </cell>
          <cell r="J1953" t="str">
            <v>AGGREGATE DRAINS FOR SPRINGS</v>
          </cell>
          <cell r="M1953" t="str">
            <v>Drainage</v>
          </cell>
          <cell r="O1953" t="str">
            <v>No</v>
          </cell>
        </row>
        <row r="1954">
          <cell r="A1954">
            <v>60532201</v>
          </cell>
          <cell r="B1954" t="str">
            <v>605E32201</v>
          </cell>
          <cell r="C1954" t="str">
            <v>605</v>
          </cell>
          <cell r="D1954" t="str">
            <v>32201</v>
          </cell>
          <cell r="F1954" t="str">
            <v>FT</v>
          </cell>
          <cell r="H1954" t="str">
            <v>NOT APPLICABLE FOR THIS ITEM UNLESS ALTERNATE ITEM OR MULTIPLE VARIATIONS</v>
          </cell>
          <cell r="J1954" t="str">
            <v>AGGREGATE DRAIN FOR SPRINGS, AS PER PLAN</v>
          </cell>
          <cell r="M1954" t="str">
            <v>Drainage</v>
          </cell>
          <cell r="O1954" t="str">
            <v>Yes</v>
          </cell>
        </row>
        <row r="1955">
          <cell r="A1955">
            <v>60598000</v>
          </cell>
          <cell r="B1955" t="str">
            <v>605E98000</v>
          </cell>
          <cell r="C1955" t="str">
            <v>605</v>
          </cell>
          <cell r="D1955" t="str">
            <v>98000</v>
          </cell>
          <cell r="F1955" t="str">
            <v>FT</v>
          </cell>
          <cell r="H1955" t="str">
            <v/>
          </cell>
          <cell r="J1955" t="str">
            <v xml:space="preserve">UNDERDRAINS, MISC.: </v>
          </cell>
          <cell r="M1955" t="str">
            <v>Drainage</v>
          </cell>
          <cell r="O1955" t="str">
            <v>Yes</v>
          </cell>
        </row>
        <row r="1956">
          <cell r="A1956">
            <v>60598300</v>
          </cell>
          <cell r="B1956" t="str">
            <v>605E98300</v>
          </cell>
          <cell r="C1956" t="str">
            <v>605</v>
          </cell>
          <cell r="D1956" t="str">
            <v>98300</v>
          </cell>
          <cell r="F1956" t="str">
            <v>EACH</v>
          </cell>
          <cell r="H1956" t="str">
            <v/>
          </cell>
          <cell r="J1956" t="str">
            <v xml:space="preserve">UNDERDRAINS, MISC.: </v>
          </cell>
          <cell r="M1956" t="str">
            <v>Drainage</v>
          </cell>
          <cell r="O1956" t="str">
            <v>Yes</v>
          </cell>
        </row>
        <row r="1957">
          <cell r="A1957">
            <v>60610210</v>
          </cell>
          <cell r="B1957" t="str">
            <v>606E10210</v>
          </cell>
          <cell r="C1957" t="str">
            <v>SPECIAL</v>
          </cell>
          <cell r="D1957" t="str">
            <v>60610210</v>
          </cell>
          <cell r="F1957" t="str">
            <v>SF</v>
          </cell>
          <cell r="H1957" t="str">
            <v>NOT APPLICABLE FOR THIS ITEM UNLESS ALTERNATE ITEM OR MULTIPLE VARIATIONS</v>
          </cell>
          <cell r="J1957" t="str">
            <v>NOISE BARRIER (REFLECTIVE)</v>
          </cell>
          <cell r="M1957" t="str">
            <v>Noise Barriers</v>
          </cell>
          <cell r="O1957" t="str">
            <v>Yes</v>
          </cell>
        </row>
        <row r="1958">
          <cell r="A1958">
            <v>60610310</v>
          </cell>
          <cell r="B1958" t="str">
            <v>606E10310</v>
          </cell>
          <cell r="C1958" t="str">
            <v>SPECIAL</v>
          </cell>
          <cell r="D1958" t="str">
            <v>60610310</v>
          </cell>
          <cell r="F1958" t="str">
            <v>SF</v>
          </cell>
          <cell r="H1958" t="str">
            <v>NOT APPLICABLE FOR THIS ITEM UNLESS ALTERNATE ITEM OR MULTIPLE VARIATIONS</v>
          </cell>
          <cell r="J1958" t="str">
            <v>NOISE BARRIER (ABSORPTIVE)</v>
          </cell>
          <cell r="M1958" t="str">
            <v>Noise Barriers</v>
          </cell>
          <cell r="O1958" t="str">
            <v>Yes</v>
          </cell>
        </row>
        <row r="1959">
          <cell r="A1959">
            <v>60610600</v>
          </cell>
          <cell r="B1959" t="str">
            <v>606E10600</v>
          </cell>
          <cell r="C1959" t="str">
            <v>SPECIAL</v>
          </cell>
          <cell r="D1959" t="str">
            <v>60610600</v>
          </cell>
          <cell r="F1959" t="str">
            <v>SY</v>
          </cell>
          <cell r="H1959" t="str">
            <v>NOT APPLICABLE FOR THIS ITEM UNLESS ALTERNATE ITEM OR MULTIPLE VARIATIONS</v>
          </cell>
          <cell r="J1959" t="str">
            <v>NOISE BARRIER COATING</v>
          </cell>
          <cell r="M1959" t="str">
            <v>Noise Barriers</v>
          </cell>
          <cell r="O1959" t="str">
            <v>Yes</v>
          </cell>
        </row>
        <row r="1960">
          <cell r="A1960">
            <v>60610710</v>
          </cell>
          <cell r="B1960" t="str">
            <v>606E10710</v>
          </cell>
          <cell r="C1960" t="str">
            <v>SPECIAL</v>
          </cell>
          <cell r="D1960" t="str">
            <v>60610710</v>
          </cell>
          <cell r="F1960" t="str">
            <v>EACH</v>
          </cell>
          <cell r="H1960" t="str">
            <v>NOT APPLICABLE FOR THIS ITEM UNLESS ALTERNATE ITEM OR MULTIPLE VARIATIONS</v>
          </cell>
          <cell r="J1960" t="str">
            <v>NOISE BARRIER PANEL REMOVAL AND REPLACEMENT</v>
          </cell>
          <cell r="M1960" t="str">
            <v>Noise Barriers</v>
          </cell>
          <cell r="O1960" t="str">
            <v>Yes</v>
          </cell>
        </row>
        <row r="1961">
          <cell r="A1961">
            <v>60610720</v>
          </cell>
          <cell r="B1961" t="str">
            <v>606E10720</v>
          </cell>
          <cell r="C1961" t="str">
            <v>SPECIAL</v>
          </cell>
          <cell r="D1961" t="str">
            <v>60610720</v>
          </cell>
          <cell r="F1961" t="str">
            <v>EACH</v>
          </cell>
          <cell r="H1961" t="str">
            <v>NOT APPLICABLE FOR THIS ITEM UNLESS ALTERNATE ITEM OR MULTIPLE VARIATIONS</v>
          </cell>
          <cell r="J1961" t="str">
            <v>NOISE BARRIER PANEL REMOVAL AND REUSE</v>
          </cell>
          <cell r="M1961" t="str">
            <v>Noise Barriers</v>
          </cell>
          <cell r="O1961" t="str">
            <v>Yes</v>
          </cell>
        </row>
        <row r="1962">
          <cell r="A1962">
            <v>60610810</v>
          </cell>
          <cell r="B1962" t="str">
            <v>606E10810</v>
          </cell>
          <cell r="C1962" t="str">
            <v>SPECIAL</v>
          </cell>
          <cell r="D1962" t="str">
            <v>60610810</v>
          </cell>
          <cell r="F1962" t="str">
            <v>EACH</v>
          </cell>
          <cell r="H1962" t="str">
            <v/>
          </cell>
          <cell r="J1962" t="str">
            <v xml:space="preserve">NOISE BARRIER </v>
          </cell>
          <cell r="M1962" t="str">
            <v>Noise Barriers</v>
          </cell>
          <cell r="O1962" t="str">
            <v>Yes</v>
          </cell>
        </row>
        <row r="1963">
          <cell r="A1963">
            <v>60610900</v>
          </cell>
          <cell r="B1963" t="str">
            <v>606E10900</v>
          </cell>
          <cell r="C1963" t="str">
            <v>SPECIAL</v>
          </cell>
          <cell r="D1963" t="str">
            <v>60610900</v>
          </cell>
          <cell r="F1963" t="str">
            <v>LS</v>
          </cell>
          <cell r="H1963" t="str">
            <v/>
          </cell>
          <cell r="J1963" t="str">
            <v xml:space="preserve">NOISE BARRIER </v>
          </cell>
          <cell r="M1963" t="str">
            <v>Noise Barriers</v>
          </cell>
          <cell r="O1963" t="str">
            <v>Yes</v>
          </cell>
        </row>
        <row r="1964">
          <cell r="A1964">
            <v>60610920</v>
          </cell>
          <cell r="B1964" t="str">
            <v>606E10920</v>
          </cell>
          <cell r="C1964" t="str">
            <v>SPECIAL</v>
          </cell>
          <cell r="D1964" t="str">
            <v>60610920</v>
          </cell>
          <cell r="F1964" t="str">
            <v>SF</v>
          </cell>
          <cell r="H1964" t="str">
            <v/>
          </cell>
          <cell r="J1964" t="str">
            <v xml:space="preserve">NOISE BARRIER </v>
          </cell>
          <cell r="M1964" t="str">
            <v>Noise Barriers</v>
          </cell>
          <cell r="O1964" t="str">
            <v>Yes</v>
          </cell>
        </row>
        <row r="1965">
          <cell r="A1965">
            <v>60610930</v>
          </cell>
          <cell r="B1965" t="str">
            <v>606E10930</v>
          </cell>
          <cell r="C1965" t="str">
            <v>SPECIAL</v>
          </cell>
          <cell r="D1965" t="str">
            <v>60610930</v>
          </cell>
          <cell r="F1965" t="str">
            <v>FT</v>
          </cell>
          <cell r="H1965" t="str">
            <v/>
          </cell>
          <cell r="J1965" t="str">
            <v xml:space="preserve">NOISE BARRIER </v>
          </cell>
          <cell r="M1965" t="str">
            <v>Noise Barriers</v>
          </cell>
          <cell r="O1965" t="str">
            <v>Yes</v>
          </cell>
        </row>
        <row r="1966">
          <cell r="A1966">
            <v>60610940</v>
          </cell>
          <cell r="B1966" t="str">
            <v>606E10940</v>
          </cell>
          <cell r="C1966" t="str">
            <v>SPECIAL</v>
          </cell>
          <cell r="D1966" t="str">
            <v>60610940</v>
          </cell>
          <cell r="F1966" t="str">
            <v>SY</v>
          </cell>
          <cell r="H1966" t="str">
            <v/>
          </cell>
          <cell r="J1966" t="str">
            <v xml:space="preserve">NOISE BARRIER </v>
          </cell>
          <cell r="M1966" t="str">
            <v>Noise Barriers</v>
          </cell>
          <cell r="O1966" t="str">
            <v>Yes</v>
          </cell>
        </row>
        <row r="1967">
          <cell r="A1967">
            <v>60611000</v>
          </cell>
          <cell r="B1967" t="str">
            <v>606E11000</v>
          </cell>
          <cell r="C1967" t="str">
            <v>606</v>
          </cell>
          <cell r="D1967" t="str">
            <v>11000</v>
          </cell>
          <cell r="F1967" t="str">
            <v>FT</v>
          </cell>
          <cell r="H1967" t="str">
            <v>NOT APPLICABLE FOR THIS ITEM UNLESS ALTERNATE ITEM OR MULTIPLE VARIATIONS</v>
          </cell>
          <cell r="J1967" t="str">
            <v>GUARDRAIL, THRIE BEAM RAIL AND TRANSITION SECTION</v>
          </cell>
          <cell r="M1967" t="str">
            <v>Roadway</v>
          </cell>
          <cell r="O1967" t="str">
            <v>No</v>
          </cell>
        </row>
        <row r="1968">
          <cell r="A1968">
            <v>60611001</v>
          </cell>
          <cell r="B1968" t="str">
            <v>606E11001</v>
          </cell>
          <cell r="C1968" t="str">
            <v>606</v>
          </cell>
          <cell r="D1968" t="str">
            <v>11001</v>
          </cell>
          <cell r="F1968" t="str">
            <v>FT</v>
          </cell>
          <cell r="H1968" t="str">
            <v>NOT APPLICABLE FOR THIS ITEM UNLESS ALTERNATE ITEM OR MULTIPLE VARIATIONS</v>
          </cell>
          <cell r="J1968" t="str">
            <v>GUARDRAIL, THRIE BEAM RAIL AND TRANSITION SECTION, AS PER PLAN</v>
          </cell>
          <cell r="M1968" t="str">
            <v>Roadway</v>
          </cell>
          <cell r="O1968" t="str">
            <v>Yes</v>
          </cell>
        </row>
        <row r="1969">
          <cell r="A1969">
            <v>60612000</v>
          </cell>
          <cell r="B1969" t="str">
            <v>606E12000</v>
          </cell>
          <cell r="C1969" t="str">
            <v>606</v>
          </cell>
          <cell r="D1969" t="str">
            <v>12000</v>
          </cell>
          <cell r="F1969" t="str">
            <v>FT</v>
          </cell>
          <cell r="H1969" t="str">
            <v>NOT APPLICABLE FOR THIS ITEM UNLESS ALTERNATE ITEM OR MULTIPLE VARIATIONS</v>
          </cell>
          <cell r="J1969" t="str">
            <v>GUARDRAIL, TYPE 5MR</v>
          </cell>
          <cell r="M1969" t="str">
            <v>Roadway</v>
          </cell>
          <cell r="O1969" t="str">
            <v>No</v>
          </cell>
        </row>
        <row r="1970">
          <cell r="A1970">
            <v>60613000</v>
          </cell>
          <cell r="B1970" t="str">
            <v>606E13000</v>
          </cell>
          <cell r="C1970" t="str">
            <v>606</v>
          </cell>
          <cell r="D1970" t="str">
            <v>13000</v>
          </cell>
          <cell r="F1970" t="str">
            <v>FT</v>
          </cell>
          <cell r="H1970" t="str">
            <v>NOT APPLICABLE FOR THIS ITEM UNLESS ALTERNATE ITEM OR MULTIPLE VARIATIONS</v>
          </cell>
          <cell r="J1970" t="str">
            <v>GUARDRAIL, TYPE 5</v>
          </cell>
          <cell r="M1970" t="str">
            <v>Roadway</v>
          </cell>
          <cell r="O1970" t="str">
            <v>No</v>
          </cell>
        </row>
        <row r="1971">
          <cell r="A1971">
            <v>60613001</v>
          </cell>
          <cell r="B1971" t="str">
            <v>606E13001</v>
          </cell>
          <cell r="C1971" t="str">
            <v>606</v>
          </cell>
          <cell r="D1971" t="str">
            <v>13001</v>
          </cell>
          <cell r="F1971" t="str">
            <v>FT</v>
          </cell>
          <cell r="H1971" t="str">
            <v>NOT APPLICABLE FOR THIS ITEM UNLESS ALTERNATE ITEM OR MULTIPLE VARIATIONS</v>
          </cell>
          <cell r="J1971" t="str">
            <v>GUARDRAIL, TYPE 5, AS PER PLAN</v>
          </cell>
          <cell r="M1971" t="str">
            <v>Roadway</v>
          </cell>
          <cell r="O1971" t="str">
            <v>Yes</v>
          </cell>
        </row>
        <row r="1972">
          <cell r="A1972">
            <v>60613010</v>
          </cell>
          <cell r="B1972" t="str">
            <v>606E13010</v>
          </cell>
          <cell r="C1972" t="str">
            <v>606</v>
          </cell>
          <cell r="D1972" t="str">
            <v>13010</v>
          </cell>
          <cell r="F1972" t="str">
            <v>FT</v>
          </cell>
          <cell r="H1972" t="str">
            <v>NOT APPLICABLE FOR THIS ITEM UNLESS ALTERNATE ITEM OR MULTIPLE VARIATIONS</v>
          </cell>
          <cell r="J1972" t="str">
            <v>GUARDRAIL, TYPE 5 WITH TUBULAR BACKUP</v>
          </cell>
          <cell r="M1972" t="str">
            <v>Roadway</v>
          </cell>
          <cell r="O1972" t="str">
            <v>No</v>
          </cell>
        </row>
        <row r="1973">
          <cell r="A1973">
            <v>60613011</v>
          </cell>
          <cell r="B1973" t="str">
            <v>606E13011</v>
          </cell>
          <cell r="C1973" t="str">
            <v>606</v>
          </cell>
          <cell r="D1973" t="str">
            <v>13011</v>
          </cell>
          <cell r="F1973" t="str">
            <v>FT</v>
          </cell>
          <cell r="H1973" t="str">
            <v>NOT APPLICABLE FOR THIS ITEM UNLESS ALTERNATE ITEM OR MULTIPLE VARIATIONS</v>
          </cell>
          <cell r="J1973" t="str">
            <v>GUARDRAIL, TYPE 5 WITH TUBULAR BACKUP, AS PER PLAN</v>
          </cell>
          <cell r="M1973" t="str">
            <v>Roadway</v>
          </cell>
          <cell r="O1973" t="str">
            <v>Yes</v>
          </cell>
        </row>
        <row r="1974">
          <cell r="A1974">
            <v>60613020</v>
          </cell>
          <cell r="B1974" t="str">
            <v>606E13020</v>
          </cell>
          <cell r="C1974" t="str">
            <v>606</v>
          </cell>
          <cell r="D1974" t="str">
            <v>13020</v>
          </cell>
          <cell r="F1974" t="str">
            <v>FT</v>
          </cell>
          <cell r="H1974" t="str">
            <v>NOT APPLICABLE FOR THIS ITEM UNLESS ALTERNATE ITEM OR MULTIPLE VARIATIONS</v>
          </cell>
          <cell r="J1974" t="str">
            <v>GUARDRAIL, TYPE 5 WITH DOUBLE RAILS</v>
          </cell>
          <cell r="M1974" t="str">
            <v>Roadway</v>
          </cell>
          <cell r="O1974" t="str">
            <v>No</v>
          </cell>
        </row>
        <row r="1975">
          <cell r="A1975">
            <v>60613021</v>
          </cell>
          <cell r="B1975" t="str">
            <v>606E13021</v>
          </cell>
          <cell r="C1975" t="str">
            <v>606</v>
          </cell>
          <cell r="D1975" t="str">
            <v>13021</v>
          </cell>
          <cell r="F1975" t="str">
            <v>FT</v>
          </cell>
          <cell r="H1975" t="str">
            <v>NOT APPLICABLE FOR THIS ITEM UNLESS ALTERNATE ITEM OR MULTIPLE VARIATIONS</v>
          </cell>
          <cell r="J1975" t="str">
            <v>GUARDRAIL, TYPE 5 WITH DOUBLE RAILS, AS PER PLAN</v>
          </cell>
          <cell r="M1975" t="str">
            <v>Roadway</v>
          </cell>
          <cell r="O1975" t="str">
            <v>Yes</v>
          </cell>
        </row>
        <row r="1976">
          <cell r="A1976">
            <v>60613024</v>
          </cell>
          <cell r="B1976" t="str">
            <v>606E13024</v>
          </cell>
          <cell r="C1976" t="str">
            <v>606</v>
          </cell>
          <cell r="D1976" t="str">
            <v>13024</v>
          </cell>
          <cell r="F1976" t="str">
            <v>FT</v>
          </cell>
          <cell r="H1976" t="str">
            <v>NOT APPLICABLE FOR THIS ITEM UNLESS ALTERNATE ITEM OR MULTIPLE VARIATIONS</v>
          </cell>
          <cell r="J1976" t="str">
            <v>GUARDRAIL, TYPE 5 WITH DOUBLE RAILS AND DOUBLE POSTS</v>
          </cell>
          <cell r="M1976" t="str">
            <v>Roadway</v>
          </cell>
          <cell r="O1976" t="str">
            <v>No</v>
          </cell>
        </row>
        <row r="1977">
          <cell r="A1977">
            <v>60613030</v>
          </cell>
          <cell r="B1977" t="str">
            <v>606E13030</v>
          </cell>
          <cell r="C1977" t="str">
            <v>606</v>
          </cell>
          <cell r="D1977" t="str">
            <v>13030</v>
          </cell>
          <cell r="F1977" t="str">
            <v>FT</v>
          </cell>
          <cell r="H1977" t="str">
            <v>NOT APPLICABLE FOR THIS ITEM UNLESS ALTERNATE ITEM OR MULTIPLE VARIATIONS</v>
          </cell>
          <cell r="J1977" t="str">
            <v>GUARDRAIL, TYPE 5, USING 9 FOOT POSTS</v>
          </cell>
          <cell r="M1977" t="str">
            <v>Roadway</v>
          </cell>
          <cell r="O1977" t="str">
            <v>No</v>
          </cell>
        </row>
        <row r="1978">
          <cell r="A1978">
            <v>60613031</v>
          </cell>
          <cell r="B1978" t="str">
            <v>606E13031</v>
          </cell>
          <cell r="C1978" t="str">
            <v>606</v>
          </cell>
          <cell r="D1978" t="str">
            <v>13031</v>
          </cell>
          <cell r="F1978" t="str">
            <v>FT</v>
          </cell>
          <cell r="H1978" t="str">
            <v>NOT APPLICABLE FOR THIS ITEM UNLESS ALTERNATE ITEM OR MULTIPLE VARIATIONS</v>
          </cell>
          <cell r="J1978" t="str">
            <v>GUARDRAIL, TYPE 5, USING 9 FOOT POSTS, AS PER PLAN</v>
          </cell>
          <cell r="M1978" t="str">
            <v>Roadway</v>
          </cell>
          <cell r="O1978" t="str">
            <v>Yes</v>
          </cell>
        </row>
        <row r="1979">
          <cell r="A1979">
            <v>60613040</v>
          </cell>
          <cell r="B1979" t="str">
            <v>606E13040</v>
          </cell>
          <cell r="C1979" t="str">
            <v>606</v>
          </cell>
          <cell r="D1979" t="str">
            <v>13040</v>
          </cell>
          <cell r="F1979" t="str">
            <v>FT</v>
          </cell>
          <cell r="H1979" t="str">
            <v>NOT APPLICABLE FOR THIS ITEM UNLESS ALTERNATE ITEM OR MULTIPLE VARIATIONS</v>
          </cell>
          <cell r="J1979" t="str">
            <v>GUARDRAIL, NESTED TYPE 5 WITH TUBULAR BACKUP</v>
          </cell>
          <cell r="M1979" t="str">
            <v>Roadway</v>
          </cell>
          <cell r="O1979" t="str">
            <v>No</v>
          </cell>
        </row>
        <row r="1980">
          <cell r="A1980">
            <v>60613041</v>
          </cell>
          <cell r="B1980" t="str">
            <v>606E13041</v>
          </cell>
          <cell r="C1980" t="str">
            <v>606</v>
          </cell>
          <cell r="D1980" t="str">
            <v>13041</v>
          </cell>
          <cell r="F1980" t="str">
            <v>FT</v>
          </cell>
          <cell r="H1980" t="str">
            <v>NOT APPLICABLE FOR THIS ITEM UNLESS ALTERNATE ITEM OR MULTIPLE VARIATIONS</v>
          </cell>
          <cell r="J1980" t="str">
            <v>GUARDRAIL, NESTED TYPE 5 WITH TUBULAR BACKUP, AS PER PLAN</v>
          </cell>
          <cell r="M1980" t="str">
            <v>Roadway</v>
          </cell>
          <cell r="O1980" t="str">
            <v>Yes</v>
          </cell>
        </row>
        <row r="1981">
          <cell r="A1981">
            <v>60613050</v>
          </cell>
          <cell r="B1981" t="str">
            <v>606E13050</v>
          </cell>
          <cell r="C1981" t="str">
            <v>606</v>
          </cell>
          <cell r="D1981" t="str">
            <v>13050</v>
          </cell>
          <cell r="F1981" t="str">
            <v>FT</v>
          </cell>
          <cell r="H1981" t="str">
            <v>NOT APPLICABLE FOR THIS ITEM UNLESS ALTERNATE ITEM OR MULTIPLE VARIATIONS</v>
          </cell>
          <cell r="J1981" t="str">
            <v>GUARDRAIL, TYPE 5A</v>
          </cell>
          <cell r="M1981" t="str">
            <v>Roadway</v>
          </cell>
          <cell r="O1981" t="str">
            <v>No</v>
          </cell>
        </row>
        <row r="1982">
          <cell r="A1982">
            <v>60613051</v>
          </cell>
          <cell r="B1982" t="str">
            <v>606E13051</v>
          </cell>
          <cell r="C1982" t="str">
            <v>606</v>
          </cell>
          <cell r="D1982" t="str">
            <v>13051</v>
          </cell>
          <cell r="F1982" t="str">
            <v>FT</v>
          </cell>
          <cell r="H1982" t="str">
            <v>NOT APPLICABLE FOR THIS ITEM UNLESS ALTERNATE ITEM OR MULTIPLE VARIATIONS</v>
          </cell>
          <cell r="J1982" t="str">
            <v>GUARDRAIL, TYPE 5A, AS PER PLAN</v>
          </cell>
          <cell r="M1982" t="str">
            <v>Roadway</v>
          </cell>
          <cell r="O1982" t="str">
            <v>Yes</v>
          </cell>
        </row>
        <row r="1983">
          <cell r="A1983">
            <v>60613070</v>
          </cell>
          <cell r="B1983" t="str">
            <v>606E13070</v>
          </cell>
          <cell r="C1983" t="str">
            <v>606</v>
          </cell>
          <cell r="D1983" t="str">
            <v>13070</v>
          </cell>
          <cell r="F1983" t="str">
            <v>FT</v>
          </cell>
          <cell r="H1983" t="str">
            <v>NOT APPLICABLE FOR THIS ITEM UNLESS ALTERNATE ITEM OR MULTIPLE VARIATIONS</v>
          </cell>
          <cell r="J1983" t="str">
            <v>GUARDRAIL, TYPE 5A, USING 9 FOOT POSTS</v>
          </cell>
          <cell r="M1983" t="str">
            <v>Roadway</v>
          </cell>
          <cell r="O1983" t="str">
            <v>No</v>
          </cell>
        </row>
        <row r="1984">
          <cell r="A1984">
            <v>60615050</v>
          </cell>
          <cell r="B1984" t="str">
            <v>606E15050</v>
          </cell>
          <cell r="C1984" t="str">
            <v>606</v>
          </cell>
          <cell r="D1984" t="str">
            <v>15050</v>
          </cell>
          <cell r="F1984" t="str">
            <v>FT</v>
          </cell>
          <cell r="H1984" t="str">
            <v>NOT APPLICABLE FOR THIS ITEM UNLESS ALTERNATE ITEM OR MULTIPLE VARIATIONS</v>
          </cell>
          <cell r="J1984" t="str">
            <v>GUARDRAIL, TYPE MGS</v>
          </cell>
          <cell r="M1984" t="str">
            <v>Roadway</v>
          </cell>
          <cell r="O1984" t="str">
            <v>No</v>
          </cell>
        </row>
        <row r="1985">
          <cell r="A1985">
            <v>60615051</v>
          </cell>
          <cell r="B1985" t="str">
            <v>606E15051</v>
          </cell>
          <cell r="C1985" t="str">
            <v>606</v>
          </cell>
          <cell r="D1985" t="str">
            <v>15051</v>
          </cell>
          <cell r="F1985" t="str">
            <v>FT</v>
          </cell>
          <cell r="H1985" t="str">
            <v>NOT APPLICABLE FOR THIS ITEM UNLESS ALTERNATE ITEM OR MULTIPLE VARIATIONS</v>
          </cell>
          <cell r="J1985" t="str">
            <v>GUARDRAIL, TYPE MGS, AS PER PLAN</v>
          </cell>
          <cell r="M1985" t="str">
            <v>Roadway</v>
          </cell>
          <cell r="O1985" t="str">
            <v>Yes</v>
          </cell>
        </row>
        <row r="1986">
          <cell r="A1986">
            <v>60615100</v>
          </cell>
          <cell r="B1986" t="str">
            <v>606E15100</v>
          </cell>
          <cell r="C1986" t="str">
            <v>606</v>
          </cell>
          <cell r="D1986" t="str">
            <v>15100</v>
          </cell>
          <cell r="F1986" t="str">
            <v>FT</v>
          </cell>
          <cell r="H1986" t="str">
            <v>NOT APPLICABLE FOR THIS ITEM UNLESS ALTERNATE ITEM OR MULTIPLE VARIATIONS</v>
          </cell>
          <cell r="J1986" t="str">
            <v>GUARDRAIL, TYPE MGS WITH LONG POSTS</v>
          </cell>
          <cell r="M1986" t="str">
            <v>Roadway</v>
          </cell>
          <cell r="O1986" t="str">
            <v>No</v>
          </cell>
        </row>
        <row r="1987">
          <cell r="A1987">
            <v>60615101</v>
          </cell>
          <cell r="B1987" t="str">
            <v>606E15101</v>
          </cell>
          <cell r="C1987" t="str">
            <v>606</v>
          </cell>
          <cell r="D1987" t="str">
            <v>15101</v>
          </cell>
          <cell r="F1987" t="str">
            <v>FT</v>
          </cell>
          <cell r="H1987" t="str">
            <v>NOT APPLICABLE FOR THIS ITEM UNLESS ALTERNATE ITEM OR MULTIPLE VARIATIONS</v>
          </cell>
          <cell r="J1987" t="str">
            <v>GUARDRAIL, TYPE MGS WITH LONG POSTS, AS PER PLAN</v>
          </cell>
          <cell r="M1987" t="str">
            <v>Roadway</v>
          </cell>
          <cell r="O1987" t="str">
            <v>Yes</v>
          </cell>
        </row>
        <row r="1988">
          <cell r="A1988">
            <v>60615150</v>
          </cell>
          <cell r="B1988" t="str">
            <v>606E15150</v>
          </cell>
          <cell r="C1988" t="str">
            <v>606</v>
          </cell>
          <cell r="D1988" t="str">
            <v>15150</v>
          </cell>
          <cell r="F1988" t="str">
            <v>FT</v>
          </cell>
          <cell r="H1988" t="str">
            <v>NOT APPLICABLE FOR THIS ITEM UNLESS ALTERNATE ITEM OR MULTIPLE VARIATIONS</v>
          </cell>
          <cell r="J1988" t="str">
            <v>GUARDRAIL, TYPE MGS HALF POST SPACING</v>
          </cell>
          <cell r="M1988" t="str">
            <v>Roadway</v>
          </cell>
          <cell r="O1988" t="str">
            <v>No</v>
          </cell>
        </row>
        <row r="1989">
          <cell r="A1989">
            <v>60615151</v>
          </cell>
          <cell r="B1989" t="str">
            <v>606E15151</v>
          </cell>
          <cell r="C1989" t="str">
            <v>606</v>
          </cell>
          <cell r="D1989" t="str">
            <v>15151</v>
          </cell>
          <cell r="F1989" t="str">
            <v>FT</v>
          </cell>
          <cell r="H1989" t="str">
            <v>NOT APPLICABLE FOR THIS ITEM UNLESS ALTERNATE ITEM OR MULTIPLE VARIATIONS</v>
          </cell>
          <cell r="J1989" t="str">
            <v>GUARDRAIL, TYPE MGS HALF POST SPACING, AS PER PLAN</v>
          </cell>
          <cell r="M1989" t="str">
            <v>Roadway</v>
          </cell>
          <cell r="O1989" t="str">
            <v>Yes</v>
          </cell>
        </row>
        <row r="1990">
          <cell r="A1990">
            <v>60615200</v>
          </cell>
          <cell r="B1990" t="str">
            <v>606E15200</v>
          </cell>
          <cell r="C1990" t="str">
            <v>606</v>
          </cell>
          <cell r="D1990" t="str">
            <v>15200</v>
          </cell>
          <cell r="F1990" t="str">
            <v>FT</v>
          </cell>
          <cell r="H1990" t="str">
            <v>NOT APPLICABLE FOR THIS ITEM UNLESS ALTERNATE ITEM OR MULTIPLE VARIATIONS</v>
          </cell>
          <cell r="J1990" t="str">
            <v>GUARDRAIL, TYPE MGS HALF POST SPACING WITH LONG POSTS</v>
          </cell>
          <cell r="M1990" t="str">
            <v>Roadway</v>
          </cell>
          <cell r="O1990" t="str">
            <v>No</v>
          </cell>
        </row>
        <row r="1991">
          <cell r="A1991">
            <v>60615201</v>
          </cell>
          <cell r="B1991" t="str">
            <v>606E15201</v>
          </cell>
          <cell r="C1991" t="str">
            <v>606</v>
          </cell>
          <cell r="D1991" t="str">
            <v>15201</v>
          </cell>
          <cell r="F1991" t="str">
            <v>FT</v>
          </cell>
          <cell r="H1991" t="str">
            <v>NOT APPLICABLE FOR THIS ITEM UNLESS ALTERNATE ITEM OR MULTIPLE VARIATIONS</v>
          </cell>
          <cell r="J1991" t="str">
            <v>GUARDRAIL, TYPE MGS HALF POST SPACING WITH LONG POSTS, AS PER PLAN</v>
          </cell>
          <cell r="M1991" t="str">
            <v>Roadway</v>
          </cell>
          <cell r="O1991" t="str">
            <v>Yes</v>
          </cell>
        </row>
        <row r="1992">
          <cell r="A1992">
            <v>60615250</v>
          </cell>
          <cell r="B1992" t="str">
            <v>606E15250</v>
          </cell>
          <cell r="C1992" t="str">
            <v>606</v>
          </cell>
          <cell r="D1992" t="str">
            <v>15250</v>
          </cell>
          <cell r="F1992" t="str">
            <v>FT</v>
          </cell>
          <cell r="H1992" t="str">
            <v>NOT APPLICABLE FOR THIS ITEM UNLESS ALTERNATE ITEM OR MULTIPLE VARIATIONS</v>
          </cell>
          <cell r="J1992" t="str">
            <v>GUARDRAIL, TYPE MGS QUARTER POST SPACING</v>
          </cell>
          <cell r="M1992" t="str">
            <v>Roadway</v>
          </cell>
          <cell r="O1992" t="str">
            <v>No</v>
          </cell>
        </row>
        <row r="1993">
          <cell r="A1993">
            <v>60615251</v>
          </cell>
          <cell r="B1993" t="str">
            <v>606E15251</v>
          </cell>
          <cell r="C1993" t="str">
            <v>606</v>
          </cell>
          <cell r="D1993" t="str">
            <v>15251</v>
          </cell>
          <cell r="F1993" t="str">
            <v>FT</v>
          </cell>
          <cell r="H1993" t="str">
            <v>NOT APPLICABLE FOR THIS ITEM UNLESS ALTERNATE ITEM OR MULTIPLE VARIATIONS</v>
          </cell>
          <cell r="J1993" t="str">
            <v>GUARDRAIL, TYPE MGS QUARTER POST SPACING, AS PER PLAN</v>
          </cell>
          <cell r="M1993" t="str">
            <v>Roadway</v>
          </cell>
          <cell r="O1993" t="str">
            <v>Yes</v>
          </cell>
        </row>
        <row r="1994">
          <cell r="A1994">
            <v>60615300</v>
          </cell>
          <cell r="B1994" t="str">
            <v>606E15300</v>
          </cell>
          <cell r="C1994" t="str">
            <v>606</v>
          </cell>
          <cell r="D1994" t="str">
            <v>15300</v>
          </cell>
          <cell r="F1994" t="str">
            <v>FT</v>
          </cell>
          <cell r="H1994" t="str">
            <v>NOT APPLICABLE FOR THIS ITEM UNLESS ALTERNATE ITEM OR MULTIPLE VARIATIONS</v>
          </cell>
          <cell r="J1994" t="str">
            <v>GUARDRAIL, TYPE MGS QUARTER POST SPACING WITH LONG POSTS</v>
          </cell>
          <cell r="M1994" t="str">
            <v>Roadway</v>
          </cell>
          <cell r="O1994" t="str">
            <v>No</v>
          </cell>
        </row>
        <row r="1995">
          <cell r="A1995">
            <v>60615301</v>
          </cell>
          <cell r="B1995" t="str">
            <v>606E15301</v>
          </cell>
          <cell r="C1995" t="str">
            <v>606</v>
          </cell>
          <cell r="D1995" t="str">
            <v>15301</v>
          </cell>
          <cell r="F1995" t="str">
            <v>FT</v>
          </cell>
          <cell r="H1995" t="str">
            <v>NOT APPLICABLE FOR THIS ITEM UNLESS ALTERNATE ITEM OR MULTIPLE VARIATIONS</v>
          </cell>
          <cell r="J1995" t="str">
            <v>GUARDRAIL, TYPE MGS QUARTER POST SPACING WITH LONG POSTS, AS PER PLAN</v>
          </cell>
          <cell r="M1995" t="str">
            <v>Roadway</v>
          </cell>
          <cell r="O1995" t="str">
            <v>Yes</v>
          </cell>
        </row>
        <row r="1996">
          <cell r="A1996">
            <v>60615350</v>
          </cell>
          <cell r="B1996" t="str">
            <v>606E15350</v>
          </cell>
          <cell r="C1996" t="str">
            <v>606</v>
          </cell>
          <cell r="D1996" t="str">
            <v>15350</v>
          </cell>
          <cell r="F1996" t="str">
            <v>FT</v>
          </cell>
          <cell r="H1996" t="str">
            <v>NOT APPLICABLE FOR THIS ITEM UNLESS ALTERNATE ITEM OR MULTIPLE VARIATIONS</v>
          </cell>
          <cell r="J1996" t="str">
            <v>GUARDRAIL, TYPE MGS WITH SOCKETED POSTS</v>
          </cell>
          <cell r="M1996" t="str">
            <v>Roadway</v>
          </cell>
          <cell r="O1996" t="str">
            <v>No</v>
          </cell>
        </row>
        <row r="1997">
          <cell r="A1997">
            <v>60615500</v>
          </cell>
          <cell r="B1997" t="str">
            <v>606E15500</v>
          </cell>
          <cell r="C1997" t="str">
            <v>606</v>
          </cell>
          <cell r="D1997" t="str">
            <v>15500</v>
          </cell>
          <cell r="F1997" t="str">
            <v>FT</v>
          </cell>
          <cell r="H1997" t="str">
            <v>NOT APPLICABLE FOR THIS ITEM UNLESS ALTERNATE ITEM OR MULTIPLE VARIATIONS</v>
          </cell>
          <cell r="J1997" t="str">
            <v>GUARDRAIL, BARRIER DESIGN, TYPE 5</v>
          </cell>
          <cell r="M1997" t="str">
            <v>Roadway</v>
          </cell>
          <cell r="O1997" t="str">
            <v>No</v>
          </cell>
        </row>
        <row r="1998">
          <cell r="A1998">
            <v>60615501</v>
          </cell>
          <cell r="B1998" t="str">
            <v>606E15501</v>
          </cell>
          <cell r="C1998" t="str">
            <v>606</v>
          </cell>
          <cell r="D1998" t="str">
            <v>15501</v>
          </cell>
          <cell r="F1998" t="str">
            <v>FT</v>
          </cell>
          <cell r="H1998" t="str">
            <v>NOT APPLICABLE FOR THIS ITEM UNLESS ALTERNATE ITEM OR MULTIPLE VARIATIONS</v>
          </cell>
          <cell r="J1998" t="str">
            <v>GUARDRAIL, BARRIER DESIGN, TYPE 5, AS PER PLAN</v>
          </cell>
          <cell r="M1998" t="str">
            <v>Roadway</v>
          </cell>
          <cell r="O1998" t="str">
            <v>Yes</v>
          </cell>
        </row>
        <row r="1999">
          <cell r="A1999">
            <v>60615550</v>
          </cell>
          <cell r="B1999" t="str">
            <v>606E15550</v>
          </cell>
          <cell r="C1999" t="str">
            <v>606</v>
          </cell>
          <cell r="D1999" t="str">
            <v>15550</v>
          </cell>
          <cell r="F1999" t="str">
            <v>FT</v>
          </cell>
          <cell r="H1999" t="str">
            <v>NOT APPLICABLE FOR THIS ITEM UNLESS ALTERNATE ITEM OR MULTIPLE VARIATIONS</v>
          </cell>
          <cell r="J1999" t="str">
            <v>GUARDRAIL, BARRIER DESIGN, TYPE MGS</v>
          </cell>
          <cell r="M1999" t="str">
            <v>Roadway</v>
          </cell>
          <cell r="O1999" t="str">
            <v>No</v>
          </cell>
        </row>
        <row r="2000">
          <cell r="A2000">
            <v>60615551</v>
          </cell>
          <cell r="B2000" t="str">
            <v>606E15551</v>
          </cell>
          <cell r="C2000" t="str">
            <v>606</v>
          </cell>
          <cell r="D2000" t="str">
            <v>15551</v>
          </cell>
          <cell r="F2000" t="str">
            <v>FT</v>
          </cell>
          <cell r="H2000" t="str">
            <v>NOT APPLICABLE FOR THIS ITEM UNLESS ALTERNATE ITEM OR MULTIPLE VARIATIONS</v>
          </cell>
          <cell r="J2000" t="str">
            <v>GUARDRAIL, BARRIER DESIGN, TYPE MGS, AS PER PLAN</v>
          </cell>
          <cell r="M2000" t="str">
            <v>Roadway</v>
          </cell>
          <cell r="O2000" t="str">
            <v>Yes</v>
          </cell>
        </row>
        <row r="2001">
          <cell r="A2001">
            <v>60615700</v>
          </cell>
          <cell r="B2001" t="str">
            <v>606E15700</v>
          </cell>
          <cell r="C2001" t="str">
            <v>606</v>
          </cell>
          <cell r="D2001" t="str">
            <v>15700</v>
          </cell>
          <cell r="F2001" t="str">
            <v>FT</v>
          </cell>
          <cell r="H2001" t="str">
            <v>NOT APPLICABLE FOR THIS ITEM UNLESS ALTERNATE ITEM OR MULTIPLE VARIATIONS</v>
          </cell>
          <cell r="J2001" t="str">
            <v>GUARDRAIL, BARRIER DESIGN WITH RUB RAIL, TYPE MGS</v>
          </cell>
          <cell r="M2001" t="str">
            <v>Roadway</v>
          </cell>
          <cell r="O2001" t="str">
            <v>No</v>
          </cell>
        </row>
        <row r="2002">
          <cell r="A2002">
            <v>60615800</v>
          </cell>
          <cell r="B2002" t="str">
            <v>606E15800</v>
          </cell>
          <cell r="C2002" t="str">
            <v>606</v>
          </cell>
          <cell r="D2002" t="str">
            <v>15800</v>
          </cell>
          <cell r="F2002" t="str">
            <v>FT</v>
          </cell>
          <cell r="H2002" t="str">
            <v>NOT APPLICABLE FOR THIS ITEM UNLESS ALTERNATE ITEM OR MULTIPLE VARIATIONS</v>
          </cell>
          <cell r="J2002" t="str">
            <v>GUARDRAIL, EMBEDDED IN ROCK, TYPE MGS, 0"-18" COVER</v>
          </cell>
          <cell r="M2002" t="str">
            <v>Roadway</v>
          </cell>
          <cell r="O2002" t="str">
            <v>No</v>
          </cell>
        </row>
        <row r="2003">
          <cell r="A2003">
            <v>60615810</v>
          </cell>
          <cell r="B2003" t="str">
            <v>606E15810</v>
          </cell>
          <cell r="C2003" t="str">
            <v>606</v>
          </cell>
          <cell r="D2003" t="str">
            <v>15810</v>
          </cell>
          <cell r="F2003" t="str">
            <v>FT</v>
          </cell>
          <cell r="H2003" t="str">
            <v/>
          </cell>
          <cell r="J2003" t="str">
            <v xml:space="preserve">GUARDRAIL, EMBEDDED IN ROCK, TYPE MGS, &gt;18" COVER </v>
          </cell>
          <cell r="M2003" t="str">
            <v>Roadway</v>
          </cell>
          <cell r="O2003" t="str">
            <v>No</v>
          </cell>
        </row>
        <row r="2004">
          <cell r="A2004">
            <v>60616000</v>
          </cell>
          <cell r="B2004" t="str">
            <v>606E16000</v>
          </cell>
          <cell r="C2004" t="str">
            <v>606</v>
          </cell>
          <cell r="D2004" t="str">
            <v>16000</v>
          </cell>
          <cell r="F2004" t="str">
            <v>FT</v>
          </cell>
          <cell r="H2004" t="str">
            <v>NOT APPLICABLE FOR THIS ITEM UNLESS ALTERNATE ITEM OR MULTIPLE VARIATIONS</v>
          </cell>
          <cell r="J2004" t="str">
            <v>GUARDRAIL REBUILT</v>
          </cell>
          <cell r="M2004" t="str">
            <v>Roadway</v>
          </cell>
          <cell r="O2004" t="str">
            <v>No</v>
          </cell>
        </row>
        <row r="2005">
          <cell r="A2005">
            <v>60616001</v>
          </cell>
          <cell r="B2005" t="str">
            <v>606E16001</v>
          </cell>
          <cell r="C2005" t="str">
            <v>606</v>
          </cell>
          <cell r="D2005" t="str">
            <v>16001</v>
          </cell>
          <cell r="F2005" t="str">
            <v>FT</v>
          </cell>
          <cell r="H2005" t="str">
            <v>NOT APPLICABLE FOR THIS ITEM UNLESS ALTERNATE ITEM OR MULTIPLE VARIATIONS</v>
          </cell>
          <cell r="J2005" t="str">
            <v>GUARDRAIL REBUILT, AS PER PLAN</v>
          </cell>
          <cell r="M2005" t="str">
            <v>Roadway</v>
          </cell>
          <cell r="O2005" t="str">
            <v>Yes</v>
          </cell>
        </row>
        <row r="2006">
          <cell r="A2006">
            <v>60616050</v>
          </cell>
          <cell r="B2006" t="str">
            <v>606E16050</v>
          </cell>
          <cell r="C2006" t="str">
            <v>606</v>
          </cell>
          <cell r="D2006" t="str">
            <v>16050</v>
          </cell>
          <cell r="F2006" t="str">
            <v>FT</v>
          </cell>
          <cell r="H2006" t="str">
            <v>NOT APPLICABLE FOR THIS ITEM UNLESS ALTERNATE ITEM OR MULTIPLE VARIATIONS</v>
          </cell>
          <cell r="J2006" t="str">
            <v>GUARDRAIL REBUILT, TYPE MGS</v>
          </cell>
          <cell r="M2006" t="str">
            <v>Roadway</v>
          </cell>
          <cell r="O2006" t="str">
            <v>No</v>
          </cell>
        </row>
        <row r="2007">
          <cell r="A2007">
            <v>60616051</v>
          </cell>
          <cell r="B2007" t="str">
            <v>606E16051</v>
          </cell>
          <cell r="C2007" t="str">
            <v>606</v>
          </cell>
          <cell r="D2007" t="str">
            <v>16051</v>
          </cell>
          <cell r="F2007" t="str">
            <v>FT</v>
          </cell>
          <cell r="H2007" t="str">
            <v>NOT APPLICABLE FOR THIS ITEM UNLESS ALTERNATE ITEM OR MULTIPLE VARIATIONS</v>
          </cell>
          <cell r="J2007" t="str">
            <v>GUARDRAIL REBUILT, TYPE MGS, AS PER PLAN</v>
          </cell>
          <cell r="M2007" t="str">
            <v>Roadway</v>
          </cell>
          <cell r="O2007" t="str">
            <v>Yes</v>
          </cell>
        </row>
        <row r="2008">
          <cell r="A2008">
            <v>60616300</v>
          </cell>
          <cell r="B2008" t="str">
            <v>606E16300</v>
          </cell>
          <cell r="C2008" t="str">
            <v>606</v>
          </cell>
          <cell r="D2008" t="str">
            <v>16300</v>
          </cell>
          <cell r="F2008" t="str">
            <v>FT</v>
          </cell>
          <cell r="H2008" t="str">
            <v>NOT APPLICABLE FOR THIS ITEM UNLESS ALTERNATE ITEM OR MULTIPLE VARIATIONS</v>
          </cell>
          <cell r="J2008" t="str">
            <v>GUARDRAIL REBUILT, TYPE 5MR</v>
          </cell>
          <cell r="M2008" t="str">
            <v>Roadway</v>
          </cell>
          <cell r="O2008" t="str">
            <v>No</v>
          </cell>
        </row>
        <row r="2009">
          <cell r="A2009">
            <v>60616301</v>
          </cell>
          <cell r="B2009" t="str">
            <v>606E16301</v>
          </cell>
          <cell r="C2009" t="str">
            <v>606</v>
          </cell>
          <cell r="D2009" t="str">
            <v>16301</v>
          </cell>
          <cell r="F2009" t="str">
            <v>FT</v>
          </cell>
          <cell r="H2009" t="str">
            <v>NOT APPLICABLE FOR THIS ITEM UNLESS ALTERNATE ITEM OR MULTIPLE VARIATIONS</v>
          </cell>
          <cell r="J2009" t="str">
            <v>GUARDRAIL REBUILT, TYPE 5MR, AS PER PLAN</v>
          </cell>
          <cell r="M2009" t="str">
            <v>Roadway</v>
          </cell>
          <cell r="O2009" t="str">
            <v>Yes</v>
          </cell>
        </row>
        <row r="2010">
          <cell r="A2010">
            <v>60616500</v>
          </cell>
          <cell r="B2010" t="str">
            <v>606E16500</v>
          </cell>
          <cell r="C2010" t="str">
            <v>606</v>
          </cell>
          <cell r="D2010" t="str">
            <v>16500</v>
          </cell>
          <cell r="F2010" t="str">
            <v>FT</v>
          </cell>
          <cell r="H2010" t="str">
            <v>NOT APPLICABLE FOR THIS ITEM UNLESS ALTERNATE ITEM OR MULTIPLE VARIATIONS</v>
          </cell>
          <cell r="J2010" t="str">
            <v>GUARDRAIL REBUILT, TYPE 5</v>
          </cell>
          <cell r="M2010" t="str">
            <v>Roadway</v>
          </cell>
          <cell r="O2010" t="str">
            <v>No</v>
          </cell>
        </row>
        <row r="2011">
          <cell r="A2011">
            <v>60616501</v>
          </cell>
          <cell r="B2011" t="str">
            <v>606E16501</v>
          </cell>
          <cell r="C2011" t="str">
            <v>606</v>
          </cell>
          <cell r="D2011" t="str">
            <v>16501</v>
          </cell>
          <cell r="F2011" t="str">
            <v>FT</v>
          </cell>
          <cell r="H2011" t="str">
            <v>NOT APPLICABLE FOR THIS ITEM UNLESS ALTERNATE ITEM OR MULTIPLE VARIATIONS</v>
          </cell>
          <cell r="J2011" t="str">
            <v>GUARDRAIL REBUILT, TYPE 5, AS PER PLAN</v>
          </cell>
          <cell r="M2011" t="str">
            <v>Roadway</v>
          </cell>
          <cell r="O2011" t="str">
            <v>Yes</v>
          </cell>
        </row>
        <row r="2012">
          <cell r="A2012">
            <v>60616550</v>
          </cell>
          <cell r="B2012" t="str">
            <v>606E16550</v>
          </cell>
          <cell r="C2012" t="str">
            <v>606</v>
          </cell>
          <cell r="D2012" t="str">
            <v>16550</v>
          </cell>
          <cell r="F2012" t="str">
            <v>FT</v>
          </cell>
          <cell r="H2012" t="str">
            <v>NOT APPLICABLE FOR THIS ITEM UNLESS ALTERNATE ITEM OR MULTIPLE VARIATIONS</v>
          </cell>
          <cell r="J2012" t="str">
            <v>GUARDRAIL REBUILT, TYPE 5, USING 9 FOOT POSTS</v>
          </cell>
          <cell r="M2012" t="str">
            <v>Roadway</v>
          </cell>
          <cell r="O2012" t="str">
            <v>No</v>
          </cell>
        </row>
        <row r="2013">
          <cell r="A2013">
            <v>60616551</v>
          </cell>
          <cell r="B2013" t="str">
            <v>606E16551</v>
          </cell>
          <cell r="C2013" t="str">
            <v>606</v>
          </cell>
          <cell r="D2013" t="str">
            <v>16551</v>
          </cell>
          <cell r="F2013" t="str">
            <v>FT</v>
          </cell>
          <cell r="H2013" t="str">
            <v>NOT APPLICABLE FOR THIS ITEM UNLESS ALTERNATE ITEM OR MULTIPLE VARIATIONS</v>
          </cell>
          <cell r="J2013" t="str">
            <v>GUARDRAIL REBUILT, TYPE 5, USING 9 FOOT POSTS, AS PER PLAN</v>
          </cell>
          <cell r="M2013" t="str">
            <v>Roadway</v>
          </cell>
          <cell r="O2013" t="str">
            <v>Yes</v>
          </cell>
        </row>
        <row r="2014">
          <cell r="A2014">
            <v>60616554</v>
          </cell>
          <cell r="B2014" t="str">
            <v>606E16554</v>
          </cell>
          <cell r="C2014" t="str">
            <v>606</v>
          </cell>
          <cell r="D2014" t="str">
            <v>16554</v>
          </cell>
          <cell r="F2014" t="str">
            <v>FT</v>
          </cell>
          <cell r="H2014" t="str">
            <v>NOT APPLICABLE FOR THIS ITEM UNLESS ALTERNATE ITEM OR MULTIPLE VARIATIONS</v>
          </cell>
          <cell r="J2014" t="str">
            <v>GUARDRAIL REBUILT, TYPE 8</v>
          </cell>
          <cell r="M2014" t="str">
            <v>Roadway</v>
          </cell>
          <cell r="O2014" t="str">
            <v>No</v>
          </cell>
        </row>
        <row r="2015">
          <cell r="A2015">
            <v>60616560</v>
          </cell>
          <cell r="B2015" t="str">
            <v>606E16560</v>
          </cell>
          <cell r="C2015" t="str">
            <v>606</v>
          </cell>
          <cell r="D2015" t="str">
            <v>16560</v>
          </cell>
          <cell r="F2015" t="str">
            <v>FT</v>
          </cell>
          <cell r="H2015" t="str">
            <v>NOT APPLICABLE FOR THIS ITEM UNLESS ALTERNATE ITEM OR MULTIPLE VARIATIONS</v>
          </cell>
          <cell r="J2015" t="str">
            <v>GUARDRAIL REBUILT, TYPE MGS WITH LONG POSTS</v>
          </cell>
          <cell r="M2015" t="str">
            <v>Roadway</v>
          </cell>
          <cell r="O2015" t="str">
            <v>No</v>
          </cell>
        </row>
        <row r="2016">
          <cell r="A2016">
            <v>60616561</v>
          </cell>
          <cell r="B2016" t="str">
            <v>606E16561</v>
          </cell>
          <cell r="C2016" t="str">
            <v>606</v>
          </cell>
          <cell r="D2016" t="str">
            <v>16561</v>
          </cell>
          <cell r="F2016" t="str">
            <v>FT</v>
          </cell>
          <cell r="H2016" t="str">
            <v>NOT APPLICABLE FOR THIS ITEM UNLESS ALTERNATE ITEM OR MULTIPLE VARIATIONS</v>
          </cell>
          <cell r="J2016" t="str">
            <v>GUARDRAIL REBUILT, TYPE MGS WITH LONG POSTS, AS PER PLAN</v>
          </cell>
          <cell r="M2016" t="str">
            <v>Roadway</v>
          </cell>
          <cell r="O2016" t="str">
            <v>Yes</v>
          </cell>
        </row>
        <row r="2017">
          <cell r="A2017">
            <v>60616600</v>
          </cell>
          <cell r="B2017" t="str">
            <v>606E16600</v>
          </cell>
          <cell r="C2017" t="str">
            <v>606</v>
          </cell>
          <cell r="D2017" t="str">
            <v>16600</v>
          </cell>
          <cell r="F2017" t="str">
            <v>FT</v>
          </cell>
          <cell r="H2017" t="str">
            <v>NOT APPLICABLE FOR THIS ITEM UNLESS ALTERNATE ITEM OR MULTIPLE VARIATIONS</v>
          </cell>
          <cell r="J2017" t="str">
            <v>GUARDRAIL REBUILT, BARRIER DESIGN, TYPE 5</v>
          </cell>
          <cell r="M2017" t="str">
            <v>Roadway</v>
          </cell>
          <cell r="O2017" t="str">
            <v>No</v>
          </cell>
        </row>
        <row r="2018">
          <cell r="A2018">
            <v>60616601</v>
          </cell>
          <cell r="B2018" t="str">
            <v>606E16601</v>
          </cell>
          <cell r="C2018" t="str">
            <v>606</v>
          </cell>
          <cell r="D2018" t="str">
            <v>16601</v>
          </cell>
          <cell r="F2018" t="str">
            <v>FT</v>
          </cell>
          <cell r="H2018" t="str">
            <v>NOT APPLICABLE FOR THIS ITEM UNLESS ALTERNATE ITEM OR MULTIPLE VARIATIONS</v>
          </cell>
          <cell r="J2018" t="str">
            <v>GUARDRAIL REBUILT, BARRIER DESIGN, TYPE 5, AS PER PLAN</v>
          </cell>
          <cell r="M2018" t="str">
            <v>Roadway</v>
          </cell>
          <cell r="O2018" t="str">
            <v>Yes</v>
          </cell>
        </row>
        <row r="2019">
          <cell r="A2019">
            <v>60616660</v>
          </cell>
          <cell r="B2019" t="str">
            <v>606E16660</v>
          </cell>
          <cell r="C2019" t="str">
            <v>606</v>
          </cell>
          <cell r="D2019" t="str">
            <v>16660</v>
          </cell>
          <cell r="F2019" t="str">
            <v>FT</v>
          </cell>
          <cell r="H2019" t="str">
            <v>NOT APPLICABLE FOR THIS ITEM UNLESS ALTERNATE ITEM OR MULTIPLE VARIATIONS</v>
          </cell>
          <cell r="J2019" t="str">
            <v>GUARDRAIL REBUILT, BARRIER DESIGN, TYPE MGS</v>
          </cell>
          <cell r="M2019" t="str">
            <v>Roadway</v>
          </cell>
          <cell r="O2019" t="str">
            <v>No</v>
          </cell>
        </row>
        <row r="2020">
          <cell r="A2020">
            <v>60616661</v>
          </cell>
          <cell r="B2020" t="str">
            <v>606E16661</v>
          </cell>
          <cell r="C2020" t="str">
            <v>606</v>
          </cell>
          <cell r="D2020" t="str">
            <v>16661</v>
          </cell>
          <cell r="F2020" t="str">
            <v>FT</v>
          </cell>
          <cell r="H2020" t="str">
            <v>NOT APPLICABLE FOR THIS ITEM UNLESS ALTERNATE ITEM OR MULTIPLE VARIATIONS</v>
          </cell>
          <cell r="J2020" t="str">
            <v>GUARDRAIL REBUILT, BARRIER DESIGN, TYPE MGS, AS PER PLAN</v>
          </cell>
          <cell r="M2020" t="str">
            <v>Roadway</v>
          </cell>
          <cell r="O2020" t="str">
            <v>Yes</v>
          </cell>
        </row>
        <row r="2021">
          <cell r="A2021">
            <v>60616700</v>
          </cell>
          <cell r="B2021" t="str">
            <v>606E16700</v>
          </cell>
          <cell r="C2021" t="str">
            <v>606</v>
          </cell>
          <cell r="D2021" t="str">
            <v>16700</v>
          </cell>
          <cell r="F2021" t="str">
            <v>FT</v>
          </cell>
          <cell r="H2021" t="str">
            <v>NOT APPLICABLE FOR THIS ITEM UNLESS ALTERNATE ITEM OR MULTIPLE VARIATIONS</v>
          </cell>
          <cell r="J2021" t="str">
            <v>GUARDRAIL REBUILT, TYPE 5A</v>
          </cell>
          <cell r="M2021" t="str">
            <v>Roadway</v>
          </cell>
          <cell r="O2021" t="str">
            <v>No</v>
          </cell>
        </row>
        <row r="2022">
          <cell r="A2022">
            <v>60616701</v>
          </cell>
          <cell r="B2022" t="str">
            <v>606E16701</v>
          </cell>
          <cell r="C2022" t="str">
            <v>606</v>
          </cell>
          <cell r="D2022" t="str">
            <v>16701</v>
          </cell>
          <cell r="F2022" t="str">
            <v>FT</v>
          </cell>
          <cell r="H2022" t="str">
            <v>NOT APPLICABLE FOR THIS ITEM UNLESS ALTERNATE ITEM OR MULTIPLE VARIATIONS</v>
          </cell>
          <cell r="J2022" t="str">
            <v>GUARDRAIL REBUILT, TYPE 5A, AS PER PLAN</v>
          </cell>
          <cell r="M2022" t="str">
            <v>Roadway</v>
          </cell>
          <cell r="O2022" t="str">
            <v>Yes</v>
          </cell>
        </row>
        <row r="2023">
          <cell r="A2023">
            <v>60616750</v>
          </cell>
          <cell r="B2023" t="str">
            <v>606E16750</v>
          </cell>
          <cell r="C2023" t="str">
            <v>606</v>
          </cell>
          <cell r="D2023" t="str">
            <v>16750</v>
          </cell>
          <cell r="F2023" t="str">
            <v>FT</v>
          </cell>
          <cell r="H2023" t="str">
            <v>NOT APPLICABLE FOR THIS ITEM UNLESS ALTERNATE ITEM OR MULTIPLE VARIATIONS</v>
          </cell>
          <cell r="J2023" t="str">
            <v>GUARDRAIL REBUILT, TYPE MGS HALF POST SPACING</v>
          </cell>
          <cell r="M2023" t="str">
            <v>Roadway</v>
          </cell>
          <cell r="O2023" t="str">
            <v>No</v>
          </cell>
        </row>
        <row r="2024">
          <cell r="A2024">
            <v>60616751</v>
          </cell>
          <cell r="B2024" t="str">
            <v>606E16751</v>
          </cell>
          <cell r="C2024" t="str">
            <v>606</v>
          </cell>
          <cell r="D2024" t="str">
            <v>16751</v>
          </cell>
          <cell r="F2024" t="str">
            <v>FT</v>
          </cell>
          <cell r="H2024" t="str">
            <v>NOT APPLICABLE FOR THIS ITEM UNLESS ALTERNATE ITEM OR MULTIPLE VARIATIONS</v>
          </cell>
          <cell r="J2024" t="str">
            <v>GUARDRAIL REBUILT, TYPE MGS HALF POST SPACING, AS PER PLAN</v>
          </cell>
          <cell r="M2024" t="str">
            <v>Roadway</v>
          </cell>
          <cell r="O2024" t="str">
            <v>Yes</v>
          </cell>
        </row>
        <row r="2025">
          <cell r="A2025">
            <v>60616800</v>
          </cell>
          <cell r="B2025" t="str">
            <v>606E16800</v>
          </cell>
          <cell r="C2025" t="str">
            <v>606</v>
          </cell>
          <cell r="D2025" t="str">
            <v>16800</v>
          </cell>
          <cell r="F2025" t="str">
            <v>FT</v>
          </cell>
          <cell r="H2025" t="str">
            <v>NOT APPLICABLE FOR THIS ITEM UNLESS ALTERNATE ITEM OR MULTIPLE VARIATIONS</v>
          </cell>
          <cell r="J2025" t="str">
            <v>GUARDRAIL REBUILT, TYPE MGS HALF POST SPACING WITH LONG POSTS</v>
          </cell>
          <cell r="M2025" t="str">
            <v>Roadway</v>
          </cell>
          <cell r="O2025" t="str">
            <v>No</v>
          </cell>
        </row>
        <row r="2026">
          <cell r="A2026">
            <v>60616801</v>
          </cell>
          <cell r="B2026" t="str">
            <v>606E16801</v>
          </cell>
          <cell r="C2026" t="str">
            <v>606</v>
          </cell>
          <cell r="D2026" t="str">
            <v>16801</v>
          </cell>
          <cell r="F2026" t="str">
            <v>FT</v>
          </cell>
          <cell r="H2026" t="str">
            <v>NOT APPLICABLE FOR THIS ITEM UNLESS ALTERNATE ITEM OR MULTIPLE VARIATIONS</v>
          </cell>
          <cell r="J2026" t="str">
            <v>GUARDRAIL REBUILT, TYPE MGS HALF POST SPACING WITH LONG POSTS, AS PER PLAN</v>
          </cell>
          <cell r="M2026" t="str">
            <v>Roadway</v>
          </cell>
          <cell r="O2026" t="str">
            <v>Yes</v>
          </cell>
        </row>
        <row r="2027">
          <cell r="A2027">
            <v>60616850</v>
          </cell>
          <cell r="B2027" t="str">
            <v>606E16850</v>
          </cell>
          <cell r="C2027" t="str">
            <v>606</v>
          </cell>
          <cell r="D2027" t="str">
            <v>16850</v>
          </cell>
          <cell r="F2027" t="str">
            <v>FT</v>
          </cell>
          <cell r="H2027" t="str">
            <v>NOT APPLICABLE FOR THIS ITEM UNLESS ALTERNATE ITEM OR MULTIPLE VARIATIONS</v>
          </cell>
          <cell r="J2027" t="str">
            <v>GUARDRAIL REBUILT, TYPE MGS QUARTER POST SPACING</v>
          </cell>
          <cell r="M2027" t="str">
            <v>Roadway</v>
          </cell>
          <cell r="O2027" t="str">
            <v>No</v>
          </cell>
        </row>
        <row r="2028">
          <cell r="A2028">
            <v>60616851</v>
          </cell>
          <cell r="B2028" t="str">
            <v>606E16851</v>
          </cell>
          <cell r="C2028" t="str">
            <v>606</v>
          </cell>
          <cell r="D2028" t="str">
            <v>16851</v>
          </cell>
          <cell r="F2028" t="str">
            <v>FT</v>
          </cell>
          <cell r="H2028" t="str">
            <v>NOT APPLICABLE FOR THIS ITEM UNLESS ALTERNATE ITEM OR MULTIPLE VARIATIONS</v>
          </cell>
          <cell r="J2028" t="str">
            <v>GUARDRAIL REBUILT, TYPE MGS QUARTER POST SPACING, AS PER PLAN</v>
          </cell>
          <cell r="M2028" t="str">
            <v>Roadway</v>
          </cell>
          <cell r="O2028" t="str">
            <v>Yes</v>
          </cell>
        </row>
        <row r="2029">
          <cell r="A2029">
            <v>60616900</v>
          </cell>
          <cell r="B2029" t="str">
            <v>606E16900</v>
          </cell>
          <cell r="C2029" t="str">
            <v>606</v>
          </cell>
          <cell r="D2029" t="str">
            <v>16900</v>
          </cell>
          <cell r="F2029" t="str">
            <v>FT</v>
          </cell>
          <cell r="H2029" t="str">
            <v>NOT APPLICABLE FOR THIS ITEM UNLESS ALTERNATE ITEM OR MULTIPLE VARIATIONS</v>
          </cell>
          <cell r="J2029" t="str">
            <v>GUARDRAIL REBUILT, TYPE MGS QUARTER POST SPACING WITH LONG POSTS</v>
          </cell>
          <cell r="M2029" t="str">
            <v>Roadway</v>
          </cell>
          <cell r="O2029" t="str">
            <v>No</v>
          </cell>
        </row>
        <row r="2030">
          <cell r="A2030">
            <v>60616901</v>
          </cell>
          <cell r="B2030" t="str">
            <v>606E16901</v>
          </cell>
          <cell r="C2030" t="str">
            <v>606</v>
          </cell>
          <cell r="D2030" t="str">
            <v>16901</v>
          </cell>
          <cell r="F2030" t="str">
            <v>FT</v>
          </cell>
          <cell r="H2030" t="str">
            <v>NOT APPLICABLE FOR THIS ITEM UNLESS ALTERNATE ITEM OR MULTIPLE VARIATIONS</v>
          </cell>
          <cell r="J2030" t="str">
            <v>GUARDRAIL REBUILT, TYPE MGS QUARTER POST SPACING WITH LONG POSTS, AS PER PLAN</v>
          </cell>
          <cell r="M2030" t="str">
            <v>Roadway</v>
          </cell>
          <cell r="O2030" t="str">
            <v>Yes</v>
          </cell>
        </row>
        <row r="2031">
          <cell r="A2031">
            <v>60616950</v>
          </cell>
          <cell r="B2031" t="str">
            <v>606E16950</v>
          </cell>
          <cell r="C2031" t="str">
            <v>606</v>
          </cell>
          <cell r="D2031" t="str">
            <v>16950</v>
          </cell>
          <cell r="F2031" t="str">
            <v>FT</v>
          </cell>
          <cell r="H2031" t="str">
            <v>NOT APPLICABLE FOR THIS ITEM UNLESS ALTERNATE ITEM OR MULTIPLE VARIATIONS</v>
          </cell>
          <cell r="J2031" t="str">
            <v>GUARDRAIL REBUILT, TYPE MGS BURIED IN BACKSLOPE</v>
          </cell>
          <cell r="M2031" t="str">
            <v>Roadway</v>
          </cell>
          <cell r="O2031" t="str">
            <v>No</v>
          </cell>
        </row>
        <row r="2032">
          <cell r="A2032">
            <v>60616960</v>
          </cell>
          <cell r="B2032" t="str">
            <v>606E16960</v>
          </cell>
          <cell r="C2032" t="str">
            <v>606</v>
          </cell>
          <cell r="D2032" t="str">
            <v>16960</v>
          </cell>
          <cell r="F2032" t="str">
            <v>EACH</v>
          </cell>
          <cell r="H2032" t="str">
            <v>NOT APPLICABLE FOR THIS ITEM UNLESS ALTERNATE ITEM OR MULTIPLE VARIATIONS</v>
          </cell>
          <cell r="J2032" t="str">
            <v>GUARDRAIL REBUILT, THRIE BEAM BULLNOSE TERMINAL (MASH)</v>
          </cell>
          <cell r="M2032" t="str">
            <v>Roadway</v>
          </cell>
          <cell r="O2032" t="str">
            <v>No</v>
          </cell>
        </row>
        <row r="2033">
          <cell r="A2033">
            <v>60617000</v>
          </cell>
          <cell r="B2033" t="str">
            <v>606E17000</v>
          </cell>
          <cell r="C2033" t="str">
            <v>606</v>
          </cell>
          <cell r="D2033" t="str">
            <v>17000</v>
          </cell>
          <cell r="F2033" t="str">
            <v>FT</v>
          </cell>
          <cell r="H2033" t="str">
            <v>NOT APPLICABLE FOR THIS ITEM UNLESS ALTERNATE ITEM OR MULTIPLE VARIATIONS</v>
          </cell>
          <cell r="J2033" t="str">
            <v>RAISING TYPE 5 GUARDRAIL</v>
          </cell>
          <cell r="M2033" t="str">
            <v>Roadway</v>
          </cell>
          <cell r="O2033" t="str">
            <v>No</v>
          </cell>
        </row>
        <row r="2034">
          <cell r="A2034">
            <v>60617001</v>
          </cell>
          <cell r="B2034" t="str">
            <v>606E17001</v>
          </cell>
          <cell r="C2034" t="str">
            <v>606</v>
          </cell>
          <cell r="D2034" t="str">
            <v>17001</v>
          </cell>
          <cell r="F2034" t="str">
            <v>FT</v>
          </cell>
          <cell r="H2034" t="str">
            <v>NOT APPLICABLE FOR THIS ITEM UNLESS ALTERNATE ITEM OR MULTIPLE VARIATIONS</v>
          </cell>
          <cell r="J2034" t="str">
            <v>RAISING TYPE 5 GUARDRAIL, AS PER PLAN</v>
          </cell>
          <cell r="M2034" t="str">
            <v>Roadway</v>
          </cell>
          <cell r="O2034" t="str">
            <v>Yes</v>
          </cell>
        </row>
        <row r="2035">
          <cell r="A2035">
            <v>60617010</v>
          </cell>
          <cell r="B2035" t="str">
            <v>606E17010</v>
          </cell>
          <cell r="C2035" t="str">
            <v>606</v>
          </cell>
          <cell r="D2035" t="str">
            <v>17010</v>
          </cell>
          <cell r="F2035" t="str">
            <v>FT</v>
          </cell>
          <cell r="H2035" t="str">
            <v>NOT APPLICABLE FOR THIS ITEM UNLESS ALTERNATE ITEM OR MULTIPLE VARIATIONS</v>
          </cell>
          <cell r="J2035" t="str">
            <v>RAISING EXISTING GUARDRAIL</v>
          </cell>
          <cell r="M2035" t="str">
            <v>Roadway</v>
          </cell>
          <cell r="O2035" t="str">
            <v>No</v>
          </cell>
        </row>
        <row r="2036">
          <cell r="A2036">
            <v>60617050</v>
          </cell>
          <cell r="B2036" t="str">
            <v>606E17050</v>
          </cell>
          <cell r="C2036" t="str">
            <v>606</v>
          </cell>
          <cell r="D2036" t="str">
            <v>17050</v>
          </cell>
          <cell r="F2036" t="str">
            <v>FT</v>
          </cell>
          <cell r="H2036" t="str">
            <v>NOT APPLICABLE FOR THIS ITEM UNLESS ALTERNATE ITEM OR MULTIPLE VARIATIONS</v>
          </cell>
          <cell r="J2036" t="str">
            <v>RAISING TYPE MGS GUARDRAIL</v>
          </cell>
          <cell r="M2036" t="str">
            <v>Roadway</v>
          </cell>
          <cell r="O2036" t="str">
            <v>No</v>
          </cell>
        </row>
        <row r="2037">
          <cell r="A2037">
            <v>60617051</v>
          </cell>
          <cell r="B2037" t="str">
            <v>606E17051</v>
          </cell>
          <cell r="C2037" t="str">
            <v>606</v>
          </cell>
          <cell r="D2037" t="str">
            <v>17051</v>
          </cell>
          <cell r="F2037" t="str">
            <v>FT</v>
          </cell>
          <cell r="H2037" t="str">
            <v>NOT APPLICABLE FOR THIS ITEM UNLESS ALTERNATE ITEM OR MULTIPLE VARIATIONS</v>
          </cell>
          <cell r="J2037" t="str">
            <v>RAISING TYPE MGS GUARDRAIL, AS PER PLAN</v>
          </cell>
          <cell r="M2037" t="str">
            <v>Roadway</v>
          </cell>
          <cell r="O2037" t="str">
            <v>Yes</v>
          </cell>
        </row>
        <row r="2038">
          <cell r="A2038">
            <v>60617290</v>
          </cell>
          <cell r="B2038" t="str">
            <v>606E17290</v>
          </cell>
          <cell r="C2038" t="str">
            <v>606</v>
          </cell>
          <cell r="D2038" t="str">
            <v>17290</v>
          </cell>
          <cell r="F2038" t="str">
            <v>FT</v>
          </cell>
          <cell r="H2038" t="str">
            <v>NOT APPLICABLE FOR THIS ITEM UNLESS ALTERNATE ITEM OR MULTIPLE VARIATIONS</v>
          </cell>
          <cell r="J2038" t="str">
            <v>GUARDRAIL, TYPE 5, LONG-SPAN</v>
          </cell>
          <cell r="M2038" t="str">
            <v>Roadway</v>
          </cell>
          <cell r="O2038" t="str">
            <v>No</v>
          </cell>
        </row>
        <row r="2039">
          <cell r="A2039">
            <v>60617291</v>
          </cell>
          <cell r="B2039" t="str">
            <v>606E17291</v>
          </cell>
          <cell r="C2039" t="str">
            <v>606</v>
          </cell>
          <cell r="D2039" t="str">
            <v>17291</v>
          </cell>
          <cell r="F2039" t="str">
            <v>FT</v>
          </cell>
          <cell r="H2039" t="str">
            <v>NOT APPLICABLE FOR THIS ITEM UNLESS ALTERNATE ITEM OR MULTIPLE VARIATIONS</v>
          </cell>
          <cell r="J2039" t="str">
            <v>GUARDRAIL, TYPE 5, LONG-SPAN, AS PER PLAN</v>
          </cell>
          <cell r="M2039" t="str">
            <v>Roadway</v>
          </cell>
          <cell r="O2039" t="str">
            <v>Yes</v>
          </cell>
        </row>
        <row r="2040">
          <cell r="A2040">
            <v>60617300</v>
          </cell>
          <cell r="B2040" t="str">
            <v>606E17300</v>
          </cell>
          <cell r="C2040" t="str">
            <v>606</v>
          </cell>
          <cell r="D2040" t="str">
            <v>17300</v>
          </cell>
          <cell r="F2040" t="str">
            <v>FT</v>
          </cell>
          <cell r="H2040" t="str">
            <v>NOT APPLICABLE FOR THIS ITEM UNLESS ALTERNATE ITEM OR MULTIPLE VARIATIONS</v>
          </cell>
          <cell r="J2040" t="str">
            <v>GUARDRAIL, TYPE 5, 25' LONG-SPAN</v>
          </cell>
          <cell r="M2040" t="str">
            <v>Roadway</v>
          </cell>
          <cell r="O2040" t="str">
            <v>No</v>
          </cell>
        </row>
        <row r="2041">
          <cell r="A2041">
            <v>60617301</v>
          </cell>
          <cell r="B2041" t="str">
            <v>606E17301</v>
          </cell>
          <cell r="C2041" t="str">
            <v>606</v>
          </cell>
          <cell r="D2041" t="str">
            <v>17301</v>
          </cell>
          <cell r="F2041" t="str">
            <v>FT</v>
          </cell>
          <cell r="H2041" t="str">
            <v>NOT APPLICABLE FOR THIS ITEM UNLESS ALTERNATE ITEM OR MULTIPLE VARIATIONS</v>
          </cell>
          <cell r="J2041" t="str">
            <v>GUARDRAIL, TYPE 5, 25' LONG-SPAN, AS PER PLAN</v>
          </cell>
          <cell r="M2041" t="str">
            <v>Roadway</v>
          </cell>
          <cell r="O2041" t="str">
            <v>Yes</v>
          </cell>
        </row>
        <row r="2042">
          <cell r="A2042">
            <v>60617350</v>
          </cell>
          <cell r="B2042" t="str">
            <v>606E17350</v>
          </cell>
          <cell r="C2042" t="str">
            <v>606</v>
          </cell>
          <cell r="D2042" t="str">
            <v>17350</v>
          </cell>
          <cell r="F2042" t="str">
            <v>FT</v>
          </cell>
          <cell r="H2042" t="str">
            <v>NOT APPLICABLE FOR THIS ITEM UNLESS ALTERNATE ITEM OR MULTIPLE VARIATIONS</v>
          </cell>
          <cell r="J2042" t="str">
            <v>GUARDRAIL, TYPE MGS, 25' LONG-SPAN</v>
          </cell>
          <cell r="M2042" t="str">
            <v>Roadway</v>
          </cell>
          <cell r="O2042" t="str">
            <v>No</v>
          </cell>
        </row>
        <row r="2043">
          <cell r="A2043">
            <v>60617351</v>
          </cell>
          <cell r="B2043" t="str">
            <v>606E17351</v>
          </cell>
          <cell r="C2043" t="str">
            <v>606</v>
          </cell>
          <cell r="D2043" t="str">
            <v>17351</v>
          </cell>
          <cell r="F2043" t="str">
            <v>FT</v>
          </cell>
          <cell r="H2043" t="str">
            <v>NOT APPLICABLE FOR THIS ITEM UNLESS ALTERNATE ITEM OR MULTIPLE VARIATIONS</v>
          </cell>
          <cell r="J2043" t="str">
            <v>GUARDRAIL, TYPE MGS, 25' LONG-SPAN, AS PER PLAN</v>
          </cell>
          <cell r="M2043" t="str">
            <v>Roadway</v>
          </cell>
          <cell r="O2043" t="str">
            <v>Yes</v>
          </cell>
        </row>
        <row r="2044">
          <cell r="A2044">
            <v>60617360</v>
          </cell>
          <cell r="B2044" t="str">
            <v>606E17360</v>
          </cell>
          <cell r="C2044" t="str">
            <v>606</v>
          </cell>
          <cell r="D2044" t="str">
            <v>17360</v>
          </cell>
          <cell r="F2044" t="str">
            <v>FT</v>
          </cell>
          <cell r="H2044" t="str">
            <v>NOT APPLICABLE FOR THIS ITEM UNLESS ALTERNATE ITEM OR MULTIPLE VARIATIONS</v>
          </cell>
          <cell r="J2044" t="str">
            <v>GUARDRAIL, TYPE MGS, LONG-SPAN</v>
          </cell>
          <cell r="M2044" t="str">
            <v>Roadway</v>
          </cell>
          <cell r="O2044" t="str">
            <v>No</v>
          </cell>
        </row>
        <row r="2045">
          <cell r="A2045">
            <v>60617500</v>
          </cell>
          <cell r="B2045" t="str">
            <v>606E17500</v>
          </cell>
          <cell r="C2045" t="str">
            <v>606</v>
          </cell>
          <cell r="D2045" t="str">
            <v>17500</v>
          </cell>
          <cell r="F2045" t="str">
            <v>EACH</v>
          </cell>
          <cell r="H2045" t="str">
            <v>NOT APPLICABLE FOR THIS ITEM UNLESS ALTERNATE ITEM OR MULTIPLE VARIATIONS</v>
          </cell>
          <cell r="J2045" t="str">
            <v>POST END ANCHOR (OR CONCRETE BLOCK END ANCHOR)</v>
          </cell>
          <cell r="M2045" t="str">
            <v>Roadway</v>
          </cell>
          <cell r="O2045" t="str">
            <v>No</v>
          </cell>
        </row>
        <row r="2046">
          <cell r="A2046">
            <v>60617700</v>
          </cell>
          <cell r="B2046" t="str">
            <v>606E17700</v>
          </cell>
          <cell r="C2046" t="str">
            <v>606</v>
          </cell>
          <cell r="D2046" t="str">
            <v>17700</v>
          </cell>
          <cell r="F2046" t="str">
            <v>EACH</v>
          </cell>
          <cell r="H2046" t="str">
            <v>NOT APPLICABLE FOR THIS ITEM UNLESS ALTERNATE ITEM OR MULTIPLE VARIATIONS</v>
          </cell>
          <cell r="J2046" t="str">
            <v>REPLACE EXISTING GUARDRAIL BLOCKOUT</v>
          </cell>
          <cell r="M2046" t="str">
            <v>Roadway</v>
          </cell>
          <cell r="O2046" t="str">
            <v>No</v>
          </cell>
        </row>
        <row r="2047">
          <cell r="A2047">
            <v>60617701</v>
          </cell>
          <cell r="B2047" t="str">
            <v>606E17701</v>
          </cell>
          <cell r="C2047" t="str">
            <v>606</v>
          </cell>
          <cell r="D2047" t="str">
            <v>17701</v>
          </cell>
          <cell r="F2047" t="str">
            <v>EACH</v>
          </cell>
          <cell r="H2047" t="str">
            <v>NOT APPLICABLE FOR THIS ITEM UNLESS ALTERNATE ITEM OR MULTIPLE VARIATIONS</v>
          </cell>
          <cell r="J2047" t="str">
            <v>REPLACE EXISTING GUARDRAIL BLOCKOUT, AS PER PLAN</v>
          </cell>
          <cell r="M2047" t="str">
            <v>Roadway</v>
          </cell>
          <cell r="O2047" t="str">
            <v>Yes</v>
          </cell>
        </row>
        <row r="2048">
          <cell r="A2048">
            <v>60617750</v>
          </cell>
          <cell r="B2048" t="str">
            <v>606E17750</v>
          </cell>
          <cell r="C2048" t="str">
            <v>606</v>
          </cell>
          <cell r="D2048" t="str">
            <v>17750</v>
          </cell>
          <cell r="F2048" t="str">
            <v>EACH</v>
          </cell>
          <cell r="H2048" t="str">
            <v>NOT APPLICABLE FOR THIS ITEM UNLESS ALTERNATE ITEM OR MULTIPLE VARIATIONS</v>
          </cell>
          <cell r="J2048" t="str">
            <v>REPLACE EXISTING GUARDRAIL BLOCKOUT, TYPE MGS</v>
          </cell>
          <cell r="M2048" t="str">
            <v>Roadway</v>
          </cell>
          <cell r="O2048" t="str">
            <v>No</v>
          </cell>
        </row>
        <row r="2049">
          <cell r="A2049">
            <v>60617751</v>
          </cell>
          <cell r="B2049" t="str">
            <v>606E17751</v>
          </cell>
          <cell r="C2049" t="str">
            <v>606</v>
          </cell>
          <cell r="D2049" t="str">
            <v>17751</v>
          </cell>
          <cell r="F2049" t="str">
            <v>EACH</v>
          </cell>
          <cell r="H2049" t="str">
            <v>NOT APPLICABLE FOR THIS ITEM UNLESS ALTERNATE ITEM OR MULTIPLE VARIATIONS</v>
          </cell>
          <cell r="J2049" t="str">
            <v>REPLACE EXISTING GUARDRAIL BLOCKOUT, TYPE MGS, AS PER PLAN</v>
          </cell>
          <cell r="M2049" t="str">
            <v>Roadway</v>
          </cell>
          <cell r="O2049" t="str">
            <v>Yes</v>
          </cell>
        </row>
        <row r="2050">
          <cell r="A2050">
            <v>60617900</v>
          </cell>
          <cell r="B2050" t="str">
            <v>606E17900</v>
          </cell>
          <cell r="C2050" t="str">
            <v>606</v>
          </cell>
          <cell r="D2050" t="str">
            <v>17900</v>
          </cell>
          <cell r="F2050" t="str">
            <v>EACH</v>
          </cell>
          <cell r="H2050" t="str">
            <v>NOT APPLICABLE FOR THIS ITEM UNLESS ALTERNATE ITEM OR MULTIPLE VARIATIONS</v>
          </cell>
          <cell r="J2050" t="str">
            <v>GUARDRAIL POST</v>
          </cell>
          <cell r="M2050" t="str">
            <v>Roadway</v>
          </cell>
          <cell r="O2050" t="str">
            <v>No</v>
          </cell>
        </row>
        <row r="2051">
          <cell r="A2051">
            <v>60617901</v>
          </cell>
          <cell r="B2051" t="str">
            <v>606E17901</v>
          </cell>
          <cell r="C2051" t="str">
            <v>606</v>
          </cell>
          <cell r="D2051" t="str">
            <v>17901</v>
          </cell>
          <cell r="F2051" t="str">
            <v>EACH</v>
          </cell>
          <cell r="H2051" t="str">
            <v>NOT APPLICABLE FOR THIS ITEM UNLESS ALTERNATE ITEM OR MULTIPLE VARIATIONS</v>
          </cell>
          <cell r="J2051" t="str">
            <v>GUARDRAIL POST, AS PER PLAN</v>
          </cell>
          <cell r="M2051" t="str">
            <v>Roadway</v>
          </cell>
          <cell r="O2051" t="str">
            <v>Yes</v>
          </cell>
        </row>
        <row r="2052">
          <cell r="A2052">
            <v>60618500</v>
          </cell>
          <cell r="B2052" t="str">
            <v>606E18500</v>
          </cell>
          <cell r="C2052" t="str">
            <v>606</v>
          </cell>
          <cell r="D2052" t="str">
            <v>18500</v>
          </cell>
          <cell r="F2052" t="str">
            <v>EACH</v>
          </cell>
          <cell r="H2052" t="str">
            <v>NOT APPLICABLE FOR THIS ITEM UNLESS ALTERNATE ITEM OR MULTIPLE VARIATIONS</v>
          </cell>
          <cell r="J2052" t="str">
            <v>GUARDRAIL POST, 9 FEET</v>
          </cell>
          <cell r="M2052" t="str">
            <v>Roadway</v>
          </cell>
          <cell r="O2052" t="str">
            <v>No</v>
          </cell>
        </row>
        <row r="2053">
          <cell r="A2053">
            <v>60618501</v>
          </cell>
          <cell r="B2053" t="str">
            <v>606E18501</v>
          </cell>
          <cell r="C2053" t="str">
            <v>606</v>
          </cell>
          <cell r="D2053" t="str">
            <v>18501</v>
          </cell>
          <cell r="F2053" t="str">
            <v>EACH</v>
          </cell>
          <cell r="H2053" t="str">
            <v>NOT APPLICABLE FOR THIS ITEM UNLESS ALTERNATE ITEM OR MULTIPLE VARIATIONS</v>
          </cell>
          <cell r="J2053" t="str">
            <v>GUARDRAIL POST, 9 FEET, AS PER PLAN</v>
          </cell>
          <cell r="M2053" t="str">
            <v>Roadway</v>
          </cell>
          <cell r="O2053" t="str">
            <v>Yes</v>
          </cell>
        </row>
        <row r="2054">
          <cell r="A2054">
            <v>60619001</v>
          </cell>
          <cell r="B2054" t="str">
            <v>606E19001</v>
          </cell>
          <cell r="C2054" t="str">
            <v>606</v>
          </cell>
          <cell r="D2054" t="str">
            <v>19001</v>
          </cell>
          <cell r="F2054" t="str">
            <v>EACH</v>
          </cell>
          <cell r="H2054" t="str">
            <v>NOT APPLICABLE FOR THIS ITEM UNLESS ALTERNATE ITEM OR MULTIPLE VARIATIONS</v>
          </cell>
          <cell r="J2054" t="str">
            <v>GUARDRAIL POST, STEEL, AS PER PLAN</v>
          </cell>
          <cell r="M2054" t="str">
            <v>Roadway</v>
          </cell>
          <cell r="O2054" t="str">
            <v>Yes</v>
          </cell>
        </row>
        <row r="2055">
          <cell r="A2055">
            <v>60619100</v>
          </cell>
          <cell r="B2055" t="str">
            <v>606E19100</v>
          </cell>
          <cell r="C2055" t="str">
            <v>606</v>
          </cell>
          <cell r="D2055" t="str">
            <v>19100</v>
          </cell>
          <cell r="F2055" t="str">
            <v>EACH</v>
          </cell>
          <cell r="H2055" t="str">
            <v>NOT APPLICABLE FOR THIS ITEM UNLESS ALTERNATE ITEM OR MULTIPLE VARIATIONS</v>
          </cell>
          <cell r="J2055" t="str">
            <v>GUARDRAIL POST, MGS LONG POST</v>
          </cell>
          <cell r="M2055" t="str">
            <v>Roadway</v>
          </cell>
          <cell r="O2055" t="str">
            <v>No</v>
          </cell>
        </row>
        <row r="2056">
          <cell r="A2056">
            <v>60619101</v>
          </cell>
          <cell r="B2056" t="str">
            <v>606E19101</v>
          </cell>
          <cell r="C2056" t="str">
            <v>606</v>
          </cell>
          <cell r="D2056" t="str">
            <v>19101</v>
          </cell>
          <cell r="F2056" t="str">
            <v>EACH</v>
          </cell>
          <cell r="H2056" t="str">
            <v>NOT APPLICABLE FOR THIS ITEM UNLESS ALTERNATE ITEM OR MULTIPLE VARIATIONS</v>
          </cell>
          <cell r="J2056" t="str">
            <v>GUARDRAIL POST, MGS LONG POST, AS PER PLAN</v>
          </cell>
          <cell r="M2056" t="str">
            <v>Roadway</v>
          </cell>
          <cell r="O2056" t="str">
            <v>Yes</v>
          </cell>
        </row>
        <row r="2057">
          <cell r="A2057">
            <v>60620000</v>
          </cell>
          <cell r="B2057" t="str">
            <v>606E20000</v>
          </cell>
          <cell r="C2057" t="str">
            <v>606</v>
          </cell>
          <cell r="D2057" t="str">
            <v>20000</v>
          </cell>
          <cell r="F2057" t="str">
            <v>EACH</v>
          </cell>
          <cell r="H2057" t="str">
            <v>NOT APPLICABLE FOR THIS ITEM UNLESS ALTERNATE ITEM OR MULTIPLE VARIATIONS</v>
          </cell>
          <cell r="J2057" t="str">
            <v>FLARED END SECTION</v>
          </cell>
          <cell r="M2057" t="str">
            <v>Roadway</v>
          </cell>
          <cell r="O2057" t="str">
            <v>No</v>
          </cell>
        </row>
        <row r="2058">
          <cell r="A2058">
            <v>60620050</v>
          </cell>
          <cell r="B2058" t="str">
            <v>606E20050</v>
          </cell>
          <cell r="C2058" t="str">
            <v>606</v>
          </cell>
          <cell r="D2058" t="str">
            <v>20050</v>
          </cell>
          <cell r="F2058" t="str">
            <v>EACH</v>
          </cell>
          <cell r="H2058" t="str">
            <v>NOT APPLICABLE FOR THIS ITEM UNLESS ALTERNATE ITEM OR MULTIPLE VARIATIONS</v>
          </cell>
          <cell r="J2058" t="str">
            <v>ROUNDED END SECTION</v>
          </cell>
          <cell r="M2058" t="str">
            <v>Roadway</v>
          </cell>
          <cell r="O2058" t="str">
            <v>No</v>
          </cell>
        </row>
        <row r="2059">
          <cell r="A2059">
            <v>60625000</v>
          </cell>
          <cell r="B2059" t="str">
            <v>606E25000</v>
          </cell>
          <cell r="C2059" t="str">
            <v>606</v>
          </cell>
          <cell r="D2059" t="str">
            <v>25000</v>
          </cell>
          <cell r="F2059" t="str">
            <v>EACH</v>
          </cell>
          <cell r="H2059" t="str">
            <v>NOT APPLICABLE FOR THIS ITEM UNLESS ALTERNATE ITEM OR MULTIPLE VARIATIONS</v>
          </cell>
          <cell r="J2059" t="str">
            <v>ANCHOR ASSEMBLY, TYPE A</v>
          </cell>
          <cell r="M2059" t="str">
            <v>Roadway</v>
          </cell>
          <cell r="O2059" t="str">
            <v>No</v>
          </cell>
        </row>
        <row r="2060">
          <cell r="A2060">
            <v>60625001</v>
          </cell>
          <cell r="B2060" t="str">
            <v>606E25001</v>
          </cell>
          <cell r="C2060" t="str">
            <v>606</v>
          </cell>
          <cell r="D2060" t="str">
            <v>25001</v>
          </cell>
          <cell r="F2060" t="str">
            <v>EACH</v>
          </cell>
          <cell r="H2060" t="str">
            <v>NOT APPLICABLE FOR THIS ITEM UNLESS ALTERNATE ITEM OR MULTIPLE VARIATIONS</v>
          </cell>
          <cell r="J2060" t="str">
            <v>ANCHOR ASSEMBLY, TYPE A, AS PER PLAN</v>
          </cell>
          <cell r="M2060" t="str">
            <v>Roadway</v>
          </cell>
          <cell r="O2060" t="str">
            <v>Yes</v>
          </cell>
        </row>
        <row r="2061">
          <cell r="A2061">
            <v>60625500</v>
          </cell>
          <cell r="B2061" t="str">
            <v>606E25500</v>
          </cell>
          <cell r="C2061" t="str">
            <v>606</v>
          </cell>
          <cell r="D2061" t="str">
            <v>25500</v>
          </cell>
          <cell r="F2061" t="str">
            <v>EACH</v>
          </cell>
          <cell r="H2061" t="str">
            <v>NOT APPLICABLE FOR THIS ITEM UNLESS ALTERNATE ITEM OR MULTIPLE VARIATIONS</v>
          </cell>
          <cell r="J2061" t="str">
            <v>ANCHOR ASSEMBLY, BARRIER DESIGN, TYPE A</v>
          </cell>
          <cell r="M2061" t="str">
            <v>Roadway</v>
          </cell>
          <cell r="O2061" t="str">
            <v>No</v>
          </cell>
        </row>
        <row r="2062">
          <cell r="A2062">
            <v>60625501</v>
          </cell>
          <cell r="B2062" t="str">
            <v>606E25501</v>
          </cell>
          <cell r="C2062" t="str">
            <v>606</v>
          </cell>
          <cell r="D2062" t="str">
            <v>25501</v>
          </cell>
          <cell r="F2062" t="str">
            <v>EACH</v>
          </cell>
          <cell r="H2062" t="str">
            <v>NOT APPLICABLE FOR THIS ITEM UNLESS ALTERNATE ITEM OR MULTIPLE VARIATIONS</v>
          </cell>
          <cell r="J2062" t="str">
            <v>ANCHOR ASSEMBLY, BARRIER DESIGN, TYPE A, AS PER PLAN</v>
          </cell>
          <cell r="M2062" t="str">
            <v>Roadway</v>
          </cell>
          <cell r="O2062" t="str">
            <v>Yes</v>
          </cell>
        </row>
        <row r="2063">
          <cell r="A2063">
            <v>60625550</v>
          </cell>
          <cell r="B2063" t="str">
            <v>606E25550</v>
          </cell>
          <cell r="C2063" t="str">
            <v>606</v>
          </cell>
          <cell r="D2063" t="str">
            <v>25550</v>
          </cell>
          <cell r="F2063" t="str">
            <v>EACH</v>
          </cell>
          <cell r="H2063" t="str">
            <v>NOT APPLICABLE FOR THIS ITEM UNLESS ALTERNATE ITEM OR MULTIPLE VARIATIONS</v>
          </cell>
          <cell r="J2063" t="str">
            <v>ANCHOR ASSEMBLY, MGS TYPE A</v>
          </cell>
          <cell r="M2063" t="str">
            <v>Roadway</v>
          </cell>
          <cell r="O2063" t="str">
            <v>No</v>
          </cell>
        </row>
        <row r="2064">
          <cell r="A2064">
            <v>60625600</v>
          </cell>
          <cell r="B2064" t="str">
            <v>606E25600</v>
          </cell>
          <cell r="C2064" t="str">
            <v>606</v>
          </cell>
          <cell r="D2064" t="str">
            <v>25600</v>
          </cell>
          <cell r="F2064" t="str">
            <v>EACH</v>
          </cell>
          <cell r="H2064" t="str">
            <v>NOT APPLICABLE FOR THIS ITEM UNLESS ALTERNATE ITEM OR MULTIPLE VARIATIONS</v>
          </cell>
          <cell r="J2064" t="str">
            <v>ANCHOR ASSEMBLY, BARRIER DESIGN, MGS TYPE A</v>
          </cell>
          <cell r="M2064" t="str">
            <v>Roadway</v>
          </cell>
          <cell r="O2064" t="str">
            <v>No</v>
          </cell>
        </row>
        <row r="2065">
          <cell r="A2065">
            <v>60625601</v>
          </cell>
          <cell r="B2065" t="str">
            <v>606E25601</v>
          </cell>
          <cell r="C2065" t="str">
            <v>606</v>
          </cell>
          <cell r="D2065" t="str">
            <v>25601</v>
          </cell>
          <cell r="F2065" t="str">
            <v>EACH</v>
          </cell>
          <cell r="H2065" t="str">
            <v>NOT APPLICABLE FOR THIS ITEM UNLESS ALTERNATE ITEM OR MULTIPLE VARIATIONS</v>
          </cell>
          <cell r="J2065" t="str">
            <v>ANCHOR ASSEMBLY, BARRIER DESIGN, MGS TYPE A, AS PER PLAN</v>
          </cell>
          <cell r="M2065" t="str">
            <v>Roadway</v>
          </cell>
          <cell r="O2065" t="str">
            <v>Yes</v>
          </cell>
        </row>
        <row r="2066">
          <cell r="A2066">
            <v>60626000</v>
          </cell>
          <cell r="B2066" t="str">
            <v>606E26000</v>
          </cell>
          <cell r="C2066" t="str">
            <v>606</v>
          </cell>
          <cell r="D2066" t="str">
            <v>26000</v>
          </cell>
          <cell r="F2066" t="str">
            <v>EACH</v>
          </cell>
          <cell r="H2066" t="str">
            <v>NOT APPLICABLE FOR THIS ITEM UNLESS ALTERNATE ITEM OR MULTIPLE VARIATIONS</v>
          </cell>
          <cell r="J2066" t="str">
            <v>ANCHOR ASSEMBLY, TYPE B</v>
          </cell>
          <cell r="M2066" t="str">
            <v>Roadway</v>
          </cell>
          <cell r="O2066" t="str">
            <v>No</v>
          </cell>
        </row>
        <row r="2067">
          <cell r="A2067">
            <v>60626001</v>
          </cell>
          <cell r="B2067" t="str">
            <v>606E26001</v>
          </cell>
          <cell r="C2067" t="str">
            <v>606</v>
          </cell>
          <cell r="D2067" t="str">
            <v>26001</v>
          </cell>
          <cell r="F2067" t="str">
            <v>EACH</v>
          </cell>
          <cell r="H2067" t="str">
            <v>NOT APPLICABLE FOR THIS ITEM UNLESS ALTERNATE ITEM OR MULTIPLE VARIATIONS</v>
          </cell>
          <cell r="J2067" t="str">
            <v>ANCHOR ASSEMBLY, TYPE B, AS PER PLAN</v>
          </cell>
          <cell r="M2067" t="str">
            <v>Roadway</v>
          </cell>
          <cell r="O2067" t="str">
            <v>Yes</v>
          </cell>
        </row>
        <row r="2068">
          <cell r="A2068">
            <v>60626050</v>
          </cell>
          <cell r="B2068" t="str">
            <v>606E26050</v>
          </cell>
          <cell r="C2068" t="str">
            <v>606</v>
          </cell>
          <cell r="D2068" t="str">
            <v>26050</v>
          </cell>
          <cell r="F2068" t="str">
            <v>EACH</v>
          </cell>
          <cell r="H2068" t="str">
            <v>NOT APPLICABLE FOR THIS ITEM UNLESS ALTERNATE ITEM OR MULTIPLE VARIATIONS</v>
          </cell>
          <cell r="J2068" t="str">
            <v>ANCHOR ASSEMBLY, MGS TYPE B</v>
          </cell>
          <cell r="M2068" t="str">
            <v>Roadway</v>
          </cell>
          <cell r="O2068" t="str">
            <v>No</v>
          </cell>
        </row>
        <row r="2069">
          <cell r="A2069">
            <v>60626051</v>
          </cell>
          <cell r="B2069" t="str">
            <v>606E26051</v>
          </cell>
          <cell r="C2069" t="str">
            <v>606</v>
          </cell>
          <cell r="D2069" t="str">
            <v>26051</v>
          </cell>
          <cell r="F2069" t="str">
            <v>EACH</v>
          </cell>
          <cell r="H2069" t="str">
            <v>NOT APPLICABLE FOR THIS ITEM UNLESS ALTERNATE ITEM OR MULTIPLE VARIATIONS</v>
          </cell>
          <cell r="J2069" t="str">
            <v>ANCHOR ASSEMBLY, MGS TYPE B, AS PER PLAN</v>
          </cell>
          <cell r="M2069" t="str">
            <v>Roadway</v>
          </cell>
          <cell r="O2069" t="str">
            <v>Yes</v>
          </cell>
        </row>
        <row r="2070">
          <cell r="A2070">
            <v>60626100</v>
          </cell>
          <cell r="B2070" t="str">
            <v>606E26100</v>
          </cell>
          <cell r="C2070" t="str">
            <v>606</v>
          </cell>
          <cell r="D2070" t="str">
            <v>26100</v>
          </cell>
          <cell r="F2070" t="str">
            <v>EACH</v>
          </cell>
          <cell r="H2070" t="str">
            <v>NOT APPLICABLE FOR THIS ITEM UNLESS ALTERNATE ITEM OR MULTIPLE VARIATIONS</v>
          </cell>
          <cell r="J2070" t="str">
            <v>ANCHOR ASSEMBLY, TYPE E</v>
          </cell>
          <cell r="M2070" t="str">
            <v>Roadway</v>
          </cell>
          <cell r="O2070" t="str">
            <v>No</v>
          </cell>
        </row>
        <row r="2071">
          <cell r="A2071">
            <v>60626101</v>
          </cell>
          <cell r="B2071" t="str">
            <v>606E26101</v>
          </cell>
          <cell r="C2071" t="str">
            <v>606</v>
          </cell>
          <cell r="D2071" t="str">
            <v>26101</v>
          </cell>
          <cell r="F2071" t="str">
            <v>EACH</v>
          </cell>
          <cell r="H2071" t="str">
            <v>NOT APPLICABLE FOR THIS ITEM UNLESS ALTERNATE ITEM OR MULTIPLE VARIATIONS</v>
          </cell>
          <cell r="J2071" t="str">
            <v>ANCHOR ASSEMBLY, TYPE E, AS PER PLAN</v>
          </cell>
          <cell r="M2071" t="str">
            <v>Roadway</v>
          </cell>
          <cell r="O2071" t="str">
            <v>Yes</v>
          </cell>
        </row>
        <row r="2072">
          <cell r="A2072">
            <v>60626150</v>
          </cell>
          <cell r="B2072" t="str">
            <v>606E26150</v>
          </cell>
          <cell r="C2072" t="str">
            <v>606</v>
          </cell>
          <cell r="D2072" t="str">
            <v>26150</v>
          </cell>
          <cell r="F2072" t="str">
            <v>EACH</v>
          </cell>
          <cell r="H2072" t="str">
            <v>NOT APPLICABLE FOR THIS ITEM UNLESS ALTERNATE ITEM OR MULTIPLE VARIATIONS</v>
          </cell>
          <cell r="J2072" t="str">
            <v>ANCHOR ASSEMBLY, MGS TYPE E</v>
          </cell>
          <cell r="M2072" t="str">
            <v>Roadway</v>
          </cell>
          <cell r="O2072" t="str">
            <v>No</v>
          </cell>
        </row>
        <row r="2073">
          <cell r="A2073">
            <v>60626151</v>
          </cell>
          <cell r="B2073" t="str">
            <v>606E26151</v>
          </cell>
          <cell r="C2073" t="str">
            <v>606</v>
          </cell>
          <cell r="D2073" t="str">
            <v>26151</v>
          </cell>
          <cell r="F2073" t="str">
            <v>EACH</v>
          </cell>
          <cell r="H2073" t="str">
            <v>NOT APPLICABLE FOR THIS ITEM UNLESS ALTERNATE ITEM OR MULTIPLE VARIATIONS</v>
          </cell>
          <cell r="J2073" t="str">
            <v>ANCHOR ASSEMBLY, MGS TYPE E, AS PER PLAN</v>
          </cell>
          <cell r="M2073" t="str">
            <v>Roadway</v>
          </cell>
          <cell r="O2073" t="str">
            <v>Yes</v>
          </cell>
        </row>
        <row r="2074">
          <cell r="A2074">
            <v>60626500</v>
          </cell>
          <cell r="B2074" t="str">
            <v>606E26500</v>
          </cell>
          <cell r="C2074" t="str">
            <v>606</v>
          </cell>
          <cell r="D2074" t="str">
            <v>26500</v>
          </cell>
          <cell r="F2074" t="str">
            <v>EACH</v>
          </cell>
          <cell r="H2074" t="str">
            <v>NOT APPLICABLE FOR THIS ITEM UNLESS ALTERNATE ITEM OR MULTIPLE VARIATIONS</v>
          </cell>
          <cell r="J2074" t="str">
            <v>ANCHOR ASSEMBLY, TYPE T</v>
          </cell>
          <cell r="M2074" t="str">
            <v>Roadway</v>
          </cell>
          <cell r="O2074" t="str">
            <v>No</v>
          </cell>
        </row>
        <row r="2075">
          <cell r="A2075">
            <v>60626501</v>
          </cell>
          <cell r="B2075" t="str">
            <v>606E26501</v>
          </cell>
          <cell r="C2075" t="str">
            <v>606</v>
          </cell>
          <cell r="D2075" t="str">
            <v>26501</v>
          </cell>
          <cell r="F2075" t="str">
            <v>EACH</v>
          </cell>
          <cell r="H2075" t="str">
            <v>NOT APPLICABLE FOR THIS ITEM UNLESS ALTERNATE ITEM OR MULTIPLE VARIATIONS</v>
          </cell>
          <cell r="J2075" t="str">
            <v>ANCHOR ASSEMBLY, TYPE T, AS PER PLAN</v>
          </cell>
          <cell r="M2075" t="str">
            <v>Roadway</v>
          </cell>
          <cell r="O2075" t="str">
            <v>Yes</v>
          </cell>
        </row>
        <row r="2076">
          <cell r="A2076">
            <v>60626550</v>
          </cell>
          <cell r="B2076" t="str">
            <v>606E26550</v>
          </cell>
          <cell r="C2076" t="str">
            <v>606</v>
          </cell>
          <cell r="D2076" t="str">
            <v>26550</v>
          </cell>
          <cell r="F2076" t="str">
            <v>EACH</v>
          </cell>
          <cell r="H2076" t="str">
            <v>NOT APPLICABLE FOR THIS ITEM UNLESS ALTERNATE ITEM OR MULTIPLE VARIATIONS</v>
          </cell>
          <cell r="J2076" t="str">
            <v>ANCHOR ASSEMBLY, MGS TYPE T</v>
          </cell>
          <cell r="M2076" t="str">
            <v>Roadway</v>
          </cell>
          <cell r="O2076" t="str">
            <v>No</v>
          </cell>
        </row>
        <row r="2077">
          <cell r="A2077">
            <v>60626551</v>
          </cell>
          <cell r="B2077" t="str">
            <v>606E26551</v>
          </cell>
          <cell r="C2077" t="str">
            <v>606</v>
          </cell>
          <cell r="D2077" t="str">
            <v>26551</v>
          </cell>
          <cell r="F2077" t="str">
            <v>EACH</v>
          </cell>
          <cell r="H2077" t="str">
            <v>NOT APPLICABLE FOR THIS ITEM UNLESS ALTERNATE ITEM OR MULTIPLE VARIATIONS</v>
          </cell>
          <cell r="J2077" t="str">
            <v>ANCHOR ASSEMBLY, MGS TYPE T, AS PER PLAN</v>
          </cell>
          <cell r="M2077" t="str">
            <v>Roadway</v>
          </cell>
          <cell r="O2077" t="str">
            <v>Yes</v>
          </cell>
        </row>
        <row r="2078">
          <cell r="A2078">
            <v>60626600</v>
          </cell>
          <cell r="B2078" t="str">
            <v>606E26600</v>
          </cell>
          <cell r="C2078" t="str">
            <v>606</v>
          </cell>
          <cell r="D2078" t="str">
            <v>26600</v>
          </cell>
          <cell r="F2078" t="str">
            <v>EACH</v>
          </cell>
          <cell r="H2078" t="str">
            <v>NOT APPLICABLE FOR THIS ITEM UNLESS ALTERNATE ITEM OR MULTIPLE VARIATIONS</v>
          </cell>
          <cell r="J2078" t="str">
            <v>ANCHOR ASSEMBLY, TYPE MGS BURIED IN BACKSLOPE</v>
          </cell>
          <cell r="M2078" t="str">
            <v>Roadway</v>
          </cell>
          <cell r="O2078" t="str">
            <v>No</v>
          </cell>
        </row>
        <row r="2079">
          <cell r="A2079">
            <v>60627500</v>
          </cell>
          <cell r="B2079" t="str">
            <v>606E27500</v>
          </cell>
          <cell r="C2079" t="str">
            <v>606</v>
          </cell>
          <cell r="D2079" t="str">
            <v>27500</v>
          </cell>
          <cell r="F2079" t="str">
            <v>EACH</v>
          </cell>
          <cell r="H2079" t="str">
            <v>NOT APPLICABLE FOR THIS ITEM UNLESS ALTERNATE ITEM OR MULTIPLE VARIATIONS</v>
          </cell>
          <cell r="J2079" t="str">
            <v>ANCHOR ASSEMBLY REBUILT</v>
          </cell>
          <cell r="M2079" t="str">
            <v>Roadway</v>
          </cell>
          <cell r="O2079" t="str">
            <v>No</v>
          </cell>
        </row>
        <row r="2080">
          <cell r="A2080">
            <v>60627501</v>
          </cell>
          <cell r="B2080" t="str">
            <v>606E27501</v>
          </cell>
          <cell r="C2080" t="str">
            <v>606</v>
          </cell>
          <cell r="D2080" t="str">
            <v>27501</v>
          </cell>
          <cell r="F2080" t="str">
            <v>EACH</v>
          </cell>
          <cell r="H2080" t="str">
            <v>NOT APPLICABLE FOR THIS ITEM UNLESS ALTERNATE ITEM OR MULTIPLE VARIATIONS</v>
          </cell>
          <cell r="J2080" t="str">
            <v>ANCHOR ASSEMBLY REBUILT, AS PER PLAN</v>
          </cell>
          <cell r="M2080" t="str">
            <v>Roadway</v>
          </cell>
          <cell r="O2080" t="str">
            <v>Yes</v>
          </cell>
        </row>
        <row r="2081">
          <cell r="A2081">
            <v>60627800</v>
          </cell>
          <cell r="B2081" t="str">
            <v>606E27800</v>
          </cell>
          <cell r="C2081" t="str">
            <v>606</v>
          </cell>
          <cell r="D2081" t="str">
            <v>27800</v>
          </cell>
          <cell r="F2081" t="str">
            <v>EACH</v>
          </cell>
          <cell r="H2081" t="str">
            <v>NOT APPLICABLE FOR THIS ITEM UNLESS ALTERNATE ITEM OR MULTIPLE VARIATIONS</v>
          </cell>
          <cell r="J2081" t="str">
            <v>ANCHOR ASSEMBLY REBUILT, TYPE A</v>
          </cell>
          <cell r="M2081" t="str">
            <v>Roadway</v>
          </cell>
          <cell r="O2081" t="str">
            <v>No</v>
          </cell>
        </row>
        <row r="2082">
          <cell r="A2082">
            <v>60627801</v>
          </cell>
          <cell r="B2082" t="str">
            <v>606E27801</v>
          </cell>
          <cell r="C2082" t="str">
            <v>606</v>
          </cell>
          <cell r="D2082" t="str">
            <v>27801</v>
          </cell>
          <cell r="F2082" t="str">
            <v>EACH</v>
          </cell>
          <cell r="H2082" t="str">
            <v>NOT APPLICABLE FOR THIS ITEM UNLESS ALTERNATE ITEM OR MULTIPLE VARIATIONS</v>
          </cell>
          <cell r="J2082" t="str">
            <v>ANCHOR ASSEMBLY REBUILT, TYPE A, AS PER PLAN</v>
          </cell>
          <cell r="M2082" t="str">
            <v>Roadway</v>
          </cell>
          <cell r="O2082" t="str">
            <v>Yes</v>
          </cell>
        </row>
        <row r="2083">
          <cell r="A2083">
            <v>60627810</v>
          </cell>
          <cell r="B2083" t="str">
            <v>606E27810</v>
          </cell>
          <cell r="C2083" t="str">
            <v>606</v>
          </cell>
          <cell r="D2083" t="str">
            <v>27810</v>
          </cell>
          <cell r="F2083" t="str">
            <v>EACH</v>
          </cell>
          <cell r="H2083" t="str">
            <v>NOT APPLICABLE FOR THIS ITEM UNLESS ALTERNATE ITEM OR MULTIPLE VARIATIONS</v>
          </cell>
          <cell r="J2083" t="str">
            <v>ANCHOR ASSEMBLY REBUILT, MGS TYPE A</v>
          </cell>
          <cell r="M2083" t="str">
            <v>Roadway</v>
          </cell>
          <cell r="O2083" t="str">
            <v>No</v>
          </cell>
        </row>
        <row r="2084">
          <cell r="A2084">
            <v>60627811</v>
          </cell>
          <cell r="B2084" t="str">
            <v>606E27811</v>
          </cell>
          <cell r="C2084" t="str">
            <v>606</v>
          </cell>
          <cell r="D2084" t="str">
            <v>27811</v>
          </cell>
          <cell r="F2084" t="str">
            <v>EACH</v>
          </cell>
          <cell r="H2084" t="str">
            <v>NOT APPLICABLE FOR THIS ITEM UNLESS ALTERNATE ITEM OR MULTIPLE VARIATIONS</v>
          </cell>
          <cell r="J2084" t="str">
            <v>ANCHOR ASSEMBLY REBUILT, MGS TYPE A, AS PER PLAN</v>
          </cell>
          <cell r="M2084" t="str">
            <v>Roadway</v>
          </cell>
          <cell r="O2084" t="str">
            <v>Yes</v>
          </cell>
        </row>
        <row r="2085">
          <cell r="A2085">
            <v>60627840</v>
          </cell>
          <cell r="B2085" t="str">
            <v>606E27840</v>
          </cell>
          <cell r="C2085" t="str">
            <v>606</v>
          </cell>
          <cell r="D2085" t="str">
            <v>27840</v>
          </cell>
          <cell r="F2085" t="str">
            <v>EACH</v>
          </cell>
          <cell r="H2085" t="str">
            <v>NOT APPLICABLE FOR THIS ITEM UNLESS ALTERNATE ITEM OR MULTIPLE VARIATIONS</v>
          </cell>
          <cell r="J2085" t="str">
            <v>ANCHOR ASSEMBLY REBUILT, TYPE B</v>
          </cell>
          <cell r="M2085" t="str">
            <v>Roadway</v>
          </cell>
          <cell r="O2085" t="str">
            <v>No</v>
          </cell>
        </row>
        <row r="2086">
          <cell r="A2086">
            <v>60627841</v>
          </cell>
          <cell r="B2086" t="str">
            <v>606E27841</v>
          </cell>
          <cell r="C2086" t="str">
            <v>606</v>
          </cell>
          <cell r="D2086" t="str">
            <v>27841</v>
          </cell>
          <cell r="F2086" t="str">
            <v>EACH</v>
          </cell>
          <cell r="H2086" t="str">
            <v>NOT APPLICABLE FOR THIS ITEM UNLESS ALTERNATE ITEM OR MULTIPLE VARIATIONS</v>
          </cell>
          <cell r="J2086" t="str">
            <v>ANCHOR ASSEMBLY REBUILT, TYPE B, AS PER PLAN</v>
          </cell>
          <cell r="M2086" t="str">
            <v>Roadway</v>
          </cell>
          <cell r="O2086" t="str">
            <v>Yes</v>
          </cell>
        </row>
        <row r="2087">
          <cell r="A2087">
            <v>60627846</v>
          </cell>
          <cell r="B2087" t="str">
            <v>606E27846</v>
          </cell>
          <cell r="C2087" t="str">
            <v>606</v>
          </cell>
          <cell r="D2087" t="str">
            <v>27846</v>
          </cell>
          <cell r="F2087" t="str">
            <v>EACH</v>
          </cell>
          <cell r="H2087" t="str">
            <v>NOT APPLICABLE FOR THIS ITEM UNLESS ALTERNATE ITEM OR MULTIPLE VARIATIONS</v>
          </cell>
          <cell r="J2087" t="str">
            <v>ANCHOR ASSEMBLY REBUILT, MGS TYPE B</v>
          </cell>
          <cell r="M2087" t="str">
            <v>Roadway</v>
          </cell>
          <cell r="O2087" t="str">
            <v>No</v>
          </cell>
        </row>
        <row r="2088">
          <cell r="A2088">
            <v>60627847</v>
          </cell>
          <cell r="B2088" t="str">
            <v>606E27847</v>
          </cell>
          <cell r="C2088" t="str">
            <v>606</v>
          </cell>
          <cell r="D2088" t="str">
            <v>27847</v>
          </cell>
          <cell r="F2088" t="str">
            <v>EACH</v>
          </cell>
          <cell r="H2088" t="str">
            <v>NOT APPLICABLE FOR THIS ITEM UNLESS ALTERNATE ITEM OR MULTIPLE VARIATIONS</v>
          </cell>
          <cell r="J2088" t="str">
            <v>ANCHOR ASSEMBLY REBUILT, MGS TYPE B, AS PER PLAN</v>
          </cell>
          <cell r="M2088" t="str">
            <v>Roadway</v>
          </cell>
          <cell r="O2088" t="str">
            <v>Yes</v>
          </cell>
        </row>
        <row r="2089">
          <cell r="A2089">
            <v>60627850</v>
          </cell>
          <cell r="B2089" t="str">
            <v>606E27850</v>
          </cell>
          <cell r="C2089" t="str">
            <v>606</v>
          </cell>
          <cell r="D2089" t="str">
            <v>27850</v>
          </cell>
          <cell r="F2089" t="str">
            <v>EACH</v>
          </cell>
          <cell r="H2089" t="str">
            <v>NOT APPLICABLE FOR THIS ITEM UNLESS ALTERNATE ITEM OR MULTIPLE VARIATIONS</v>
          </cell>
          <cell r="J2089" t="str">
            <v>ANCHOR ASSEMBLY REBUILT, TYPE E</v>
          </cell>
          <cell r="M2089" t="str">
            <v>Roadway</v>
          </cell>
          <cell r="O2089" t="str">
            <v>No</v>
          </cell>
        </row>
        <row r="2090">
          <cell r="A2090">
            <v>60627851</v>
          </cell>
          <cell r="B2090" t="str">
            <v>606E27851</v>
          </cell>
          <cell r="C2090" t="str">
            <v>606</v>
          </cell>
          <cell r="D2090" t="str">
            <v>27851</v>
          </cell>
          <cell r="F2090" t="str">
            <v>EACH</v>
          </cell>
          <cell r="H2090" t="str">
            <v>NOT APPLICABLE FOR THIS ITEM UNLESS ALTERNATE ITEM OR MULTIPLE VARIATIONS</v>
          </cell>
          <cell r="J2090" t="str">
            <v>ANCHOR ASSEMBLY REBUILT, TYPE E, AS PER PLAN</v>
          </cell>
          <cell r="M2090" t="str">
            <v>Roadway</v>
          </cell>
          <cell r="O2090" t="str">
            <v>Yes</v>
          </cell>
        </row>
        <row r="2091">
          <cell r="A2091">
            <v>60627860</v>
          </cell>
          <cell r="B2091" t="str">
            <v>606E27860</v>
          </cell>
          <cell r="C2091" t="str">
            <v>606</v>
          </cell>
          <cell r="D2091" t="str">
            <v>27860</v>
          </cell>
          <cell r="F2091" t="str">
            <v>EACH</v>
          </cell>
          <cell r="H2091" t="str">
            <v>NOT APPLICABLE FOR THIS ITEM UNLESS ALTERNATE ITEM OR MULTIPLE VARIATIONS</v>
          </cell>
          <cell r="J2091" t="str">
            <v>ANCHOR ASSEMBLY REBUILT, MGS TYPE E</v>
          </cell>
          <cell r="M2091" t="str">
            <v>Roadway</v>
          </cell>
          <cell r="O2091" t="str">
            <v>No</v>
          </cell>
        </row>
        <row r="2092">
          <cell r="A2092">
            <v>60627861</v>
          </cell>
          <cell r="B2092" t="str">
            <v>606E27861</v>
          </cell>
          <cell r="C2092" t="str">
            <v>606</v>
          </cell>
          <cell r="D2092" t="str">
            <v>27861</v>
          </cell>
          <cell r="F2092" t="str">
            <v>EACH</v>
          </cell>
          <cell r="H2092" t="str">
            <v>NOT APPLICABLE FOR THIS ITEM UNLESS ALTERNATE ITEM OR MULTIPLE VARIATIONS</v>
          </cell>
          <cell r="J2092" t="str">
            <v>ANCHOR ASSEMBLY REBUILT, MGS TYPE E, AS PER PLAN</v>
          </cell>
          <cell r="M2092" t="str">
            <v>Roadway</v>
          </cell>
          <cell r="O2092" t="str">
            <v>Yes</v>
          </cell>
        </row>
        <row r="2093">
          <cell r="A2093">
            <v>60627900</v>
          </cell>
          <cell r="B2093" t="str">
            <v>606E27900</v>
          </cell>
          <cell r="C2093" t="str">
            <v>606</v>
          </cell>
          <cell r="D2093" t="str">
            <v>27900</v>
          </cell>
          <cell r="F2093" t="str">
            <v>EACH</v>
          </cell>
          <cell r="H2093" t="str">
            <v>NOT APPLICABLE FOR THIS ITEM UNLESS ALTERNATE ITEM OR MULTIPLE VARIATIONS</v>
          </cell>
          <cell r="J2093" t="str">
            <v>ANCHOR ASSEMBLY REBUILT, TYPE T</v>
          </cell>
          <cell r="M2093" t="str">
            <v>Roadway</v>
          </cell>
          <cell r="O2093" t="str">
            <v>No</v>
          </cell>
        </row>
        <row r="2094">
          <cell r="A2094">
            <v>60627901</v>
          </cell>
          <cell r="B2094" t="str">
            <v>606E27901</v>
          </cell>
          <cell r="C2094" t="str">
            <v>606</v>
          </cell>
          <cell r="D2094" t="str">
            <v>27901</v>
          </cell>
          <cell r="F2094" t="str">
            <v>EACH</v>
          </cell>
          <cell r="H2094" t="str">
            <v>NOT APPLICABLE FOR THIS ITEM UNLESS ALTERNATE ITEM OR MULTIPLE VARIATIONS</v>
          </cell>
          <cell r="J2094" t="str">
            <v>ANCHOR ASSEMBLY REBUILT, TYPE T, AS PER PLAN</v>
          </cell>
          <cell r="M2094" t="str">
            <v>Roadway</v>
          </cell>
          <cell r="O2094" t="str">
            <v>Yes</v>
          </cell>
        </row>
        <row r="2095">
          <cell r="A2095">
            <v>60627910</v>
          </cell>
          <cell r="B2095" t="str">
            <v>606E27910</v>
          </cell>
          <cell r="C2095" t="str">
            <v>606</v>
          </cell>
          <cell r="D2095" t="str">
            <v>27910</v>
          </cell>
          <cell r="F2095" t="str">
            <v>EACH</v>
          </cell>
          <cell r="H2095" t="str">
            <v>NOT APPLICABLE FOR THIS ITEM UNLESS ALTERNATE ITEM OR MULTIPLE VARIATIONS</v>
          </cell>
          <cell r="J2095" t="str">
            <v>ANCHOR ASSEMBLY REBUILT, MGS TYPE T</v>
          </cell>
          <cell r="M2095" t="str">
            <v>Roadway</v>
          </cell>
          <cell r="O2095" t="str">
            <v>No</v>
          </cell>
        </row>
        <row r="2096">
          <cell r="A2096">
            <v>60627911</v>
          </cell>
          <cell r="B2096" t="str">
            <v>606E27911</v>
          </cell>
          <cell r="C2096" t="str">
            <v>606</v>
          </cell>
          <cell r="D2096" t="str">
            <v>27911</v>
          </cell>
          <cell r="F2096" t="str">
            <v>EACH</v>
          </cell>
          <cell r="H2096" t="str">
            <v>NOT APPLICABLE FOR THIS ITEM UNLESS ALTERNATE ITEM OR MULTIPLE VARIATIONS</v>
          </cell>
          <cell r="J2096" t="str">
            <v>ANCHOR ASSEMBLY REBUILT, MGS TYPE T, AS PER PLAN</v>
          </cell>
          <cell r="M2096" t="str">
            <v>Roadway</v>
          </cell>
          <cell r="O2096" t="str">
            <v>Yes</v>
          </cell>
        </row>
        <row r="2097">
          <cell r="A2097">
            <v>60628100</v>
          </cell>
          <cell r="B2097" t="str">
            <v>606E28100</v>
          </cell>
          <cell r="C2097" t="str">
            <v>606</v>
          </cell>
          <cell r="D2097" t="str">
            <v>28100</v>
          </cell>
          <cell r="F2097" t="str">
            <v>EACH</v>
          </cell>
          <cell r="H2097" t="str">
            <v>NOT APPLICABLE FOR THIS ITEM UNLESS ALTERNATE ITEM OR MULTIPLE VARIATIONS</v>
          </cell>
          <cell r="J2097" t="str">
            <v>ANCHOR ASSEMBLY REBUILT, TYPE MGS BURIED IN BACKSLOPE</v>
          </cell>
          <cell r="M2097" t="str">
            <v>Roadway</v>
          </cell>
          <cell r="O2097" t="str">
            <v>No</v>
          </cell>
        </row>
        <row r="2098">
          <cell r="A2098">
            <v>60631000</v>
          </cell>
          <cell r="B2098" t="str">
            <v>606E31000</v>
          </cell>
          <cell r="C2098" t="str">
            <v>606</v>
          </cell>
          <cell r="D2098" t="str">
            <v>31000</v>
          </cell>
          <cell r="F2098" t="str">
            <v>EACH</v>
          </cell>
          <cell r="H2098" t="str">
            <v>NOT APPLICABLE FOR THIS ITEM UNLESS ALTERNATE ITEM OR MULTIPLE VARIATIONS</v>
          </cell>
          <cell r="J2098" t="str">
            <v>BRIDGE TERMINAL ASSEMBLY, TYPE C</v>
          </cell>
          <cell r="M2098" t="str">
            <v>Roadway</v>
          </cell>
          <cell r="O2098" t="str">
            <v>No</v>
          </cell>
        </row>
        <row r="2099">
          <cell r="A2099">
            <v>60631001</v>
          </cell>
          <cell r="B2099" t="str">
            <v>606E31001</v>
          </cell>
          <cell r="C2099" t="str">
            <v>606</v>
          </cell>
          <cell r="D2099" t="str">
            <v>31001</v>
          </cell>
          <cell r="F2099" t="str">
            <v>EACH</v>
          </cell>
          <cell r="H2099" t="str">
            <v>NOT APPLICABLE FOR THIS ITEM UNLESS ALTERNATE ITEM OR MULTIPLE VARIATIONS</v>
          </cell>
          <cell r="J2099" t="str">
            <v>BRIDGE TERMINAL ASSEMBLY, TYPE C, AS PER PLAN</v>
          </cell>
          <cell r="M2099" t="str">
            <v>Roadway</v>
          </cell>
          <cell r="O2099" t="str">
            <v>Yes</v>
          </cell>
        </row>
        <row r="2100">
          <cell r="A2100">
            <v>60631100</v>
          </cell>
          <cell r="B2100" t="str">
            <v>606E31100</v>
          </cell>
          <cell r="C2100" t="str">
            <v>606</v>
          </cell>
          <cell r="D2100" t="str">
            <v>31100</v>
          </cell>
          <cell r="F2100" t="str">
            <v>EACH</v>
          </cell>
          <cell r="H2100" t="str">
            <v>NOT APPLICABLE FOR THIS ITEM UNLESS ALTERNATE ITEM OR MULTIPLE VARIATIONS</v>
          </cell>
          <cell r="J2100" t="str">
            <v>BRIDGE TERMINAL ASSEMBLY REBUILT, TYPE C</v>
          </cell>
          <cell r="M2100" t="str">
            <v>Roadway</v>
          </cell>
          <cell r="O2100" t="str">
            <v>No</v>
          </cell>
        </row>
        <row r="2101">
          <cell r="A2101">
            <v>60631101</v>
          </cell>
          <cell r="B2101" t="str">
            <v>606E31101</v>
          </cell>
          <cell r="C2101" t="str">
            <v>606</v>
          </cell>
          <cell r="D2101" t="str">
            <v>31101</v>
          </cell>
          <cell r="F2101" t="str">
            <v>EACH</v>
          </cell>
          <cell r="H2101" t="str">
            <v>NOT APPLICABLE FOR THIS ITEM UNLESS ALTERNATE ITEM OR MULTIPLE VARIATIONS</v>
          </cell>
          <cell r="J2101" t="str">
            <v>BRIDGE TERMINAL ASSEMBLY REBUILT, TYPE C, AS PER PLAN</v>
          </cell>
          <cell r="M2101" t="str">
            <v>Roadway</v>
          </cell>
          <cell r="O2101" t="str">
            <v>Yes</v>
          </cell>
        </row>
        <row r="2102">
          <cell r="A2102">
            <v>60631500</v>
          </cell>
          <cell r="B2102" t="str">
            <v>606E31500</v>
          </cell>
          <cell r="C2102" t="str">
            <v>606</v>
          </cell>
          <cell r="D2102" t="str">
            <v>31500</v>
          </cell>
          <cell r="F2102" t="str">
            <v>EACH</v>
          </cell>
          <cell r="H2102" t="str">
            <v>NOT APPLICABLE FOR THIS ITEM UNLESS ALTERNATE ITEM OR MULTIPLE VARIATIONS</v>
          </cell>
          <cell r="J2102" t="str">
            <v>BRIDGE TERMINAL ASSEMBLY, TYPE D</v>
          </cell>
          <cell r="M2102" t="str">
            <v>Roadway</v>
          </cell>
          <cell r="O2102" t="str">
            <v>No</v>
          </cell>
        </row>
        <row r="2103">
          <cell r="A2103">
            <v>60631501</v>
          </cell>
          <cell r="B2103" t="str">
            <v>606E31501</v>
          </cell>
          <cell r="C2103" t="str">
            <v>606</v>
          </cell>
          <cell r="D2103" t="str">
            <v>31501</v>
          </cell>
          <cell r="F2103" t="str">
            <v>EACH</v>
          </cell>
          <cell r="H2103" t="str">
            <v>NOT APPLICABLE FOR THIS ITEM UNLESS ALTERNATE ITEM OR MULTIPLE VARIATIONS</v>
          </cell>
          <cell r="J2103" t="str">
            <v>BRIDGE TERMINAL ASSEMBLY, TYPE D, AS PER PLAN</v>
          </cell>
          <cell r="M2103" t="str">
            <v>Roadway</v>
          </cell>
          <cell r="O2103" t="str">
            <v>Yes</v>
          </cell>
        </row>
        <row r="2104">
          <cell r="A2104">
            <v>60631600</v>
          </cell>
          <cell r="B2104" t="str">
            <v>606E31600</v>
          </cell>
          <cell r="C2104" t="str">
            <v>606</v>
          </cell>
          <cell r="D2104" t="str">
            <v>31600</v>
          </cell>
          <cell r="F2104" t="str">
            <v>EACH</v>
          </cell>
          <cell r="H2104" t="str">
            <v>NOT APPLICABLE FOR THIS ITEM UNLESS ALTERNATE ITEM OR MULTIPLE VARIATIONS</v>
          </cell>
          <cell r="J2104" t="str">
            <v>BRIDGE TERMINAL ASSEMBLY REBUILT, TYPE D</v>
          </cell>
          <cell r="M2104" t="str">
            <v>Roadway</v>
          </cell>
          <cell r="O2104" t="str">
            <v>No</v>
          </cell>
        </row>
        <row r="2105">
          <cell r="A2105">
            <v>60631601</v>
          </cell>
          <cell r="B2105" t="str">
            <v>606E31601</v>
          </cell>
          <cell r="C2105" t="str">
            <v>606</v>
          </cell>
          <cell r="D2105" t="str">
            <v>31601</v>
          </cell>
          <cell r="F2105" t="str">
            <v>EACH</v>
          </cell>
          <cell r="H2105" t="str">
            <v>NOT APPLICABLE FOR THIS ITEM UNLESS ALTERNATE ITEM OR MULTIPLE VARIATIONS</v>
          </cell>
          <cell r="J2105" t="str">
            <v>BRIDGE TERMINAL ASSEMBLY REBUILT, TYPE D, AS PER PLAN</v>
          </cell>
          <cell r="M2105" t="str">
            <v>Roadway</v>
          </cell>
          <cell r="O2105" t="str">
            <v>Yes</v>
          </cell>
        </row>
        <row r="2106">
          <cell r="A2106">
            <v>60632000</v>
          </cell>
          <cell r="B2106" t="str">
            <v>606E32000</v>
          </cell>
          <cell r="C2106" t="str">
            <v>606</v>
          </cell>
          <cell r="D2106" t="str">
            <v>32000</v>
          </cell>
          <cell r="F2106" t="str">
            <v>EACH</v>
          </cell>
          <cell r="H2106" t="str">
            <v>NOT APPLICABLE FOR THIS ITEM UNLESS ALTERNATE ITEM OR MULTIPLE VARIATIONS</v>
          </cell>
          <cell r="J2106" t="str">
            <v>BRIDGE TERMINAL ASSEMBLY, TYPE E</v>
          </cell>
          <cell r="M2106" t="str">
            <v>Roadway</v>
          </cell>
          <cell r="O2106" t="str">
            <v>No</v>
          </cell>
        </row>
        <row r="2107">
          <cell r="A2107">
            <v>60632001</v>
          </cell>
          <cell r="B2107" t="str">
            <v>606E32001</v>
          </cell>
          <cell r="C2107" t="str">
            <v>606</v>
          </cell>
          <cell r="D2107" t="str">
            <v>32001</v>
          </cell>
          <cell r="F2107" t="str">
            <v>EACH</v>
          </cell>
          <cell r="H2107" t="str">
            <v>NOT APPLICABLE FOR THIS ITEM UNLESS ALTERNATE ITEM OR MULTIPLE VARIATIONS</v>
          </cell>
          <cell r="J2107" t="str">
            <v>BRIDGE TERMINAL ASSEMBLY, TYPE E, AS PER PLAN</v>
          </cell>
          <cell r="M2107" t="str">
            <v>Roadway</v>
          </cell>
          <cell r="O2107" t="str">
            <v>Yes</v>
          </cell>
        </row>
        <row r="2108">
          <cell r="A2108">
            <v>60632100</v>
          </cell>
          <cell r="B2108" t="str">
            <v>606E32100</v>
          </cell>
          <cell r="C2108" t="str">
            <v>606</v>
          </cell>
          <cell r="D2108" t="str">
            <v>32100</v>
          </cell>
          <cell r="F2108" t="str">
            <v>EACH</v>
          </cell>
          <cell r="H2108" t="str">
            <v>NOT APPLICABLE FOR THIS ITEM UNLESS ALTERNATE ITEM OR MULTIPLE VARIATIONS</v>
          </cell>
          <cell r="J2108" t="str">
            <v>BRIDGE TERMINAL ASSEMBLY REBUILT, TYPE E</v>
          </cell>
          <cell r="M2108" t="str">
            <v>Roadway</v>
          </cell>
          <cell r="O2108" t="str">
            <v>No</v>
          </cell>
        </row>
        <row r="2109">
          <cell r="A2109">
            <v>60632101</v>
          </cell>
          <cell r="B2109" t="str">
            <v>606E32101</v>
          </cell>
          <cell r="C2109" t="str">
            <v>606</v>
          </cell>
          <cell r="D2109" t="str">
            <v>32101</v>
          </cell>
          <cell r="F2109" t="str">
            <v>EACH</v>
          </cell>
          <cell r="H2109" t="str">
            <v>NOT APPLICABLE FOR THIS ITEM UNLESS ALTERNATE ITEM OR MULTIPLE VARIATIONS</v>
          </cell>
          <cell r="J2109" t="str">
            <v>BRIDGE TERMINAL ASSEMBLY REBUILT, TYPE E, AS PER PLAN</v>
          </cell>
          <cell r="M2109" t="str">
            <v>Roadway</v>
          </cell>
          <cell r="O2109" t="str">
            <v>Yes</v>
          </cell>
        </row>
        <row r="2110">
          <cell r="A2110">
            <v>60632160</v>
          </cell>
          <cell r="B2110" t="str">
            <v>606E32160</v>
          </cell>
          <cell r="C2110" t="str">
            <v>606</v>
          </cell>
          <cell r="D2110" t="str">
            <v>32160</v>
          </cell>
          <cell r="F2110" t="str">
            <v>EACH</v>
          </cell>
          <cell r="H2110" t="str">
            <v>NOT APPLICABLE FOR THIS ITEM UNLESS ALTERNATE ITEM OR MULTIPLE VARIATIONS</v>
          </cell>
          <cell r="J2110" t="str">
            <v>BRIDGE TERMINAL ASSEMBLY, TYPE TST</v>
          </cell>
          <cell r="M2110" t="str">
            <v>Roadway</v>
          </cell>
          <cell r="O2110" t="str">
            <v>No</v>
          </cell>
        </row>
        <row r="2111">
          <cell r="A2111">
            <v>60632161</v>
          </cell>
          <cell r="B2111" t="str">
            <v>606E32161</v>
          </cell>
          <cell r="C2111" t="str">
            <v>606</v>
          </cell>
          <cell r="D2111" t="str">
            <v>32161</v>
          </cell>
          <cell r="F2111" t="str">
            <v>EACH</v>
          </cell>
          <cell r="H2111" t="str">
            <v>NOT APPLICABLE FOR THIS ITEM UNLESS ALTERNATE ITEM OR MULTIPLE VARIATIONS</v>
          </cell>
          <cell r="J2111" t="str">
            <v>BRIDGE TERMINAL ASSEMBLY, TYPE TST, AS PER PLAN</v>
          </cell>
          <cell r="M2111" t="str">
            <v>Roadway</v>
          </cell>
          <cell r="O2111" t="str">
            <v>Yes</v>
          </cell>
        </row>
        <row r="2112">
          <cell r="A2112">
            <v>60632170</v>
          </cell>
          <cell r="B2112" t="str">
            <v>606E32170</v>
          </cell>
          <cell r="C2112" t="str">
            <v>606</v>
          </cell>
          <cell r="D2112" t="str">
            <v>32170</v>
          </cell>
          <cell r="F2112" t="str">
            <v>EACH</v>
          </cell>
          <cell r="H2112" t="str">
            <v>NOT APPLICABLE FOR THIS ITEM UNLESS ALTERNATE ITEM OR MULTIPLE VARIATIONS</v>
          </cell>
          <cell r="J2112" t="str">
            <v>BRIDGE TERMINAL ASSEMBLY REBUILT, TYPE TST</v>
          </cell>
          <cell r="M2112" t="str">
            <v>Roadway</v>
          </cell>
          <cell r="O2112" t="str">
            <v>No</v>
          </cell>
        </row>
        <row r="2113">
          <cell r="A2113">
            <v>60632171</v>
          </cell>
          <cell r="B2113" t="str">
            <v>606E32171</v>
          </cell>
          <cell r="C2113" t="str">
            <v>606</v>
          </cell>
          <cell r="D2113" t="str">
            <v>32171</v>
          </cell>
          <cell r="F2113" t="str">
            <v>EACH</v>
          </cell>
          <cell r="H2113" t="str">
            <v>NOT APPLICABLE FOR THIS ITEM UNLESS ALTERNATE ITEM OR MULTIPLE VARIATIONS</v>
          </cell>
          <cell r="J2113" t="str">
            <v>BRIDGE TERMINAL ASSEMBLY REBUILT, TYPE TST, AS PER PLAN</v>
          </cell>
          <cell r="M2113" t="str">
            <v>Roadway</v>
          </cell>
          <cell r="O2113" t="str">
            <v>Yes</v>
          </cell>
        </row>
        <row r="2114">
          <cell r="A2114">
            <v>60632500</v>
          </cell>
          <cell r="B2114" t="str">
            <v>606E32500</v>
          </cell>
          <cell r="C2114" t="str">
            <v>606</v>
          </cell>
          <cell r="D2114" t="str">
            <v>32500</v>
          </cell>
          <cell r="F2114" t="str">
            <v>EACH</v>
          </cell>
          <cell r="H2114" t="str">
            <v>NOT APPLICABLE FOR THIS ITEM UNLESS ALTERNATE ITEM OR MULTIPLE VARIATIONS</v>
          </cell>
          <cell r="J2114" t="str">
            <v>BRIDGE TERMINAL ASSEMBLY, TYPE F</v>
          </cell>
          <cell r="M2114" t="str">
            <v>Roadway</v>
          </cell>
          <cell r="O2114" t="str">
            <v>No</v>
          </cell>
        </row>
        <row r="2115">
          <cell r="A2115">
            <v>60632501</v>
          </cell>
          <cell r="B2115" t="str">
            <v>606E32501</v>
          </cell>
          <cell r="C2115" t="str">
            <v>606</v>
          </cell>
          <cell r="D2115" t="str">
            <v>32501</v>
          </cell>
          <cell r="F2115" t="str">
            <v>EACH</v>
          </cell>
          <cell r="H2115" t="str">
            <v>NOT APPLICABLE FOR THIS ITEM UNLESS ALTERNATE ITEM OR MULTIPLE VARIATIONS</v>
          </cell>
          <cell r="J2115" t="str">
            <v>BRIDGE TERMINAL ASSEMBLY, TYPE F, AS PER PLAN</v>
          </cell>
          <cell r="M2115" t="str">
            <v>Roadway</v>
          </cell>
          <cell r="O2115" t="str">
            <v>Yes</v>
          </cell>
        </row>
        <row r="2116">
          <cell r="A2116">
            <v>60632600</v>
          </cell>
          <cell r="B2116" t="str">
            <v>606E32600</v>
          </cell>
          <cell r="C2116" t="str">
            <v>606</v>
          </cell>
          <cell r="D2116" t="str">
            <v>32600</v>
          </cell>
          <cell r="F2116" t="str">
            <v>EACH</v>
          </cell>
          <cell r="H2116" t="str">
            <v>NOT APPLICABLE FOR THIS ITEM UNLESS ALTERNATE ITEM OR MULTIPLE VARIATIONS</v>
          </cell>
          <cell r="J2116" t="str">
            <v>BRIDGE TERMINAL ASSEMBLY REBUILT, TYPE F</v>
          </cell>
          <cell r="M2116" t="str">
            <v>Roadway</v>
          </cell>
          <cell r="O2116" t="str">
            <v>No</v>
          </cell>
        </row>
        <row r="2117">
          <cell r="A2117">
            <v>60632601</v>
          </cell>
          <cell r="B2117" t="str">
            <v>606E32601</v>
          </cell>
          <cell r="C2117" t="str">
            <v>606</v>
          </cell>
          <cell r="D2117" t="str">
            <v>32601</v>
          </cell>
          <cell r="F2117" t="str">
            <v>EACH</v>
          </cell>
          <cell r="H2117" t="str">
            <v>NOT APPLICABLE FOR THIS ITEM UNLESS ALTERNATE ITEM OR MULTIPLE VARIATIONS</v>
          </cell>
          <cell r="J2117" t="str">
            <v>BRIDGE TERMINAL ASSEMBLY REBUILT, TYPE F, AS PER PLAN</v>
          </cell>
          <cell r="M2117" t="str">
            <v>Roadway</v>
          </cell>
          <cell r="O2117" t="str">
            <v>Yes</v>
          </cell>
        </row>
        <row r="2118">
          <cell r="A2118">
            <v>60633000</v>
          </cell>
          <cell r="B2118" t="str">
            <v>606E33000</v>
          </cell>
          <cell r="C2118" t="str">
            <v>606</v>
          </cell>
          <cell r="D2118" t="str">
            <v>33000</v>
          </cell>
          <cell r="F2118" t="str">
            <v>EACH</v>
          </cell>
          <cell r="H2118" t="str">
            <v>NOT APPLICABLE FOR THIS ITEM UNLESS ALTERNATE ITEM OR MULTIPLE VARIATIONS</v>
          </cell>
          <cell r="J2118" t="str">
            <v>BRIDGE TERMINAL ASSEMBLY, TYPE G</v>
          </cell>
          <cell r="M2118" t="str">
            <v>Roadway</v>
          </cell>
          <cell r="O2118" t="str">
            <v>No</v>
          </cell>
        </row>
        <row r="2119">
          <cell r="A2119">
            <v>60633050</v>
          </cell>
          <cell r="B2119" t="str">
            <v>606E33050</v>
          </cell>
          <cell r="C2119" t="str">
            <v>606</v>
          </cell>
          <cell r="D2119" t="str">
            <v>33050</v>
          </cell>
          <cell r="F2119" t="str">
            <v>EACH</v>
          </cell>
          <cell r="H2119" t="str">
            <v>NOT APPLICABLE FOR THIS ITEM UNLESS ALTERNATE ITEM OR MULTIPLE VARIATIONS</v>
          </cell>
          <cell r="J2119" t="str">
            <v>BRIDGE TERMINAL ASSEMBLY REBUILT, TYPE G</v>
          </cell>
          <cell r="M2119" t="str">
            <v>Roadway</v>
          </cell>
          <cell r="O2119" t="str">
            <v>No</v>
          </cell>
        </row>
        <row r="2120">
          <cell r="A2120">
            <v>60633051</v>
          </cell>
          <cell r="B2120" t="str">
            <v>606E33051</v>
          </cell>
          <cell r="C2120" t="str">
            <v>606</v>
          </cell>
          <cell r="D2120" t="str">
            <v>33051</v>
          </cell>
          <cell r="F2120" t="str">
            <v>EACH</v>
          </cell>
          <cell r="H2120" t="str">
            <v>NOT APPLICABLE FOR THIS ITEM UNLESS ALTERNATE ITEM OR MULTIPLE VARIATIONS</v>
          </cell>
          <cell r="J2120" t="str">
            <v>BRIDGE TERMINAL ASSEMBLY REBUILT, TYPE G, AS PER PLAN</v>
          </cell>
          <cell r="M2120" t="str">
            <v>Roadway</v>
          </cell>
          <cell r="O2120" t="str">
            <v>Yes</v>
          </cell>
        </row>
        <row r="2121">
          <cell r="A2121">
            <v>60633500</v>
          </cell>
          <cell r="B2121" t="str">
            <v>606E33500</v>
          </cell>
          <cell r="C2121" t="str">
            <v>606</v>
          </cell>
          <cell r="D2121" t="str">
            <v>33500</v>
          </cell>
          <cell r="F2121" t="str">
            <v>EACH</v>
          </cell>
          <cell r="H2121" t="str">
            <v>NOT APPLICABLE FOR THIS ITEM UNLESS ALTERNATE ITEM OR MULTIPLE VARIATIONS</v>
          </cell>
          <cell r="J2121" t="str">
            <v>BRIDGE TERMINAL ASSEMBLY, TYPE H</v>
          </cell>
          <cell r="M2121" t="str">
            <v>Roadway</v>
          </cell>
          <cell r="O2121" t="str">
            <v>No</v>
          </cell>
        </row>
        <row r="2122">
          <cell r="A2122">
            <v>60633600</v>
          </cell>
          <cell r="B2122" t="str">
            <v>606E33600</v>
          </cell>
          <cell r="C2122" t="str">
            <v>606</v>
          </cell>
          <cell r="D2122" t="str">
            <v>33600</v>
          </cell>
          <cell r="F2122" t="str">
            <v>EACH</v>
          </cell>
          <cell r="H2122" t="str">
            <v>NOT APPLICABLE FOR THIS ITEM UNLESS ALTERNATE ITEM OR MULTIPLE VARIATIONS</v>
          </cell>
          <cell r="J2122" t="str">
            <v>BRIDGE TERMINAL ASSEMBLY REBUILT, TYPE H</v>
          </cell>
          <cell r="M2122" t="str">
            <v>Roadway</v>
          </cell>
          <cell r="O2122" t="str">
            <v>No</v>
          </cell>
        </row>
        <row r="2123">
          <cell r="A2123">
            <v>60633601</v>
          </cell>
          <cell r="B2123" t="str">
            <v>606E33601</v>
          </cell>
          <cell r="C2123" t="str">
            <v>606</v>
          </cell>
          <cell r="D2123" t="str">
            <v>33601</v>
          </cell>
          <cell r="F2123" t="str">
            <v>EACH</v>
          </cell>
          <cell r="H2123" t="str">
            <v>NOT APPLICABLE FOR THIS ITEM UNLESS ALTERNATE ITEM OR MULTIPLE VARIATIONS</v>
          </cell>
          <cell r="J2123" t="str">
            <v>BRIDGE TERMINAL ASSEMBLY REBUILT, TYPE H, AS PER PLAN</v>
          </cell>
          <cell r="M2123" t="str">
            <v>Roadway</v>
          </cell>
          <cell r="O2123" t="str">
            <v>Yes</v>
          </cell>
        </row>
        <row r="2124">
          <cell r="A2124">
            <v>60634000</v>
          </cell>
          <cell r="B2124" t="str">
            <v>606E34000</v>
          </cell>
          <cell r="C2124" t="str">
            <v>606</v>
          </cell>
          <cell r="D2124" t="str">
            <v>34000</v>
          </cell>
          <cell r="F2124" t="str">
            <v>EACH</v>
          </cell>
          <cell r="H2124" t="str">
            <v>NOT APPLICABLE FOR THIS ITEM UNLESS ALTERNATE ITEM OR MULTIPLE VARIATIONS</v>
          </cell>
          <cell r="J2124" t="str">
            <v>BRIDGE TERMINAL ASSEMBLY, TYPE J</v>
          </cell>
          <cell r="M2124" t="str">
            <v>Roadway</v>
          </cell>
          <cell r="O2124" t="str">
            <v>No</v>
          </cell>
        </row>
        <row r="2125">
          <cell r="A2125">
            <v>60634001</v>
          </cell>
          <cell r="B2125" t="str">
            <v>606E34001</v>
          </cell>
          <cell r="C2125" t="str">
            <v>606</v>
          </cell>
          <cell r="D2125" t="str">
            <v>34001</v>
          </cell>
          <cell r="F2125" t="str">
            <v>EACH</v>
          </cell>
          <cell r="H2125" t="str">
            <v>NOT APPLICABLE FOR THIS ITEM UNLESS ALTERNATE ITEM OR MULTIPLE VARIATIONS</v>
          </cell>
          <cell r="J2125" t="str">
            <v>BRIDGE TERMINAL ASSEMBLY, TYPE J, AS PER PLAN</v>
          </cell>
          <cell r="M2125" t="str">
            <v>Roadway</v>
          </cell>
          <cell r="O2125" t="str">
            <v>Yes</v>
          </cell>
        </row>
        <row r="2126">
          <cell r="A2126">
            <v>60634100</v>
          </cell>
          <cell r="B2126" t="str">
            <v>606E34100</v>
          </cell>
          <cell r="C2126" t="str">
            <v>606</v>
          </cell>
          <cell r="D2126" t="str">
            <v>34100</v>
          </cell>
          <cell r="F2126" t="str">
            <v>EACH</v>
          </cell>
          <cell r="H2126" t="str">
            <v>NOT APPLICABLE FOR THIS ITEM UNLESS ALTERNATE ITEM OR MULTIPLE VARIATIONS</v>
          </cell>
          <cell r="J2126" t="str">
            <v>BRIDGE TERMINAL ASSEMBLY REBUILT, TYPE J</v>
          </cell>
          <cell r="M2126" t="str">
            <v>Roadway</v>
          </cell>
          <cell r="O2126" t="str">
            <v>No</v>
          </cell>
        </row>
        <row r="2127">
          <cell r="A2127">
            <v>60634101</v>
          </cell>
          <cell r="B2127" t="str">
            <v>606E34101</v>
          </cell>
          <cell r="C2127" t="str">
            <v>606</v>
          </cell>
          <cell r="D2127" t="str">
            <v>34101</v>
          </cell>
          <cell r="F2127" t="str">
            <v>EACH</v>
          </cell>
          <cell r="H2127" t="str">
            <v>NOT APPLICABLE FOR THIS ITEM UNLESS ALTERNATE ITEM OR MULTIPLE VARIATIONS</v>
          </cell>
          <cell r="J2127" t="str">
            <v>BRIDGE TERMINAL ASSEMBLY REBUILT, TYPE J, AS PER PLAN</v>
          </cell>
          <cell r="M2127" t="str">
            <v>Roadway</v>
          </cell>
          <cell r="O2127" t="str">
            <v>Yes</v>
          </cell>
        </row>
        <row r="2128">
          <cell r="A2128">
            <v>60634600</v>
          </cell>
          <cell r="B2128" t="str">
            <v>606E34600</v>
          </cell>
          <cell r="C2128" t="str">
            <v>606</v>
          </cell>
          <cell r="D2128" t="str">
            <v>34600</v>
          </cell>
          <cell r="F2128" t="str">
            <v>EACH</v>
          </cell>
          <cell r="H2128" t="str">
            <v>NOT APPLICABLE FOR THIS ITEM UNLESS ALTERNATE ITEM OR MULTIPLE VARIATIONS</v>
          </cell>
          <cell r="J2128" t="str">
            <v>MGS BRIDGE TERMINAL ASSEMBLY, TYPE TST-2</v>
          </cell>
          <cell r="M2128" t="str">
            <v>Roadway</v>
          </cell>
          <cell r="O2128" t="str">
            <v>No</v>
          </cell>
        </row>
        <row r="2129">
          <cell r="A2129">
            <v>60634601</v>
          </cell>
          <cell r="B2129" t="str">
            <v>606E34601</v>
          </cell>
          <cell r="C2129" t="str">
            <v>606</v>
          </cell>
          <cell r="D2129" t="str">
            <v>34601</v>
          </cell>
          <cell r="F2129" t="str">
            <v>EACH</v>
          </cell>
          <cell r="H2129" t="str">
            <v>NOT APPLICABLE FOR THIS ITEM UNLESS ALTERNATE ITEM OR MULTIPLE VARIATIONS</v>
          </cell>
          <cell r="J2129" t="str">
            <v>MGS BRIDGE TERMINAL ASSEMBLY, TYPE TST-2, AS PER PLAN</v>
          </cell>
          <cell r="M2129" t="str">
            <v>Roadway</v>
          </cell>
          <cell r="O2129" t="str">
            <v>Yes</v>
          </cell>
        </row>
        <row r="2130">
          <cell r="A2130">
            <v>60635000</v>
          </cell>
          <cell r="B2130" t="str">
            <v>606E35000</v>
          </cell>
          <cell r="C2130" t="str">
            <v>606</v>
          </cell>
          <cell r="D2130" t="str">
            <v>35000</v>
          </cell>
          <cell r="F2130" t="str">
            <v>EACH</v>
          </cell>
          <cell r="H2130" t="str">
            <v>NOT APPLICABLE FOR THIS ITEM UNLESS ALTERNATE ITEM OR MULTIPLE VARIATIONS</v>
          </cell>
          <cell r="J2130" t="str">
            <v>BRIDGE TERMINAL ASSEMBLY, TYPE 1</v>
          </cell>
          <cell r="M2130" t="str">
            <v>Roadway</v>
          </cell>
          <cell r="O2130" t="str">
            <v>No</v>
          </cell>
        </row>
        <row r="2131">
          <cell r="A2131">
            <v>60635001</v>
          </cell>
          <cell r="B2131" t="str">
            <v>606E35001</v>
          </cell>
          <cell r="C2131" t="str">
            <v>606</v>
          </cell>
          <cell r="D2131" t="str">
            <v>35001</v>
          </cell>
          <cell r="F2131" t="str">
            <v>EACH</v>
          </cell>
          <cell r="H2131" t="str">
            <v>NOT APPLICABLE FOR THIS ITEM UNLESS ALTERNATE ITEM OR MULTIPLE VARIATIONS</v>
          </cell>
          <cell r="J2131" t="str">
            <v>BRIDGE TERMINAL ASSEMBLY, TYPE 1, AS PER PLAN</v>
          </cell>
          <cell r="M2131" t="str">
            <v>Roadway</v>
          </cell>
          <cell r="O2131" t="str">
            <v>Yes</v>
          </cell>
        </row>
        <row r="2132">
          <cell r="A2132">
            <v>60635002</v>
          </cell>
          <cell r="B2132" t="str">
            <v>606E35002</v>
          </cell>
          <cell r="C2132" t="str">
            <v>606</v>
          </cell>
          <cell r="D2132" t="str">
            <v>35002</v>
          </cell>
          <cell r="F2132" t="str">
            <v>EACH</v>
          </cell>
          <cell r="H2132" t="str">
            <v>NOT APPLICABLE FOR THIS ITEM UNLESS ALTERNATE ITEM OR MULTIPLE VARIATIONS</v>
          </cell>
          <cell r="J2132" t="str">
            <v>MGS BRIDGE TERMINAL ASSEMBLY, TYPE 1</v>
          </cell>
          <cell r="M2132" t="str">
            <v>Roadway</v>
          </cell>
          <cell r="O2132" t="str">
            <v>No</v>
          </cell>
        </row>
        <row r="2133">
          <cell r="A2133">
            <v>60635003</v>
          </cell>
          <cell r="B2133" t="str">
            <v>606E35003</v>
          </cell>
          <cell r="C2133" t="str">
            <v>606</v>
          </cell>
          <cell r="D2133" t="str">
            <v>35003</v>
          </cell>
          <cell r="F2133" t="str">
            <v>EACH</v>
          </cell>
          <cell r="H2133" t="str">
            <v>NOT APPLICABLE FOR THIS ITEM UNLESS ALTERNATE ITEM OR MULTIPLE VARIATIONS</v>
          </cell>
          <cell r="J2133" t="str">
            <v>MGS BRIDGE TERMINAL ASSEMBLY, TYPE 1, AS PER PLAN</v>
          </cell>
          <cell r="M2133" t="str">
            <v>Roadway</v>
          </cell>
          <cell r="O2133" t="str">
            <v>Yes</v>
          </cell>
        </row>
        <row r="2134">
          <cell r="A2134">
            <v>60635004</v>
          </cell>
          <cell r="B2134" t="str">
            <v>606E35004</v>
          </cell>
          <cell r="C2134" t="str">
            <v>606</v>
          </cell>
          <cell r="D2134" t="str">
            <v>35004</v>
          </cell>
          <cell r="F2134" t="str">
            <v>EACH</v>
          </cell>
          <cell r="H2134" t="str">
            <v>NOT APPLICABLE FOR THIS ITEM UNLESS ALTERNATE ITEM OR MULTIPLE VARIATIONS</v>
          </cell>
          <cell r="J2134" t="str">
            <v>BRIDGE TERMINAL ASSEMBLY, TYPE 1, BARRIER DESIGN</v>
          </cell>
          <cell r="M2134" t="str">
            <v>Roadway</v>
          </cell>
          <cell r="O2134" t="str">
            <v>No</v>
          </cell>
        </row>
        <row r="2135">
          <cell r="A2135">
            <v>60635005</v>
          </cell>
          <cell r="B2135" t="str">
            <v>606E35005</v>
          </cell>
          <cell r="C2135" t="str">
            <v>606</v>
          </cell>
          <cell r="D2135" t="str">
            <v>35005</v>
          </cell>
          <cell r="F2135" t="str">
            <v>EACH</v>
          </cell>
          <cell r="H2135" t="str">
            <v>NOT APPLICABLE FOR THIS ITEM UNLESS ALTERNATE ITEM OR MULTIPLE VARIATIONS</v>
          </cell>
          <cell r="J2135" t="str">
            <v>BRIDGE TERMINAL ASSEMBLY, TYPE 1, BARRIER DESIGN, AS PER PLAN</v>
          </cell>
          <cell r="M2135" t="str">
            <v>Roadway</v>
          </cell>
          <cell r="O2135" t="str">
            <v>Yes</v>
          </cell>
        </row>
        <row r="2136">
          <cell r="A2136">
            <v>60635006</v>
          </cell>
          <cell r="B2136" t="str">
            <v>606E35006</v>
          </cell>
          <cell r="C2136" t="str">
            <v>606</v>
          </cell>
          <cell r="D2136" t="str">
            <v>35006</v>
          </cell>
          <cell r="F2136" t="str">
            <v>EACH</v>
          </cell>
          <cell r="H2136" t="str">
            <v>NOT APPLICABLE FOR THIS ITEM UNLESS ALTERNATE ITEM OR MULTIPLE VARIATIONS</v>
          </cell>
          <cell r="J2136" t="str">
            <v>MGS BRIDGE TERMINAL ASSEMBLY, TYPE 1, BARRIER DESIGN</v>
          </cell>
          <cell r="M2136" t="str">
            <v>Roadway</v>
          </cell>
          <cell r="O2136" t="str">
            <v>No</v>
          </cell>
        </row>
        <row r="2137">
          <cell r="A2137">
            <v>60635007</v>
          </cell>
          <cell r="B2137" t="str">
            <v>606E35007</v>
          </cell>
          <cell r="C2137" t="str">
            <v>606</v>
          </cell>
          <cell r="D2137" t="str">
            <v>35007</v>
          </cell>
          <cell r="F2137" t="str">
            <v>EACH</v>
          </cell>
          <cell r="H2137" t="str">
            <v>NOT APPLICABLE FOR THIS ITEM UNLESS ALTERNATE ITEM OR MULTIPLE VARIATIONS</v>
          </cell>
          <cell r="J2137" t="str">
            <v>MGS BRIDGE TERMINAL ASSEMBLY, TYPE 1, BARRIER DESIGN, AS PER PLAN</v>
          </cell>
          <cell r="M2137" t="str">
            <v>Roadway</v>
          </cell>
          <cell r="O2137" t="str">
            <v>Yes</v>
          </cell>
        </row>
        <row r="2138">
          <cell r="A2138">
            <v>60635008</v>
          </cell>
          <cell r="B2138" t="str">
            <v>606E35008</v>
          </cell>
          <cell r="C2138" t="str">
            <v>606</v>
          </cell>
          <cell r="D2138" t="str">
            <v>35008</v>
          </cell>
          <cell r="F2138" t="str">
            <v>EACH</v>
          </cell>
          <cell r="H2138" t="str">
            <v>NOT APPLICABLE FOR THIS ITEM UNLESS ALTERNATE ITEM OR MULTIPLE VARIATIONS</v>
          </cell>
          <cell r="J2138" t="str">
            <v>MGS BRIDGE TERMINAL ASSEMBLY REBUILT, TYPE 1, BARRIER DESIGN</v>
          </cell>
          <cell r="M2138" t="str">
            <v>Roadway</v>
          </cell>
          <cell r="O2138" t="str">
            <v>No</v>
          </cell>
        </row>
        <row r="2139">
          <cell r="A2139">
            <v>60635009</v>
          </cell>
          <cell r="B2139" t="str">
            <v>606E35009</v>
          </cell>
          <cell r="C2139" t="str">
            <v>606</v>
          </cell>
          <cell r="D2139" t="str">
            <v>35009</v>
          </cell>
          <cell r="F2139" t="str">
            <v>EACH</v>
          </cell>
          <cell r="H2139" t="str">
            <v>NOT APPLICABLE FOR THIS ITEM UNLESS ALTERNATE ITEM OR MULTIPLE VARIATIONS</v>
          </cell>
          <cell r="J2139" t="str">
            <v>MGS BRIDGE TERMINAL ASSEMBLY REBUILT, TYPE 1, BARRIER DESIGN, AS PER PLAN</v>
          </cell>
          <cell r="M2139" t="str">
            <v>Roadway</v>
          </cell>
          <cell r="O2139" t="str">
            <v>Yes</v>
          </cell>
        </row>
        <row r="2140">
          <cell r="A2140">
            <v>60635010</v>
          </cell>
          <cell r="B2140" t="str">
            <v>606E35010</v>
          </cell>
          <cell r="C2140" t="str">
            <v>606</v>
          </cell>
          <cell r="D2140" t="str">
            <v>35010</v>
          </cell>
          <cell r="F2140" t="str">
            <v>EACH</v>
          </cell>
          <cell r="H2140" t="str">
            <v>NOT APPLICABLE FOR THIS ITEM UNLESS ALTERNATE ITEM OR MULTIPLE VARIATIONS</v>
          </cell>
          <cell r="J2140" t="str">
            <v>BRIDGE TERMINAL ASSEMBLY REBUILT, TYPE 1</v>
          </cell>
          <cell r="M2140" t="str">
            <v>Roadway</v>
          </cell>
          <cell r="O2140" t="str">
            <v>No</v>
          </cell>
        </row>
        <row r="2141">
          <cell r="A2141">
            <v>60635011</v>
          </cell>
          <cell r="B2141" t="str">
            <v>606E35011</v>
          </cell>
          <cell r="C2141" t="str">
            <v>606</v>
          </cell>
          <cell r="D2141" t="str">
            <v>35011</v>
          </cell>
          <cell r="F2141" t="str">
            <v>EACH</v>
          </cell>
          <cell r="H2141" t="str">
            <v>NOT APPLICABLE FOR THIS ITEM UNLESS ALTERNATE ITEM OR MULTIPLE VARIATIONS</v>
          </cell>
          <cell r="J2141" t="str">
            <v>BRIDGE TERMINAL ASSEMBLY REBUILT, TYPE 1, AS PER PLAN</v>
          </cell>
          <cell r="M2141" t="str">
            <v>Roadway</v>
          </cell>
          <cell r="O2141" t="str">
            <v>Yes</v>
          </cell>
        </row>
        <row r="2142">
          <cell r="A2142">
            <v>60635012</v>
          </cell>
          <cell r="B2142" t="str">
            <v>606E35012</v>
          </cell>
          <cell r="C2142" t="str">
            <v>606</v>
          </cell>
          <cell r="D2142" t="str">
            <v>35012</v>
          </cell>
          <cell r="F2142" t="str">
            <v>EACH</v>
          </cell>
          <cell r="H2142" t="str">
            <v>NOT APPLICABLE FOR THIS ITEM UNLESS ALTERNATE ITEM OR MULTIPLE VARIATIONS</v>
          </cell>
          <cell r="J2142" t="str">
            <v>MGS BRIDGE TERMINAL ASSEMBLY REBUILT, TYPE 1</v>
          </cell>
          <cell r="M2142" t="str">
            <v>Roadway</v>
          </cell>
          <cell r="O2142" t="str">
            <v>No</v>
          </cell>
        </row>
        <row r="2143">
          <cell r="A2143">
            <v>60635013</v>
          </cell>
          <cell r="B2143" t="str">
            <v>606E35013</v>
          </cell>
          <cell r="C2143" t="str">
            <v>606</v>
          </cell>
          <cell r="D2143" t="str">
            <v>35013</v>
          </cell>
          <cell r="F2143" t="str">
            <v>EACH</v>
          </cell>
          <cell r="H2143" t="str">
            <v>NOT APPLICABLE FOR THIS ITEM UNLESS ALTERNATE ITEM OR MULTIPLE VARIATIONS</v>
          </cell>
          <cell r="J2143" t="str">
            <v>MGS BRIDGE TERMINAL ASSEMBLY REBUILT, TYPE 1, AS PER PLAN</v>
          </cell>
          <cell r="M2143" t="str">
            <v>Roadway</v>
          </cell>
          <cell r="O2143" t="str">
            <v>Yes</v>
          </cell>
        </row>
        <row r="2144">
          <cell r="A2144">
            <v>60635100</v>
          </cell>
          <cell r="B2144" t="str">
            <v>606E35100</v>
          </cell>
          <cell r="C2144" t="str">
            <v>606</v>
          </cell>
          <cell r="D2144" t="str">
            <v>35100</v>
          </cell>
          <cell r="F2144" t="str">
            <v>EACH</v>
          </cell>
          <cell r="H2144" t="str">
            <v>NOT APPLICABLE FOR THIS ITEM UNLESS ALTERNATE ITEM OR MULTIPLE VARIATIONS</v>
          </cell>
          <cell r="J2144" t="str">
            <v>BRIDGE TERMINAL ASSEMBLY, TYPE 2</v>
          </cell>
          <cell r="M2144" t="str">
            <v>Roadway</v>
          </cell>
          <cell r="O2144" t="str">
            <v>No</v>
          </cell>
        </row>
        <row r="2145">
          <cell r="A2145">
            <v>60635101</v>
          </cell>
          <cell r="B2145" t="str">
            <v>606E35101</v>
          </cell>
          <cell r="C2145" t="str">
            <v>606</v>
          </cell>
          <cell r="D2145" t="str">
            <v>35101</v>
          </cell>
          <cell r="F2145" t="str">
            <v>EACH</v>
          </cell>
          <cell r="H2145" t="str">
            <v>NOT APPLICABLE FOR THIS ITEM UNLESS ALTERNATE ITEM OR MULTIPLE VARIATIONS</v>
          </cell>
          <cell r="J2145" t="str">
            <v>BRIDGE TERMINAL ASSEMBLY, TYPE 2, AS PER PLAN</v>
          </cell>
          <cell r="M2145" t="str">
            <v>Roadway</v>
          </cell>
          <cell r="O2145" t="str">
            <v>Yes</v>
          </cell>
        </row>
        <row r="2146">
          <cell r="A2146">
            <v>60635102</v>
          </cell>
          <cell r="B2146" t="str">
            <v>606E35102</v>
          </cell>
          <cell r="C2146" t="str">
            <v>606</v>
          </cell>
          <cell r="D2146" t="str">
            <v>35102</v>
          </cell>
          <cell r="F2146" t="str">
            <v>EACH</v>
          </cell>
          <cell r="H2146" t="str">
            <v>NOT APPLICABLE FOR THIS ITEM UNLESS ALTERNATE ITEM OR MULTIPLE VARIATIONS</v>
          </cell>
          <cell r="J2146" t="str">
            <v>MGS BRIDGE TERMINAL ASSEMBLY, TYPE 2</v>
          </cell>
          <cell r="M2146" t="str">
            <v>Roadway</v>
          </cell>
          <cell r="O2146" t="str">
            <v>No</v>
          </cell>
        </row>
        <row r="2147">
          <cell r="A2147">
            <v>60635103</v>
          </cell>
          <cell r="B2147" t="str">
            <v>606E35103</v>
          </cell>
          <cell r="C2147" t="str">
            <v>606</v>
          </cell>
          <cell r="D2147" t="str">
            <v>35103</v>
          </cell>
          <cell r="F2147" t="str">
            <v>EACH</v>
          </cell>
          <cell r="H2147" t="str">
            <v>NOT APPLICABLE FOR THIS ITEM UNLESS ALTERNATE ITEM OR MULTIPLE VARIATIONS</v>
          </cell>
          <cell r="J2147" t="str">
            <v>MGS BRIDGE TERMINAL ASSEMBLY, TYPE 2, AS PER PLAN</v>
          </cell>
          <cell r="M2147" t="str">
            <v>Roadway</v>
          </cell>
          <cell r="O2147" t="str">
            <v>Yes</v>
          </cell>
        </row>
        <row r="2148">
          <cell r="A2148">
            <v>60635110</v>
          </cell>
          <cell r="B2148" t="str">
            <v>606E35110</v>
          </cell>
          <cell r="C2148" t="str">
            <v>606</v>
          </cell>
          <cell r="D2148" t="str">
            <v>35110</v>
          </cell>
          <cell r="F2148" t="str">
            <v>EACH</v>
          </cell>
          <cell r="H2148" t="str">
            <v>NOT APPLICABLE FOR THIS ITEM UNLESS ALTERNATE ITEM OR MULTIPLE VARIATIONS</v>
          </cell>
          <cell r="J2148" t="str">
            <v>BRIDGE TERMINAL ASSEMBLY REBUILT, TYPE 2</v>
          </cell>
          <cell r="M2148" t="str">
            <v>Roadway</v>
          </cell>
          <cell r="O2148" t="str">
            <v>No</v>
          </cell>
        </row>
        <row r="2149">
          <cell r="A2149">
            <v>60635111</v>
          </cell>
          <cell r="B2149" t="str">
            <v>606E35111</v>
          </cell>
          <cell r="C2149" t="str">
            <v>606</v>
          </cell>
          <cell r="D2149" t="str">
            <v>35111</v>
          </cell>
          <cell r="F2149" t="str">
            <v>EACH</v>
          </cell>
          <cell r="H2149" t="str">
            <v>NOT APPLICABLE FOR THIS ITEM UNLESS ALTERNATE ITEM OR MULTIPLE VARIATIONS</v>
          </cell>
          <cell r="J2149" t="str">
            <v>BRIDGE TERMINAL ASSEMBLY REBUILT, TYPE 2, AS PER PLAN</v>
          </cell>
          <cell r="M2149" t="str">
            <v>Roadway</v>
          </cell>
          <cell r="O2149" t="str">
            <v>Yes</v>
          </cell>
        </row>
        <row r="2150">
          <cell r="A2150">
            <v>60635112</v>
          </cell>
          <cell r="B2150" t="str">
            <v>606E35112</v>
          </cell>
          <cell r="C2150" t="str">
            <v>606</v>
          </cell>
          <cell r="D2150" t="str">
            <v>35112</v>
          </cell>
          <cell r="F2150" t="str">
            <v>EACH</v>
          </cell>
          <cell r="H2150" t="str">
            <v>NOT APPLICABLE FOR THIS ITEM UNLESS ALTERNATE ITEM OR MULTIPLE VARIATIONS</v>
          </cell>
          <cell r="J2150" t="str">
            <v>MGS BRIDGE TERMINAL ASSEMBLY REBUILT, TYPE 2</v>
          </cell>
          <cell r="M2150" t="str">
            <v>Roadway</v>
          </cell>
          <cell r="O2150" t="str">
            <v>No</v>
          </cell>
        </row>
        <row r="2151">
          <cell r="A2151">
            <v>60635113</v>
          </cell>
          <cell r="B2151" t="str">
            <v>606E35113</v>
          </cell>
          <cell r="C2151" t="str">
            <v>606</v>
          </cell>
          <cell r="D2151" t="str">
            <v>35113</v>
          </cell>
          <cell r="F2151" t="str">
            <v>EACH</v>
          </cell>
          <cell r="H2151" t="str">
            <v>NOT APPLICABLE FOR THIS ITEM UNLESS ALTERNATE ITEM OR MULTIPLE VARIATIONS</v>
          </cell>
          <cell r="J2151" t="str">
            <v>MGS BRIDGE TERMINAL ASSEMBLY REBUILT, TYPE 2, AS PER PLAN</v>
          </cell>
          <cell r="M2151" t="str">
            <v>Roadway</v>
          </cell>
          <cell r="O2151" t="str">
            <v>Yes</v>
          </cell>
        </row>
        <row r="2152">
          <cell r="A2152">
            <v>60635120</v>
          </cell>
          <cell r="B2152" t="str">
            <v>606E35120</v>
          </cell>
          <cell r="C2152" t="str">
            <v>606</v>
          </cell>
          <cell r="D2152" t="str">
            <v>35120</v>
          </cell>
          <cell r="F2152" t="str">
            <v>EACH</v>
          </cell>
          <cell r="H2152" t="str">
            <v>NOT APPLICABLE FOR THIS ITEM UNLESS ALTERNATE ITEM OR MULTIPLE VARIATIONS</v>
          </cell>
          <cell r="J2152" t="str">
            <v>BRIDGE TERMINAL ASSEMBLY, TYPE 3</v>
          </cell>
          <cell r="M2152" t="str">
            <v>Roadway</v>
          </cell>
          <cell r="O2152" t="str">
            <v>No</v>
          </cell>
        </row>
        <row r="2153">
          <cell r="A2153">
            <v>60635121</v>
          </cell>
          <cell r="B2153" t="str">
            <v>606E35121</v>
          </cell>
          <cell r="C2153" t="str">
            <v>606</v>
          </cell>
          <cell r="D2153" t="str">
            <v>35121</v>
          </cell>
          <cell r="F2153" t="str">
            <v>EACH</v>
          </cell>
          <cell r="H2153" t="str">
            <v>NOT APPLICABLE FOR THIS ITEM UNLESS ALTERNATE ITEM OR MULTIPLE VARIATIONS</v>
          </cell>
          <cell r="J2153" t="str">
            <v>BRIDGE TERMINAL ASSEMBLY, TYPE 3, AS PER PLAN</v>
          </cell>
          <cell r="M2153" t="str">
            <v>Roadway</v>
          </cell>
          <cell r="O2153" t="str">
            <v>Yes</v>
          </cell>
        </row>
        <row r="2154">
          <cell r="A2154">
            <v>60635130</v>
          </cell>
          <cell r="B2154" t="str">
            <v>606E35130</v>
          </cell>
          <cell r="C2154" t="str">
            <v>606</v>
          </cell>
          <cell r="D2154" t="str">
            <v>35130</v>
          </cell>
          <cell r="F2154" t="str">
            <v>EACH</v>
          </cell>
          <cell r="H2154" t="str">
            <v>NOT APPLICABLE FOR THIS ITEM UNLESS ALTERNATE ITEM OR MULTIPLE VARIATIONS</v>
          </cell>
          <cell r="J2154" t="str">
            <v>BRIDGE TERMINAL ASSEMBLY REBUILT, TYPE 3</v>
          </cell>
          <cell r="M2154" t="str">
            <v>Roadway</v>
          </cell>
          <cell r="O2154" t="str">
            <v>No</v>
          </cell>
        </row>
        <row r="2155">
          <cell r="A2155">
            <v>60635131</v>
          </cell>
          <cell r="B2155" t="str">
            <v>606E35131</v>
          </cell>
          <cell r="C2155" t="str">
            <v>606</v>
          </cell>
          <cell r="D2155" t="str">
            <v>35131</v>
          </cell>
          <cell r="F2155" t="str">
            <v>EACH</v>
          </cell>
          <cell r="H2155" t="str">
            <v>NOT APPLICABLE FOR THIS ITEM UNLESS ALTERNATE ITEM OR MULTIPLE VARIATIONS</v>
          </cell>
          <cell r="J2155" t="str">
            <v>BRIDGE TERMINAL ASSEMBLY REBUILT, TYPE 3, AS PER PLAN</v>
          </cell>
          <cell r="M2155" t="str">
            <v>Roadway</v>
          </cell>
          <cell r="O2155" t="str">
            <v>Yes</v>
          </cell>
        </row>
        <row r="2156">
          <cell r="A2156">
            <v>60635140</v>
          </cell>
          <cell r="B2156" t="str">
            <v>606E35140</v>
          </cell>
          <cell r="C2156" t="str">
            <v>606</v>
          </cell>
          <cell r="D2156" t="str">
            <v>35140</v>
          </cell>
          <cell r="F2156" t="str">
            <v>EACH</v>
          </cell>
          <cell r="H2156" t="str">
            <v>NOT APPLICABLE FOR THIS ITEM UNLESS ALTERNATE ITEM OR MULTIPLE VARIATIONS</v>
          </cell>
          <cell r="J2156" t="str">
            <v>BRIDGE TERMINAL ASSEMBLY, TYPE 4</v>
          </cell>
          <cell r="M2156" t="str">
            <v>Roadway</v>
          </cell>
          <cell r="O2156" t="str">
            <v>No</v>
          </cell>
        </row>
        <row r="2157">
          <cell r="A2157">
            <v>60635141</v>
          </cell>
          <cell r="B2157" t="str">
            <v>606E35141</v>
          </cell>
          <cell r="C2157" t="str">
            <v>606</v>
          </cell>
          <cell r="D2157" t="str">
            <v>35141</v>
          </cell>
          <cell r="F2157" t="str">
            <v>EACH</v>
          </cell>
          <cell r="H2157" t="str">
            <v>NOT APPLICABLE FOR THIS ITEM UNLESS ALTERNATE ITEM OR MULTIPLE VARIATIONS</v>
          </cell>
          <cell r="J2157" t="str">
            <v>BRIDGE TERMINAL ASSEMBLY, TYPE 4, AS PER PLAN</v>
          </cell>
          <cell r="M2157" t="str">
            <v>Roadway</v>
          </cell>
          <cell r="O2157" t="str">
            <v>Yes</v>
          </cell>
        </row>
        <row r="2158">
          <cell r="A2158">
            <v>60635150</v>
          </cell>
          <cell r="B2158" t="str">
            <v>606E35150</v>
          </cell>
          <cell r="C2158" t="str">
            <v>606</v>
          </cell>
          <cell r="D2158" t="str">
            <v>35150</v>
          </cell>
          <cell r="F2158" t="str">
            <v>EACH</v>
          </cell>
          <cell r="H2158" t="str">
            <v>NOT APPLICABLE FOR THIS ITEM UNLESS ALTERNATE ITEM OR MULTIPLE VARIATIONS</v>
          </cell>
          <cell r="J2158" t="str">
            <v>BRIDGE TERMINAL ASSEMBLY REBUILT, TYPE 4</v>
          </cell>
          <cell r="M2158" t="str">
            <v>Roadway</v>
          </cell>
          <cell r="O2158" t="str">
            <v>No</v>
          </cell>
        </row>
        <row r="2159">
          <cell r="A2159">
            <v>60635151</v>
          </cell>
          <cell r="B2159" t="str">
            <v>606E35151</v>
          </cell>
          <cell r="C2159" t="str">
            <v>606</v>
          </cell>
          <cell r="D2159" t="str">
            <v>35151</v>
          </cell>
          <cell r="F2159" t="str">
            <v>EACH</v>
          </cell>
          <cell r="H2159" t="str">
            <v>NOT APPLICABLE FOR THIS ITEM UNLESS ALTERNATE ITEM OR MULTIPLE VARIATIONS</v>
          </cell>
          <cell r="J2159" t="str">
            <v>BRIDGE TERMINAL ASSEMBLY REBUILT, TYPE 4, AS PER PLAN</v>
          </cell>
          <cell r="M2159" t="str">
            <v>Roadway</v>
          </cell>
          <cell r="O2159" t="str">
            <v>Yes</v>
          </cell>
        </row>
        <row r="2160">
          <cell r="A2160">
            <v>60635170</v>
          </cell>
          <cell r="B2160" t="str">
            <v>606E35170</v>
          </cell>
          <cell r="C2160" t="str">
            <v>606</v>
          </cell>
          <cell r="D2160" t="str">
            <v>35170</v>
          </cell>
          <cell r="F2160" t="str">
            <v>EACH</v>
          </cell>
          <cell r="H2160" t="str">
            <v>NOT APPLICABLE FOR THIS ITEM UNLESS ALTERNATE ITEM OR MULTIPLE VARIATIONS</v>
          </cell>
          <cell r="J2160" t="str">
            <v>BRIDGE TERMINAL ASSEMBLY, TYPE BR-1</v>
          </cell>
          <cell r="M2160" t="str">
            <v>Roadway</v>
          </cell>
          <cell r="O2160" t="str">
            <v>No</v>
          </cell>
        </row>
        <row r="2161">
          <cell r="A2161">
            <v>60635171</v>
          </cell>
          <cell r="B2161" t="str">
            <v>606E35171</v>
          </cell>
          <cell r="C2161" t="str">
            <v>606</v>
          </cell>
          <cell r="D2161" t="str">
            <v>35171</v>
          </cell>
          <cell r="F2161" t="str">
            <v>EACH</v>
          </cell>
          <cell r="H2161" t="str">
            <v>NOT APPLICABLE FOR THIS ITEM UNLESS ALTERNATE ITEM OR MULTIPLE VARIATIONS</v>
          </cell>
          <cell r="J2161" t="str">
            <v>BRIDGE TERMINAL ASSEMBLY, TYPE BR-1, AS PER PLAN</v>
          </cell>
          <cell r="M2161" t="str">
            <v>Roadway</v>
          </cell>
          <cell r="O2161" t="str">
            <v>Yes</v>
          </cell>
        </row>
        <row r="2162">
          <cell r="A2162">
            <v>60635180</v>
          </cell>
          <cell r="B2162" t="str">
            <v>606E35180</v>
          </cell>
          <cell r="C2162" t="str">
            <v>606</v>
          </cell>
          <cell r="D2162" t="str">
            <v>35180</v>
          </cell>
          <cell r="F2162" t="str">
            <v>EACH</v>
          </cell>
          <cell r="H2162" t="str">
            <v>NOT APPLICABLE FOR THIS ITEM UNLESS ALTERNATE ITEM OR MULTIPLE VARIATIONS</v>
          </cell>
          <cell r="J2162" t="str">
            <v>BRIDGE TERMINAL ASSEMBLY REBUILT, TYPE BR-1</v>
          </cell>
          <cell r="M2162" t="str">
            <v>Roadway</v>
          </cell>
          <cell r="O2162" t="str">
            <v>No</v>
          </cell>
        </row>
        <row r="2163">
          <cell r="A2163">
            <v>60635181</v>
          </cell>
          <cell r="B2163" t="str">
            <v>606E35181</v>
          </cell>
          <cell r="C2163" t="str">
            <v>606</v>
          </cell>
          <cell r="D2163" t="str">
            <v>35181</v>
          </cell>
          <cell r="F2163" t="str">
            <v>EACH</v>
          </cell>
          <cell r="H2163" t="str">
            <v>NOT APPLICABLE FOR THIS ITEM UNLESS ALTERNATE ITEM OR MULTIPLE VARIATIONS</v>
          </cell>
          <cell r="J2163" t="str">
            <v>BRIDGE TERMINAL ASSEMBLY REBUILT, TYPE BR-1, AS PER PLAN</v>
          </cell>
          <cell r="M2163" t="str">
            <v>Roadway</v>
          </cell>
          <cell r="O2163" t="str">
            <v>Yes</v>
          </cell>
        </row>
        <row r="2164">
          <cell r="A2164">
            <v>60639000</v>
          </cell>
          <cell r="B2164" t="str">
            <v>606E39000</v>
          </cell>
          <cell r="C2164" t="str">
            <v>606</v>
          </cell>
          <cell r="D2164" t="str">
            <v>39000</v>
          </cell>
          <cell r="F2164" t="str">
            <v>EACH</v>
          </cell>
          <cell r="H2164" t="str">
            <v>NOT APPLICABLE FOR THIS ITEM UNLESS ALTERNATE ITEM OR MULTIPLE VARIATIONS</v>
          </cell>
          <cell r="J2164" t="str">
            <v>36" CONCRETE ANCHOR REMOVED AND REPLACED</v>
          </cell>
          <cell r="M2164" t="str">
            <v>Roadway</v>
          </cell>
          <cell r="O2164" t="str">
            <v>No</v>
          </cell>
        </row>
        <row r="2165">
          <cell r="A2165">
            <v>60639001</v>
          </cell>
          <cell r="B2165" t="str">
            <v>606E39001</v>
          </cell>
          <cell r="C2165" t="str">
            <v>606</v>
          </cell>
          <cell r="D2165" t="str">
            <v>39001</v>
          </cell>
          <cell r="F2165" t="str">
            <v>EACH</v>
          </cell>
          <cell r="H2165" t="str">
            <v>NOT APPLICABLE FOR THIS ITEM UNLESS ALTERNATE ITEM OR MULTIPLE VARIATIONS</v>
          </cell>
          <cell r="J2165" t="str">
            <v>36" CONCRETE ANCHOR REMOVED AND REPLACED, AS PER PLAN</v>
          </cell>
          <cell r="M2165" t="str">
            <v>Roadway</v>
          </cell>
          <cell r="O2165" t="str">
            <v>Yes</v>
          </cell>
        </row>
        <row r="2166">
          <cell r="A2166">
            <v>60640000</v>
          </cell>
          <cell r="B2166" t="str">
            <v>606E40000</v>
          </cell>
          <cell r="C2166" t="str">
            <v>SPECIAL</v>
          </cell>
          <cell r="D2166" t="str">
            <v>60640000</v>
          </cell>
          <cell r="F2166" t="str">
            <v>EACH</v>
          </cell>
          <cell r="H2166" t="str">
            <v>NOT APPLICABLE FOR THIS ITEM UNLESS ALTERNATE ITEM OR MULTIPLE VARIATIONS</v>
          </cell>
          <cell r="J2166" t="str">
            <v>36" CONCRETE ANCHOR</v>
          </cell>
          <cell r="M2166" t="str">
            <v>Roadway</v>
          </cell>
          <cell r="O2166" t="str">
            <v>Yes</v>
          </cell>
        </row>
        <row r="2167">
          <cell r="A2167">
            <v>60650000</v>
          </cell>
          <cell r="B2167" t="str">
            <v>606E50000</v>
          </cell>
          <cell r="C2167" t="str">
            <v>SPECIAL</v>
          </cell>
          <cell r="D2167" t="str">
            <v>60650000</v>
          </cell>
          <cell r="F2167" t="str">
            <v>FT</v>
          </cell>
          <cell r="H2167" t="str">
            <v>NOT APPLICABLE FOR THIS ITEM UNLESS ALTERNATE ITEM OR MULTIPLE VARIATIONS</v>
          </cell>
          <cell r="J2167" t="str">
            <v>RESHAPING BERM</v>
          </cell>
          <cell r="M2167" t="str">
            <v>Roadway</v>
          </cell>
          <cell r="O2167" t="str">
            <v>Yes</v>
          </cell>
        </row>
        <row r="2168">
          <cell r="A2168">
            <v>60654950</v>
          </cell>
          <cell r="B2168" t="str">
            <v>606E54950</v>
          </cell>
          <cell r="C2168" t="str">
            <v>SPECIAL</v>
          </cell>
          <cell r="D2168" t="str">
            <v>60654950</v>
          </cell>
          <cell r="F2168" t="str">
            <v>EACH</v>
          </cell>
          <cell r="H2168" t="str">
            <v/>
          </cell>
          <cell r="J2168" t="str">
            <v xml:space="preserve">CABLE BARRIER </v>
          </cell>
          <cell r="M2168" t="str">
            <v>Roadway</v>
          </cell>
          <cell r="O2168" t="str">
            <v>Yes</v>
          </cell>
        </row>
        <row r="2169">
          <cell r="A2169">
            <v>60655000</v>
          </cell>
          <cell r="B2169" t="str">
            <v>606E55000</v>
          </cell>
          <cell r="C2169" t="str">
            <v>SPECIAL</v>
          </cell>
          <cell r="D2169" t="str">
            <v>60655000</v>
          </cell>
          <cell r="F2169" t="str">
            <v>FT</v>
          </cell>
          <cell r="H2169" t="str">
            <v/>
          </cell>
          <cell r="J2169" t="str">
            <v xml:space="preserve">CABLE BARRIER </v>
          </cell>
          <cell r="M2169" t="str">
            <v>Roadway</v>
          </cell>
          <cell r="O2169" t="str">
            <v>Yes</v>
          </cell>
        </row>
        <row r="2170">
          <cell r="A2170">
            <v>60655010</v>
          </cell>
          <cell r="B2170" t="str">
            <v>606E55010</v>
          </cell>
          <cell r="C2170" t="str">
            <v>SPECIAL</v>
          </cell>
          <cell r="D2170" t="str">
            <v>60655010</v>
          </cell>
          <cell r="F2170" t="str">
            <v>FT</v>
          </cell>
          <cell r="H2170" t="str">
            <v>NOT APPLICABLE FOR THIS ITEM UNLESS ALTERNATE ITEM OR MULTIPLE VARIATIONS</v>
          </cell>
          <cell r="J2170" t="str">
            <v>CABLE BARRIER WITH CONCRETE LINE POST FOUNDATION</v>
          </cell>
          <cell r="M2170" t="str">
            <v>Roadway</v>
          </cell>
          <cell r="O2170" t="str">
            <v>Yes</v>
          </cell>
        </row>
        <row r="2171">
          <cell r="A2171">
            <v>60655020</v>
          </cell>
          <cell r="B2171" t="str">
            <v>606E55020</v>
          </cell>
          <cell r="C2171" t="str">
            <v>SPECIAL</v>
          </cell>
          <cell r="D2171" t="str">
            <v>60655020</v>
          </cell>
          <cell r="F2171" t="str">
            <v>FT</v>
          </cell>
          <cell r="H2171" t="str">
            <v>NOT APPLICABLE FOR THIS ITEM UNLESS ALTERNATE ITEM OR MULTIPLE VARIATIONS</v>
          </cell>
          <cell r="J2171" t="str">
            <v>CABLE BARRIER, REPLACEMENT CABLE</v>
          </cell>
          <cell r="M2171" t="str">
            <v>Roadway</v>
          </cell>
          <cell r="O2171" t="str">
            <v>Yes</v>
          </cell>
        </row>
        <row r="2172">
          <cell r="A2172">
            <v>60655100</v>
          </cell>
          <cell r="B2172" t="str">
            <v>606E55100</v>
          </cell>
          <cell r="C2172" t="str">
            <v>SPECIAL</v>
          </cell>
          <cell r="D2172" t="str">
            <v>60655100</v>
          </cell>
          <cell r="F2172" t="str">
            <v>EACH</v>
          </cell>
          <cell r="H2172" t="str">
            <v>NOT APPLICABLE FOR THIS ITEM UNLESS ALTERNATE ITEM OR MULTIPLE VARIATIONS</v>
          </cell>
          <cell r="J2172" t="str">
            <v>CABLE BARRIER, CONCRETE LINE POST FOUNDATION</v>
          </cell>
          <cell r="M2172" t="str">
            <v>Roadway</v>
          </cell>
          <cell r="O2172" t="str">
            <v>Yes</v>
          </cell>
        </row>
        <row r="2173">
          <cell r="A2173">
            <v>60655110</v>
          </cell>
          <cell r="B2173" t="str">
            <v>606E55110</v>
          </cell>
          <cell r="C2173" t="str">
            <v>SPECIAL</v>
          </cell>
          <cell r="D2173" t="str">
            <v>60655110</v>
          </cell>
          <cell r="F2173" t="str">
            <v>EACH</v>
          </cell>
          <cell r="H2173" t="str">
            <v>NOT APPLICABLE FOR THIS ITEM UNLESS ALTERNATE ITEM OR MULTIPLE VARIATIONS</v>
          </cell>
          <cell r="J2173" t="str">
            <v>CABLE BARRIER, CONCRETE ANCHOR FOUNDATION WITH SLEEVE</v>
          </cell>
          <cell r="M2173" t="str">
            <v>Roadway</v>
          </cell>
          <cell r="O2173" t="str">
            <v>Yes</v>
          </cell>
        </row>
        <row r="2174">
          <cell r="A2174">
            <v>60655120</v>
          </cell>
          <cell r="B2174" t="str">
            <v>606E55120</v>
          </cell>
          <cell r="C2174" t="str">
            <v>SPECIAL</v>
          </cell>
          <cell r="D2174" t="str">
            <v>60655120</v>
          </cell>
          <cell r="F2174" t="str">
            <v>EACH</v>
          </cell>
          <cell r="H2174" t="str">
            <v>NOT APPLICABLE FOR THIS ITEM UNLESS ALTERNATE ITEM OR MULTIPLE VARIATIONS</v>
          </cell>
          <cell r="J2174" t="str">
            <v>CABLE BARRIER, CONCRETE SOCKETED FOUNDATION</v>
          </cell>
          <cell r="M2174" t="str">
            <v>Roadway</v>
          </cell>
          <cell r="O2174" t="str">
            <v>Yes</v>
          </cell>
        </row>
        <row r="2175">
          <cell r="A2175">
            <v>60655130</v>
          </cell>
          <cell r="B2175" t="str">
            <v>606E55130</v>
          </cell>
          <cell r="C2175" t="str">
            <v>SPECIAL</v>
          </cell>
          <cell r="D2175" t="str">
            <v>60655130</v>
          </cell>
          <cell r="F2175" t="str">
            <v>EACH</v>
          </cell>
          <cell r="H2175" t="str">
            <v>NOT APPLICABLE FOR THIS ITEM UNLESS ALTERNATE ITEM OR MULTIPLE VARIATIONS</v>
          </cell>
          <cell r="J2175" t="str">
            <v>CABLE BARRIER, TERMINAL POST, CAST IN PLACE</v>
          </cell>
          <cell r="M2175" t="str">
            <v>Roadway</v>
          </cell>
          <cell r="O2175" t="str">
            <v>Yes</v>
          </cell>
        </row>
        <row r="2176">
          <cell r="A2176">
            <v>60655140</v>
          </cell>
          <cell r="B2176" t="str">
            <v>606E55140</v>
          </cell>
          <cell r="C2176" t="str">
            <v>SPECIAL</v>
          </cell>
          <cell r="D2176" t="str">
            <v>60655140</v>
          </cell>
          <cell r="F2176" t="str">
            <v>EACH</v>
          </cell>
          <cell r="H2176" t="str">
            <v>NOT APPLICABLE FOR THIS ITEM UNLESS ALTERNATE ITEM OR MULTIPLE VARIATIONS</v>
          </cell>
          <cell r="J2176" t="str">
            <v>CABLE BARRIER, ANCHOR POST</v>
          </cell>
          <cell r="M2176" t="str">
            <v>Roadway</v>
          </cell>
          <cell r="O2176" t="str">
            <v>Yes</v>
          </cell>
        </row>
        <row r="2177">
          <cell r="A2177">
            <v>60655150</v>
          </cell>
          <cell r="B2177" t="str">
            <v>606E55150</v>
          </cell>
          <cell r="C2177" t="str">
            <v>SPECIAL</v>
          </cell>
          <cell r="D2177" t="str">
            <v>60655150</v>
          </cell>
          <cell r="F2177" t="str">
            <v>EACH</v>
          </cell>
          <cell r="H2177" t="str">
            <v>NOT APPLICABLE FOR THIS ITEM UNLESS ALTERNATE ITEM OR MULTIPLE VARIATIONS</v>
          </cell>
          <cell r="J2177" t="str">
            <v>CABLE BARRIER, ANCHOR ASSEMBLY</v>
          </cell>
          <cell r="M2177" t="str">
            <v>Roadway</v>
          </cell>
          <cell r="O2177" t="str">
            <v>Yes</v>
          </cell>
        </row>
        <row r="2178">
          <cell r="A2178">
            <v>60655160</v>
          </cell>
          <cell r="B2178" t="str">
            <v>606E55160</v>
          </cell>
          <cell r="C2178" t="str">
            <v>SPECIAL</v>
          </cell>
          <cell r="D2178" t="str">
            <v>60655160</v>
          </cell>
          <cell r="F2178" t="str">
            <v>EACH</v>
          </cell>
          <cell r="H2178" t="str">
            <v>NOT APPLICABLE FOR THIS ITEM UNLESS ALTERNATE ITEM OR MULTIPLE VARIATIONS</v>
          </cell>
          <cell r="J2178" t="str">
            <v>CABLE BARRIER, TERMINAL STRUT</v>
          </cell>
          <cell r="M2178" t="str">
            <v>Roadway</v>
          </cell>
          <cell r="O2178" t="str">
            <v>Yes</v>
          </cell>
        </row>
        <row r="2179">
          <cell r="A2179">
            <v>60655170</v>
          </cell>
          <cell r="B2179" t="str">
            <v>606E55170</v>
          </cell>
          <cell r="C2179" t="str">
            <v>SPECIAL</v>
          </cell>
          <cell r="D2179" t="str">
            <v>60655170</v>
          </cell>
          <cell r="F2179" t="str">
            <v>EACH</v>
          </cell>
          <cell r="H2179" t="str">
            <v>NOT APPLICABLE FOR THIS ITEM UNLESS ALTERNATE ITEM OR MULTIPLE VARIATIONS</v>
          </cell>
          <cell r="J2179" t="str">
            <v>CABLE BARRIER, TURNBUCKLE</v>
          </cell>
          <cell r="M2179" t="str">
            <v>Roadway</v>
          </cell>
          <cell r="O2179" t="str">
            <v>Yes</v>
          </cell>
        </row>
        <row r="2180">
          <cell r="A2180">
            <v>60655180</v>
          </cell>
          <cell r="B2180" t="str">
            <v>606E55180</v>
          </cell>
          <cell r="C2180" t="str">
            <v>SPECIAL</v>
          </cell>
          <cell r="D2180" t="str">
            <v>60655180</v>
          </cell>
          <cell r="F2180" t="str">
            <v>EACH</v>
          </cell>
          <cell r="H2180" t="str">
            <v>NOT APPLICABLE FOR THIS ITEM UNLESS ALTERNATE ITEM OR MULTIPLE VARIATIONS</v>
          </cell>
          <cell r="J2180" t="str">
            <v>CABLE BARRIER, SPLICE</v>
          </cell>
          <cell r="M2180" t="str">
            <v>Roadway</v>
          </cell>
          <cell r="O2180" t="str">
            <v>Yes</v>
          </cell>
        </row>
        <row r="2181">
          <cell r="A2181">
            <v>60655190</v>
          </cell>
          <cell r="B2181" t="str">
            <v>606E55190</v>
          </cell>
          <cell r="C2181" t="str">
            <v>SPECIAL</v>
          </cell>
          <cell r="D2181" t="str">
            <v>60655190</v>
          </cell>
          <cell r="F2181" t="str">
            <v>EACH</v>
          </cell>
          <cell r="H2181" t="str">
            <v>NOT APPLICABLE FOR THIS ITEM UNLESS ALTERNATE ITEM OR MULTIPLE VARIATIONS</v>
          </cell>
          <cell r="J2181" t="str">
            <v>CABLE BARRIER, POST REFLECTOR</v>
          </cell>
          <cell r="M2181" t="str">
            <v>Roadway</v>
          </cell>
          <cell r="O2181" t="str">
            <v>Yes</v>
          </cell>
        </row>
        <row r="2182">
          <cell r="A2182">
            <v>60655200</v>
          </cell>
          <cell r="B2182" t="str">
            <v>606E55200</v>
          </cell>
          <cell r="C2182" t="str">
            <v>SPECIAL</v>
          </cell>
          <cell r="D2182" t="str">
            <v>60655200</v>
          </cell>
          <cell r="F2182" t="str">
            <v>EACH</v>
          </cell>
          <cell r="H2182" t="str">
            <v>NOT APPLICABLE FOR THIS ITEM UNLESS ALTERNATE ITEM OR MULTIPLE VARIATIONS</v>
          </cell>
          <cell r="J2182" t="str">
            <v>CABLE BARRIER, TENSIONING</v>
          </cell>
          <cell r="M2182" t="str">
            <v>Roadway</v>
          </cell>
          <cell r="O2182" t="str">
            <v>Yes</v>
          </cell>
        </row>
        <row r="2183">
          <cell r="A2183">
            <v>60655210</v>
          </cell>
          <cell r="B2183" t="str">
            <v>606E55210</v>
          </cell>
          <cell r="C2183" t="str">
            <v>SPECIAL</v>
          </cell>
          <cell r="D2183" t="str">
            <v>60655210</v>
          </cell>
          <cell r="F2183" t="str">
            <v>EACH</v>
          </cell>
          <cell r="H2183" t="str">
            <v>NOT APPLICABLE FOR THIS ITEM UNLESS ALTERNATE ITEM OR MULTIPLE VARIATIONS</v>
          </cell>
          <cell r="J2183" t="str">
            <v>CABLE BARRIER, ANCHOR RECONSTRUCTED</v>
          </cell>
          <cell r="M2183" t="str">
            <v>Roadway</v>
          </cell>
          <cell r="O2183" t="str">
            <v>Yes</v>
          </cell>
        </row>
        <row r="2184">
          <cell r="A2184">
            <v>60655220</v>
          </cell>
          <cell r="B2184" t="str">
            <v>606E55220</v>
          </cell>
          <cell r="C2184" t="str">
            <v>SPECIAL</v>
          </cell>
          <cell r="D2184" t="str">
            <v>60655220</v>
          </cell>
          <cell r="F2184" t="str">
            <v>EACH</v>
          </cell>
          <cell r="H2184" t="str">
            <v>NOT APPLICABLE FOR THIS ITEM UNLESS ALTERNATE ITEM OR MULTIPLE VARIATIONS</v>
          </cell>
          <cell r="J2184" t="str">
            <v>CABLE BARRIER, ANCHOR POST RESET</v>
          </cell>
          <cell r="M2184" t="str">
            <v>Roadway</v>
          </cell>
          <cell r="O2184" t="str">
            <v>Yes</v>
          </cell>
        </row>
        <row r="2185">
          <cell r="A2185">
            <v>60660002</v>
          </cell>
          <cell r="B2185" t="str">
            <v>606E60002</v>
          </cell>
          <cell r="C2185" t="str">
            <v>606</v>
          </cell>
          <cell r="D2185" t="str">
            <v>60002</v>
          </cell>
          <cell r="F2185" t="str">
            <v>EACH</v>
          </cell>
          <cell r="H2185" t="str">
            <v>NOT APPLICABLE FOR THIS ITEM UNLESS ALTERNATE ITEM OR MULTIPLE VARIATIONS</v>
          </cell>
          <cell r="J2185" t="str">
            <v>IMPACT ATTENUATOR, TYPE 1 (UNIDIRECTIONAL)</v>
          </cell>
          <cell r="M2185" t="str">
            <v>Roadway</v>
          </cell>
          <cell r="O2185" t="str">
            <v>No</v>
          </cell>
        </row>
        <row r="2186">
          <cell r="A2186">
            <v>60660012</v>
          </cell>
          <cell r="B2186" t="str">
            <v>606E60012</v>
          </cell>
          <cell r="C2186" t="str">
            <v>606</v>
          </cell>
          <cell r="D2186" t="str">
            <v>60012</v>
          </cell>
          <cell r="F2186" t="str">
            <v>EACH</v>
          </cell>
          <cell r="H2186" t="str">
            <v>NOT APPLICABLE FOR THIS ITEM UNLESS ALTERNATE ITEM OR MULTIPLE VARIATIONS</v>
          </cell>
          <cell r="J2186" t="str">
            <v>IMPACT ATTENUATOR, TYPE 1 (BIDIRECTIONAL)</v>
          </cell>
          <cell r="M2186" t="str">
            <v>Roadway</v>
          </cell>
          <cell r="O2186" t="str">
            <v>No</v>
          </cell>
        </row>
        <row r="2187">
          <cell r="A2187">
            <v>60660013</v>
          </cell>
          <cell r="B2187" t="str">
            <v>606E60013</v>
          </cell>
          <cell r="C2187" t="str">
            <v>606</v>
          </cell>
          <cell r="D2187" t="str">
            <v>60013</v>
          </cell>
          <cell r="F2187" t="str">
            <v>EACH</v>
          </cell>
          <cell r="H2187" t="str">
            <v>NOT APPLICABLE FOR THIS ITEM UNLESS ALTERNATE ITEM OR MULTIPLE VARIATIONS</v>
          </cell>
          <cell r="J2187" t="str">
            <v>IMPACT ATTENUATOR, TYPE 1 (BIDIRECTIONAL), AS PER PLAN</v>
          </cell>
          <cell r="M2187" t="str">
            <v>Roadway</v>
          </cell>
          <cell r="O2187" t="str">
            <v>Yes</v>
          </cell>
        </row>
        <row r="2188">
          <cell r="A2188">
            <v>60660022</v>
          </cell>
          <cell r="B2188" t="str">
            <v>606E60022</v>
          </cell>
          <cell r="C2188" t="str">
            <v>606</v>
          </cell>
          <cell r="D2188" t="str">
            <v>60022</v>
          </cell>
          <cell r="F2188" t="str">
            <v>EACH</v>
          </cell>
          <cell r="H2188" t="str">
            <v/>
          </cell>
          <cell r="J2188" t="str">
            <v xml:space="preserve">IMPACT ATTENUATOR, TYPE 2 (UNIDIRECTIONAL) </v>
          </cell>
          <cell r="M2188" t="str">
            <v>Roadway</v>
          </cell>
          <cell r="O2188" t="str">
            <v>No</v>
          </cell>
        </row>
        <row r="2189">
          <cell r="A2189">
            <v>60660023</v>
          </cell>
          <cell r="B2189" t="str">
            <v>606E60023</v>
          </cell>
          <cell r="C2189" t="str">
            <v>606</v>
          </cell>
          <cell r="D2189" t="str">
            <v>60023</v>
          </cell>
          <cell r="F2189" t="str">
            <v>EACH</v>
          </cell>
          <cell r="H2189" t="str">
            <v/>
          </cell>
          <cell r="J2189" t="str">
            <v xml:space="preserve">IMPACT ATTENUATOR, TYPE 2 (UNIDIRECTIONAL), AS PER PLAN </v>
          </cell>
          <cell r="M2189" t="str">
            <v>Roadway</v>
          </cell>
          <cell r="O2189" t="str">
            <v>Yes</v>
          </cell>
        </row>
        <row r="2190">
          <cell r="A2190">
            <v>60660028</v>
          </cell>
          <cell r="B2190" t="str">
            <v>606E60028</v>
          </cell>
          <cell r="C2190" t="str">
            <v>606</v>
          </cell>
          <cell r="D2190" t="str">
            <v>60028</v>
          </cell>
          <cell r="F2190" t="str">
            <v>EACH</v>
          </cell>
          <cell r="H2190" t="str">
            <v/>
          </cell>
          <cell r="J2190" t="str">
            <v xml:space="preserve">IMPACT ATTENUATOR, TYPE 2 (BIDIRECTIONAL) </v>
          </cell>
          <cell r="M2190" t="str">
            <v>Roadway</v>
          </cell>
          <cell r="O2190" t="str">
            <v>No</v>
          </cell>
        </row>
        <row r="2191">
          <cell r="A2191">
            <v>60660029</v>
          </cell>
          <cell r="B2191" t="str">
            <v>606E60029</v>
          </cell>
          <cell r="C2191" t="str">
            <v>606</v>
          </cell>
          <cell r="D2191" t="str">
            <v>60029</v>
          </cell>
          <cell r="F2191" t="str">
            <v>EACH</v>
          </cell>
          <cell r="H2191" t="str">
            <v/>
          </cell>
          <cell r="J2191" t="str">
            <v xml:space="preserve">IMPACT ATTENUATOR, TYPE 2 (BIDIRECTIONAL), AS PER PLAN </v>
          </cell>
          <cell r="M2191" t="str">
            <v>Roadway</v>
          </cell>
          <cell r="O2191" t="str">
            <v>Yes</v>
          </cell>
        </row>
        <row r="2192">
          <cell r="A2192">
            <v>60660040</v>
          </cell>
          <cell r="B2192" t="str">
            <v>606E60040</v>
          </cell>
          <cell r="C2192" t="str">
            <v>606</v>
          </cell>
          <cell r="D2192" t="str">
            <v>60040</v>
          </cell>
          <cell r="F2192" t="str">
            <v>EACH</v>
          </cell>
          <cell r="H2192" t="str">
            <v/>
          </cell>
          <cell r="J2192" t="str">
            <v xml:space="preserve">IMPACT ATTENUATOR, TYPE 3 UNIDIRECTIONAL </v>
          </cell>
          <cell r="M2192" t="str">
            <v>Roadway</v>
          </cell>
          <cell r="O2192" t="str">
            <v>No</v>
          </cell>
        </row>
        <row r="2193">
          <cell r="A2193">
            <v>60660041</v>
          </cell>
          <cell r="B2193" t="str">
            <v>606E60041</v>
          </cell>
          <cell r="C2193" t="str">
            <v>606</v>
          </cell>
          <cell r="D2193" t="str">
            <v>60041</v>
          </cell>
          <cell r="F2193" t="str">
            <v>EACH</v>
          </cell>
          <cell r="H2193" t="str">
            <v/>
          </cell>
          <cell r="J2193" t="str">
            <v xml:space="preserve">IMPACT ATTENUATOR, TYPE 3 UNIDIRECTIONAL, AS PER PLAN </v>
          </cell>
          <cell r="M2193" t="str">
            <v>Roadway</v>
          </cell>
          <cell r="O2193" t="str">
            <v>Yes</v>
          </cell>
        </row>
        <row r="2194">
          <cell r="A2194">
            <v>60660050</v>
          </cell>
          <cell r="B2194" t="str">
            <v>606E60050</v>
          </cell>
          <cell r="C2194" t="str">
            <v>606</v>
          </cell>
          <cell r="D2194" t="str">
            <v>60050</v>
          </cell>
          <cell r="F2194" t="str">
            <v>EACH</v>
          </cell>
          <cell r="H2194" t="str">
            <v/>
          </cell>
          <cell r="J2194" t="str">
            <v xml:space="preserve">IMPACT ATTENUATOR, TYPE 3 (BIDIRECTIONAL) </v>
          </cell>
          <cell r="M2194" t="str">
            <v>Roadway</v>
          </cell>
          <cell r="O2194" t="str">
            <v>No</v>
          </cell>
        </row>
        <row r="2195">
          <cell r="A2195">
            <v>60660051</v>
          </cell>
          <cell r="B2195" t="str">
            <v>606E60051</v>
          </cell>
          <cell r="C2195" t="str">
            <v>606</v>
          </cell>
          <cell r="D2195" t="str">
            <v>60051</v>
          </cell>
          <cell r="F2195" t="str">
            <v>EACH</v>
          </cell>
          <cell r="H2195" t="str">
            <v/>
          </cell>
          <cell r="J2195" t="str">
            <v xml:space="preserve">IMPACT ATTENUATOR, TYPE 3 (BIDIRECTIONAL), AS PER PLAN </v>
          </cell>
          <cell r="M2195" t="str">
            <v>Roadway</v>
          </cell>
          <cell r="O2195" t="str">
            <v>Yes</v>
          </cell>
        </row>
        <row r="2196">
          <cell r="A2196">
            <v>60660061</v>
          </cell>
          <cell r="B2196" t="str">
            <v>606E60061</v>
          </cell>
          <cell r="C2196" t="str">
            <v>606</v>
          </cell>
          <cell r="D2196" t="str">
            <v>60061</v>
          </cell>
          <cell r="F2196" t="str">
            <v>EACH</v>
          </cell>
          <cell r="H2196" t="str">
            <v>NOT APPLICABLE FOR THIS ITEM UNLESS ALTERNATE ITEM OR MULTIPLE VARIATIONS</v>
          </cell>
          <cell r="J2196" t="str">
            <v>IMPACT ATTENUATOR REBUILT, TYPE 1 (UNIDIRECTIONAL), AS PER PLAN</v>
          </cell>
          <cell r="M2196" t="str">
            <v>Roadway</v>
          </cell>
          <cell r="O2196" t="str">
            <v>Yes</v>
          </cell>
        </row>
        <row r="2197">
          <cell r="A2197">
            <v>60660071</v>
          </cell>
          <cell r="B2197" t="str">
            <v>606E60071</v>
          </cell>
          <cell r="C2197" t="str">
            <v>606</v>
          </cell>
          <cell r="D2197" t="str">
            <v>60071</v>
          </cell>
          <cell r="F2197" t="str">
            <v>EACH</v>
          </cell>
          <cell r="H2197" t="str">
            <v>NOT APPLICABLE FOR THIS ITEM UNLESS ALTERNATE ITEM OR MULTIPLE VARIATIONS</v>
          </cell>
          <cell r="J2197" t="str">
            <v>IMPACT ATTENUATOR REBUILT, TYPE 1 (BIDIRECTIONAL), AS PER PLAN</v>
          </cell>
          <cell r="M2197" t="str">
            <v>Roadway</v>
          </cell>
          <cell r="O2197" t="str">
            <v>Yes</v>
          </cell>
        </row>
        <row r="2198">
          <cell r="A2198">
            <v>60661000</v>
          </cell>
          <cell r="B2198" t="str">
            <v>606E61000</v>
          </cell>
          <cell r="C2198" t="str">
            <v>606</v>
          </cell>
          <cell r="D2198" t="str">
            <v>61000</v>
          </cell>
          <cell r="F2198" t="str">
            <v>EACH</v>
          </cell>
          <cell r="H2198" t="str">
            <v/>
          </cell>
          <cell r="J2198" t="str">
            <v xml:space="preserve">IMPACT ATTENUATOR, MISC.: </v>
          </cell>
          <cell r="M2198" t="str">
            <v>Roadway</v>
          </cell>
          <cell r="O2198" t="str">
            <v>Yes</v>
          </cell>
        </row>
        <row r="2199">
          <cell r="A2199">
            <v>60666010</v>
          </cell>
          <cell r="B2199" t="str">
            <v>606E66010</v>
          </cell>
          <cell r="C2199" t="str">
            <v>606</v>
          </cell>
          <cell r="D2199" t="str">
            <v>66010</v>
          </cell>
          <cell r="F2199" t="str">
            <v>LS</v>
          </cell>
          <cell r="H2199" t="str">
            <v/>
          </cell>
          <cell r="J2199" t="str">
            <v xml:space="preserve">IMPACT ATTENUATOR, MISC.: </v>
          </cell>
          <cell r="M2199" t="str">
            <v>Roadway</v>
          </cell>
          <cell r="O2199" t="str">
            <v>Yes</v>
          </cell>
        </row>
        <row r="2200">
          <cell r="A2200">
            <v>60670010</v>
          </cell>
          <cell r="B2200" t="str">
            <v>606E70010</v>
          </cell>
          <cell r="C2200" t="str">
            <v>606</v>
          </cell>
          <cell r="D2200" t="str">
            <v>70010</v>
          </cell>
          <cell r="F2200" t="str">
            <v>EACH</v>
          </cell>
          <cell r="H2200" t="str">
            <v>NOT APPLICABLE FOR THIS ITEM UNLESS ALTERNATE ITEM OR MULTIPLE VARIATIONS</v>
          </cell>
          <cell r="J2200" t="str">
            <v>THRIE BEAM BULLNOSE TERMINAL (MASH)</v>
          </cell>
          <cell r="M2200" t="str">
            <v>Roadway</v>
          </cell>
          <cell r="O2200" t="str">
            <v>No</v>
          </cell>
        </row>
        <row r="2201">
          <cell r="A2201">
            <v>60670050</v>
          </cell>
          <cell r="B2201" t="str">
            <v>606E70050</v>
          </cell>
          <cell r="C2201" t="str">
            <v>606</v>
          </cell>
          <cell r="D2201" t="str">
            <v>70050</v>
          </cell>
          <cell r="F2201" t="str">
            <v>EACH</v>
          </cell>
          <cell r="H2201" t="str">
            <v>NOT APPLICABLE FOR THIS ITEM UNLESS ALTERNATE ITEM OR MULTIPLE VARIATIONS</v>
          </cell>
          <cell r="J2201" t="str">
            <v>GUARDRAIL REBUILT, THRIE BEAM BULLNOSE</v>
          </cell>
          <cell r="M2201" t="str">
            <v>Roadway</v>
          </cell>
          <cell r="O2201" t="str">
            <v>No</v>
          </cell>
        </row>
        <row r="2202">
          <cell r="A2202">
            <v>60670100</v>
          </cell>
          <cell r="B2202" t="str">
            <v>606E70100</v>
          </cell>
          <cell r="C2202" t="str">
            <v>606</v>
          </cell>
          <cell r="D2202" t="str">
            <v>70100</v>
          </cell>
          <cell r="F2202" t="str">
            <v>EACH</v>
          </cell>
          <cell r="H2202" t="str">
            <v>NOT APPLICABLE FOR THIS ITEM UNLESS ALTERNATE ITEM OR MULTIPLE VARIATIONS</v>
          </cell>
          <cell r="J2202" t="str">
            <v>BRIDGE TERMINAL ASSEMBLY, TYPE 1, THRIE BEAM BULLNOSE</v>
          </cell>
          <cell r="M2202" t="str">
            <v>Roadway</v>
          </cell>
          <cell r="O2202" t="str">
            <v>No</v>
          </cell>
        </row>
        <row r="2203">
          <cell r="A2203">
            <v>60671000</v>
          </cell>
          <cell r="B2203" t="str">
            <v>606E71000</v>
          </cell>
          <cell r="C2203" t="str">
            <v>606</v>
          </cell>
          <cell r="D2203" t="str">
            <v>71000</v>
          </cell>
          <cell r="F2203" t="str">
            <v>FT</v>
          </cell>
          <cell r="H2203" t="str">
            <v>NOT APPLICABLE FOR THIS ITEM UNLESS ALTERNATE ITEM OR MULTIPLE VARIATIONS</v>
          </cell>
          <cell r="J2203" t="str">
            <v>THRIE BEAM GUARDRAIL</v>
          </cell>
          <cell r="M2203" t="str">
            <v>Roadway</v>
          </cell>
          <cell r="O2203" t="str">
            <v>No</v>
          </cell>
        </row>
        <row r="2204">
          <cell r="A2204">
            <v>60671050</v>
          </cell>
          <cell r="B2204" t="str">
            <v>606E71050</v>
          </cell>
          <cell r="C2204" t="str">
            <v>606</v>
          </cell>
          <cell r="D2204" t="str">
            <v>71050</v>
          </cell>
          <cell r="F2204" t="str">
            <v>FT</v>
          </cell>
          <cell r="H2204" t="str">
            <v>NOT APPLICABLE FOR THIS ITEM UNLESS ALTERNATE ITEM OR MULTIPLE VARIATIONS</v>
          </cell>
          <cell r="J2204" t="str">
            <v>GUARDRAIL REBUILT, THRIE BEAM GUARDRAIL</v>
          </cell>
          <cell r="M2204" t="str">
            <v>Roadway</v>
          </cell>
          <cell r="O2204" t="str">
            <v>No</v>
          </cell>
        </row>
        <row r="2205">
          <cell r="A2205">
            <v>60680000</v>
          </cell>
          <cell r="B2205" t="str">
            <v>606E80000</v>
          </cell>
          <cell r="C2205" t="str">
            <v>606</v>
          </cell>
          <cell r="D2205" t="str">
            <v>80000</v>
          </cell>
          <cell r="F2205" t="str">
            <v>SY</v>
          </cell>
          <cell r="H2205" t="str">
            <v>NOT APPLICABLE FOR THIS ITEM UNLESS ALTERNATE ITEM OR MULTIPLE VARIATIONS</v>
          </cell>
          <cell r="J2205" t="str">
            <v>VEGETATION CONTROL STRIP, CONCRETE</v>
          </cell>
          <cell r="M2205" t="str">
            <v>Roadway</v>
          </cell>
          <cell r="O2205" t="str">
            <v>No</v>
          </cell>
        </row>
        <row r="2206">
          <cell r="A2206">
            <v>60680010</v>
          </cell>
          <cell r="B2206" t="str">
            <v>606E80010</v>
          </cell>
          <cell r="C2206" t="str">
            <v>606</v>
          </cell>
          <cell r="D2206" t="str">
            <v>80010</v>
          </cell>
          <cell r="F2206" t="str">
            <v>SY</v>
          </cell>
          <cell r="H2206" t="str">
            <v>NOT APPLICABLE FOR THIS ITEM UNLESS ALTERNATE ITEM OR MULTIPLE VARIATIONS</v>
          </cell>
          <cell r="J2206" t="str">
            <v>VEGETATION CONTROL STRIP, ASPHALT</v>
          </cell>
          <cell r="M2206" t="str">
            <v>Roadway</v>
          </cell>
          <cell r="O2206" t="str">
            <v>No</v>
          </cell>
        </row>
        <row r="2207">
          <cell r="A2207">
            <v>60698000</v>
          </cell>
          <cell r="B2207" t="str">
            <v>606E98000</v>
          </cell>
          <cell r="C2207" t="str">
            <v>606</v>
          </cell>
          <cell r="D2207" t="str">
            <v>98000</v>
          </cell>
          <cell r="F2207" t="str">
            <v>FT</v>
          </cell>
          <cell r="H2207" t="str">
            <v/>
          </cell>
          <cell r="J2207" t="str">
            <v xml:space="preserve">GUARDRAIL, MISC.: </v>
          </cell>
          <cell r="M2207" t="str">
            <v>Roadway</v>
          </cell>
          <cell r="O2207" t="str">
            <v>Yes</v>
          </cell>
        </row>
        <row r="2208">
          <cell r="A2208">
            <v>60698100</v>
          </cell>
          <cell r="B2208" t="str">
            <v>606E98100</v>
          </cell>
          <cell r="C2208" t="str">
            <v>606</v>
          </cell>
          <cell r="D2208" t="str">
            <v>98100</v>
          </cell>
          <cell r="F2208" t="str">
            <v>EACH</v>
          </cell>
          <cell r="H2208" t="str">
            <v/>
          </cell>
          <cell r="J2208" t="str">
            <v xml:space="preserve">GUARDRAIL, MISC.: </v>
          </cell>
          <cell r="M2208" t="str">
            <v>Roadway</v>
          </cell>
          <cell r="O2208" t="str">
            <v>Yes</v>
          </cell>
        </row>
        <row r="2209">
          <cell r="A2209">
            <v>60698200</v>
          </cell>
          <cell r="B2209" t="str">
            <v>606E98200</v>
          </cell>
          <cell r="C2209" t="str">
            <v>606</v>
          </cell>
          <cell r="D2209" t="str">
            <v>98200</v>
          </cell>
          <cell r="F2209" t="str">
            <v>LS</v>
          </cell>
          <cell r="H2209" t="str">
            <v/>
          </cell>
          <cell r="J2209" t="str">
            <v xml:space="preserve">GUARDRAIL, MISC.: </v>
          </cell>
          <cell r="M2209" t="str">
            <v>Roadway</v>
          </cell>
          <cell r="O2209" t="str">
            <v>Yes</v>
          </cell>
        </row>
        <row r="2210">
          <cell r="A2210">
            <v>60699000</v>
          </cell>
          <cell r="B2210" t="str">
            <v>606E99000</v>
          </cell>
          <cell r="C2210" t="str">
            <v>SPECIAL</v>
          </cell>
          <cell r="D2210" t="str">
            <v>60699000</v>
          </cell>
          <cell r="F2210" t="str">
            <v>LS</v>
          </cell>
          <cell r="H2210" t="str">
            <v>NOT APPLICABLE FOR THIS ITEM UNLESS ALTERNATE ITEM OR MULTIPLE VARIATIONS</v>
          </cell>
          <cell r="J2210" t="str">
            <v>GUARDRAIL</v>
          </cell>
          <cell r="M2210" t="str">
            <v>Roadway</v>
          </cell>
          <cell r="O2210" t="str">
            <v>Yes</v>
          </cell>
        </row>
        <row r="2211">
          <cell r="A2211">
            <v>60699200</v>
          </cell>
          <cell r="B2211" t="str">
            <v>606E99200</v>
          </cell>
          <cell r="C2211" t="str">
            <v>606</v>
          </cell>
          <cell r="D2211" t="str">
            <v>99200</v>
          </cell>
          <cell r="F2211" t="str">
            <v>EACH</v>
          </cell>
          <cell r="H2211" t="str">
            <v/>
          </cell>
          <cell r="J2211" t="str">
            <v xml:space="preserve">ANCHOR ASSEMBLY, MISC.: </v>
          </cell>
          <cell r="M2211" t="str">
            <v>Roadway</v>
          </cell>
          <cell r="O2211" t="str">
            <v>Yes</v>
          </cell>
        </row>
        <row r="2212">
          <cell r="A2212">
            <v>60699300</v>
          </cell>
          <cell r="B2212" t="str">
            <v>606E99300</v>
          </cell>
          <cell r="C2212" t="str">
            <v>SPECIAL</v>
          </cell>
          <cell r="D2212" t="str">
            <v>60699300</v>
          </cell>
          <cell r="F2212" t="str">
            <v>LS</v>
          </cell>
          <cell r="H2212" t="str">
            <v>NOT APPLICABLE FOR THIS ITEM UNLESS ALTERNATE ITEM OR MULTIPLE VARIATIONS</v>
          </cell>
          <cell r="J2212" t="str">
            <v>NOISE BARRIERS</v>
          </cell>
          <cell r="M2212" t="str">
            <v>Noise Barriers</v>
          </cell>
          <cell r="O2212" t="str">
            <v>Yes</v>
          </cell>
        </row>
        <row r="2213">
          <cell r="A2213">
            <v>60715000</v>
          </cell>
          <cell r="B2213" t="str">
            <v>607E15000</v>
          </cell>
          <cell r="C2213" t="str">
            <v>607</v>
          </cell>
          <cell r="D2213" t="str">
            <v>15000</v>
          </cell>
          <cell r="F2213" t="str">
            <v>FT</v>
          </cell>
          <cell r="H2213" t="str">
            <v>NOT APPLICABLE FOR THIS ITEM UNLESS ALTERNATE ITEM OR MULTIPLE VARIATIONS</v>
          </cell>
          <cell r="J2213" t="str">
            <v>FENCE, TYPE 47</v>
          </cell>
          <cell r="M2213" t="str">
            <v>Roadway</v>
          </cell>
          <cell r="O2213" t="str">
            <v>No</v>
          </cell>
        </row>
        <row r="2214">
          <cell r="A2214">
            <v>60715001</v>
          </cell>
          <cell r="B2214" t="str">
            <v>607E15001</v>
          </cell>
          <cell r="C2214" t="str">
            <v>607</v>
          </cell>
          <cell r="D2214" t="str">
            <v>15001</v>
          </cell>
          <cell r="F2214" t="str">
            <v>FT</v>
          </cell>
          <cell r="H2214" t="str">
            <v>NOT APPLICABLE FOR THIS ITEM UNLESS ALTERNATE ITEM OR MULTIPLE VARIATIONS</v>
          </cell>
          <cell r="J2214" t="str">
            <v>FENCE, TYPE 47, AS PER PLAN</v>
          </cell>
          <cell r="M2214" t="str">
            <v>Roadway</v>
          </cell>
          <cell r="O2214" t="str">
            <v>Yes</v>
          </cell>
        </row>
        <row r="2215">
          <cell r="A2215">
            <v>60715100</v>
          </cell>
          <cell r="B2215" t="str">
            <v>607E15100</v>
          </cell>
          <cell r="C2215" t="str">
            <v>607</v>
          </cell>
          <cell r="D2215" t="str">
            <v>15100</v>
          </cell>
          <cell r="F2215" t="str">
            <v>FT</v>
          </cell>
          <cell r="H2215" t="str">
            <v>NOT APPLICABLE FOR THIS ITEM UNLESS ALTERNATE ITEM OR MULTIPLE VARIATIONS</v>
          </cell>
          <cell r="J2215" t="str">
            <v>FENCE, TYPE 47RA</v>
          </cell>
          <cell r="M2215" t="str">
            <v>Roadway</v>
          </cell>
          <cell r="O2215" t="str">
            <v>No</v>
          </cell>
        </row>
        <row r="2216">
          <cell r="A2216">
            <v>60715101</v>
          </cell>
          <cell r="B2216" t="str">
            <v>607E15101</v>
          </cell>
          <cell r="C2216" t="str">
            <v>607</v>
          </cell>
          <cell r="D2216" t="str">
            <v>15101</v>
          </cell>
          <cell r="F2216" t="str">
            <v>FT</v>
          </cell>
          <cell r="H2216" t="str">
            <v>NOT APPLICABLE FOR THIS ITEM UNLESS ALTERNATE ITEM OR MULTIPLE VARIATIONS</v>
          </cell>
          <cell r="J2216" t="str">
            <v>FENCE, TYPE 47RA, AS PER PLAN</v>
          </cell>
          <cell r="M2216" t="str">
            <v>Roadway</v>
          </cell>
          <cell r="O2216" t="str">
            <v>Yes</v>
          </cell>
        </row>
        <row r="2217">
          <cell r="A2217">
            <v>60716000</v>
          </cell>
          <cell r="B2217" t="str">
            <v>607E16000</v>
          </cell>
          <cell r="C2217" t="str">
            <v>607</v>
          </cell>
          <cell r="D2217" t="str">
            <v>16000</v>
          </cell>
          <cell r="F2217" t="str">
            <v>FT</v>
          </cell>
          <cell r="H2217" t="str">
            <v>NOT APPLICABLE FOR THIS ITEM UNLESS ALTERNATE ITEM OR MULTIPLE VARIATIONS</v>
          </cell>
          <cell r="J2217" t="str">
            <v>FENCE REBUILT, TYPE 47</v>
          </cell>
          <cell r="M2217" t="str">
            <v>Roadway</v>
          </cell>
          <cell r="O2217" t="str">
            <v>No</v>
          </cell>
        </row>
        <row r="2218">
          <cell r="A2218">
            <v>60716001</v>
          </cell>
          <cell r="B2218" t="str">
            <v>607E16001</v>
          </cell>
          <cell r="C2218" t="str">
            <v>607</v>
          </cell>
          <cell r="D2218" t="str">
            <v>16001</v>
          </cell>
          <cell r="F2218" t="str">
            <v>FT</v>
          </cell>
          <cell r="H2218" t="str">
            <v>NOT APPLICABLE FOR THIS ITEM UNLESS ALTERNATE ITEM OR MULTIPLE VARIATIONS</v>
          </cell>
          <cell r="J2218" t="str">
            <v>FENCE REBUILT, TYPE 47, AS PER PLAN</v>
          </cell>
          <cell r="M2218" t="str">
            <v>Roadway</v>
          </cell>
          <cell r="O2218" t="str">
            <v>Yes</v>
          </cell>
        </row>
        <row r="2219">
          <cell r="A2219">
            <v>60723000</v>
          </cell>
          <cell r="B2219" t="str">
            <v>607E23000</v>
          </cell>
          <cell r="C2219" t="str">
            <v>607</v>
          </cell>
          <cell r="D2219" t="str">
            <v>23000</v>
          </cell>
          <cell r="F2219" t="str">
            <v>FT</v>
          </cell>
          <cell r="H2219" t="str">
            <v>NOT APPLICABLE FOR THIS ITEM UNLESS ALTERNATE ITEM OR MULTIPLE VARIATIONS</v>
          </cell>
          <cell r="J2219" t="str">
            <v>FENCE, TYPE CLT</v>
          </cell>
          <cell r="M2219" t="str">
            <v>Roadway</v>
          </cell>
          <cell r="O2219" t="str">
            <v>No</v>
          </cell>
        </row>
        <row r="2220">
          <cell r="A2220">
            <v>60723001</v>
          </cell>
          <cell r="B2220" t="str">
            <v>607E23001</v>
          </cell>
          <cell r="C2220" t="str">
            <v>607</v>
          </cell>
          <cell r="D2220" t="str">
            <v>23001</v>
          </cell>
          <cell r="F2220" t="str">
            <v>FT</v>
          </cell>
          <cell r="H2220" t="str">
            <v>NOT APPLICABLE FOR THIS ITEM UNLESS ALTERNATE ITEM OR MULTIPLE VARIATIONS</v>
          </cell>
          <cell r="J2220" t="str">
            <v>FENCE, TYPE CLT, AS PER PLAN</v>
          </cell>
          <cell r="M2220" t="str">
            <v>Roadway</v>
          </cell>
          <cell r="O2220" t="str">
            <v>Yes</v>
          </cell>
        </row>
        <row r="2221">
          <cell r="A2221">
            <v>60723004</v>
          </cell>
          <cell r="B2221" t="str">
            <v>607E23004</v>
          </cell>
          <cell r="C2221" t="str">
            <v>607</v>
          </cell>
          <cell r="D2221" t="str">
            <v>23004</v>
          </cell>
          <cell r="F2221" t="str">
            <v>FT</v>
          </cell>
          <cell r="H2221" t="str">
            <v>NOT APPLICABLE FOR THIS ITEM UNLESS ALTERNATE ITEM OR MULTIPLE VARIATIONS</v>
          </cell>
          <cell r="J2221" t="str">
            <v>FENCE REBUILT, TYPE CLT</v>
          </cell>
          <cell r="M2221" t="str">
            <v>Roadway</v>
          </cell>
          <cell r="O2221" t="str">
            <v>No</v>
          </cell>
        </row>
        <row r="2222">
          <cell r="A2222">
            <v>60723005</v>
          </cell>
          <cell r="B2222" t="str">
            <v>607E23005</v>
          </cell>
          <cell r="C2222" t="str">
            <v>607</v>
          </cell>
          <cell r="D2222" t="str">
            <v>23005</v>
          </cell>
          <cell r="F2222" t="str">
            <v>FT</v>
          </cell>
          <cell r="H2222" t="str">
            <v>NOT APPLICABLE FOR THIS ITEM UNLESS ALTERNATE ITEM OR MULTIPLE VARIATIONS</v>
          </cell>
          <cell r="J2222" t="str">
            <v>FENCE REBUILT, TYPE CLT, AS PER PLAN</v>
          </cell>
          <cell r="M2222" t="str">
            <v>Roadway</v>
          </cell>
          <cell r="O2222" t="str">
            <v>Yes</v>
          </cell>
        </row>
        <row r="2223">
          <cell r="A2223">
            <v>60723100</v>
          </cell>
          <cell r="B2223" t="str">
            <v>607E23100</v>
          </cell>
          <cell r="C2223" t="str">
            <v>607</v>
          </cell>
          <cell r="D2223" t="str">
            <v>23100</v>
          </cell>
          <cell r="F2223" t="str">
            <v>FT</v>
          </cell>
          <cell r="H2223" t="str">
            <v>NOT APPLICABLE FOR THIS ITEM UNLESS ALTERNATE ITEM OR MULTIPLE VARIATIONS</v>
          </cell>
          <cell r="J2223" t="str">
            <v>FENCE REBUILT</v>
          </cell>
          <cell r="M2223" t="str">
            <v>Roadway</v>
          </cell>
          <cell r="O2223" t="str">
            <v>No</v>
          </cell>
        </row>
        <row r="2224">
          <cell r="A2224">
            <v>60723101</v>
          </cell>
          <cell r="B2224" t="str">
            <v>607E23101</v>
          </cell>
          <cell r="C2224" t="str">
            <v>607</v>
          </cell>
          <cell r="D2224" t="str">
            <v>23101</v>
          </cell>
          <cell r="F2224" t="str">
            <v>FT</v>
          </cell>
          <cell r="H2224" t="str">
            <v>NOT APPLICABLE FOR THIS ITEM UNLESS ALTERNATE ITEM OR MULTIPLE VARIATIONS</v>
          </cell>
          <cell r="J2224" t="str">
            <v>FENCE REBUILT, AS PER PLAN</v>
          </cell>
          <cell r="M2224" t="str">
            <v>Roadway</v>
          </cell>
          <cell r="O2224" t="str">
            <v>Yes</v>
          </cell>
        </row>
        <row r="2225">
          <cell r="A2225">
            <v>60730000</v>
          </cell>
          <cell r="B2225" t="str">
            <v>607E30000</v>
          </cell>
          <cell r="C2225" t="str">
            <v>607</v>
          </cell>
          <cell r="D2225" t="str">
            <v>30000</v>
          </cell>
          <cell r="F2225" t="str">
            <v>FT</v>
          </cell>
          <cell r="H2225" t="str">
            <v>NOT APPLICABLE FOR THIS ITEM UNLESS ALTERNATE ITEM OR MULTIPLE VARIATIONS</v>
          </cell>
          <cell r="J2225" t="str">
            <v>FENCE, SNOW</v>
          </cell>
          <cell r="M2225" t="str">
            <v>Roadway</v>
          </cell>
          <cell r="O2225" t="str">
            <v>No</v>
          </cell>
        </row>
        <row r="2226">
          <cell r="A2226">
            <v>60730001</v>
          </cell>
          <cell r="B2226" t="str">
            <v>607E30001</v>
          </cell>
          <cell r="C2226" t="str">
            <v>607</v>
          </cell>
          <cell r="D2226" t="str">
            <v>30001</v>
          </cell>
          <cell r="F2226" t="str">
            <v>FT</v>
          </cell>
          <cell r="H2226" t="str">
            <v>NOT APPLICABLE FOR THIS ITEM UNLESS ALTERNATE ITEM OR MULTIPLE VARIATIONS</v>
          </cell>
          <cell r="J2226" t="str">
            <v>FENCE, SNOW, AS PER PLAN</v>
          </cell>
          <cell r="M2226" t="str">
            <v>Roadway</v>
          </cell>
          <cell r="O2226" t="str">
            <v>Yes</v>
          </cell>
        </row>
        <row r="2227">
          <cell r="A2227">
            <v>60735000</v>
          </cell>
          <cell r="B2227" t="str">
            <v>607E35000</v>
          </cell>
          <cell r="C2227" t="str">
            <v>607</v>
          </cell>
          <cell r="D2227" t="str">
            <v>35000</v>
          </cell>
          <cell r="F2227" t="str">
            <v>FT</v>
          </cell>
          <cell r="H2227" t="str">
            <v>NOT APPLICABLE FOR THIS ITEM UNLESS ALTERNATE ITEM OR MULTIPLE VARIATIONS</v>
          </cell>
          <cell r="J2227" t="str">
            <v>FENCE REMOVED AND REBUILT</v>
          </cell>
          <cell r="M2227" t="str">
            <v>Roadway</v>
          </cell>
          <cell r="O2227" t="str">
            <v>No</v>
          </cell>
        </row>
        <row r="2228">
          <cell r="A2228">
            <v>60735001</v>
          </cell>
          <cell r="B2228" t="str">
            <v>607E35001</v>
          </cell>
          <cell r="C2228" t="str">
            <v>607</v>
          </cell>
          <cell r="D2228" t="str">
            <v>35001</v>
          </cell>
          <cell r="F2228" t="str">
            <v>FT</v>
          </cell>
          <cell r="H2228" t="str">
            <v>NOT APPLICABLE FOR THIS ITEM UNLESS ALTERNATE ITEM OR MULTIPLE VARIATIONS</v>
          </cell>
          <cell r="J2228" t="str">
            <v>FENCE REMOVED AND REBUILT, AS PER PLAN</v>
          </cell>
          <cell r="M2228" t="str">
            <v>Roadway</v>
          </cell>
          <cell r="O2228" t="str">
            <v>Yes</v>
          </cell>
        </row>
        <row r="2229">
          <cell r="A2229">
            <v>60739900</v>
          </cell>
          <cell r="B2229" t="str">
            <v>607E39900</v>
          </cell>
          <cell r="C2229" t="str">
            <v>607</v>
          </cell>
          <cell r="D2229" t="str">
            <v>39900</v>
          </cell>
          <cell r="F2229" t="str">
            <v>FT</v>
          </cell>
          <cell r="H2229" t="str">
            <v>NOT APPLICABLE FOR THIS ITEM UNLESS ALTERNATE ITEM OR MULTIPLE VARIATIONS</v>
          </cell>
          <cell r="J2229" t="str">
            <v>VANDAL PROTECTION FENCE, 6' STRAIGHT, COATED FABRIC</v>
          </cell>
          <cell r="M2229" t="str">
            <v>Roadway</v>
          </cell>
          <cell r="O2229" t="str">
            <v>No</v>
          </cell>
        </row>
        <row r="2230">
          <cell r="A2230">
            <v>60739901</v>
          </cell>
          <cell r="B2230" t="str">
            <v>607E39901</v>
          </cell>
          <cell r="C2230" t="str">
            <v>607</v>
          </cell>
          <cell r="D2230" t="str">
            <v>39901</v>
          </cell>
          <cell r="F2230" t="str">
            <v>FT</v>
          </cell>
          <cell r="H2230" t="str">
            <v>NOT APPLICABLE FOR THIS ITEM UNLESS ALTERNATE ITEM OR MULTIPLE VARIATIONS</v>
          </cell>
          <cell r="J2230" t="str">
            <v>VANDAL PROTECTION FENCE, 6' STRAIGHT, COATED FABRIC, AS PER PLAN</v>
          </cell>
          <cell r="M2230" t="str">
            <v>Roadway</v>
          </cell>
          <cell r="O2230" t="str">
            <v>Yes</v>
          </cell>
        </row>
        <row r="2231">
          <cell r="A2231">
            <v>60739910</v>
          </cell>
          <cell r="B2231" t="str">
            <v>607E39910</v>
          </cell>
          <cell r="C2231" t="str">
            <v>607</v>
          </cell>
          <cell r="D2231" t="str">
            <v>39910</v>
          </cell>
          <cell r="F2231" t="str">
            <v>FT</v>
          </cell>
          <cell r="H2231" t="str">
            <v>NOT APPLICABLE FOR THIS ITEM UNLESS ALTERNATE ITEM OR MULTIPLE VARIATIONS</v>
          </cell>
          <cell r="J2231" t="str">
            <v>VANDAL PROTECTION FENCE, 8' STRAIGHT, COATED FABRIC</v>
          </cell>
          <cell r="M2231" t="str">
            <v>Roadway</v>
          </cell>
          <cell r="O2231" t="str">
            <v>No</v>
          </cell>
        </row>
        <row r="2232">
          <cell r="A2232">
            <v>60739911</v>
          </cell>
          <cell r="B2232" t="str">
            <v>607E39911</v>
          </cell>
          <cell r="C2232" t="str">
            <v>607</v>
          </cell>
          <cell r="D2232" t="str">
            <v>39911</v>
          </cell>
          <cell r="F2232" t="str">
            <v>FT</v>
          </cell>
          <cell r="H2232" t="str">
            <v>NOT APPLICABLE FOR THIS ITEM UNLESS ALTERNATE ITEM OR MULTIPLE VARIATIONS</v>
          </cell>
          <cell r="J2232" t="str">
            <v>VANDAL PROTECTION FENCE, 8' STRAIGHT, COATED FABRIC, AS PER PLAN</v>
          </cell>
          <cell r="M2232" t="str">
            <v>Roadway</v>
          </cell>
          <cell r="O2232" t="str">
            <v>Yes</v>
          </cell>
        </row>
        <row r="2233">
          <cell r="A2233">
            <v>60739920</v>
          </cell>
          <cell r="B2233" t="str">
            <v>607E39920</v>
          </cell>
          <cell r="C2233" t="str">
            <v>607</v>
          </cell>
          <cell r="D2233" t="str">
            <v>39920</v>
          </cell>
          <cell r="F2233" t="str">
            <v>FT</v>
          </cell>
          <cell r="H2233" t="str">
            <v>NOT APPLICABLE FOR THIS ITEM UNLESS ALTERNATE ITEM OR MULTIPLE VARIATIONS</v>
          </cell>
          <cell r="J2233" t="str">
            <v>VANDAL PROTECTION FENCE, 10' CURVED, COATED FABRIC</v>
          </cell>
          <cell r="M2233" t="str">
            <v>Roadway</v>
          </cell>
          <cell r="O2233" t="str">
            <v>No</v>
          </cell>
        </row>
        <row r="2234">
          <cell r="A2234">
            <v>60739921</v>
          </cell>
          <cell r="B2234" t="str">
            <v>607E39921</v>
          </cell>
          <cell r="C2234" t="str">
            <v>607</v>
          </cell>
          <cell r="D2234" t="str">
            <v>39921</v>
          </cell>
          <cell r="F2234" t="str">
            <v>FT</v>
          </cell>
          <cell r="H2234" t="str">
            <v>NOT APPLICABLE FOR THIS ITEM UNLESS ALTERNATE ITEM OR MULTIPLE VARIATIONS</v>
          </cell>
          <cell r="J2234" t="str">
            <v>VANDAL PROTECTION FENCE, 10' CURVED, COATED FABRIC, AS PER PLAN</v>
          </cell>
          <cell r="M2234" t="str">
            <v>Roadway</v>
          </cell>
          <cell r="O2234" t="str">
            <v>Yes</v>
          </cell>
        </row>
        <row r="2235">
          <cell r="A2235">
            <v>60739930</v>
          </cell>
          <cell r="B2235" t="str">
            <v>607E39930</v>
          </cell>
          <cell r="C2235" t="str">
            <v>607</v>
          </cell>
          <cell r="D2235" t="str">
            <v>39930</v>
          </cell>
          <cell r="F2235" t="str">
            <v>FT</v>
          </cell>
          <cell r="H2235" t="str">
            <v>NOT APPLICABLE FOR THIS ITEM UNLESS ALTERNATE ITEM OR MULTIPLE VARIATIONS</v>
          </cell>
          <cell r="J2235" t="str">
            <v>VANDAL PROTECTION FENCE, 12' CURVED, COATED FABRIC</v>
          </cell>
          <cell r="M2235" t="str">
            <v>Roadway</v>
          </cell>
          <cell r="O2235" t="str">
            <v>No</v>
          </cell>
        </row>
        <row r="2236">
          <cell r="A2236">
            <v>60739931</v>
          </cell>
          <cell r="B2236" t="str">
            <v>607E39931</v>
          </cell>
          <cell r="C2236" t="str">
            <v>607</v>
          </cell>
          <cell r="D2236" t="str">
            <v>39931</v>
          </cell>
          <cell r="F2236" t="str">
            <v>FT</v>
          </cell>
          <cell r="H2236" t="str">
            <v>NOT APPLICABLE FOR THIS ITEM UNLESS ALTERNATE ITEM OR MULTIPLE VARIATIONS</v>
          </cell>
          <cell r="J2236" t="str">
            <v>VANDAL PROTECTION FENCE, 12' CURVED, COATED FABRIC, AS PER PLAN</v>
          </cell>
          <cell r="M2236" t="str">
            <v>Roadway</v>
          </cell>
          <cell r="O2236" t="str">
            <v>Yes</v>
          </cell>
        </row>
        <row r="2237">
          <cell r="A2237">
            <v>60739992</v>
          </cell>
          <cell r="B2237" t="str">
            <v>607E39992</v>
          </cell>
          <cell r="C2237" t="str">
            <v>607</v>
          </cell>
          <cell r="D2237" t="str">
            <v>39992</v>
          </cell>
          <cell r="F2237" t="str">
            <v>FT</v>
          </cell>
          <cell r="H2237" t="str">
            <v>NOT APPLICABLE FOR THIS ITEM UNLESS ALTERNATE ITEM OR MULTIPLE VARIATIONS</v>
          </cell>
          <cell r="J2237" t="str">
            <v>TEMPORARY VANDAL FENCE, TYPE A</v>
          </cell>
          <cell r="M2237" t="str">
            <v>Roadway</v>
          </cell>
          <cell r="O2237" t="str">
            <v>No</v>
          </cell>
        </row>
        <row r="2238">
          <cell r="A2238">
            <v>60739994</v>
          </cell>
          <cell r="B2238" t="str">
            <v>607E39994</v>
          </cell>
          <cell r="C2238" t="str">
            <v>607</v>
          </cell>
          <cell r="D2238" t="str">
            <v>39994</v>
          </cell>
          <cell r="F2238" t="str">
            <v>FT</v>
          </cell>
          <cell r="H2238" t="str">
            <v>NOT APPLICABLE FOR THIS ITEM UNLESS ALTERNATE ITEM OR MULTIPLE VARIATIONS</v>
          </cell>
          <cell r="J2238" t="str">
            <v>TEMPORARY VANDAL FENCE, TYPE B</v>
          </cell>
          <cell r="M2238" t="str">
            <v>Roadway</v>
          </cell>
          <cell r="O2238" t="str">
            <v>No</v>
          </cell>
        </row>
        <row r="2239">
          <cell r="A2239">
            <v>60739996</v>
          </cell>
          <cell r="B2239" t="str">
            <v>607E39996</v>
          </cell>
          <cell r="C2239" t="str">
            <v>607</v>
          </cell>
          <cell r="D2239" t="str">
            <v>39996</v>
          </cell>
          <cell r="F2239" t="str">
            <v>FT</v>
          </cell>
          <cell r="H2239" t="str">
            <v>NOT APPLICABLE FOR THIS ITEM UNLESS ALTERNATE ITEM OR MULTIPLE VARIATIONS</v>
          </cell>
          <cell r="J2239" t="str">
            <v>TEMPORARY VANDAL FENCE, TYPE C</v>
          </cell>
          <cell r="M2239" t="str">
            <v>Roadway</v>
          </cell>
          <cell r="O2239" t="str">
            <v>No</v>
          </cell>
        </row>
        <row r="2240">
          <cell r="A2240">
            <v>60740000</v>
          </cell>
          <cell r="B2240" t="str">
            <v>607E40000</v>
          </cell>
          <cell r="C2240" t="str">
            <v>SPECIAL</v>
          </cell>
          <cell r="D2240" t="str">
            <v>60740000</v>
          </cell>
          <cell r="F2240" t="str">
            <v>FT</v>
          </cell>
          <cell r="H2240" t="str">
            <v>NOT APPLICABLE FOR THIS ITEM UNLESS ALTERNATE ITEM OR MULTIPLE VARIATIONS</v>
          </cell>
          <cell r="J2240" t="str">
            <v>VANDAL PROTECTION FENCE (DECORATIVE FENCE)</v>
          </cell>
          <cell r="M2240" t="str">
            <v>Roadway</v>
          </cell>
          <cell r="O2240" t="str">
            <v>Yes</v>
          </cell>
        </row>
        <row r="2241">
          <cell r="A2241">
            <v>60740300</v>
          </cell>
          <cell r="B2241" t="str">
            <v>607E40300</v>
          </cell>
          <cell r="C2241" t="str">
            <v>SPECIAL</v>
          </cell>
          <cell r="D2241" t="str">
            <v>60740300</v>
          </cell>
          <cell r="F2241" t="str">
            <v>FT</v>
          </cell>
          <cell r="H2241" t="str">
            <v>NOT APPLICABLE FOR THIS ITEM UNLESS ALTERNATE ITEM OR MULTIPLE VARIATIONS</v>
          </cell>
          <cell r="J2241" t="str">
            <v>VANDAL PROTECTION FENCE REMOVED AND REBUILT</v>
          </cell>
          <cell r="M2241" t="str">
            <v>Roadway</v>
          </cell>
          <cell r="O2241" t="str">
            <v>Yes</v>
          </cell>
        </row>
        <row r="2242">
          <cell r="A2242">
            <v>60740500</v>
          </cell>
          <cell r="B2242" t="str">
            <v>607E40500</v>
          </cell>
          <cell r="C2242" t="str">
            <v>607</v>
          </cell>
          <cell r="D2242" t="str">
            <v>40500</v>
          </cell>
          <cell r="F2242" t="str">
            <v>EACH</v>
          </cell>
          <cell r="H2242" t="str">
            <v>NOT APPLICABLE FOR THIS ITEM UNLESS ALTERNATE ITEM OR MULTIPLE VARIATIONS</v>
          </cell>
          <cell r="J2242" t="str">
            <v>GATE, TYPE 47</v>
          </cell>
          <cell r="M2242" t="str">
            <v>Roadway</v>
          </cell>
          <cell r="O2242" t="str">
            <v>No</v>
          </cell>
        </row>
        <row r="2243">
          <cell r="A2243">
            <v>60740501</v>
          </cell>
          <cell r="B2243" t="str">
            <v>607E40501</v>
          </cell>
          <cell r="C2243" t="str">
            <v>607</v>
          </cell>
          <cell r="D2243" t="str">
            <v>40501</v>
          </cell>
          <cell r="F2243" t="str">
            <v>EACH</v>
          </cell>
          <cell r="H2243" t="str">
            <v>NOT APPLICABLE FOR THIS ITEM UNLESS ALTERNATE ITEM OR MULTIPLE VARIATIONS</v>
          </cell>
          <cell r="J2243" t="str">
            <v>GATE, TYPE 47, AS PER PLAN</v>
          </cell>
          <cell r="M2243" t="str">
            <v>Roadway</v>
          </cell>
          <cell r="O2243" t="str">
            <v>Yes</v>
          </cell>
        </row>
        <row r="2244">
          <cell r="A2244">
            <v>60761111</v>
          </cell>
          <cell r="B2244" t="str">
            <v>607E61111</v>
          </cell>
          <cell r="C2244" t="str">
            <v>607</v>
          </cell>
          <cell r="D2244" t="str">
            <v>61111</v>
          </cell>
          <cell r="F2244" t="str">
            <v>EACH</v>
          </cell>
          <cell r="H2244" t="str">
            <v>NOT APPLICABLE FOR THIS ITEM UNLESS ALTERNATE ITEM OR MULTIPLE VARIATIONS</v>
          </cell>
          <cell r="J2244" t="str">
            <v>GATE REBUILT, AS PER PLAN</v>
          </cell>
          <cell r="M2244" t="str">
            <v>Roadway</v>
          </cell>
          <cell r="O2244" t="str">
            <v>Yes</v>
          </cell>
        </row>
        <row r="2245">
          <cell r="A2245">
            <v>60761200</v>
          </cell>
          <cell r="B2245" t="str">
            <v>607E61200</v>
          </cell>
          <cell r="C2245" t="str">
            <v>607</v>
          </cell>
          <cell r="D2245" t="str">
            <v>61200</v>
          </cell>
          <cell r="F2245" t="str">
            <v>EACH</v>
          </cell>
          <cell r="H2245" t="str">
            <v>NOT APPLICABLE FOR THIS ITEM UNLESS ALTERNATE ITEM OR MULTIPLE VARIATIONS</v>
          </cell>
          <cell r="J2245" t="str">
            <v>GATE, TYPE CLT</v>
          </cell>
          <cell r="M2245" t="str">
            <v>Roadway</v>
          </cell>
          <cell r="O2245" t="str">
            <v>No</v>
          </cell>
        </row>
        <row r="2246">
          <cell r="A2246">
            <v>60761201</v>
          </cell>
          <cell r="B2246" t="str">
            <v>607E61201</v>
          </cell>
          <cell r="C2246" t="str">
            <v>607</v>
          </cell>
          <cell r="D2246" t="str">
            <v>61201</v>
          </cell>
          <cell r="F2246" t="str">
            <v>EACH</v>
          </cell>
          <cell r="H2246" t="str">
            <v>NOT APPLICABLE FOR THIS ITEM UNLESS ALTERNATE ITEM OR MULTIPLE VARIATIONS</v>
          </cell>
          <cell r="J2246" t="str">
            <v>GATE, TYPE CLT, AS PER PLAN</v>
          </cell>
          <cell r="M2246" t="str">
            <v>Roadway</v>
          </cell>
          <cell r="O2246" t="str">
            <v>Yes</v>
          </cell>
        </row>
        <row r="2247">
          <cell r="A2247">
            <v>60770000</v>
          </cell>
          <cell r="B2247" t="str">
            <v>607E70000</v>
          </cell>
          <cell r="C2247" t="str">
            <v>607</v>
          </cell>
          <cell r="D2247" t="str">
            <v>70000</v>
          </cell>
          <cell r="F2247" t="str">
            <v>FT</v>
          </cell>
          <cell r="H2247" t="str">
            <v>NOT APPLICABLE FOR THIS ITEM UNLESS ALTERNATE ITEM OR MULTIPLE VARIATIONS</v>
          </cell>
          <cell r="J2247" t="str">
            <v>FENCELINE SEEDING AND MULCHING</v>
          </cell>
          <cell r="M2247" t="str">
            <v>Roadway</v>
          </cell>
          <cell r="O2247" t="str">
            <v>No</v>
          </cell>
        </row>
        <row r="2248">
          <cell r="A2248">
            <v>60798000</v>
          </cell>
          <cell r="B2248" t="str">
            <v>607E98000</v>
          </cell>
          <cell r="C2248" t="str">
            <v>607</v>
          </cell>
          <cell r="D2248" t="str">
            <v>98000</v>
          </cell>
          <cell r="F2248" t="str">
            <v>FT</v>
          </cell>
          <cell r="H2248" t="str">
            <v/>
          </cell>
          <cell r="J2248" t="str">
            <v xml:space="preserve">FENCE, MISC.: </v>
          </cell>
          <cell r="M2248" t="str">
            <v>Roadway</v>
          </cell>
          <cell r="O2248" t="str">
            <v>Yes</v>
          </cell>
        </row>
        <row r="2249">
          <cell r="A2249">
            <v>60798100</v>
          </cell>
          <cell r="B2249" t="str">
            <v>607E98100</v>
          </cell>
          <cell r="C2249" t="str">
            <v>607</v>
          </cell>
          <cell r="D2249" t="str">
            <v>98100</v>
          </cell>
          <cell r="F2249" t="str">
            <v>EACH</v>
          </cell>
          <cell r="H2249" t="str">
            <v/>
          </cell>
          <cell r="J2249" t="str">
            <v xml:space="preserve">FENCE, MISC.: </v>
          </cell>
          <cell r="M2249" t="str">
            <v>Roadway</v>
          </cell>
          <cell r="O2249" t="str">
            <v>Yes</v>
          </cell>
        </row>
        <row r="2250">
          <cell r="A2250">
            <v>60798200</v>
          </cell>
          <cell r="B2250" t="str">
            <v>607E98200</v>
          </cell>
          <cell r="C2250" t="str">
            <v>607</v>
          </cell>
          <cell r="D2250" t="str">
            <v>98200</v>
          </cell>
          <cell r="F2250" t="str">
            <v>LS</v>
          </cell>
          <cell r="H2250" t="str">
            <v/>
          </cell>
          <cell r="J2250" t="str">
            <v xml:space="preserve">FENCE, MISC.: </v>
          </cell>
          <cell r="M2250" t="str">
            <v>Roadway</v>
          </cell>
          <cell r="O2250" t="str">
            <v>Yes</v>
          </cell>
        </row>
        <row r="2251">
          <cell r="A2251">
            <v>60798300</v>
          </cell>
          <cell r="B2251" t="str">
            <v>607E98300</v>
          </cell>
          <cell r="C2251" t="str">
            <v>607</v>
          </cell>
          <cell r="D2251" t="str">
            <v>98300</v>
          </cell>
          <cell r="F2251" t="str">
            <v>SF</v>
          </cell>
          <cell r="H2251" t="str">
            <v/>
          </cell>
          <cell r="J2251" t="str">
            <v xml:space="preserve">FENCE, MISC.: </v>
          </cell>
          <cell r="M2251" t="str">
            <v>Roadway</v>
          </cell>
          <cell r="O2251" t="str">
            <v>Yes</v>
          </cell>
        </row>
        <row r="2252">
          <cell r="A2252">
            <v>60810000</v>
          </cell>
          <cell r="B2252" t="str">
            <v>608E10000</v>
          </cell>
          <cell r="C2252" t="str">
            <v>608</v>
          </cell>
          <cell r="D2252" t="str">
            <v>10000</v>
          </cell>
          <cell r="F2252" t="str">
            <v>SF</v>
          </cell>
          <cell r="H2252" t="str">
            <v>NOT APPLICABLE FOR THIS ITEM UNLESS ALTERNATE ITEM OR MULTIPLE VARIATIONS</v>
          </cell>
          <cell r="J2252" t="str">
            <v>4" CONCRETE WALK</v>
          </cell>
          <cell r="M2252" t="str">
            <v>Roadway</v>
          </cell>
          <cell r="O2252" t="str">
            <v>No</v>
          </cell>
        </row>
        <row r="2253">
          <cell r="A2253">
            <v>60810001</v>
          </cell>
          <cell r="B2253" t="str">
            <v>608E10001</v>
          </cell>
          <cell r="C2253" t="str">
            <v>608</v>
          </cell>
          <cell r="D2253" t="str">
            <v>10001</v>
          </cell>
          <cell r="F2253" t="str">
            <v>SF</v>
          </cell>
          <cell r="H2253" t="str">
            <v>NOT APPLICABLE FOR THIS ITEM UNLESS ALTERNATE ITEM OR MULTIPLE VARIATIONS</v>
          </cell>
          <cell r="J2253" t="str">
            <v>4" CONCRETE WALK, AS PER PLAN</v>
          </cell>
          <cell r="M2253" t="str">
            <v>Roadway</v>
          </cell>
          <cell r="O2253" t="str">
            <v>Yes</v>
          </cell>
        </row>
        <row r="2254">
          <cell r="A2254">
            <v>60811000</v>
          </cell>
          <cell r="B2254" t="str">
            <v>608E11000</v>
          </cell>
          <cell r="C2254" t="str">
            <v>608</v>
          </cell>
          <cell r="D2254" t="str">
            <v>11000</v>
          </cell>
          <cell r="F2254" t="str">
            <v>SF</v>
          </cell>
          <cell r="H2254" t="str">
            <v>NOT APPLICABLE FOR THIS ITEM UNLESS ALTERNATE ITEM OR MULTIPLE VARIATIONS</v>
          </cell>
          <cell r="J2254" t="str">
            <v>4-1/2" CONCRETE WALK</v>
          </cell>
          <cell r="M2254" t="str">
            <v>Roadway</v>
          </cell>
          <cell r="O2254" t="str">
            <v>No</v>
          </cell>
        </row>
        <row r="2255">
          <cell r="A2255">
            <v>60811001</v>
          </cell>
          <cell r="B2255" t="str">
            <v>608E11001</v>
          </cell>
          <cell r="C2255" t="str">
            <v>608</v>
          </cell>
          <cell r="D2255" t="str">
            <v>11001</v>
          </cell>
          <cell r="F2255" t="str">
            <v>SF</v>
          </cell>
          <cell r="H2255" t="str">
            <v>NOT APPLICABLE FOR THIS ITEM UNLESS ALTERNATE ITEM OR MULTIPLE VARIATIONS</v>
          </cell>
          <cell r="J2255" t="str">
            <v>4-1/2" CONCRETE WALK, AS PER PLAN</v>
          </cell>
          <cell r="M2255" t="str">
            <v>Roadway</v>
          </cell>
          <cell r="O2255" t="str">
            <v>Yes</v>
          </cell>
        </row>
        <row r="2256">
          <cell r="A2256">
            <v>60812000</v>
          </cell>
          <cell r="B2256" t="str">
            <v>608E12000</v>
          </cell>
          <cell r="C2256" t="str">
            <v>608</v>
          </cell>
          <cell r="D2256" t="str">
            <v>12000</v>
          </cell>
          <cell r="F2256" t="str">
            <v>SF</v>
          </cell>
          <cell r="H2256" t="str">
            <v>NOT APPLICABLE FOR THIS ITEM UNLESS ALTERNATE ITEM OR MULTIPLE VARIATIONS</v>
          </cell>
          <cell r="J2256" t="str">
            <v>5" CONCRETE WALK</v>
          </cell>
          <cell r="M2256" t="str">
            <v>Roadway</v>
          </cell>
          <cell r="O2256" t="str">
            <v>No</v>
          </cell>
        </row>
        <row r="2257">
          <cell r="A2257">
            <v>60812001</v>
          </cell>
          <cell r="B2257" t="str">
            <v>608E12001</v>
          </cell>
          <cell r="C2257" t="str">
            <v>608</v>
          </cell>
          <cell r="D2257" t="str">
            <v>12001</v>
          </cell>
          <cell r="F2257" t="str">
            <v>SF</v>
          </cell>
          <cell r="H2257" t="str">
            <v>NOT APPLICABLE FOR THIS ITEM UNLESS ALTERNATE ITEM OR MULTIPLE VARIATIONS</v>
          </cell>
          <cell r="J2257" t="str">
            <v>5" CONCRETE WALK, AS PER PLAN</v>
          </cell>
          <cell r="M2257" t="str">
            <v>Roadway</v>
          </cell>
          <cell r="O2257" t="str">
            <v>Yes</v>
          </cell>
        </row>
        <row r="2258">
          <cell r="A2258">
            <v>60813000</v>
          </cell>
          <cell r="B2258" t="str">
            <v>608E13000</v>
          </cell>
          <cell r="C2258" t="str">
            <v>608</v>
          </cell>
          <cell r="D2258" t="str">
            <v>13000</v>
          </cell>
          <cell r="F2258" t="str">
            <v>SF</v>
          </cell>
          <cell r="H2258" t="str">
            <v>NOT APPLICABLE FOR THIS ITEM UNLESS ALTERNATE ITEM OR MULTIPLE VARIATIONS</v>
          </cell>
          <cell r="J2258" t="str">
            <v>6" CONCRETE WALK</v>
          </cell>
          <cell r="M2258" t="str">
            <v>Roadway</v>
          </cell>
          <cell r="O2258" t="str">
            <v>No</v>
          </cell>
        </row>
        <row r="2259">
          <cell r="A2259">
            <v>60813001</v>
          </cell>
          <cell r="B2259" t="str">
            <v>608E13001</v>
          </cell>
          <cell r="C2259" t="str">
            <v>608</v>
          </cell>
          <cell r="D2259" t="str">
            <v>13001</v>
          </cell>
          <cell r="F2259" t="str">
            <v>SF</v>
          </cell>
          <cell r="H2259" t="str">
            <v>NOT APPLICABLE FOR THIS ITEM UNLESS ALTERNATE ITEM OR MULTIPLE VARIATIONS</v>
          </cell>
          <cell r="J2259" t="str">
            <v>6" CONCRETE WALK, AS PER PLAN</v>
          </cell>
          <cell r="M2259" t="str">
            <v>Roadway</v>
          </cell>
          <cell r="O2259" t="str">
            <v>Yes</v>
          </cell>
        </row>
        <row r="2260">
          <cell r="A2260">
            <v>60813020</v>
          </cell>
          <cell r="B2260" t="str">
            <v>608E13020</v>
          </cell>
          <cell r="C2260" t="str">
            <v>608</v>
          </cell>
          <cell r="D2260" t="str">
            <v>13020</v>
          </cell>
          <cell r="F2260" t="str">
            <v>SF</v>
          </cell>
          <cell r="H2260" t="str">
            <v>NOT APPLICABLE FOR THIS ITEM UNLESS ALTERNATE ITEM OR MULTIPLE VARIATIONS</v>
          </cell>
          <cell r="J2260" t="str">
            <v>7" CONCRETE WALK</v>
          </cell>
          <cell r="M2260" t="str">
            <v>Roadway</v>
          </cell>
          <cell r="O2260" t="str">
            <v>No</v>
          </cell>
        </row>
        <row r="2261">
          <cell r="A2261">
            <v>60813021</v>
          </cell>
          <cell r="B2261" t="str">
            <v>608E13021</v>
          </cell>
          <cell r="C2261" t="str">
            <v>608</v>
          </cell>
          <cell r="D2261" t="str">
            <v>13021</v>
          </cell>
          <cell r="F2261" t="str">
            <v>SF</v>
          </cell>
          <cell r="H2261" t="str">
            <v>NOT APPLICABLE FOR THIS ITEM UNLESS ALTERNATE ITEM OR MULTIPLE VARIATIONS</v>
          </cell>
          <cell r="J2261" t="str">
            <v>7" CONCRETE WALK, AS PER PLAN</v>
          </cell>
          <cell r="M2261" t="str">
            <v>Roadway</v>
          </cell>
          <cell r="O2261" t="str">
            <v>Yes</v>
          </cell>
        </row>
        <row r="2262">
          <cell r="A2262">
            <v>60815000</v>
          </cell>
          <cell r="B2262" t="str">
            <v>608E15000</v>
          </cell>
          <cell r="C2262" t="str">
            <v>608</v>
          </cell>
          <cell r="D2262" t="str">
            <v>15000</v>
          </cell>
          <cell r="F2262" t="str">
            <v>SF</v>
          </cell>
          <cell r="H2262" t="str">
            <v>NOT APPLICABLE FOR THIS ITEM UNLESS ALTERNATE ITEM OR MULTIPLE VARIATIONS</v>
          </cell>
          <cell r="J2262" t="str">
            <v>8" CONCRETE WALK</v>
          </cell>
          <cell r="M2262" t="str">
            <v>Roadway</v>
          </cell>
          <cell r="O2262" t="str">
            <v>No</v>
          </cell>
        </row>
        <row r="2263">
          <cell r="A2263">
            <v>60815001</v>
          </cell>
          <cell r="B2263" t="str">
            <v>608E15001</v>
          </cell>
          <cell r="C2263" t="str">
            <v>608</v>
          </cell>
          <cell r="D2263" t="str">
            <v>15001</v>
          </cell>
          <cell r="F2263" t="str">
            <v>SF</v>
          </cell>
          <cell r="H2263" t="str">
            <v>NOT APPLICABLE FOR THIS ITEM UNLESS ALTERNATE ITEM OR MULTIPLE VARIATIONS</v>
          </cell>
          <cell r="J2263" t="str">
            <v>8" CONCRETE WALK, AS PER PLAN</v>
          </cell>
          <cell r="M2263" t="str">
            <v>Roadway</v>
          </cell>
          <cell r="O2263" t="str">
            <v>Yes</v>
          </cell>
        </row>
        <row r="2264">
          <cell r="A2264">
            <v>60820000</v>
          </cell>
          <cell r="B2264" t="str">
            <v>608E20000</v>
          </cell>
          <cell r="C2264" t="str">
            <v>608</v>
          </cell>
          <cell r="D2264" t="str">
            <v>20000</v>
          </cell>
          <cell r="F2264" t="str">
            <v>SF</v>
          </cell>
          <cell r="H2264" t="str">
            <v>NOT APPLICABLE FOR THIS ITEM UNLESS ALTERNATE ITEM OR MULTIPLE VARIATIONS</v>
          </cell>
          <cell r="J2264" t="str">
            <v>2" ASPHALT CONCRETE WALK</v>
          </cell>
          <cell r="M2264" t="str">
            <v>Roadway</v>
          </cell>
          <cell r="O2264" t="str">
            <v>No</v>
          </cell>
        </row>
        <row r="2265">
          <cell r="A2265">
            <v>60820001</v>
          </cell>
          <cell r="B2265" t="str">
            <v>608E20001</v>
          </cell>
          <cell r="C2265" t="str">
            <v>608</v>
          </cell>
          <cell r="D2265" t="str">
            <v>20001</v>
          </cell>
          <cell r="F2265" t="str">
            <v>SF</v>
          </cell>
          <cell r="H2265" t="str">
            <v>NOT APPLICABLE FOR THIS ITEM UNLESS ALTERNATE ITEM OR MULTIPLE VARIATIONS</v>
          </cell>
          <cell r="J2265" t="str">
            <v>2" ASPHALT CONCRETE WALK, AS PER PLAN</v>
          </cell>
          <cell r="M2265" t="str">
            <v>Roadway</v>
          </cell>
          <cell r="O2265" t="str">
            <v>Yes</v>
          </cell>
        </row>
        <row r="2266">
          <cell r="A2266">
            <v>60820010</v>
          </cell>
          <cell r="B2266" t="str">
            <v>608E20010</v>
          </cell>
          <cell r="C2266" t="str">
            <v>608</v>
          </cell>
          <cell r="D2266" t="str">
            <v>20010</v>
          </cell>
          <cell r="F2266" t="str">
            <v>SF</v>
          </cell>
          <cell r="H2266" t="str">
            <v>NOT APPLICABLE FOR THIS ITEM UNLESS ALTERNATE ITEM OR MULTIPLE VARIATIONS</v>
          </cell>
          <cell r="J2266" t="str">
            <v>3" ASPHALT CONCRETE WALK</v>
          </cell>
          <cell r="M2266" t="str">
            <v>Roadway</v>
          </cell>
          <cell r="O2266" t="str">
            <v>No</v>
          </cell>
        </row>
        <row r="2267">
          <cell r="A2267">
            <v>60820011</v>
          </cell>
          <cell r="B2267" t="str">
            <v>608E20011</v>
          </cell>
          <cell r="C2267" t="str">
            <v>608</v>
          </cell>
          <cell r="D2267" t="str">
            <v>20011</v>
          </cell>
          <cell r="F2267" t="str">
            <v>SF</v>
          </cell>
          <cell r="H2267" t="str">
            <v>NOT APPLICABLE FOR THIS ITEM UNLESS ALTERNATE ITEM OR MULTIPLE VARIATIONS</v>
          </cell>
          <cell r="J2267" t="str">
            <v>3" ASPHALT CONCRETE WALK, AS PER PLAN</v>
          </cell>
          <cell r="M2267" t="str">
            <v>Roadway</v>
          </cell>
          <cell r="O2267" t="str">
            <v>Yes</v>
          </cell>
        </row>
        <row r="2268">
          <cell r="A2268">
            <v>60821000</v>
          </cell>
          <cell r="B2268" t="str">
            <v>608E21000</v>
          </cell>
          <cell r="C2268" t="str">
            <v>608</v>
          </cell>
          <cell r="D2268" t="str">
            <v>21000</v>
          </cell>
          <cell r="F2268" t="str">
            <v>SF</v>
          </cell>
          <cell r="H2268" t="str">
            <v>NOT APPLICABLE FOR THIS ITEM UNLESS ALTERNATE ITEM OR MULTIPLE VARIATIONS</v>
          </cell>
          <cell r="J2268" t="str">
            <v>4" ASPHALT CONCRETE WALK</v>
          </cell>
          <cell r="M2268" t="str">
            <v>Roadway</v>
          </cell>
          <cell r="O2268" t="str">
            <v>No</v>
          </cell>
        </row>
        <row r="2269">
          <cell r="A2269">
            <v>60821001</v>
          </cell>
          <cell r="B2269" t="str">
            <v>608E21001</v>
          </cell>
          <cell r="C2269" t="str">
            <v>608</v>
          </cell>
          <cell r="D2269" t="str">
            <v>21001</v>
          </cell>
          <cell r="F2269" t="str">
            <v>SF</v>
          </cell>
          <cell r="H2269" t="str">
            <v>NOT APPLICABLE FOR THIS ITEM UNLESS ALTERNATE ITEM OR MULTIPLE VARIATIONS</v>
          </cell>
          <cell r="J2269" t="str">
            <v>4" ASPHALT CONCRETE WALK, AS PER PLAN</v>
          </cell>
          <cell r="M2269" t="str">
            <v>Roadway</v>
          </cell>
          <cell r="O2269" t="str">
            <v>Yes</v>
          </cell>
        </row>
        <row r="2270">
          <cell r="A2270">
            <v>60821200</v>
          </cell>
          <cell r="B2270" t="str">
            <v>608E21200</v>
          </cell>
          <cell r="C2270" t="str">
            <v>608</v>
          </cell>
          <cell r="D2270" t="str">
            <v>21200</v>
          </cell>
          <cell r="F2270" t="str">
            <v>SF</v>
          </cell>
          <cell r="H2270" t="str">
            <v>NOT APPLICABLE FOR THIS ITEM UNLESS ALTERNATE ITEM OR MULTIPLE VARIATIONS</v>
          </cell>
          <cell r="J2270" t="str">
            <v>TEMPORARY ASPHALT CONCRETE WALK</v>
          </cell>
          <cell r="M2270" t="str">
            <v>Roadway</v>
          </cell>
          <cell r="O2270" t="str">
            <v>No</v>
          </cell>
        </row>
        <row r="2271">
          <cell r="A2271">
            <v>60821201</v>
          </cell>
          <cell r="B2271" t="str">
            <v>608E21201</v>
          </cell>
          <cell r="C2271" t="str">
            <v>608</v>
          </cell>
          <cell r="D2271" t="str">
            <v>21201</v>
          </cell>
          <cell r="F2271" t="str">
            <v>SF</v>
          </cell>
          <cell r="H2271" t="str">
            <v>NOT APPLICABLE FOR THIS ITEM UNLESS ALTERNATE ITEM OR MULTIPLE VARIATIONS</v>
          </cell>
          <cell r="J2271" t="str">
            <v>TEMPORARY ASPHALT CONCRETE WALK, AS PER PLAN</v>
          </cell>
          <cell r="M2271" t="str">
            <v>Roadway</v>
          </cell>
          <cell r="O2271" t="str">
            <v>Yes</v>
          </cell>
        </row>
        <row r="2272">
          <cell r="A2272">
            <v>60830000</v>
          </cell>
          <cell r="B2272" t="str">
            <v>608E30000</v>
          </cell>
          <cell r="C2272" t="str">
            <v>608</v>
          </cell>
          <cell r="D2272" t="str">
            <v>30000</v>
          </cell>
          <cell r="F2272" t="str">
            <v>SF</v>
          </cell>
          <cell r="H2272" t="str">
            <v>NOT APPLICABLE FOR THIS ITEM UNLESS ALTERNATE ITEM OR MULTIPLE VARIATIONS</v>
          </cell>
          <cell r="J2272" t="str">
            <v>AGGREGATE WALK</v>
          </cell>
          <cell r="M2272" t="str">
            <v>Roadway</v>
          </cell>
          <cell r="O2272" t="str">
            <v>No</v>
          </cell>
        </row>
        <row r="2273">
          <cell r="A2273">
            <v>60840000</v>
          </cell>
          <cell r="B2273" t="str">
            <v>608E40000</v>
          </cell>
          <cell r="C2273" t="str">
            <v>608</v>
          </cell>
          <cell r="D2273" t="str">
            <v>40000</v>
          </cell>
          <cell r="F2273" t="str">
            <v>FT</v>
          </cell>
          <cell r="H2273" t="str">
            <v>NOT APPLICABLE FOR THIS ITEM UNLESS ALTERNATE ITEM OR MULTIPLE VARIATIONS</v>
          </cell>
          <cell r="J2273" t="str">
            <v>CONCRETE STEPS, TYPE A</v>
          </cell>
          <cell r="M2273" t="str">
            <v>Roadway</v>
          </cell>
          <cell r="O2273" t="str">
            <v>No</v>
          </cell>
        </row>
        <row r="2274">
          <cell r="A2274">
            <v>60840001</v>
          </cell>
          <cell r="B2274" t="str">
            <v>608E40001</v>
          </cell>
          <cell r="C2274" t="str">
            <v>608</v>
          </cell>
          <cell r="D2274" t="str">
            <v>40001</v>
          </cell>
          <cell r="F2274" t="str">
            <v>FT</v>
          </cell>
          <cell r="H2274" t="str">
            <v>NOT APPLICABLE FOR THIS ITEM UNLESS ALTERNATE ITEM OR MULTIPLE VARIATIONS</v>
          </cell>
          <cell r="J2274" t="str">
            <v>CONCRETE STEPS, TYPE A, AS PER PLAN</v>
          </cell>
          <cell r="M2274" t="str">
            <v>Roadway</v>
          </cell>
          <cell r="O2274" t="str">
            <v>Yes</v>
          </cell>
        </row>
        <row r="2275">
          <cell r="A2275">
            <v>60841000</v>
          </cell>
          <cell r="B2275" t="str">
            <v>608E41000</v>
          </cell>
          <cell r="C2275" t="str">
            <v>608</v>
          </cell>
          <cell r="D2275" t="str">
            <v>41000</v>
          </cell>
          <cell r="F2275" t="str">
            <v>FT</v>
          </cell>
          <cell r="H2275" t="str">
            <v>NOT APPLICABLE FOR THIS ITEM UNLESS ALTERNATE ITEM OR MULTIPLE VARIATIONS</v>
          </cell>
          <cell r="J2275" t="str">
            <v>CONCRETE STEPS, TYPE B</v>
          </cell>
          <cell r="M2275" t="str">
            <v>Roadway</v>
          </cell>
          <cell r="O2275" t="str">
            <v>No</v>
          </cell>
        </row>
        <row r="2276">
          <cell r="A2276">
            <v>60841001</v>
          </cell>
          <cell r="B2276" t="str">
            <v>608E41001</v>
          </cell>
          <cell r="C2276" t="str">
            <v>608</v>
          </cell>
          <cell r="D2276" t="str">
            <v>41001</v>
          </cell>
          <cell r="F2276" t="str">
            <v>FT</v>
          </cell>
          <cell r="H2276" t="str">
            <v>NOT APPLICABLE FOR THIS ITEM UNLESS ALTERNATE ITEM OR MULTIPLE VARIATIONS</v>
          </cell>
          <cell r="J2276" t="str">
            <v>CONCRETE STEPS, TYPE B, AS PER PLAN</v>
          </cell>
          <cell r="M2276" t="str">
            <v>Roadway</v>
          </cell>
          <cell r="O2276" t="str">
            <v>Yes</v>
          </cell>
        </row>
        <row r="2277">
          <cell r="A2277">
            <v>60852000</v>
          </cell>
          <cell r="B2277" t="str">
            <v>608E52000</v>
          </cell>
          <cell r="C2277" t="str">
            <v>608</v>
          </cell>
          <cell r="D2277" t="str">
            <v>52000</v>
          </cell>
          <cell r="F2277" t="str">
            <v>SF</v>
          </cell>
          <cell r="H2277" t="str">
            <v>NOT APPLICABLE FOR THIS ITEM UNLESS ALTERNATE ITEM OR MULTIPLE VARIATIONS</v>
          </cell>
          <cell r="J2277" t="str">
            <v>CURB RAMP</v>
          </cell>
          <cell r="M2277" t="str">
            <v>Roadway</v>
          </cell>
          <cell r="O2277" t="str">
            <v>No</v>
          </cell>
        </row>
        <row r="2278">
          <cell r="A2278">
            <v>60852001</v>
          </cell>
          <cell r="B2278" t="str">
            <v>608E52001</v>
          </cell>
          <cell r="C2278" t="str">
            <v>608</v>
          </cell>
          <cell r="D2278" t="str">
            <v>52001</v>
          </cell>
          <cell r="F2278" t="str">
            <v>SF</v>
          </cell>
          <cell r="H2278" t="str">
            <v>NOT APPLICABLE FOR THIS ITEM UNLESS ALTERNATE ITEM OR MULTIPLE VARIATIONS</v>
          </cell>
          <cell r="J2278" t="str">
            <v>CURB RAMP, AS PER PLAN</v>
          </cell>
          <cell r="M2278" t="str">
            <v>Roadway</v>
          </cell>
          <cell r="O2278" t="str">
            <v>Yes</v>
          </cell>
        </row>
        <row r="2279">
          <cell r="A2279">
            <v>60853020</v>
          </cell>
          <cell r="B2279" t="str">
            <v>608E53020</v>
          </cell>
          <cell r="C2279" t="str">
            <v>608</v>
          </cell>
          <cell r="D2279" t="str">
            <v>53020</v>
          </cell>
          <cell r="F2279" t="str">
            <v>SF</v>
          </cell>
          <cell r="H2279" t="str">
            <v>NOT APPLICABLE FOR THIS ITEM UNLESS ALTERNATE ITEM OR MULTIPLE VARIATIONS</v>
          </cell>
          <cell r="J2279" t="str">
            <v>DETECTABLE WARNING</v>
          </cell>
          <cell r="M2279" t="str">
            <v>Roadway</v>
          </cell>
          <cell r="O2279" t="str">
            <v>No</v>
          </cell>
        </row>
        <row r="2280">
          <cell r="A2280">
            <v>60853021</v>
          </cell>
          <cell r="B2280" t="str">
            <v>608E53021</v>
          </cell>
          <cell r="C2280" t="str">
            <v>608</v>
          </cell>
          <cell r="D2280" t="str">
            <v>53021</v>
          </cell>
          <cell r="F2280" t="str">
            <v>SF</v>
          </cell>
          <cell r="H2280" t="str">
            <v>NOT APPLICABLE FOR THIS ITEM UNLESS ALTERNATE ITEM OR MULTIPLE VARIATIONS</v>
          </cell>
          <cell r="J2280" t="str">
            <v>DETECTABLE WARNING, AS PER PLAN</v>
          </cell>
          <cell r="M2280" t="str">
            <v>Roadway</v>
          </cell>
          <cell r="O2280" t="str">
            <v>Yes</v>
          </cell>
        </row>
        <row r="2281">
          <cell r="A2281">
            <v>60898000</v>
          </cell>
          <cell r="B2281" t="str">
            <v>608E98000</v>
          </cell>
          <cell r="C2281" t="str">
            <v>608</v>
          </cell>
          <cell r="D2281" t="str">
            <v>98000</v>
          </cell>
          <cell r="F2281" t="str">
            <v>SF</v>
          </cell>
          <cell r="H2281" t="str">
            <v/>
          </cell>
          <cell r="J2281" t="str">
            <v xml:space="preserve">WALKWAY, MISC.: </v>
          </cell>
          <cell r="M2281" t="str">
            <v>Roadway</v>
          </cell>
          <cell r="O2281" t="str">
            <v>Yes</v>
          </cell>
        </row>
        <row r="2282">
          <cell r="A2282">
            <v>60898100</v>
          </cell>
          <cell r="B2282" t="str">
            <v>608E98100</v>
          </cell>
          <cell r="C2282" t="str">
            <v>608</v>
          </cell>
          <cell r="D2282" t="str">
            <v>98100</v>
          </cell>
          <cell r="F2282" t="str">
            <v>FT</v>
          </cell>
          <cell r="H2282" t="str">
            <v/>
          </cell>
          <cell r="J2282" t="str">
            <v xml:space="preserve">WALKWAY, MISC.: </v>
          </cell>
          <cell r="M2282" t="str">
            <v>Roadway</v>
          </cell>
          <cell r="O2282" t="str">
            <v>Yes</v>
          </cell>
        </row>
        <row r="2283">
          <cell r="A2283">
            <v>60898200</v>
          </cell>
          <cell r="B2283" t="str">
            <v>608E98200</v>
          </cell>
          <cell r="C2283" t="str">
            <v>608</v>
          </cell>
          <cell r="D2283" t="str">
            <v>98200</v>
          </cell>
          <cell r="F2283" t="str">
            <v>EACH</v>
          </cell>
          <cell r="H2283" t="str">
            <v/>
          </cell>
          <cell r="J2283" t="str">
            <v xml:space="preserve">WALKWAY, MISC.: </v>
          </cell>
          <cell r="M2283" t="str">
            <v>Roadway</v>
          </cell>
          <cell r="O2283" t="str">
            <v>Yes</v>
          </cell>
        </row>
        <row r="2284">
          <cell r="A2284">
            <v>60900500</v>
          </cell>
          <cell r="B2284" t="str">
            <v>609E00500</v>
          </cell>
          <cell r="C2284" t="str">
            <v>609</v>
          </cell>
          <cell r="D2284" t="str">
            <v>00500</v>
          </cell>
          <cell r="F2284" t="str">
            <v>FT</v>
          </cell>
          <cell r="H2284" t="str">
            <v>NOT APPLICABLE FOR THIS ITEM UNLESS ALTERNATE ITEM OR MULTIPLE VARIATIONS</v>
          </cell>
          <cell r="J2284" t="str">
            <v>SANDSTONE CURB</v>
          </cell>
          <cell r="M2284" t="str">
            <v>Pavement</v>
          </cell>
          <cell r="O2284" t="str">
            <v>No</v>
          </cell>
        </row>
        <row r="2285">
          <cell r="A2285">
            <v>60900501</v>
          </cell>
          <cell r="B2285" t="str">
            <v>609E00501</v>
          </cell>
          <cell r="C2285" t="str">
            <v>609</v>
          </cell>
          <cell r="D2285" t="str">
            <v>00501</v>
          </cell>
          <cell r="F2285" t="str">
            <v>FT</v>
          </cell>
          <cell r="H2285" t="str">
            <v>NOT APPLICABLE FOR THIS ITEM UNLESS ALTERNATE ITEM OR MULTIPLE VARIATIONS</v>
          </cell>
          <cell r="J2285" t="str">
            <v>SANDSTONE CURB, AS PER PLAN</v>
          </cell>
          <cell r="M2285" t="str">
            <v>Pavement</v>
          </cell>
          <cell r="O2285" t="str">
            <v>Yes</v>
          </cell>
        </row>
        <row r="2286">
          <cell r="A2286">
            <v>60910000</v>
          </cell>
          <cell r="B2286" t="str">
            <v>609E10000</v>
          </cell>
          <cell r="C2286" t="str">
            <v>609</v>
          </cell>
          <cell r="D2286" t="str">
            <v>10000</v>
          </cell>
          <cell r="F2286" t="str">
            <v>FT</v>
          </cell>
          <cell r="H2286" t="str">
            <v>NOT APPLICABLE FOR THIS ITEM UNLESS ALTERNATE ITEM OR MULTIPLE VARIATIONS</v>
          </cell>
          <cell r="J2286" t="str">
            <v>ASPHALT CONCRETE CURB, TYPE 1</v>
          </cell>
          <cell r="M2286" t="str">
            <v>Pavement</v>
          </cell>
          <cell r="O2286" t="str">
            <v>No</v>
          </cell>
        </row>
        <row r="2287">
          <cell r="A2287">
            <v>60910001</v>
          </cell>
          <cell r="B2287" t="str">
            <v>609E10001</v>
          </cell>
          <cell r="C2287" t="str">
            <v>609</v>
          </cell>
          <cell r="D2287" t="str">
            <v>10001</v>
          </cell>
          <cell r="F2287" t="str">
            <v>FT</v>
          </cell>
          <cell r="H2287" t="str">
            <v>NOT APPLICABLE FOR THIS ITEM UNLESS ALTERNATE ITEM OR MULTIPLE VARIATIONS</v>
          </cell>
          <cell r="J2287" t="str">
            <v>ASPHALT CONCRETE CURB, TYPE 1, AS PER PLAN</v>
          </cell>
          <cell r="M2287" t="str">
            <v>Pavement</v>
          </cell>
          <cell r="O2287" t="str">
            <v>Yes</v>
          </cell>
        </row>
        <row r="2288">
          <cell r="A2288">
            <v>60912000</v>
          </cell>
          <cell r="B2288" t="str">
            <v>609E12000</v>
          </cell>
          <cell r="C2288" t="str">
            <v>609</v>
          </cell>
          <cell r="D2288" t="str">
            <v>12000</v>
          </cell>
          <cell r="F2288" t="str">
            <v>FT</v>
          </cell>
          <cell r="H2288" t="str">
            <v>NOT APPLICABLE FOR THIS ITEM UNLESS ALTERNATE ITEM OR MULTIPLE VARIATIONS</v>
          </cell>
          <cell r="J2288" t="str">
            <v>COMBINATION CURB AND GUTTER, TYPE 2</v>
          </cell>
          <cell r="M2288" t="str">
            <v>Pavement</v>
          </cell>
          <cell r="O2288" t="str">
            <v>No</v>
          </cell>
        </row>
        <row r="2289">
          <cell r="A2289">
            <v>60912001</v>
          </cell>
          <cell r="B2289" t="str">
            <v>609E12001</v>
          </cell>
          <cell r="C2289" t="str">
            <v>609</v>
          </cell>
          <cell r="D2289" t="str">
            <v>12001</v>
          </cell>
          <cell r="F2289" t="str">
            <v>FT</v>
          </cell>
          <cell r="H2289" t="str">
            <v>NOT APPLICABLE FOR THIS ITEM UNLESS ALTERNATE ITEM OR MULTIPLE VARIATIONS</v>
          </cell>
          <cell r="J2289" t="str">
            <v>COMBINATION CURB AND GUTTER, TYPE 2, AS PER PLAN</v>
          </cell>
          <cell r="M2289" t="str">
            <v>Pavement</v>
          </cell>
          <cell r="O2289" t="str">
            <v>Yes</v>
          </cell>
        </row>
        <row r="2290">
          <cell r="A2290">
            <v>60914000</v>
          </cell>
          <cell r="B2290" t="str">
            <v>609E14000</v>
          </cell>
          <cell r="C2290" t="str">
            <v>609</v>
          </cell>
          <cell r="D2290" t="str">
            <v>14000</v>
          </cell>
          <cell r="F2290" t="str">
            <v>FT</v>
          </cell>
          <cell r="H2290" t="str">
            <v>NOT APPLICABLE FOR THIS ITEM UNLESS ALTERNATE ITEM OR MULTIPLE VARIATIONS</v>
          </cell>
          <cell r="J2290" t="str">
            <v>CURB, TYPE 2-A</v>
          </cell>
          <cell r="M2290" t="str">
            <v>Pavement</v>
          </cell>
          <cell r="O2290" t="str">
            <v>No</v>
          </cell>
        </row>
        <row r="2291">
          <cell r="A2291">
            <v>60914001</v>
          </cell>
          <cell r="B2291" t="str">
            <v>609E14001</v>
          </cell>
          <cell r="C2291" t="str">
            <v>609</v>
          </cell>
          <cell r="D2291" t="str">
            <v>14001</v>
          </cell>
          <cell r="F2291" t="str">
            <v>FT</v>
          </cell>
          <cell r="H2291" t="str">
            <v>NOT APPLICABLE FOR THIS ITEM UNLESS ALTERNATE ITEM OR MULTIPLE VARIATIONS</v>
          </cell>
          <cell r="J2291" t="str">
            <v>CURB, TYPE 2-A, AS PER PLAN</v>
          </cell>
          <cell r="M2291" t="str">
            <v>Pavement</v>
          </cell>
          <cell r="O2291" t="str">
            <v>Yes</v>
          </cell>
        </row>
        <row r="2292">
          <cell r="A2292">
            <v>60916000</v>
          </cell>
          <cell r="B2292" t="str">
            <v>609E16000</v>
          </cell>
          <cell r="C2292" t="str">
            <v>609</v>
          </cell>
          <cell r="D2292" t="str">
            <v>16000</v>
          </cell>
          <cell r="F2292" t="str">
            <v>FT</v>
          </cell>
          <cell r="H2292" t="str">
            <v>NOT APPLICABLE FOR THIS ITEM UNLESS ALTERNATE ITEM OR MULTIPLE VARIATIONS</v>
          </cell>
          <cell r="J2292" t="str">
            <v>CURB, TYPE 2-B</v>
          </cell>
          <cell r="M2292" t="str">
            <v>Pavement</v>
          </cell>
          <cell r="O2292" t="str">
            <v>No</v>
          </cell>
        </row>
        <row r="2293">
          <cell r="A2293">
            <v>60916001</v>
          </cell>
          <cell r="B2293" t="str">
            <v>609E16001</v>
          </cell>
          <cell r="C2293" t="str">
            <v>609</v>
          </cell>
          <cell r="D2293" t="str">
            <v>16001</v>
          </cell>
          <cell r="F2293" t="str">
            <v>FT</v>
          </cell>
          <cell r="H2293" t="str">
            <v>NOT APPLICABLE FOR THIS ITEM UNLESS ALTERNATE ITEM OR MULTIPLE VARIATIONS</v>
          </cell>
          <cell r="J2293" t="str">
            <v>CURB, TYPE 2-B, AS PER PLAN</v>
          </cell>
          <cell r="M2293" t="str">
            <v>Pavement</v>
          </cell>
          <cell r="O2293" t="str">
            <v>Yes</v>
          </cell>
        </row>
        <row r="2294">
          <cell r="A2294">
            <v>60918000</v>
          </cell>
          <cell r="B2294" t="str">
            <v>609E18000</v>
          </cell>
          <cell r="C2294" t="str">
            <v>609</v>
          </cell>
          <cell r="D2294" t="str">
            <v>18000</v>
          </cell>
          <cell r="F2294" t="str">
            <v>FT</v>
          </cell>
          <cell r="H2294" t="str">
            <v>NOT APPLICABLE FOR THIS ITEM UNLESS ALTERNATE ITEM OR MULTIPLE VARIATIONS</v>
          </cell>
          <cell r="J2294" t="str">
            <v>COMBINATION CURB AND GUTTER, TYPE 3</v>
          </cell>
          <cell r="M2294" t="str">
            <v>Pavement</v>
          </cell>
          <cell r="O2294" t="str">
            <v>No</v>
          </cell>
        </row>
        <row r="2295">
          <cell r="A2295">
            <v>60918001</v>
          </cell>
          <cell r="B2295" t="str">
            <v>609E18001</v>
          </cell>
          <cell r="C2295" t="str">
            <v>609</v>
          </cell>
          <cell r="D2295" t="str">
            <v>18001</v>
          </cell>
          <cell r="F2295" t="str">
            <v>FT</v>
          </cell>
          <cell r="H2295" t="str">
            <v>NOT APPLICABLE FOR THIS ITEM UNLESS ALTERNATE ITEM OR MULTIPLE VARIATIONS</v>
          </cell>
          <cell r="J2295" t="str">
            <v>COMBINATION CURB AND GUTTER, TYPE 3, AS PER PLAN</v>
          </cell>
          <cell r="M2295" t="str">
            <v>Pavement</v>
          </cell>
          <cell r="O2295" t="str">
            <v>Yes</v>
          </cell>
        </row>
        <row r="2296">
          <cell r="A2296">
            <v>60920000</v>
          </cell>
          <cell r="B2296" t="str">
            <v>609E20000</v>
          </cell>
          <cell r="C2296" t="str">
            <v>609</v>
          </cell>
          <cell r="D2296" t="str">
            <v>20000</v>
          </cell>
          <cell r="F2296" t="str">
            <v>FT</v>
          </cell>
          <cell r="H2296" t="str">
            <v>NOT APPLICABLE FOR THIS ITEM UNLESS ALTERNATE ITEM OR MULTIPLE VARIATIONS</v>
          </cell>
          <cell r="J2296" t="str">
            <v>CURB, TYPE 3-A</v>
          </cell>
          <cell r="M2296" t="str">
            <v>Pavement</v>
          </cell>
          <cell r="O2296" t="str">
            <v>No</v>
          </cell>
        </row>
        <row r="2297">
          <cell r="A2297">
            <v>60920001</v>
          </cell>
          <cell r="B2297" t="str">
            <v>609E20001</v>
          </cell>
          <cell r="C2297" t="str">
            <v>609</v>
          </cell>
          <cell r="D2297" t="str">
            <v>20001</v>
          </cell>
          <cell r="F2297" t="str">
            <v>FT</v>
          </cell>
          <cell r="H2297" t="str">
            <v>NOT APPLICABLE FOR THIS ITEM UNLESS ALTERNATE ITEM OR MULTIPLE VARIATIONS</v>
          </cell>
          <cell r="J2297" t="str">
            <v>CURB, TYPE 3-A, AS PER PLAN</v>
          </cell>
          <cell r="M2297" t="str">
            <v>Pavement</v>
          </cell>
          <cell r="O2297" t="str">
            <v>Yes</v>
          </cell>
        </row>
        <row r="2298">
          <cell r="A2298">
            <v>60922000</v>
          </cell>
          <cell r="B2298" t="str">
            <v>609E22000</v>
          </cell>
          <cell r="C2298" t="str">
            <v>609</v>
          </cell>
          <cell r="D2298" t="str">
            <v>22000</v>
          </cell>
          <cell r="F2298" t="str">
            <v>FT</v>
          </cell>
          <cell r="H2298" t="str">
            <v>NOT APPLICABLE FOR THIS ITEM UNLESS ALTERNATE ITEM OR MULTIPLE VARIATIONS</v>
          </cell>
          <cell r="J2298" t="str">
            <v>CURB, TYPE 3-B</v>
          </cell>
          <cell r="M2298" t="str">
            <v>Pavement</v>
          </cell>
          <cell r="O2298" t="str">
            <v>No</v>
          </cell>
        </row>
        <row r="2299">
          <cell r="A2299">
            <v>60922001</v>
          </cell>
          <cell r="B2299" t="str">
            <v>609E22001</v>
          </cell>
          <cell r="C2299" t="str">
            <v>609</v>
          </cell>
          <cell r="D2299" t="str">
            <v>22001</v>
          </cell>
          <cell r="F2299" t="str">
            <v>FT</v>
          </cell>
          <cell r="H2299" t="str">
            <v>NOT APPLICABLE FOR THIS ITEM UNLESS ALTERNATE ITEM OR MULTIPLE VARIATIONS</v>
          </cell>
          <cell r="J2299" t="str">
            <v>CURB, TYPE 3-B, AS PER PLAN</v>
          </cell>
          <cell r="M2299" t="str">
            <v>Pavement</v>
          </cell>
          <cell r="O2299" t="str">
            <v>Yes</v>
          </cell>
        </row>
        <row r="2300">
          <cell r="A2300">
            <v>60923000</v>
          </cell>
          <cell r="B2300" t="str">
            <v>609E23000</v>
          </cell>
          <cell r="C2300" t="str">
            <v>609</v>
          </cell>
          <cell r="D2300" t="str">
            <v>23000</v>
          </cell>
          <cell r="F2300" t="str">
            <v>FT</v>
          </cell>
          <cell r="H2300" t="str">
            <v>NOT APPLICABLE FOR THIS ITEM UNLESS ALTERNATE ITEM OR MULTIPLE VARIATIONS</v>
          </cell>
          <cell r="J2300" t="str">
            <v>COMBINATION CURB AND GUTTER, TYPE 4</v>
          </cell>
          <cell r="M2300" t="str">
            <v>Pavement</v>
          </cell>
          <cell r="O2300" t="str">
            <v>No</v>
          </cell>
        </row>
        <row r="2301">
          <cell r="A2301">
            <v>60923001</v>
          </cell>
          <cell r="B2301" t="str">
            <v>609E23001</v>
          </cell>
          <cell r="C2301" t="str">
            <v>609</v>
          </cell>
          <cell r="D2301" t="str">
            <v>23001</v>
          </cell>
          <cell r="F2301" t="str">
            <v>FT</v>
          </cell>
          <cell r="H2301" t="str">
            <v>NOT APPLICABLE FOR THIS ITEM UNLESS ALTERNATE ITEM OR MULTIPLE VARIATIONS</v>
          </cell>
          <cell r="J2301" t="str">
            <v>COMBINATION CURB AND GUTTER, TYPE 4, AS PER PLAN</v>
          </cell>
          <cell r="M2301" t="str">
            <v>Pavement</v>
          </cell>
          <cell r="O2301" t="str">
            <v>Yes</v>
          </cell>
        </row>
        <row r="2302">
          <cell r="A2302">
            <v>60924000</v>
          </cell>
          <cell r="B2302" t="str">
            <v>609E24000</v>
          </cell>
          <cell r="C2302" t="str">
            <v>609</v>
          </cell>
          <cell r="D2302" t="str">
            <v>24000</v>
          </cell>
          <cell r="F2302" t="str">
            <v>FT</v>
          </cell>
          <cell r="H2302" t="str">
            <v>NOT APPLICABLE FOR THIS ITEM UNLESS ALTERNATE ITEM OR MULTIPLE VARIATIONS</v>
          </cell>
          <cell r="J2302" t="str">
            <v>CURB, TYPE 4-A</v>
          </cell>
          <cell r="M2302" t="str">
            <v>Pavement</v>
          </cell>
          <cell r="O2302" t="str">
            <v>No</v>
          </cell>
        </row>
        <row r="2303">
          <cell r="A2303">
            <v>60924001</v>
          </cell>
          <cell r="B2303" t="str">
            <v>609E24001</v>
          </cell>
          <cell r="C2303" t="str">
            <v>609</v>
          </cell>
          <cell r="D2303" t="str">
            <v>24001</v>
          </cell>
          <cell r="F2303" t="str">
            <v>FT</v>
          </cell>
          <cell r="H2303" t="str">
            <v>NOT APPLICABLE FOR THIS ITEM UNLESS ALTERNATE ITEM OR MULTIPLE VARIATIONS</v>
          </cell>
          <cell r="J2303" t="str">
            <v>CURB, TYPE 4-A, AS PER PLAN</v>
          </cell>
          <cell r="M2303" t="str">
            <v>Pavement</v>
          </cell>
          <cell r="O2303" t="str">
            <v>Yes</v>
          </cell>
        </row>
        <row r="2304">
          <cell r="A2304">
            <v>60924500</v>
          </cell>
          <cell r="B2304" t="str">
            <v>609E24500</v>
          </cell>
          <cell r="C2304" t="str">
            <v>609</v>
          </cell>
          <cell r="D2304" t="str">
            <v>24500</v>
          </cell>
          <cell r="F2304" t="str">
            <v>FT</v>
          </cell>
          <cell r="H2304" t="str">
            <v>NOT APPLICABLE FOR THIS ITEM UNLESS ALTERNATE ITEM OR MULTIPLE VARIATIONS</v>
          </cell>
          <cell r="J2304" t="str">
            <v>CURB, TYPE 4-B</v>
          </cell>
          <cell r="M2304" t="str">
            <v>Pavement</v>
          </cell>
          <cell r="O2304" t="str">
            <v>No</v>
          </cell>
        </row>
        <row r="2305">
          <cell r="A2305">
            <v>60924501</v>
          </cell>
          <cell r="B2305" t="str">
            <v>609E24501</v>
          </cell>
          <cell r="C2305" t="str">
            <v>609</v>
          </cell>
          <cell r="D2305" t="str">
            <v>24501</v>
          </cell>
          <cell r="F2305" t="str">
            <v>FT</v>
          </cell>
          <cell r="H2305" t="str">
            <v>NOT APPLICABLE FOR THIS ITEM UNLESS ALTERNATE ITEM OR MULTIPLE VARIATIONS</v>
          </cell>
          <cell r="J2305" t="str">
            <v>CURB, TYPE 4-B, AS PER PLAN</v>
          </cell>
          <cell r="M2305" t="str">
            <v>Pavement</v>
          </cell>
          <cell r="O2305" t="str">
            <v>Yes</v>
          </cell>
        </row>
        <row r="2306">
          <cell r="A2306">
            <v>60924510</v>
          </cell>
          <cell r="B2306" t="str">
            <v>609E24510</v>
          </cell>
          <cell r="C2306" t="str">
            <v>609</v>
          </cell>
          <cell r="D2306" t="str">
            <v>24510</v>
          </cell>
          <cell r="F2306" t="str">
            <v>FT</v>
          </cell>
          <cell r="H2306" t="str">
            <v>NOT APPLICABLE FOR THIS ITEM UNLESS ALTERNATE ITEM OR MULTIPLE VARIATIONS</v>
          </cell>
          <cell r="J2306" t="str">
            <v>CURB, TYPE 4-C</v>
          </cell>
          <cell r="M2306" t="str">
            <v>Pavement</v>
          </cell>
          <cell r="O2306" t="str">
            <v>No</v>
          </cell>
        </row>
        <row r="2307">
          <cell r="A2307">
            <v>60924511</v>
          </cell>
          <cell r="B2307" t="str">
            <v>609E24511</v>
          </cell>
          <cell r="C2307" t="str">
            <v>609</v>
          </cell>
          <cell r="D2307" t="str">
            <v>24511</v>
          </cell>
          <cell r="F2307" t="str">
            <v>FT</v>
          </cell>
          <cell r="H2307" t="str">
            <v>NOT APPLICABLE FOR THIS ITEM UNLESS ALTERNATE ITEM OR MULTIPLE VARIATIONS</v>
          </cell>
          <cell r="J2307" t="str">
            <v>CURB, TYPE 4-C, AS PER PLAN</v>
          </cell>
          <cell r="M2307" t="str">
            <v>Pavement</v>
          </cell>
          <cell r="O2307" t="str">
            <v>Yes</v>
          </cell>
        </row>
        <row r="2308">
          <cell r="A2308">
            <v>60926000</v>
          </cell>
          <cell r="B2308" t="str">
            <v>609E26000</v>
          </cell>
          <cell r="C2308" t="str">
            <v>609</v>
          </cell>
          <cell r="D2308" t="str">
            <v>26000</v>
          </cell>
          <cell r="F2308" t="str">
            <v>FT</v>
          </cell>
          <cell r="H2308" t="str">
            <v>NOT APPLICABLE FOR THIS ITEM UNLESS ALTERNATE ITEM OR MULTIPLE VARIATIONS</v>
          </cell>
          <cell r="J2308" t="str">
            <v>CURB, TYPE 6</v>
          </cell>
          <cell r="M2308" t="str">
            <v>Pavement</v>
          </cell>
          <cell r="O2308" t="str">
            <v>No</v>
          </cell>
        </row>
        <row r="2309">
          <cell r="A2309">
            <v>60926001</v>
          </cell>
          <cell r="B2309" t="str">
            <v>609E26001</v>
          </cell>
          <cell r="C2309" t="str">
            <v>609</v>
          </cell>
          <cell r="D2309" t="str">
            <v>26001</v>
          </cell>
          <cell r="F2309" t="str">
            <v>FT</v>
          </cell>
          <cell r="H2309" t="str">
            <v>NOT APPLICABLE FOR THIS ITEM UNLESS ALTERNATE ITEM OR MULTIPLE VARIATIONS</v>
          </cell>
          <cell r="J2309" t="str">
            <v>CURB, TYPE 6, AS PER PLAN</v>
          </cell>
          <cell r="M2309" t="str">
            <v>Pavement</v>
          </cell>
          <cell r="O2309" t="str">
            <v>Yes</v>
          </cell>
        </row>
        <row r="2310">
          <cell r="A2310">
            <v>60928000</v>
          </cell>
          <cell r="B2310" t="str">
            <v>609E28000</v>
          </cell>
          <cell r="C2310" t="str">
            <v>609</v>
          </cell>
          <cell r="D2310" t="str">
            <v>28000</v>
          </cell>
          <cell r="F2310" t="str">
            <v>FT</v>
          </cell>
          <cell r="H2310" t="str">
            <v>NOT APPLICABLE FOR THIS ITEM UNLESS ALTERNATE ITEM OR MULTIPLE VARIATIONS</v>
          </cell>
          <cell r="J2310" t="str">
            <v>CURB, TYPE 7</v>
          </cell>
          <cell r="M2310" t="str">
            <v>Pavement</v>
          </cell>
          <cell r="O2310" t="str">
            <v>No</v>
          </cell>
        </row>
        <row r="2311">
          <cell r="A2311">
            <v>60928001</v>
          </cell>
          <cell r="B2311" t="str">
            <v>609E28001</v>
          </cell>
          <cell r="C2311" t="str">
            <v>609</v>
          </cell>
          <cell r="D2311" t="str">
            <v>28001</v>
          </cell>
          <cell r="F2311" t="str">
            <v>FT</v>
          </cell>
          <cell r="H2311" t="str">
            <v>NOT APPLICABLE FOR THIS ITEM UNLESS ALTERNATE ITEM OR MULTIPLE VARIATIONS</v>
          </cell>
          <cell r="J2311" t="str">
            <v>CURB, TYPE 7, AS PER PLAN</v>
          </cell>
          <cell r="M2311" t="str">
            <v>Pavement</v>
          </cell>
          <cell r="O2311" t="str">
            <v>Yes</v>
          </cell>
        </row>
        <row r="2312">
          <cell r="A2312">
            <v>60930000</v>
          </cell>
          <cell r="B2312" t="str">
            <v>609E30000</v>
          </cell>
          <cell r="C2312" t="str">
            <v>609</v>
          </cell>
          <cell r="D2312" t="str">
            <v>30000</v>
          </cell>
          <cell r="F2312" t="str">
            <v>FT</v>
          </cell>
          <cell r="H2312" t="str">
            <v>NOT APPLICABLE FOR THIS ITEM UNLESS ALTERNATE ITEM OR MULTIPLE VARIATIONS</v>
          </cell>
          <cell r="J2312" t="str">
            <v>CURB, TYPE 8</v>
          </cell>
          <cell r="M2312" t="str">
            <v>Pavement</v>
          </cell>
          <cell r="O2312" t="str">
            <v>No</v>
          </cell>
        </row>
        <row r="2313">
          <cell r="A2313">
            <v>60930001</v>
          </cell>
          <cell r="B2313" t="str">
            <v>609E30001</v>
          </cell>
          <cell r="C2313" t="str">
            <v>609</v>
          </cell>
          <cell r="D2313" t="str">
            <v>30001</v>
          </cell>
          <cell r="F2313" t="str">
            <v>FT</v>
          </cell>
          <cell r="H2313" t="str">
            <v>NOT APPLICABLE FOR THIS ITEM UNLESS ALTERNATE ITEM OR MULTIPLE VARIATIONS</v>
          </cell>
          <cell r="J2313" t="str">
            <v>CURB, TYPE 8, AS PER PLAN</v>
          </cell>
          <cell r="M2313" t="str">
            <v>Pavement</v>
          </cell>
          <cell r="O2313" t="str">
            <v>Yes</v>
          </cell>
        </row>
        <row r="2314">
          <cell r="A2314">
            <v>60931000</v>
          </cell>
          <cell r="B2314" t="str">
            <v>609E31000</v>
          </cell>
          <cell r="C2314" t="str">
            <v>609</v>
          </cell>
          <cell r="D2314" t="str">
            <v>31000</v>
          </cell>
          <cell r="F2314" t="str">
            <v>FT</v>
          </cell>
          <cell r="H2314" t="str">
            <v>NOT APPLICABLE FOR THIS ITEM UNLESS ALTERNATE ITEM OR MULTIPLE VARIATIONS</v>
          </cell>
          <cell r="J2314" t="str">
            <v>COMBINATION CURB AND GUTTER, TYPE 9</v>
          </cell>
          <cell r="M2314" t="str">
            <v>Pavement</v>
          </cell>
          <cell r="O2314" t="str">
            <v>No</v>
          </cell>
        </row>
        <row r="2315">
          <cell r="A2315">
            <v>60931001</v>
          </cell>
          <cell r="B2315" t="str">
            <v>609E31001</v>
          </cell>
          <cell r="C2315" t="str">
            <v>609</v>
          </cell>
          <cell r="D2315" t="str">
            <v>31001</v>
          </cell>
          <cell r="F2315" t="str">
            <v>FT</v>
          </cell>
          <cell r="H2315" t="str">
            <v>NOT APPLICABLE FOR THIS ITEM UNLESS ALTERNATE ITEM OR MULTIPLE VARIATIONS</v>
          </cell>
          <cell r="J2315" t="str">
            <v>COMBINATION CURB AND GUTTER, TYPE 9, AS PER PLAN</v>
          </cell>
          <cell r="M2315" t="str">
            <v>Pavement</v>
          </cell>
          <cell r="O2315" t="str">
            <v>Yes</v>
          </cell>
        </row>
        <row r="2316">
          <cell r="A2316">
            <v>60933000</v>
          </cell>
          <cell r="B2316" t="str">
            <v>609E33000</v>
          </cell>
          <cell r="C2316" t="str">
            <v>609</v>
          </cell>
          <cell r="D2316" t="str">
            <v>33000</v>
          </cell>
          <cell r="F2316" t="str">
            <v>FT</v>
          </cell>
          <cell r="H2316" t="str">
            <v>NOT APPLICABLE FOR THIS ITEM UNLESS ALTERNATE ITEM OR MULTIPLE VARIATIONS</v>
          </cell>
          <cell r="J2316" t="str">
            <v>CURB, TYPE 10</v>
          </cell>
          <cell r="M2316" t="str">
            <v>Pavement</v>
          </cell>
          <cell r="O2316" t="str">
            <v>No</v>
          </cell>
        </row>
        <row r="2317">
          <cell r="A2317">
            <v>60933001</v>
          </cell>
          <cell r="B2317" t="str">
            <v>609E33001</v>
          </cell>
          <cell r="C2317" t="str">
            <v>609</v>
          </cell>
          <cell r="D2317" t="str">
            <v>33001</v>
          </cell>
          <cell r="F2317" t="str">
            <v>FT</v>
          </cell>
          <cell r="H2317" t="str">
            <v>NOT APPLICABLE FOR THIS ITEM UNLESS ALTERNATE ITEM OR MULTIPLE VARIATIONS</v>
          </cell>
          <cell r="J2317" t="str">
            <v>CURB, TYPE 10, AS PER PLAN</v>
          </cell>
          <cell r="M2317" t="str">
            <v>Pavement</v>
          </cell>
          <cell r="O2317" t="str">
            <v>Yes</v>
          </cell>
        </row>
        <row r="2318">
          <cell r="A2318">
            <v>60933100</v>
          </cell>
          <cell r="B2318" t="str">
            <v>609E33100</v>
          </cell>
          <cell r="C2318" t="str">
            <v>609</v>
          </cell>
          <cell r="D2318" t="str">
            <v>33100</v>
          </cell>
          <cell r="F2318" t="str">
            <v>FT</v>
          </cell>
          <cell r="H2318" t="str">
            <v>NOT APPLICABLE FOR THIS ITEM UNLESS ALTERNATE ITEM OR MULTIPLE VARIATIONS</v>
          </cell>
          <cell r="J2318" t="str">
            <v>CURB, TYPE 10-A</v>
          </cell>
          <cell r="M2318" t="str">
            <v>Pavement</v>
          </cell>
          <cell r="O2318" t="str">
            <v>No</v>
          </cell>
        </row>
        <row r="2319">
          <cell r="A2319">
            <v>60933101</v>
          </cell>
          <cell r="B2319" t="str">
            <v>609E33101</v>
          </cell>
          <cell r="C2319" t="str">
            <v>609</v>
          </cell>
          <cell r="D2319" t="str">
            <v>33101</v>
          </cell>
          <cell r="F2319" t="str">
            <v>FT</v>
          </cell>
          <cell r="H2319" t="str">
            <v>NOT APPLICABLE FOR THIS ITEM UNLESS ALTERNATE ITEM OR MULTIPLE VARIATIONS</v>
          </cell>
          <cell r="J2319" t="str">
            <v>CURB, TYPE 10-A, AS PER PLAN</v>
          </cell>
          <cell r="M2319" t="str">
            <v>Pavement</v>
          </cell>
          <cell r="O2319" t="str">
            <v>Yes</v>
          </cell>
        </row>
        <row r="2320">
          <cell r="A2320">
            <v>60933200</v>
          </cell>
          <cell r="B2320" t="str">
            <v>609E33200</v>
          </cell>
          <cell r="C2320" t="str">
            <v>609</v>
          </cell>
          <cell r="D2320" t="str">
            <v>33200</v>
          </cell>
          <cell r="F2320" t="str">
            <v>FT</v>
          </cell>
          <cell r="H2320" t="str">
            <v>NOT APPLICABLE FOR THIS ITEM UNLESS ALTERNATE ITEM OR MULTIPLE VARIATIONS</v>
          </cell>
          <cell r="J2320" t="str">
            <v>CURB, TYPE 10-B</v>
          </cell>
          <cell r="M2320" t="str">
            <v>Pavement</v>
          </cell>
          <cell r="O2320" t="str">
            <v>No</v>
          </cell>
        </row>
        <row r="2321">
          <cell r="A2321">
            <v>60933201</v>
          </cell>
          <cell r="B2321" t="str">
            <v>609E33201</v>
          </cell>
          <cell r="C2321" t="str">
            <v>609</v>
          </cell>
          <cell r="D2321" t="str">
            <v>33201</v>
          </cell>
          <cell r="F2321" t="str">
            <v>FT</v>
          </cell>
          <cell r="H2321" t="str">
            <v>NOT APPLICABLE FOR THIS ITEM UNLESS ALTERNATE ITEM OR MULTIPLE VARIATIONS</v>
          </cell>
          <cell r="J2321" t="str">
            <v>CURB, TYPE 10-B, AS PER PLAN</v>
          </cell>
          <cell r="M2321" t="str">
            <v>Pavement</v>
          </cell>
          <cell r="O2321" t="str">
            <v>Yes</v>
          </cell>
        </row>
        <row r="2322">
          <cell r="A2322">
            <v>60934000</v>
          </cell>
          <cell r="B2322" t="str">
            <v>609E34000</v>
          </cell>
          <cell r="C2322" t="str">
            <v>609</v>
          </cell>
          <cell r="D2322" t="str">
            <v>34000</v>
          </cell>
          <cell r="F2322" t="str">
            <v>FT</v>
          </cell>
          <cell r="H2322" t="str">
            <v>NOT APPLICABLE FOR THIS ITEM UNLESS ALTERNATE ITEM OR MULTIPLE VARIATIONS</v>
          </cell>
          <cell r="J2322" t="str">
            <v>COMBINATION CURB AND GUTTER, TYPE 11</v>
          </cell>
          <cell r="M2322" t="str">
            <v>Pavement</v>
          </cell>
          <cell r="O2322" t="str">
            <v>No</v>
          </cell>
        </row>
        <row r="2323">
          <cell r="A2323">
            <v>60950000</v>
          </cell>
          <cell r="B2323" t="str">
            <v>609E50000</v>
          </cell>
          <cell r="C2323" t="str">
            <v>609</v>
          </cell>
          <cell r="D2323" t="str">
            <v>50000</v>
          </cell>
          <cell r="F2323" t="str">
            <v>SY</v>
          </cell>
          <cell r="H2323" t="str">
            <v>NOT APPLICABLE FOR THIS ITEM UNLESS ALTERNATE ITEM OR MULTIPLE VARIATIONS</v>
          </cell>
          <cell r="J2323" t="str">
            <v>4" CONCRETE TRAFFIC ISLAND</v>
          </cell>
          <cell r="M2323" t="str">
            <v>Pavement</v>
          </cell>
          <cell r="O2323" t="str">
            <v>No</v>
          </cell>
        </row>
        <row r="2324">
          <cell r="A2324">
            <v>60950001</v>
          </cell>
          <cell r="B2324" t="str">
            <v>609E50001</v>
          </cell>
          <cell r="C2324" t="str">
            <v>609</v>
          </cell>
          <cell r="D2324" t="str">
            <v>50001</v>
          </cell>
          <cell r="F2324" t="str">
            <v>SY</v>
          </cell>
          <cell r="H2324" t="str">
            <v>NOT APPLICABLE FOR THIS ITEM UNLESS ALTERNATE ITEM OR MULTIPLE VARIATIONS</v>
          </cell>
          <cell r="J2324" t="str">
            <v>4" CONCRETE TRAFFIC ISLAND, AS PER PLAN</v>
          </cell>
          <cell r="M2324" t="str">
            <v>Pavement</v>
          </cell>
          <cell r="O2324" t="str">
            <v>Yes</v>
          </cell>
        </row>
        <row r="2325">
          <cell r="A2325">
            <v>60952000</v>
          </cell>
          <cell r="B2325" t="str">
            <v>609E52000</v>
          </cell>
          <cell r="C2325" t="str">
            <v>609</v>
          </cell>
          <cell r="D2325" t="str">
            <v>52000</v>
          </cell>
          <cell r="F2325" t="str">
            <v>CY</v>
          </cell>
          <cell r="H2325" t="str">
            <v>NOT APPLICABLE FOR THIS ITEM UNLESS ALTERNATE ITEM OR MULTIPLE VARIATIONS</v>
          </cell>
          <cell r="J2325" t="str">
            <v>4" CONCRETE TRAFFIC ISLAND</v>
          </cell>
          <cell r="M2325" t="str">
            <v>Pavement</v>
          </cell>
          <cell r="O2325" t="str">
            <v>No</v>
          </cell>
        </row>
        <row r="2326">
          <cell r="A2326">
            <v>60954000</v>
          </cell>
          <cell r="B2326" t="str">
            <v>609E54000</v>
          </cell>
          <cell r="C2326" t="str">
            <v>609</v>
          </cell>
          <cell r="D2326" t="str">
            <v>54000</v>
          </cell>
          <cell r="F2326" t="str">
            <v>SY</v>
          </cell>
          <cell r="H2326" t="str">
            <v>NOT APPLICABLE FOR THIS ITEM UNLESS ALTERNATE ITEM OR MULTIPLE VARIATIONS</v>
          </cell>
          <cell r="J2326" t="str">
            <v>6" CONCRETE TRAFFIC ISLAND</v>
          </cell>
          <cell r="M2326" t="str">
            <v>Pavement</v>
          </cell>
          <cell r="O2326" t="str">
            <v>No</v>
          </cell>
        </row>
        <row r="2327">
          <cell r="A2327">
            <v>60954001</v>
          </cell>
          <cell r="B2327" t="str">
            <v>609E54001</v>
          </cell>
          <cell r="C2327" t="str">
            <v>609</v>
          </cell>
          <cell r="D2327" t="str">
            <v>54001</v>
          </cell>
          <cell r="F2327" t="str">
            <v>SY</v>
          </cell>
          <cell r="H2327" t="str">
            <v>NOT APPLICABLE FOR THIS ITEM UNLESS ALTERNATE ITEM OR MULTIPLE VARIATIONS</v>
          </cell>
          <cell r="J2327" t="str">
            <v>6" CONCRETE TRAFFIC ISLAND, AS PER PLAN</v>
          </cell>
          <cell r="M2327" t="str">
            <v>Pavement</v>
          </cell>
          <cell r="O2327" t="str">
            <v>Yes</v>
          </cell>
        </row>
        <row r="2328">
          <cell r="A2328">
            <v>60956000</v>
          </cell>
          <cell r="B2328" t="str">
            <v>609E56000</v>
          </cell>
          <cell r="C2328" t="str">
            <v>609</v>
          </cell>
          <cell r="D2328" t="str">
            <v>56000</v>
          </cell>
          <cell r="F2328" t="str">
            <v>CY</v>
          </cell>
          <cell r="H2328" t="str">
            <v>NOT APPLICABLE FOR THIS ITEM UNLESS ALTERNATE ITEM OR MULTIPLE VARIATIONS</v>
          </cell>
          <cell r="J2328" t="str">
            <v>6" CONCRETE TRAFFIC ISLAND</v>
          </cell>
          <cell r="M2328" t="str">
            <v>Pavement</v>
          </cell>
          <cell r="O2328" t="str">
            <v>No</v>
          </cell>
        </row>
        <row r="2329">
          <cell r="A2329">
            <v>60957000</v>
          </cell>
          <cell r="B2329" t="str">
            <v>609E57000</v>
          </cell>
          <cell r="C2329" t="str">
            <v>609</v>
          </cell>
          <cell r="D2329" t="str">
            <v>57000</v>
          </cell>
          <cell r="F2329" t="str">
            <v>SY</v>
          </cell>
          <cell r="H2329" t="str">
            <v>NOT APPLICABLE FOR THIS ITEM UNLESS ALTERNATE ITEM OR MULTIPLE VARIATIONS</v>
          </cell>
          <cell r="J2329" t="str">
            <v>8" CONCRETE TRAFFIC ISLAND</v>
          </cell>
          <cell r="M2329" t="str">
            <v>Pavement</v>
          </cell>
          <cell r="O2329" t="str">
            <v>No</v>
          </cell>
        </row>
        <row r="2330">
          <cell r="A2330">
            <v>60957001</v>
          </cell>
          <cell r="B2330" t="str">
            <v>609E57001</v>
          </cell>
          <cell r="C2330" t="str">
            <v>609</v>
          </cell>
          <cell r="D2330" t="str">
            <v>57001</v>
          </cell>
          <cell r="F2330" t="str">
            <v>SY</v>
          </cell>
          <cell r="H2330" t="str">
            <v>NOT APPLICABLE FOR THIS ITEM UNLESS ALTERNATE ITEM OR MULTIPLE VARIATIONS</v>
          </cell>
          <cell r="J2330" t="str">
            <v>8" CONCRETE TRAFFIC ISLAND, AS PER PLAN</v>
          </cell>
          <cell r="M2330" t="str">
            <v>Pavement</v>
          </cell>
          <cell r="O2330" t="str">
            <v>Yes</v>
          </cell>
        </row>
        <row r="2331">
          <cell r="A2331">
            <v>60957500</v>
          </cell>
          <cell r="B2331" t="str">
            <v>609E57500</v>
          </cell>
          <cell r="C2331" t="str">
            <v>609</v>
          </cell>
          <cell r="D2331" t="str">
            <v>57500</v>
          </cell>
          <cell r="F2331" t="str">
            <v>CY</v>
          </cell>
          <cell r="H2331" t="str">
            <v>NOT APPLICABLE FOR THIS ITEM UNLESS ALTERNATE ITEM OR MULTIPLE VARIATIONS</v>
          </cell>
          <cell r="J2331" t="str">
            <v>8" CONCRETE TRAFFIC ISLAND</v>
          </cell>
          <cell r="M2331" t="str">
            <v>Pavement</v>
          </cell>
          <cell r="O2331" t="str">
            <v>No</v>
          </cell>
        </row>
        <row r="2332">
          <cell r="A2332">
            <v>60957501</v>
          </cell>
          <cell r="B2332" t="str">
            <v>609E57501</v>
          </cell>
          <cell r="C2332" t="str">
            <v>609</v>
          </cell>
          <cell r="D2332" t="str">
            <v>57501</v>
          </cell>
          <cell r="F2332" t="str">
            <v>CY</v>
          </cell>
          <cell r="H2332" t="str">
            <v>NOT APPLICABLE FOR THIS ITEM UNLESS ALTERNATE ITEM OR MULTIPLE VARIATIONS</v>
          </cell>
          <cell r="J2332" t="str">
            <v>8" CONCRETE TRAFFIC ISLAND, AS PER PLAN</v>
          </cell>
          <cell r="M2332" t="str">
            <v>Pavement</v>
          </cell>
          <cell r="O2332" t="str">
            <v>Yes</v>
          </cell>
        </row>
        <row r="2333">
          <cell r="A2333">
            <v>60958000</v>
          </cell>
          <cell r="B2333" t="str">
            <v>609E58000</v>
          </cell>
          <cell r="C2333" t="str">
            <v>609</v>
          </cell>
          <cell r="D2333" t="str">
            <v>58000</v>
          </cell>
          <cell r="F2333" t="str">
            <v>SY</v>
          </cell>
          <cell r="H2333" t="str">
            <v>NOT APPLICABLE FOR THIS ITEM UNLESS ALTERNATE ITEM OR MULTIPLE VARIATIONS</v>
          </cell>
          <cell r="J2333" t="str">
            <v>9" CONCRETE TRAFFIC ISLAND</v>
          </cell>
          <cell r="M2333" t="str">
            <v>Pavement</v>
          </cell>
          <cell r="O2333" t="str">
            <v>No</v>
          </cell>
        </row>
        <row r="2334">
          <cell r="A2334">
            <v>60958001</v>
          </cell>
          <cell r="B2334" t="str">
            <v>609E58001</v>
          </cell>
          <cell r="C2334" t="str">
            <v>609</v>
          </cell>
          <cell r="D2334" t="str">
            <v>58001</v>
          </cell>
          <cell r="F2334" t="str">
            <v>SY</v>
          </cell>
          <cell r="H2334" t="str">
            <v>NOT APPLICABLE FOR THIS ITEM UNLESS ALTERNATE ITEM OR MULTIPLE VARIATIONS</v>
          </cell>
          <cell r="J2334" t="str">
            <v>9" CONCRETE TRAFFIC ISLAND, AS PER PLAN</v>
          </cell>
          <cell r="M2334" t="str">
            <v>Pavement</v>
          </cell>
          <cell r="O2334" t="str">
            <v>Yes</v>
          </cell>
        </row>
        <row r="2335">
          <cell r="A2335">
            <v>60960000</v>
          </cell>
          <cell r="B2335" t="str">
            <v>609E60000</v>
          </cell>
          <cell r="C2335" t="str">
            <v>609</v>
          </cell>
          <cell r="D2335" t="str">
            <v>60000</v>
          </cell>
          <cell r="F2335" t="str">
            <v>CY</v>
          </cell>
          <cell r="H2335" t="str">
            <v>NOT APPLICABLE FOR THIS ITEM UNLESS ALTERNATE ITEM OR MULTIPLE VARIATIONS</v>
          </cell>
          <cell r="J2335" t="str">
            <v>9" CONCRETE TRAFFIC ISLAND</v>
          </cell>
          <cell r="M2335" t="str">
            <v>Pavement</v>
          </cell>
          <cell r="O2335" t="str">
            <v>No</v>
          </cell>
        </row>
        <row r="2336">
          <cell r="A2336">
            <v>60960001</v>
          </cell>
          <cell r="B2336" t="str">
            <v>609E60001</v>
          </cell>
          <cell r="C2336" t="str">
            <v>609</v>
          </cell>
          <cell r="D2336" t="str">
            <v>60001</v>
          </cell>
          <cell r="F2336" t="str">
            <v>CY</v>
          </cell>
          <cell r="H2336" t="str">
            <v>NOT APPLICABLE FOR THIS ITEM UNLESS ALTERNATE ITEM OR MULTIPLE VARIATIONS</v>
          </cell>
          <cell r="J2336" t="str">
            <v>9" CONCRETE TRAFFIC ISLAND, AS PER PLAN</v>
          </cell>
          <cell r="M2336" t="str">
            <v>Pavement</v>
          </cell>
          <cell r="O2336" t="str">
            <v>Yes</v>
          </cell>
        </row>
        <row r="2337">
          <cell r="A2337">
            <v>60970000</v>
          </cell>
          <cell r="B2337" t="str">
            <v>609E70000</v>
          </cell>
          <cell r="C2337" t="str">
            <v>609</v>
          </cell>
          <cell r="D2337" t="str">
            <v>70000</v>
          </cell>
          <cell r="F2337" t="str">
            <v>SY</v>
          </cell>
          <cell r="H2337" t="str">
            <v>NOT APPLICABLE FOR THIS ITEM UNLESS ALTERNATE ITEM OR MULTIPLE VARIATIONS</v>
          </cell>
          <cell r="J2337" t="str">
            <v>4" CONCRETE MEDIAN</v>
          </cell>
          <cell r="M2337" t="str">
            <v>Pavement</v>
          </cell>
          <cell r="O2337" t="str">
            <v>No</v>
          </cell>
        </row>
        <row r="2338">
          <cell r="A2338">
            <v>60970001</v>
          </cell>
          <cell r="B2338" t="str">
            <v>609E70001</v>
          </cell>
          <cell r="C2338" t="str">
            <v>609</v>
          </cell>
          <cell r="D2338" t="str">
            <v>70001</v>
          </cell>
          <cell r="F2338" t="str">
            <v>SY</v>
          </cell>
          <cell r="H2338" t="str">
            <v>NOT APPLICABLE FOR THIS ITEM UNLESS ALTERNATE ITEM OR MULTIPLE VARIATIONS</v>
          </cell>
          <cell r="J2338" t="str">
            <v>4" CONCRETE MEDIAN, AS PER PLAN</v>
          </cell>
          <cell r="M2338" t="str">
            <v>Pavement</v>
          </cell>
          <cell r="O2338" t="str">
            <v>Yes</v>
          </cell>
        </row>
        <row r="2339">
          <cell r="A2339">
            <v>60971000</v>
          </cell>
          <cell r="B2339" t="str">
            <v>609E71000</v>
          </cell>
          <cell r="C2339" t="str">
            <v>609</v>
          </cell>
          <cell r="D2339" t="str">
            <v>71000</v>
          </cell>
          <cell r="F2339" t="str">
            <v>SF</v>
          </cell>
          <cell r="H2339" t="str">
            <v>NOT APPLICABLE FOR THIS ITEM UNLESS ALTERNATE ITEM OR MULTIPLE VARIATIONS</v>
          </cell>
          <cell r="J2339" t="str">
            <v>CONCRETE MEDIAN</v>
          </cell>
          <cell r="M2339" t="str">
            <v>Pavement</v>
          </cell>
          <cell r="O2339" t="str">
            <v>No</v>
          </cell>
        </row>
        <row r="2340">
          <cell r="A2340">
            <v>60971001</v>
          </cell>
          <cell r="B2340" t="str">
            <v>609E71001</v>
          </cell>
          <cell r="C2340" t="str">
            <v>609</v>
          </cell>
          <cell r="D2340" t="str">
            <v>71001</v>
          </cell>
          <cell r="F2340" t="str">
            <v>SF</v>
          </cell>
          <cell r="H2340" t="str">
            <v>NOT APPLICABLE FOR THIS ITEM UNLESS ALTERNATE ITEM OR MULTIPLE VARIATIONS</v>
          </cell>
          <cell r="J2340" t="str">
            <v>CONCRETE MEDIAN, AS PER PLAN</v>
          </cell>
          <cell r="M2340" t="str">
            <v>Pavement</v>
          </cell>
          <cell r="O2340" t="str">
            <v>Yes</v>
          </cell>
        </row>
        <row r="2341">
          <cell r="A2341">
            <v>60972000</v>
          </cell>
          <cell r="B2341" t="str">
            <v>609E72000</v>
          </cell>
          <cell r="C2341" t="str">
            <v>609</v>
          </cell>
          <cell r="D2341" t="str">
            <v>72000</v>
          </cell>
          <cell r="F2341" t="str">
            <v>SY</v>
          </cell>
          <cell r="H2341" t="str">
            <v>NOT APPLICABLE FOR THIS ITEM UNLESS ALTERNATE ITEM OR MULTIPLE VARIATIONS</v>
          </cell>
          <cell r="J2341" t="str">
            <v>CONCRETE MEDIAN</v>
          </cell>
          <cell r="M2341" t="str">
            <v>Pavement</v>
          </cell>
          <cell r="O2341" t="str">
            <v>No</v>
          </cell>
        </row>
        <row r="2342">
          <cell r="A2342">
            <v>60972001</v>
          </cell>
          <cell r="B2342" t="str">
            <v>609E72001</v>
          </cell>
          <cell r="C2342" t="str">
            <v>609</v>
          </cell>
          <cell r="D2342" t="str">
            <v>72001</v>
          </cell>
          <cell r="F2342" t="str">
            <v>SY</v>
          </cell>
          <cell r="H2342" t="str">
            <v>NOT APPLICABLE FOR THIS ITEM UNLESS ALTERNATE ITEM OR MULTIPLE VARIATIONS</v>
          </cell>
          <cell r="J2342" t="str">
            <v>CONCRETE MEDIAN, AS PER PLAN</v>
          </cell>
          <cell r="M2342" t="str">
            <v>Pavement</v>
          </cell>
          <cell r="O2342" t="str">
            <v>Yes</v>
          </cell>
        </row>
        <row r="2343">
          <cell r="A2343">
            <v>60972100</v>
          </cell>
          <cell r="B2343" t="str">
            <v>609E72100</v>
          </cell>
          <cell r="C2343" t="str">
            <v>609</v>
          </cell>
          <cell r="D2343" t="str">
            <v>72100</v>
          </cell>
          <cell r="F2343" t="str">
            <v>CY</v>
          </cell>
          <cell r="H2343" t="str">
            <v>NOT APPLICABLE FOR THIS ITEM UNLESS ALTERNATE ITEM OR MULTIPLE VARIATIONS</v>
          </cell>
          <cell r="J2343" t="str">
            <v>CONCRETE MEDIAN</v>
          </cell>
          <cell r="M2343" t="str">
            <v>Pavement</v>
          </cell>
          <cell r="O2343" t="str">
            <v>No</v>
          </cell>
        </row>
        <row r="2344">
          <cell r="A2344">
            <v>60972101</v>
          </cell>
          <cell r="B2344" t="str">
            <v>609E72101</v>
          </cell>
          <cell r="C2344" t="str">
            <v>609</v>
          </cell>
          <cell r="D2344" t="str">
            <v>72101</v>
          </cell>
          <cell r="F2344" t="str">
            <v>CY</v>
          </cell>
          <cell r="H2344" t="str">
            <v>NOT APPLICABLE FOR THIS ITEM UNLESS ALTERNATE ITEM OR MULTIPLE VARIATIONS</v>
          </cell>
          <cell r="J2344" t="str">
            <v>CONCRETE MEDIAN, AS PER PLAN</v>
          </cell>
          <cell r="M2344" t="str">
            <v>Pavement</v>
          </cell>
          <cell r="O2344" t="str">
            <v>Yes</v>
          </cell>
        </row>
        <row r="2345">
          <cell r="A2345">
            <v>60996000</v>
          </cell>
          <cell r="B2345" t="str">
            <v>609E96000</v>
          </cell>
          <cell r="C2345" t="str">
            <v>609</v>
          </cell>
          <cell r="D2345" t="str">
            <v>96000</v>
          </cell>
          <cell r="F2345" t="str">
            <v>SY</v>
          </cell>
          <cell r="H2345" t="str">
            <v/>
          </cell>
          <cell r="J2345" t="str">
            <v xml:space="preserve">MEDIAN, MISC.: </v>
          </cell>
          <cell r="M2345" t="str">
            <v>Pavement</v>
          </cell>
          <cell r="O2345" t="str">
            <v>Yes</v>
          </cell>
        </row>
        <row r="2346">
          <cell r="A2346">
            <v>60996100</v>
          </cell>
          <cell r="B2346" t="str">
            <v>609E96100</v>
          </cell>
          <cell r="C2346" t="str">
            <v>609</v>
          </cell>
          <cell r="D2346" t="str">
            <v>96100</v>
          </cell>
          <cell r="F2346" t="str">
            <v>CY</v>
          </cell>
          <cell r="H2346" t="str">
            <v/>
          </cell>
          <cell r="J2346" t="str">
            <v xml:space="preserve">MEDIAN, MISC.: </v>
          </cell>
          <cell r="M2346" t="str">
            <v>Pavement</v>
          </cell>
          <cell r="O2346" t="str">
            <v>Yes</v>
          </cell>
        </row>
        <row r="2347">
          <cell r="A2347">
            <v>60996200</v>
          </cell>
          <cell r="B2347" t="str">
            <v>609E96200</v>
          </cell>
          <cell r="C2347" t="str">
            <v>609</v>
          </cell>
          <cell r="D2347" t="str">
            <v>96200</v>
          </cell>
          <cell r="F2347" t="str">
            <v>SF</v>
          </cell>
          <cell r="H2347" t="str">
            <v/>
          </cell>
          <cell r="J2347" t="str">
            <v xml:space="preserve">MEDIAN, MISC.: </v>
          </cell>
          <cell r="M2347" t="str">
            <v>Pavement</v>
          </cell>
          <cell r="O2347" t="str">
            <v>Yes</v>
          </cell>
        </row>
        <row r="2348">
          <cell r="A2348">
            <v>60998000</v>
          </cell>
          <cell r="B2348" t="str">
            <v>609E98000</v>
          </cell>
          <cell r="C2348" t="str">
            <v>609</v>
          </cell>
          <cell r="D2348" t="str">
            <v>98000</v>
          </cell>
          <cell r="F2348" t="str">
            <v>FT</v>
          </cell>
          <cell r="H2348" t="str">
            <v/>
          </cell>
          <cell r="J2348" t="str">
            <v xml:space="preserve">CURB, MISC.: </v>
          </cell>
          <cell r="M2348" t="str">
            <v>Pavement</v>
          </cell>
          <cell r="O2348" t="str">
            <v>Yes</v>
          </cell>
        </row>
        <row r="2349">
          <cell r="A2349">
            <v>60998100</v>
          </cell>
          <cell r="B2349" t="str">
            <v>609E98100</v>
          </cell>
          <cell r="C2349" t="str">
            <v>609</v>
          </cell>
          <cell r="D2349" t="str">
            <v>98100</v>
          </cell>
          <cell r="F2349" t="str">
            <v>EACH</v>
          </cell>
          <cell r="H2349" t="str">
            <v/>
          </cell>
          <cell r="J2349" t="str">
            <v xml:space="preserve">CURB, MISC.: </v>
          </cell>
          <cell r="M2349" t="str">
            <v>Pavement</v>
          </cell>
          <cell r="O2349" t="str">
            <v>Yes</v>
          </cell>
        </row>
        <row r="2350">
          <cell r="A2350">
            <v>61100100</v>
          </cell>
          <cell r="B2350" t="str">
            <v>611E00100</v>
          </cell>
          <cell r="C2350" t="str">
            <v>611</v>
          </cell>
          <cell r="D2350" t="str">
            <v>00100</v>
          </cell>
          <cell r="F2350" t="str">
            <v>FT</v>
          </cell>
          <cell r="H2350" t="str">
            <v/>
          </cell>
          <cell r="J2350" t="str">
            <v xml:space="preserve">4" CONDUIT, TYPE B </v>
          </cell>
          <cell r="M2350" t="str">
            <v>Drainage</v>
          </cell>
          <cell r="O2350" t="str">
            <v>No</v>
          </cell>
        </row>
        <row r="2351">
          <cell r="A2351">
            <v>61100101</v>
          </cell>
          <cell r="B2351" t="str">
            <v>611E00101</v>
          </cell>
          <cell r="C2351" t="str">
            <v>611</v>
          </cell>
          <cell r="D2351" t="str">
            <v>00101</v>
          </cell>
          <cell r="F2351" t="str">
            <v>FT</v>
          </cell>
          <cell r="H2351" t="str">
            <v/>
          </cell>
          <cell r="J2351" t="str">
            <v xml:space="preserve">4" CONDUIT, TYPE B, AS PER PLAN </v>
          </cell>
          <cell r="M2351" t="str">
            <v>Drainage</v>
          </cell>
          <cell r="O2351" t="str">
            <v>Yes</v>
          </cell>
        </row>
        <row r="2352">
          <cell r="A2352">
            <v>61100200</v>
          </cell>
          <cell r="B2352" t="str">
            <v>611E00200</v>
          </cell>
          <cell r="C2352" t="str">
            <v>611</v>
          </cell>
          <cell r="D2352" t="str">
            <v>00200</v>
          </cell>
          <cell r="F2352" t="str">
            <v>FT</v>
          </cell>
          <cell r="H2352" t="str">
            <v/>
          </cell>
          <cell r="J2352" t="str">
            <v xml:space="preserve">4" CONDUIT, TYPE C </v>
          </cell>
          <cell r="M2352" t="str">
            <v>Drainage</v>
          </cell>
          <cell r="O2352" t="str">
            <v>No</v>
          </cell>
        </row>
        <row r="2353">
          <cell r="A2353">
            <v>61100201</v>
          </cell>
          <cell r="B2353" t="str">
            <v>611E00201</v>
          </cell>
          <cell r="C2353" t="str">
            <v>611</v>
          </cell>
          <cell r="D2353" t="str">
            <v>00201</v>
          </cell>
          <cell r="F2353" t="str">
            <v>FT</v>
          </cell>
          <cell r="H2353" t="str">
            <v/>
          </cell>
          <cell r="J2353" t="str">
            <v xml:space="preserve">4" CONDUIT, TYPE C, AS PER PLAN </v>
          </cell>
          <cell r="M2353" t="str">
            <v>Drainage</v>
          </cell>
          <cell r="O2353" t="str">
            <v>Yes</v>
          </cell>
        </row>
        <row r="2354">
          <cell r="A2354">
            <v>61100300</v>
          </cell>
          <cell r="B2354" t="str">
            <v>611E00300</v>
          </cell>
          <cell r="C2354" t="str">
            <v>611</v>
          </cell>
          <cell r="D2354" t="str">
            <v>00300</v>
          </cell>
          <cell r="F2354" t="str">
            <v>FT</v>
          </cell>
          <cell r="H2354" t="str">
            <v/>
          </cell>
          <cell r="J2354" t="str">
            <v xml:space="preserve">4" CONDUIT, TYPE D </v>
          </cell>
          <cell r="M2354" t="str">
            <v>Drainage</v>
          </cell>
          <cell r="O2354" t="str">
            <v>No</v>
          </cell>
        </row>
        <row r="2355">
          <cell r="A2355">
            <v>61100301</v>
          </cell>
          <cell r="B2355" t="str">
            <v>611E00301</v>
          </cell>
          <cell r="C2355" t="str">
            <v>611</v>
          </cell>
          <cell r="D2355" t="str">
            <v>00301</v>
          </cell>
          <cell r="F2355" t="str">
            <v>FT</v>
          </cell>
          <cell r="H2355" t="str">
            <v/>
          </cell>
          <cell r="J2355" t="str">
            <v xml:space="preserve">4" CONDUIT, TYPE D, AS PER PLAN </v>
          </cell>
          <cell r="M2355" t="str">
            <v>Drainage</v>
          </cell>
          <cell r="O2355" t="str">
            <v>Yes</v>
          </cell>
        </row>
        <row r="2356">
          <cell r="A2356">
            <v>61100400</v>
          </cell>
          <cell r="B2356" t="str">
            <v>611E00400</v>
          </cell>
          <cell r="C2356" t="str">
            <v>611</v>
          </cell>
          <cell r="D2356" t="str">
            <v>00400</v>
          </cell>
          <cell r="F2356" t="str">
            <v>FT</v>
          </cell>
          <cell r="H2356" t="str">
            <v/>
          </cell>
          <cell r="J2356" t="str">
            <v xml:space="preserve">4" CONDUIT, TYPE E </v>
          </cell>
          <cell r="M2356" t="str">
            <v>Drainage</v>
          </cell>
          <cell r="O2356" t="str">
            <v>No</v>
          </cell>
        </row>
        <row r="2357">
          <cell r="A2357">
            <v>61100401</v>
          </cell>
          <cell r="B2357" t="str">
            <v>611E00401</v>
          </cell>
          <cell r="C2357" t="str">
            <v>611</v>
          </cell>
          <cell r="D2357" t="str">
            <v>00401</v>
          </cell>
          <cell r="F2357" t="str">
            <v>FT</v>
          </cell>
          <cell r="H2357" t="str">
            <v/>
          </cell>
          <cell r="J2357" t="str">
            <v xml:space="preserve">4" CONDUIT, TYPE E, AS PER PLAN </v>
          </cell>
          <cell r="M2357" t="str">
            <v>Drainage</v>
          </cell>
          <cell r="O2357" t="str">
            <v>Yes</v>
          </cell>
        </row>
        <row r="2358">
          <cell r="A2358">
            <v>61100406</v>
          </cell>
          <cell r="B2358" t="str">
            <v>611E00406</v>
          </cell>
          <cell r="C2358" t="str">
            <v>611</v>
          </cell>
          <cell r="D2358" t="str">
            <v>00406</v>
          </cell>
          <cell r="F2358" t="str">
            <v>FT</v>
          </cell>
          <cell r="H2358" t="str">
            <v/>
          </cell>
          <cell r="J2358" t="str">
            <v xml:space="preserve">4" CONDUIT, TYPE F </v>
          </cell>
          <cell r="M2358" t="str">
            <v>Drainage</v>
          </cell>
          <cell r="O2358" t="str">
            <v>No</v>
          </cell>
        </row>
        <row r="2359">
          <cell r="A2359">
            <v>61100407</v>
          </cell>
          <cell r="B2359" t="str">
            <v>611E00407</v>
          </cell>
          <cell r="C2359" t="str">
            <v>611</v>
          </cell>
          <cell r="D2359" t="str">
            <v>00407</v>
          </cell>
          <cell r="F2359" t="str">
            <v>FT</v>
          </cell>
          <cell r="H2359" t="str">
            <v/>
          </cell>
          <cell r="J2359" t="str">
            <v xml:space="preserve">4" CONDUIT, TYPE F, AS PER PLAN </v>
          </cell>
          <cell r="M2359" t="str">
            <v>Drainage</v>
          </cell>
          <cell r="O2359" t="str">
            <v>Yes</v>
          </cell>
        </row>
        <row r="2360">
          <cell r="A2360">
            <v>61100410</v>
          </cell>
          <cell r="B2360" t="str">
            <v>611E00410</v>
          </cell>
          <cell r="C2360" t="str">
            <v>611</v>
          </cell>
          <cell r="D2360" t="str">
            <v>00410</v>
          </cell>
          <cell r="F2360" t="str">
            <v>FT</v>
          </cell>
          <cell r="H2360" t="str">
            <v>NOT APPLICABLE FOR THIS ITEM UNLESS ALTERNATE ITEM OR MULTIPLE VARIATIONS</v>
          </cell>
          <cell r="J2360" t="str">
            <v>4" CONDUIT, TYPE F FOR UNDERDRAIN OUTLET</v>
          </cell>
          <cell r="M2360" t="str">
            <v>Drainage</v>
          </cell>
          <cell r="O2360" t="str">
            <v>No</v>
          </cell>
        </row>
        <row r="2361">
          <cell r="A2361">
            <v>61100411</v>
          </cell>
          <cell r="B2361" t="str">
            <v>611E00411</v>
          </cell>
          <cell r="C2361" t="str">
            <v>611</v>
          </cell>
          <cell r="D2361" t="str">
            <v>00411</v>
          </cell>
          <cell r="F2361" t="str">
            <v>FT</v>
          </cell>
          <cell r="H2361" t="str">
            <v>NOT APPLICABLE FOR THIS ITEM UNLESS ALTERNATE ITEM OR MULTIPLE VARIATIONS</v>
          </cell>
          <cell r="J2361" t="str">
            <v>4" CONDUIT, TYPE F FOR UNDERDRAIN OUTLET, AS PER PLAN</v>
          </cell>
          <cell r="M2361" t="str">
            <v>Drainage</v>
          </cell>
          <cell r="O2361" t="str">
            <v>Yes</v>
          </cell>
        </row>
        <row r="2362">
          <cell r="A2362">
            <v>61100510</v>
          </cell>
          <cell r="B2362" t="str">
            <v>611E00510</v>
          </cell>
          <cell r="C2362" t="str">
            <v>611</v>
          </cell>
          <cell r="D2362" t="str">
            <v>00510</v>
          </cell>
          <cell r="F2362" t="str">
            <v>FT</v>
          </cell>
          <cell r="H2362" t="str">
            <v>NOT APPLICABLE FOR THIS ITEM UNLESS ALTERNATE ITEM OR MULTIPLE VARIATIONS</v>
          </cell>
          <cell r="J2362" t="str">
            <v>6" CONDUIT, TYPE F FOR UNDERDRAIN OUTLETS</v>
          </cell>
          <cell r="M2362" t="str">
            <v>Drainage</v>
          </cell>
          <cell r="O2362" t="str">
            <v>No</v>
          </cell>
        </row>
        <row r="2363">
          <cell r="A2363">
            <v>61100511</v>
          </cell>
          <cell r="B2363" t="str">
            <v>611E00511</v>
          </cell>
          <cell r="C2363" t="str">
            <v>611</v>
          </cell>
          <cell r="D2363" t="str">
            <v>00511</v>
          </cell>
          <cell r="F2363" t="str">
            <v>FT</v>
          </cell>
          <cell r="H2363" t="str">
            <v>NOT APPLICABLE FOR THIS ITEM UNLESS ALTERNATE ITEM OR MULTIPLE VARIATIONS</v>
          </cell>
          <cell r="J2363" t="str">
            <v>6" CONDUIT, TYPE F FOR UNDERDRAIN OUTLETS, AS PER PLAN</v>
          </cell>
          <cell r="M2363" t="str">
            <v>Drainage</v>
          </cell>
          <cell r="O2363" t="str">
            <v>Yes</v>
          </cell>
        </row>
        <row r="2364">
          <cell r="A2364">
            <v>61100900</v>
          </cell>
          <cell r="B2364" t="str">
            <v>611E00900</v>
          </cell>
          <cell r="C2364" t="str">
            <v>611</v>
          </cell>
          <cell r="D2364" t="str">
            <v>00900</v>
          </cell>
          <cell r="F2364" t="str">
            <v>FT</v>
          </cell>
          <cell r="H2364" t="str">
            <v/>
          </cell>
          <cell r="J2364" t="str">
            <v xml:space="preserve">6" CONDUIT, TYPE B </v>
          </cell>
          <cell r="M2364" t="str">
            <v>Drainage</v>
          </cell>
          <cell r="O2364" t="str">
            <v>No</v>
          </cell>
        </row>
        <row r="2365">
          <cell r="A2365">
            <v>61100901</v>
          </cell>
          <cell r="B2365" t="str">
            <v>611E00901</v>
          </cell>
          <cell r="C2365" t="str">
            <v>611</v>
          </cell>
          <cell r="D2365" t="str">
            <v>00901</v>
          </cell>
          <cell r="F2365" t="str">
            <v>FT</v>
          </cell>
          <cell r="H2365" t="str">
            <v/>
          </cell>
          <cell r="J2365" t="str">
            <v xml:space="preserve">6" CONDUIT, TYPE B, AS PER PLAN </v>
          </cell>
          <cell r="M2365" t="str">
            <v>Drainage</v>
          </cell>
          <cell r="O2365" t="str">
            <v>Yes</v>
          </cell>
        </row>
        <row r="2366">
          <cell r="A2366">
            <v>61101100</v>
          </cell>
          <cell r="B2366" t="str">
            <v>611E01100</v>
          </cell>
          <cell r="C2366" t="str">
            <v>611</v>
          </cell>
          <cell r="D2366" t="str">
            <v>01100</v>
          </cell>
          <cell r="F2366" t="str">
            <v>FT</v>
          </cell>
          <cell r="H2366" t="str">
            <v/>
          </cell>
          <cell r="J2366" t="str">
            <v xml:space="preserve">6" CONDUIT, TYPE C </v>
          </cell>
          <cell r="M2366" t="str">
            <v>Drainage</v>
          </cell>
          <cell r="O2366" t="str">
            <v>No</v>
          </cell>
        </row>
        <row r="2367">
          <cell r="A2367">
            <v>61101101</v>
          </cell>
          <cell r="B2367" t="str">
            <v>611E01101</v>
          </cell>
          <cell r="C2367" t="str">
            <v>611</v>
          </cell>
          <cell r="D2367" t="str">
            <v>01101</v>
          </cell>
          <cell r="F2367" t="str">
            <v>FT</v>
          </cell>
          <cell r="H2367" t="str">
            <v/>
          </cell>
          <cell r="J2367" t="str">
            <v xml:space="preserve">6" CONDUIT, TYPE C, AS PER PLAN </v>
          </cell>
          <cell r="M2367" t="str">
            <v>Drainage</v>
          </cell>
          <cell r="O2367" t="str">
            <v>Yes</v>
          </cell>
        </row>
        <row r="2368">
          <cell r="A2368">
            <v>61101200</v>
          </cell>
          <cell r="B2368" t="str">
            <v>611E01200</v>
          </cell>
          <cell r="C2368" t="str">
            <v>611</v>
          </cell>
          <cell r="D2368" t="str">
            <v>01200</v>
          </cell>
          <cell r="F2368" t="str">
            <v>FT</v>
          </cell>
          <cell r="H2368" t="str">
            <v/>
          </cell>
          <cell r="J2368" t="str">
            <v xml:space="preserve">6" CONDUIT, TYPE D </v>
          </cell>
          <cell r="M2368" t="str">
            <v>Drainage</v>
          </cell>
          <cell r="O2368" t="str">
            <v>No</v>
          </cell>
        </row>
        <row r="2369">
          <cell r="A2369">
            <v>61101400</v>
          </cell>
          <cell r="B2369" t="str">
            <v>611E01400</v>
          </cell>
          <cell r="C2369" t="str">
            <v>611</v>
          </cell>
          <cell r="D2369" t="str">
            <v>01400</v>
          </cell>
          <cell r="F2369" t="str">
            <v>FT</v>
          </cell>
          <cell r="H2369" t="str">
            <v/>
          </cell>
          <cell r="J2369" t="str">
            <v xml:space="preserve">6" CONDUIT, TYPE E </v>
          </cell>
          <cell r="M2369" t="str">
            <v>Drainage</v>
          </cell>
          <cell r="O2369" t="str">
            <v>No</v>
          </cell>
        </row>
        <row r="2370">
          <cell r="A2370">
            <v>61101401</v>
          </cell>
          <cell r="B2370" t="str">
            <v>611E01401</v>
          </cell>
          <cell r="C2370" t="str">
            <v>611</v>
          </cell>
          <cell r="D2370" t="str">
            <v>01401</v>
          </cell>
          <cell r="F2370" t="str">
            <v>FT</v>
          </cell>
          <cell r="H2370" t="str">
            <v/>
          </cell>
          <cell r="J2370" t="str">
            <v xml:space="preserve">6" CONDUIT, TYPE E, AS PER PLAN </v>
          </cell>
          <cell r="M2370" t="str">
            <v>Drainage</v>
          </cell>
          <cell r="O2370" t="str">
            <v>Yes</v>
          </cell>
        </row>
        <row r="2371">
          <cell r="A2371">
            <v>61101500</v>
          </cell>
          <cell r="B2371" t="str">
            <v>611E01500</v>
          </cell>
          <cell r="C2371" t="str">
            <v>611</v>
          </cell>
          <cell r="D2371" t="str">
            <v>01500</v>
          </cell>
          <cell r="F2371" t="str">
            <v>FT</v>
          </cell>
          <cell r="H2371" t="str">
            <v/>
          </cell>
          <cell r="J2371" t="str">
            <v xml:space="preserve">6" CONDUIT, TYPE F </v>
          </cell>
          <cell r="M2371" t="str">
            <v>Drainage</v>
          </cell>
          <cell r="O2371" t="str">
            <v>No</v>
          </cell>
        </row>
        <row r="2372">
          <cell r="A2372">
            <v>61101501</v>
          </cell>
          <cell r="B2372" t="str">
            <v>611E01501</v>
          </cell>
          <cell r="C2372" t="str">
            <v>611</v>
          </cell>
          <cell r="D2372" t="str">
            <v>01501</v>
          </cell>
          <cell r="F2372" t="str">
            <v>FT</v>
          </cell>
          <cell r="H2372" t="str">
            <v/>
          </cell>
          <cell r="J2372" t="str">
            <v xml:space="preserve">6" CONDUIT, TYPE F, AS PER PLAN </v>
          </cell>
          <cell r="M2372" t="str">
            <v>Drainage</v>
          </cell>
          <cell r="O2372" t="str">
            <v>Yes</v>
          </cell>
        </row>
        <row r="2373">
          <cell r="A2373">
            <v>61101800</v>
          </cell>
          <cell r="B2373" t="str">
            <v>611E01800</v>
          </cell>
          <cell r="C2373" t="str">
            <v>611</v>
          </cell>
          <cell r="D2373" t="str">
            <v>01800</v>
          </cell>
          <cell r="F2373" t="str">
            <v>FT</v>
          </cell>
          <cell r="H2373" t="str">
            <v/>
          </cell>
          <cell r="J2373" t="str">
            <v xml:space="preserve">8" CONDUIT, TYPE B </v>
          </cell>
          <cell r="M2373" t="str">
            <v>Drainage</v>
          </cell>
          <cell r="O2373" t="str">
            <v>No</v>
          </cell>
        </row>
        <row r="2374">
          <cell r="A2374">
            <v>61101801</v>
          </cell>
          <cell r="B2374" t="str">
            <v>611E01801</v>
          </cell>
          <cell r="C2374" t="str">
            <v>611</v>
          </cell>
          <cell r="D2374" t="str">
            <v>01801</v>
          </cell>
          <cell r="F2374" t="str">
            <v>FT</v>
          </cell>
          <cell r="H2374" t="str">
            <v/>
          </cell>
          <cell r="J2374" t="str">
            <v xml:space="preserve">8" CONDUIT, TYPE B, AS PER PLAN </v>
          </cell>
          <cell r="M2374" t="str">
            <v>Drainage</v>
          </cell>
          <cell r="O2374" t="str">
            <v>Yes</v>
          </cell>
        </row>
        <row r="2375">
          <cell r="A2375">
            <v>61102000</v>
          </cell>
          <cell r="B2375" t="str">
            <v>611E02000</v>
          </cell>
          <cell r="C2375" t="str">
            <v>611</v>
          </cell>
          <cell r="D2375" t="str">
            <v>02000</v>
          </cell>
          <cell r="F2375" t="str">
            <v>FT</v>
          </cell>
          <cell r="H2375" t="str">
            <v/>
          </cell>
          <cell r="J2375" t="str">
            <v xml:space="preserve">8" CONDUIT, TYPE C </v>
          </cell>
          <cell r="M2375" t="str">
            <v>Drainage</v>
          </cell>
          <cell r="O2375" t="str">
            <v>No</v>
          </cell>
        </row>
        <row r="2376">
          <cell r="A2376">
            <v>61102001</v>
          </cell>
          <cell r="B2376" t="str">
            <v>611E02001</v>
          </cell>
          <cell r="C2376" t="str">
            <v>611</v>
          </cell>
          <cell r="D2376" t="str">
            <v>02001</v>
          </cell>
          <cell r="F2376" t="str">
            <v>FT</v>
          </cell>
          <cell r="H2376" t="str">
            <v/>
          </cell>
          <cell r="J2376" t="str">
            <v xml:space="preserve">8" CONDUIT, TYPE C, AS PER PLAN </v>
          </cell>
          <cell r="M2376" t="str">
            <v>Drainage</v>
          </cell>
          <cell r="O2376" t="str">
            <v>Yes</v>
          </cell>
        </row>
        <row r="2377">
          <cell r="A2377">
            <v>61102400</v>
          </cell>
          <cell r="B2377" t="str">
            <v>611E02400</v>
          </cell>
          <cell r="C2377" t="str">
            <v>611</v>
          </cell>
          <cell r="D2377" t="str">
            <v>02400</v>
          </cell>
          <cell r="F2377" t="str">
            <v>FT</v>
          </cell>
          <cell r="H2377" t="str">
            <v/>
          </cell>
          <cell r="J2377" t="str">
            <v xml:space="preserve">8" CONDUIT, TYPE D </v>
          </cell>
          <cell r="M2377" t="str">
            <v>Drainage</v>
          </cell>
          <cell r="O2377" t="str">
            <v>No</v>
          </cell>
        </row>
        <row r="2378">
          <cell r="A2378">
            <v>61102401</v>
          </cell>
          <cell r="B2378" t="str">
            <v>611E02401</v>
          </cell>
          <cell r="C2378" t="str">
            <v>611</v>
          </cell>
          <cell r="D2378" t="str">
            <v>02401</v>
          </cell>
          <cell r="F2378" t="str">
            <v>FT</v>
          </cell>
          <cell r="H2378" t="str">
            <v/>
          </cell>
          <cell r="J2378" t="str">
            <v xml:space="preserve">8" CONDUIT, TYPE D, AS PER PLAN </v>
          </cell>
          <cell r="M2378" t="str">
            <v>Drainage</v>
          </cell>
          <cell r="O2378" t="str">
            <v>Yes</v>
          </cell>
        </row>
        <row r="2379">
          <cell r="A2379">
            <v>61102500</v>
          </cell>
          <cell r="B2379" t="str">
            <v>611E02500</v>
          </cell>
          <cell r="C2379" t="str">
            <v>611</v>
          </cell>
          <cell r="D2379" t="str">
            <v>02500</v>
          </cell>
          <cell r="F2379" t="str">
            <v>FT</v>
          </cell>
          <cell r="H2379" t="str">
            <v/>
          </cell>
          <cell r="J2379" t="str">
            <v xml:space="preserve">8" CONDUIT, TYPE E </v>
          </cell>
          <cell r="M2379" t="str">
            <v>Drainage</v>
          </cell>
          <cell r="O2379" t="str">
            <v>No</v>
          </cell>
        </row>
        <row r="2380">
          <cell r="A2380">
            <v>61102501</v>
          </cell>
          <cell r="B2380" t="str">
            <v>611E02501</v>
          </cell>
          <cell r="C2380" t="str">
            <v>611</v>
          </cell>
          <cell r="D2380" t="str">
            <v>02501</v>
          </cell>
          <cell r="F2380" t="str">
            <v>FT</v>
          </cell>
          <cell r="H2380" t="str">
            <v/>
          </cell>
          <cell r="J2380" t="str">
            <v xml:space="preserve">8" CONDUIT, TYPE E, AS PER PLAN </v>
          </cell>
          <cell r="M2380" t="str">
            <v>Drainage</v>
          </cell>
          <cell r="O2380" t="str">
            <v>Yes</v>
          </cell>
        </row>
        <row r="2381">
          <cell r="A2381">
            <v>61102600</v>
          </cell>
          <cell r="B2381" t="str">
            <v>611E02600</v>
          </cell>
          <cell r="C2381" t="str">
            <v>611</v>
          </cell>
          <cell r="D2381" t="str">
            <v>02600</v>
          </cell>
          <cell r="F2381" t="str">
            <v>FT</v>
          </cell>
          <cell r="H2381" t="str">
            <v/>
          </cell>
          <cell r="J2381" t="str">
            <v xml:space="preserve">8" CONDUIT, TYPE F </v>
          </cell>
          <cell r="M2381" t="str">
            <v>Drainage</v>
          </cell>
          <cell r="O2381" t="str">
            <v>No</v>
          </cell>
        </row>
        <row r="2382">
          <cell r="A2382">
            <v>61102601</v>
          </cell>
          <cell r="B2382" t="str">
            <v>611E02601</v>
          </cell>
          <cell r="C2382" t="str">
            <v>611</v>
          </cell>
          <cell r="D2382" t="str">
            <v>02601</v>
          </cell>
          <cell r="F2382" t="str">
            <v>FT</v>
          </cell>
          <cell r="H2382" t="str">
            <v/>
          </cell>
          <cell r="J2382" t="str">
            <v xml:space="preserve">8" CONDUIT, TYPE F, AS PER PLAN </v>
          </cell>
          <cell r="M2382" t="str">
            <v>Drainage</v>
          </cell>
          <cell r="O2382" t="str">
            <v>Yes</v>
          </cell>
        </row>
        <row r="2383">
          <cell r="A2383">
            <v>61103100</v>
          </cell>
          <cell r="B2383" t="str">
            <v>611E03100</v>
          </cell>
          <cell r="C2383" t="str">
            <v>611</v>
          </cell>
          <cell r="D2383" t="str">
            <v>03100</v>
          </cell>
          <cell r="F2383" t="str">
            <v>FT</v>
          </cell>
          <cell r="H2383" t="str">
            <v/>
          </cell>
          <cell r="J2383" t="str">
            <v xml:space="preserve">10" CONDUIT, TYPE B </v>
          </cell>
          <cell r="M2383" t="str">
            <v>Drainage</v>
          </cell>
          <cell r="O2383" t="str">
            <v>No</v>
          </cell>
        </row>
        <row r="2384">
          <cell r="A2384">
            <v>61103101</v>
          </cell>
          <cell r="B2384" t="str">
            <v>611E03101</v>
          </cell>
          <cell r="C2384" t="str">
            <v>611</v>
          </cell>
          <cell r="D2384" t="str">
            <v>03101</v>
          </cell>
          <cell r="F2384" t="str">
            <v>FT</v>
          </cell>
          <cell r="H2384" t="str">
            <v/>
          </cell>
          <cell r="J2384" t="str">
            <v xml:space="preserve">10" CONDUIT, TYPE B, AS PER PLAN </v>
          </cell>
          <cell r="M2384" t="str">
            <v>Drainage</v>
          </cell>
          <cell r="O2384" t="str">
            <v>Yes</v>
          </cell>
        </row>
        <row r="2385">
          <cell r="A2385">
            <v>61103300</v>
          </cell>
          <cell r="B2385" t="str">
            <v>611E03300</v>
          </cell>
          <cell r="C2385" t="str">
            <v>611</v>
          </cell>
          <cell r="D2385" t="str">
            <v>03300</v>
          </cell>
          <cell r="F2385" t="str">
            <v>FT</v>
          </cell>
          <cell r="H2385" t="str">
            <v/>
          </cell>
          <cell r="J2385" t="str">
            <v xml:space="preserve">10" CONDUIT, TYPE C </v>
          </cell>
          <cell r="M2385" t="str">
            <v>Drainage</v>
          </cell>
          <cell r="O2385" t="str">
            <v>No</v>
          </cell>
        </row>
        <row r="2386">
          <cell r="A2386">
            <v>61103301</v>
          </cell>
          <cell r="B2386" t="str">
            <v>611E03301</v>
          </cell>
          <cell r="C2386" t="str">
            <v>611</v>
          </cell>
          <cell r="D2386" t="str">
            <v>03301</v>
          </cell>
          <cell r="F2386" t="str">
            <v>FT</v>
          </cell>
          <cell r="H2386" t="str">
            <v/>
          </cell>
          <cell r="J2386" t="str">
            <v xml:space="preserve">10" CONDUIT, TYPE C, AS PER PLAN </v>
          </cell>
          <cell r="M2386" t="str">
            <v>Drainage</v>
          </cell>
          <cell r="O2386" t="str">
            <v>Yes</v>
          </cell>
        </row>
        <row r="2387">
          <cell r="A2387">
            <v>61103400</v>
          </cell>
          <cell r="B2387" t="str">
            <v>611E03400</v>
          </cell>
          <cell r="C2387" t="str">
            <v>611</v>
          </cell>
          <cell r="D2387" t="str">
            <v>03400</v>
          </cell>
          <cell r="F2387" t="str">
            <v>FT</v>
          </cell>
          <cell r="H2387" t="str">
            <v/>
          </cell>
          <cell r="J2387" t="str">
            <v xml:space="preserve">10" CONDUIT, TYPE D </v>
          </cell>
          <cell r="M2387" t="str">
            <v>Drainage</v>
          </cell>
          <cell r="O2387" t="str">
            <v>No</v>
          </cell>
        </row>
        <row r="2388">
          <cell r="A2388">
            <v>61103401</v>
          </cell>
          <cell r="B2388" t="str">
            <v>611E03401</v>
          </cell>
          <cell r="C2388" t="str">
            <v>611</v>
          </cell>
          <cell r="D2388" t="str">
            <v>03401</v>
          </cell>
          <cell r="F2388" t="str">
            <v>FT</v>
          </cell>
          <cell r="H2388" t="str">
            <v/>
          </cell>
          <cell r="J2388" t="str">
            <v xml:space="preserve">10" CONDUIT, TYPE D, AS PER PLAN </v>
          </cell>
          <cell r="M2388" t="str">
            <v>Drainage</v>
          </cell>
          <cell r="O2388" t="str">
            <v>Yes</v>
          </cell>
        </row>
        <row r="2389">
          <cell r="A2389">
            <v>61103600</v>
          </cell>
          <cell r="B2389" t="str">
            <v>611E03600</v>
          </cell>
          <cell r="C2389" t="str">
            <v>611</v>
          </cell>
          <cell r="D2389" t="str">
            <v>03600</v>
          </cell>
          <cell r="F2389" t="str">
            <v>FT</v>
          </cell>
          <cell r="H2389" t="str">
            <v/>
          </cell>
          <cell r="J2389" t="str">
            <v xml:space="preserve">10" CONDUIT, TYPE E </v>
          </cell>
          <cell r="M2389" t="str">
            <v>Drainage</v>
          </cell>
          <cell r="O2389" t="str">
            <v>No</v>
          </cell>
        </row>
        <row r="2390">
          <cell r="A2390">
            <v>61103601</v>
          </cell>
          <cell r="B2390" t="str">
            <v>611E03601</v>
          </cell>
          <cell r="C2390" t="str">
            <v>611</v>
          </cell>
          <cell r="D2390" t="str">
            <v>03601</v>
          </cell>
          <cell r="F2390" t="str">
            <v>FT</v>
          </cell>
          <cell r="H2390" t="str">
            <v/>
          </cell>
          <cell r="J2390" t="str">
            <v xml:space="preserve">10" CONDUIT, TYPE E, AS PER PLAN </v>
          </cell>
          <cell r="M2390" t="str">
            <v>Drainage</v>
          </cell>
          <cell r="O2390" t="str">
            <v>Yes</v>
          </cell>
        </row>
        <row r="2391">
          <cell r="A2391">
            <v>61103700</v>
          </cell>
          <cell r="B2391" t="str">
            <v>611E03700</v>
          </cell>
          <cell r="C2391" t="str">
            <v>611</v>
          </cell>
          <cell r="D2391" t="str">
            <v>03700</v>
          </cell>
          <cell r="F2391" t="str">
            <v>FT</v>
          </cell>
          <cell r="H2391" t="str">
            <v/>
          </cell>
          <cell r="J2391" t="str">
            <v xml:space="preserve">10" CONDUIT, TYPE F </v>
          </cell>
          <cell r="M2391" t="str">
            <v>Drainage</v>
          </cell>
          <cell r="O2391" t="str">
            <v>No</v>
          </cell>
        </row>
        <row r="2392">
          <cell r="A2392">
            <v>61103701</v>
          </cell>
          <cell r="B2392" t="str">
            <v>611E03701</v>
          </cell>
          <cell r="C2392" t="str">
            <v>611</v>
          </cell>
          <cell r="D2392" t="str">
            <v>03701</v>
          </cell>
          <cell r="F2392" t="str">
            <v>FT</v>
          </cell>
          <cell r="H2392" t="str">
            <v/>
          </cell>
          <cell r="J2392" t="str">
            <v xml:space="preserve">10" CONDUIT, TYPE F, AS PER PLAN </v>
          </cell>
          <cell r="M2392" t="str">
            <v>Drainage</v>
          </cell>
          <cell r="O2392" t="str">
            <v>Yes</v>
          </cell>
        </row>
        <row r="2393">
          <cell r="A2393">
            <v>61104200</v>
          </cell>
          <cell r="B2393" t="str">
            <v>611E04200</v>
          </cell>
          <cell r="C2393" t="str">
            <v>611</v>
          </cell>
          <cell r="D2393" t="str">
            <v>04200</v>
          </cell>
          <cell r="F2393" t="str">
            <v>FT</v>
          </cell>
          <cell r="H2393" t="str">
            <v/>
          </cell>
          <cell r="J2393" t="str">
            <v xml:space="preserve">12" CONDUIT, TYPE A </v>
          </cell>
          <cell r="M2393" t="str">
            <v>Drainage</v>
          </cell>
          <cell r="O2393" t="str">
            <v>No</v>
          </cell>
        </row>
        <row r="2394">
          <cell r="A2394">
            <v>61104201</v>
          </cell>
          <cell r="B2394" t="str">
            <v>611E04201</v>
          </cell>
          <cell r="C2394" t="str">
            <v>611</v>
          </cell>
          <cell r="D2394" t="str">
            <v>04201</v>
          </cell>
          <cell r="F2394" t="str">
            <v>FT</v>
          </cell>
          <cell r="H2394" t="str">
            <v/>
          </cell>
          <cell r="J2394" t="str">
            <v xml:space="preserve">12" CONDUIT, TYPE A, AS PER PLAN </v>
          </cell>
          <cell r="M2394" t="str">
            <v>Drainage</v>
          </cell>
          <cell r="O2394" t="str">
            <v>Yes</v>
          </cell>
        </row>
        <row r="2395">
          <cell r="A2395">
            <v>61104400</v>
          </cell>
          <cell r="B2395" t="str">
            <v>611E04400</v>
          </cell>
          <cell r="C2395" t="str">
            <v>611</v>
          </cell>
          <cell r="D2395" t="str">
            <v>04400</v>
          </cell>
          <cell r="F2395" t="str">
            <v>FT</v>
          </cell>
          <cell r="H2395" t="str">
            <v/>
          </cell>
          <cell r="J2395" t="str">
            <v xml:space="preserve">12" CONDUIT, TYPE B </v>
          </cell>
          <cell r="M2395" t="str">
            <v>Drainage</v>
          </cell>
          <cell r="O2395" t="str">
            <v>No</v>
          </cell>
        </row>
        <row r="2396">
          <cell r="A2396">
            <v>61104401</v>
          </cell>
          <cell r="B2396" t="str">
            <v>611E04401</v>
          </cell>
          <cell r="C2396" t="str">
            <v>611</v>
          </cell>
          <cell r="D2396" t="str">
            <v>04401</v>
          </cell>
          <cell r="F2396" t="str">
            <v>FT</v>
          </cell>
          <cell r="H2396" t="str">
            <v/>
          </cell>
          <cell r="J2396" t="str">
            <v xml:space="preserve">12" CONDUIT, TYPE B, AS PER PLAN </v>
          </cell>
          <cell r="M2396" t="str">
            <v>Drainage</v>
          </cell>
          <cell r="O2396" t="str">
            <v>Yes</v>
          </cell>
        </row>
        <row r="2397">
          <cell r="A2397">
            <v>61104600</v>
          </cell>
          <cell r="B2397" t="str">
            <v>611E04600</v>
          </cell>
          <cell r="C2397" t="str">
            <v>611</v>
          </cell>
          <cell r="D2397" t="str">
            <v>04600</v>
          </cell>
          <cell r="F2397" t="str">
            <v>FT</v>
          </cell>
          <cell r="H2397" t="str">
            <v/>
          </cell>
          <cell r="J2397" t="str">
            <v xml:space="preserve">12" CONDUIT, TYPE C </v>
          </cell>
          <cell r="M2397" t="str">
            <v>Drainage</v>
          </cell>
          <cell r="O2397" t="str">
            <v>No</v>
          </cell>
        </row>
        <row r="2398">
          <cell r="A2398">
            <v>61104601</v>
          </cell>
          <cell r="B2398" t="str">
            <v>611E04601</v>
          </cell>
          <cell r="C2398" t="str">
            <v>611</v>
          </cell>
          <cell r="D2398" t="str">
            <v>04601</v>
          </cell>
          <cell r="F2398" t="str">
            <v>FT</v>
          </cell>
          <cell r="H2398" t="str">
            <v/>
          </cell>
          <cell r="J2398" t="str">
            <v xml:space="preserve">12" CONDUIT, TYPE C, AS PER PLAN </v>
          </cell>
          <cell r="M2398" t="str">
            <v>Drainage</v>
          </cell>
          <cell r="O2398" t="str">
            <v>Yes</v>
          </cell>
        </row>
        <row r="2399">
          <cell r="A2399">
            <v>61104900</v>
          </cell>
          <cell r="B2399" t="str">
            <v>611E04900</v>
          </cell>
          <cell r="C2399" t="str">
            <v>611</v>
          </cell>
          <cell r="D2399" t="str">
            <v>04900</v>
          </cell>
          <cell r="F2399" t="str">
            <v>FT</v>
          </cell>
          <cell r="H2399" t="str">
            <v/>
          </cell>
          <cell r="J2399" t="str">
            <v xml:space="preserve">12" CONDUIT, TYPE D </v>
          </cell>
          <cell r="M2399" t="str">
            <v>Drainage</v>
          </cell>
          <cell r="O2399" t="str">
            <v>No</v>
          </cell>
        </row>
        <row r="2400">
          <cell r="A2400">
            <v>61104901</v>
          </cell>
          <cell r="B2400" t="str">
            <v>611E04901</v>
          </cell>
          <cell r="C2400" t="str">
            <v>611</v>
          </cell>
          <cell r="D2400" t="str">
            <v>04901</v>
          </cell>
          <cell r="F2400" t="str">
            <v>FT</v>
          </cell>
          <cell r="H2400" t="str">
            <v/>
          </cell>
          <cell r="J2400" t="str">
            <v xml:space="preserve">12" CONDUIT, TYPE D, AS PER PLAN </v>
          </cell>
          <cell r="M2400" t="str">
            <v>Drainage</v>
          </cell>
          <cell r="O2400" t="str">
            <v>Yes</v>
          </cell>
        </row>
        <row r="2401">
          <cell r="A2401">
            <v>61105100</v>
          </cell>
          <cell r="B2401" t="str">
            <v>611E05100</v>
          </cell>
          <cell r="C2401" t="str">
            <v>611</v>
          </cell>
          <cell r="D2401" t="str">
            <v>05100</v>
          </cell>
          <cell r="F2401" t="str">
            <v>FT</v>
          </cell>
          <cell r="H2401" t="str">
            <v/>
          </cell>
          <cell r="J2401" t="str">
            <v xml:space="preserve">12" CONDUIT, TYPE E </v>
          </cell>
          <cell r="M2401" t="str">
            <v>Drainage</v>
          </cell>
          <cell r="O2401" t="str">
            <v>No</v>
          </cell>
        </row>
        <row r="2402">
          <cell r="A2402">
            <v>61105101</v>
          </cell>
          <cell r="B2402" t="str">
            <v>611E05101</v>
          </cell>
          <cell r="C2402" t="str">
            <v>611</v>
          </cell>
          <cell r="D2402" t="str">
            <v>05101</v>
          </cell>
          <cell r="F2402" t="str">
            <v>FT</v>
          </cell>
          <cell r="H2402" t="str">
            <v/>
          </cell>
          <cell r="J2402" t="str">
            <v xml:space="preserve">12" CONDUIT, TYPE E, AS PER PLAN </v>
          </cell>
          <cell r="M2402" t="str">
            <v>Drainage</v>
          </cell>
          <cell r="O2402" t="str">
            <v>Yes</v>
          </cell>
        </row>
        <row r="2403">
          <cell r="A2403">
            <v>61105200</v>
          </cell>
          <cell r="B2403" t="str">
            <v>611E05200</v>
          </cell>
          <cell r="C2403" t="str">
            <v>611</v>
          </cell>
          <cell r="D2403" t="str">
            <v>05200</v>
          </cell>
          <cell r="F2403" t="str">
            <v>FT</v>
          </cell>
          <cell r="H2403" t="str">
            <v/>
          </cell>
          <cell r="J2403" t="str">
            <v xml:space="preserve">12" CONDUIT, TYPE F </v>
          </cell>
          <cell r="M2403" t="str">
            <v>Drainage</v>
          </cell>
          <cell r="O2403" t="str">
            <v>No</v>
          </cell>
        </row>
        <row r="2404">
          <cell r="A2404">
            <v>61105201</v>
          </cell>
          <cell r="B2404" t="str">
            <v>611E05201</v>
          </cell>
          <cell r="C2404" t="str">
            <v>611</v>
          </cell>
          <cell r="D2404" t="str">
            <v>05201</v>
          </cell>
          <cell r="F2404" t="str">
            <v>FT</v>
          </cell>
          <cell r="H2404" t="str">
            <v/>
          </cell>
          <cell r="J2404" t="str">
            <v xml:space="preserve">12" CONDUIT, TYPE F, AS PER PLAN </v>
          </cell>
          <cell r="M2404" t="str">
            <v>Drainage</v>
          </cell>
          <cell r="O2404" t="str">
            <v>Yes</v>
          </cell>
        </row>
        <row r="2405">
          <cell r="A2405">
            <v>61105700</v>
          </cell>
          <cell r="B2405" t="str">
            <v>611E05700</v>
          </cell>
          <cell r="C2405" t="str">
            <v>611</v>
          </cell>
          <cell r="D2405" t="str">
            <v>05700</v>
          </cell>
          <cell r="F2405" t="str">
            <v>FT</v>
          </cell>
          <cell r="H2405" t="str">
            <v/>
          </cell>
          <cell r="J2405" t="str">
            <v xml:space="preserve">15" CONDUIT, TYPE A </v>
          </cell>
          <cell r="M2405" t="str">
            <v>Drainage</v>
          </cell>
          <cell r="O2405" t="str">
            <v>No</v>
          </cell>
        </row>
        <row r="2406">
          <cell r="A2406">
            <v>61105701</v>
          </cell>
          <cell r="B2406" t="str">
            <v>611E05701</v>
          </cell>
          <cell r="C2406" t="str">
            <v>611</v>
          </cell>
          <cell r="D2406" t="str">
            <v>05701</v>
          </cell>
          <cell r="F2406" t="str">
            <v>FT</v>
          </cell>
          <cell r="H2406" t="str">
            <v/>
          </cell>
          <cell r="J2406" t="str">
            <v xml:space="preserve">15" CONDUIT, TYPE A, AS PER PLAN </v>
          </cell>
          <cell r="M2406" t="str">
            <v>Drainage</v>
          </cell>
          <cell r="O2406" t="str">
            <v>Yes</v>
          </cell>
        </row>
        <row r="2407">
          <cell r="A2407">
            <v>61105900</v>
          </cell>
          <cell r="B2407" t="str">
            <v>611E05900</v>
          </cell>
          <cell r="C2407" t="str">
            <v>611</v>
          </cell>
          <cell r="D2407" t="str">
            <v>05900</v>
          </cell>
          <cell r="F2407" t="str">
            <v>FT</v>
          </cell>
          <cell r="H2407" t="str">
            <v/>
          </cell>
          <cell r="J2407" t="str">
            <v xml:space="preserve">15" CONDUIT, TYPE B </v>
          </cell>
          <cell r="M2407" t="str">
            <v>Drainage</v>
          </cell>
          <cell r="O2407" t="str">
            <v>No</v>
          </cell>
        </row>
        <row r="2408">
          <cell r="A2408">
            <v>61105901</v>
          </cell>
          <cell r="B2408" t="str">
            <v>611E05901</v>
          </cell>
          <cell r="C2408" t="str">
            <v>611</v>
          </cell>
          <cell r="D2408" t="str">
            <v>05901</v>
          </cell>
          <cell r="F2408" t="str">
            <v>FT</v>
          </cell>
          <cell r="H2408" t="str">
            <v/>
          </cell>
          <cell r="J2408" t="str">
            <v xml:space="preserve">15" CONDUIT, TYPE B, AS PER PLAN </v>
          </cell>
          <cell r="M2408" t="str">
            <v>Drainage</v>
          </cell>
          <cell r="O2408" t="str">
            <v>Yes</v>
          </cell>
        </row>
        <row r="2409">
          <cell r="A2409">
            <v>61106100</v>
          </cell>
          <cell r="B2409" t="str">
            <v>611E06100</v>
          </cell>
          <cell r="C2409" t="str">
            <v>611</v>
          </cell>
          <cell r="D2409" t="str">
            <v>06100</v>
          </cell>
          <cell r="F2409" t="str">
            <v>FT</v>
          </cell>
          <cell r="H2409" t="str">
            <v/>
          </cell>
          <cell r="J2409" t="str">
            <v xml:space="preserve">15" CONDUIT, TYPE C </v>
          </cell>
          <cell r="M2409" t="str">
            <v>Drainage</v>
          </cell>
          <cell r="O2409" t="str">
            <v>No</v>
          </cell>
        </row>
        <row r="2410">
          <cell r="A2410">
            <v>61106101</v>
          </cell>
          <cell r="B2410" t="str">
            <v>611E06101</v>
          </cell>
          <cell r="C2410" t="str">
            <v>611</v>
          </cell>
          <cell r="D2410" t="str">
            <v>06101</v>
          </cell>
          <cell r="F2410" t="str">
            <v>FT</v>
          </cell>
          <cell r="H2410" t="str">
            <v/>
          </cell>
          <cell r="J2410" t="str">
            <v xml:space="preserve">15" CONDUIT, TYPE C, AS PER PLAN </v>
          </cell>
          <cell r="M2410" t="str">
            <v>Drainage</v>
          </cell>
          <cell r="O2410" t="str">
            <v>Yes</v>
          </cell>
        </row>
        <row r="2411">
          <cell r="A2411">
            <v>61106400</v>
          </cell>
          <cell r="B2411" t="str">
            <v>611E06400</v>
          </cell>
          <cell r="C2411" t="str">
            <v>611</v>
          </cell>
          <cell r="D2411" t="str">
            <v>06400</v>
          </cell>
          <cell r="F2411" t="str">
            <v>FT</v>
          </cell>
          <cell r="H2411" t="str">
            <v/>
          </cell>
          <cell r="J2411" t="str">
            <v xml:space="preserve">15" CONDUIT, TYPE D </v>
          </cell>
          <cell r="M2411" t="str">
            <v>Drainage</v>
          </cell>
          <cell r="O2411" t="str">
            <v>No</v>
          </cell>
        </row>
        <row r="2412">
          <cell r="A2412">
            <v>61106401</v>
          </cell>
          <cell r="B2412" t="str">
            <v>611E06401</v>
          </cell>
          <cell r="C2412" t="str">
            <v>611</v>
          </cell>
          <cell r="D2412" t="str">
            <v>06401</v>
          </cell>
          <cell r="F2412" t="str">
            <v>FT</v>
          </cell>
          <cell r="H2412" t="str">
            <v/>
          </cell>
          <cell r="J2412" t="str">
            <v xml:space="preserve">15" CONDUIT, TYPE D, AS PER PLAN </v>
          </cell>
          <cell r="M2412" t="str">
            <v>Drainage</v>
          </cell>
          <cell r="O2412" t="str">
            <v>Yes</v>
          </cell>
        </row>
        <row r="2413">
          <cell r="A2413">
            <v>61106600</v>
          </cell>
          <cell r="B2413" t="str">
            <v>611E06600</v>
          </cell>
          <cell r="C2413" t="str">
            <v>611</v>
          </cell>
          <cell r="D2413" t="str">
            <v>06600</v>
          </cell>
          <cell r="F2413" t="str">
            <v>FT</v>
          </cell>
          <cell r="H2413" t="str">
            <v/>
          </cell>
          <cell r="J2413" t="str">
            <v xml:space="preserve">15" CONDUIT, TYPE E </v>
          </cell>
          <cell r="M2413" t="str">
            <v>Drainage</v>
          </cell>
          <cell r="O2413" t="str">
            <v>No</v>
          </cell>
        </row>
        <row r="2414">
          <cell r="A2414">
            <v>61106601</v>
          </cell>
          <cell r="B2414" t="str">
            <v>611E06601</v>
          </cell>
          <cell r="C2414" t="str">
            <v>611</v>
          </cell>
          <cell r="D2414" t="str">
            <v>06601</v>
          </cell>
          <cell r="F2414" t="str">
            <v>FT</v>
          </cell>
          <cell r="H2414" t="str">
            <v/>
          </cell>
          <cell r="J2414" t="str">
            <v xml:space="preserve">15" CONDUIT, TYPE E, AS PER PLAN </v>
          </cell>
          <cell r="M2414" t="str">
            <v>Drainage</v>
          </cell>
          <cell r="O2414" t="str">
            <v>Yes</v>
          </cell>
        </row>
        <row r="2415">
          <cell r="A2415">
            <v>61106700</v>
          </cell>
          <cell r="B2415" t="str">
            <v>611E06700</v>
          </cell>
          <cell r="C2415" t="str">
            <v>611</v>
          </cell>
          <cell r="D2415" t="str">
            <v>06700</v>
          </cell>
          <cell r="F2415" t="str">
            <v>FT</v>
          </cell>
          <cell r="H2415" t="str">
            <v/>
          </cell>
          <cell r="J2415" t="str">
            <v xml:space="preserve">15" CONDUIT, TYPE F </v>
          </cell>
          <cell r="M2415" t="str">
            <v>Drainage</v>
          </cell>
          <cell r="O2415" t="str">
            <v>No</v>
          </cell>
        </row>
        <row r="2416">
          <cell r="A2416">
            <v>61106701</v>
          </cell>
          <cell r="B2416" t="str">
            <v>611E06701</v>
          </cell>
          <cell r="C2416" t="str">
            <v>611</v>
          </cell>
          <cell r="D2416" t="str">
            <v>06701</v>
          </cell>
          <cell r="F2416" t="str">
            <v>FT</v>
          </cell>
          <cell r="H2416" t="str">
            <v/>
          </cell>
          <cell r="J2416" t="str">
            <v xml:space="preserve">15" CONDUIT, TYPE F, AS PER PLAN </v>
          </cell>
          <cell r="M2416" t="str">
            <v>Drainage</v>
          </cell>
          <cell r="O2416" t="str">
            <v>Yes</v>
          </cell>
        </row>
        <row r="2417">
          <cell r="A2417">
            <v>61107200</v>
          </cell>
          <cell r="B2417" t="str">
            <v>611E07200</v>
          </cell>
          <cell r="C2417" t="str">
            <v>611</v>
          </cell>
          <cell r="D2417" t="str">
            <v>07200</v>
          </cell>
          <cell r="F2417" t="str">
            <v>FT</v>
          </cell>
          <cell r="H2417" t="str">
            <v/>
          </cell>
          <cell r="J2417" t="str">
            <v xml:space="preserve">18" CONDUIT, TYPE A </v>
          </cell>
          <cell r="M2417" t="str">
            <v>Drainage</v>
          </cell>
          <cell r="O2417" t="str">
            <v>No</v>
          </cell>
        </row>
        <row r="2418">
          <cell r="A2418">
            <v>61107201</v>
          </cell>
          <cell r="B2418" t="str">
            <v>611E07201</v>
          </cell>
          <cell r="C2418" t="str">
            <v>611</v>
          </cell>
          <cell r="D2418" t="str">
            <v>07201</v>
          </cell>
          <cell r="F2418" t="str">
            <v>FT</v>
          </cell>
          <cell r="H2418" t="str">
            <v/>
          </cell>
          <cell r="J2418" t="str">
            <v xml:space="preserve">18" CONDUIT, TYPE A, AS PER PLAN </v>
          </cell>
          <cell r="M2418" t="str">
            <v>Drainage</v>
          </cell>
          <cell r="O2418" t="str">
            <v>Yes</v>
          </cell>
        </row>
        <row r="2419">
          <cell r="A2419">
            <v>61107400</v>
          </cell>
          <cell r="B2419" t="str">
            <v>611E07400</v>
          </cell>
          <cell r="C2419" t="str">
            <v>611</v>
          </cell>
          <cell r="D2419" t="str">
            <v>07400</v>
          </cell>
          <cell r="F2419" t="str">
            <v>FT</v>
          </cell>
          <cell r="H2419" t="str">
            <v/>
          </cell>
          <cell r="J2419" t="str">
            <v xml:space="preserve">18" CONDUIT, TYPE B </v>
          </cell>
          <cell r="M2419" t="str">
            <v>Drainage</v>
          </cell>
          <cell r="O2419" t="str">
            <v>No</v>
          </cell>
        </row>
        <row r="2420">
          <cell r="A2420">
            <v>61107401</v>
          </cell>
          <cell r="B2420" t="str">
            <v>611E07401</v>
          </cell>
          <cell r="C2420" t="str">
            <v>611</v>
          </cell>
          <cell r="D2420" t="str">
            <v>07401</v>
          </cell>
          <cell r="F2420" t="str">
            <v>FT</v>
          </cell>
          <cell r="H2420" t="str">
            <v/>
          </cell>
          <cell r="J2420" t="str">
            <v xml:space="preserve">18" CONDUIT, TYPE B, AS PER PLAN </v>
          </cell>
          <cell r="M2420" t="str">
            <v>Drainage</v>
          </cell>
          <cell r="O2420" t="str">
            <v>Yes</v>
          </cell>
        </row>
        <row r="2421">
          <cell r="A2421">
            <v>61107600</v>
          </cell>
          <cell r="B2421" t="str">
            <v>611E07600</v>
          </cell>
          <cell r="C2421" t="str">
            <v>611</v>
          </cell>
          <cell r="D2421" t="str">
            <v>07600</v>
          </cell>
          <cell r="F2421" t="str">
            <v>FT</v>
          </cell>
          <cell r="H2421" t="str">
            <v/>
          </cell>
          <cell r="J2421" t="str">
            <v xml:space="preserve">18" CONDUIT, TYPE C </v>
          </cell>
          <cell r="M2421" t="str">
            <v>Drainage</v>
          </cell>
          <cell r="O2421" t="str">
            <v>No</v>
          </cell>
        </row>
        <row r="2422">
          <cell r="A2422">
            <v>61107601</v>
          </cell>
          <cell r="B2422" t="str">
            <v>611E07601</v>
          </cell>
          <cell r="C2422" t="str">
            <v>611</v>
          </cell>
          <cell r="D2422" t="str">
            <v>07601</v>
          </cell>
          <cell r="F2422" t="str">
            <v>FT</v>
          </cell>
          <cell r="H2422" t="str">
            <v/>
          </cell>
          <cell r="J2422" t="str">
            <v xml:space="preserve">18" CONDUIT, TYPE C, AS PER PLAN </v>
          </cell>
          <cell r="M2422" t="str">
            <v>Drainage</v>
          </cell>
          <cell r="O2422" t="str">
            <v>Yes</v>
          </cell>
        </row>
        <row r="2423">
          <cell r="A2423">
            <v>61107900</v>
          </cell>
          <cell r="B2423" t="str">
            <v>611E07900</v>
          </cell>
          <cell r="C2423" t="str">
            <v>611</v>
          </cell>
          <cell r="D2423" t="str">
            <v>07900</v>
          </cell>
          <cell r="F2423" t="str">
            <v>FT</v>
          </cell>
          <cell r="H2423" t="str">
            <v/>
          </cell>
          <cell r="J2423" t="str">
            <v xml:space="preserve">18" CONDUIT, TYPE D </v>
          </cell>
          <cell r="M2423" t="str">
            <v>Drainage</v>
          </cell>
          <cell r="O2423" t="str">
            <v>No</v>
          </cell>
        </row>
        <row r="2424">
          <cell r="A2424">
            <v>61107901</v>
          </cell>
          <cell r="B2424" t="str">
            <v>611E07901</v>
          </cell>
          <cell r="C2424" t="str">
            <v>611</v>
          </cell>
          <cell r="D2424" t="str">
            <v>07901</v>
          </cell>
          <cell r="F2424" t="str">
            <v>FT</v>
          </cell>
          <cell r="H2424" t="str">
            <v/>
          </cell>
          <cell r="J2424" t="str">
            <v xml:space="preserve">18" CONDUIT, TYPE D, AS PER PLAN </v>
          </cell>
          <cell r="M2424" t="str">
            <v>Drainage</v>
          </cell>
          <cell r="O2424" t="str">
            <v>Yes</v>
          </cell>
        </row>
        <row r="2425">
          <cell r="A2425">
            <v>61108100</v>
          </cell>
          <cell r="B2425" t="str">
            <v>611E08100</v>
          </cell>
          <cell r="C2425" t="str">
            <v>611</v>
          </cell>
          <cell r="D2425" t="str">
            <v>08100</v>
          </cell>
          <cell r="F2425" t="str">
            <v>FT</v>
          </cell>
          <cell r="H2425" t="str">
            <v/>
          </cell>
          <cell r="J2425" t="str">
            <v xml:space="preserve">18" CONDUIT, TYPE E </v>
          </cell>
          <cell r="M2425" t="str">
            <v>Drainage</v>
          </cell>
          <cell r="O2425" t="str">
            <v>No</v>
          </cell>
        </row>
        <row r="2426">
          <cell r="A2426">
            <v>61108200</v>
          </cell>
          <cell r="B2426" t="str">
            <v>611E08200</v>
          </cell>
          <cell r="C2426" t="str">
            <v>611</v>
          </cell>
          <cell r="D2426" t="str">
            <v>08200</v>
          </cell>
          <cell r="F2426" t="str">
            <v>FT</v>
          </cell>
          <cell r="H2426" t="str">
            <v/>
          </cell>
          <cell r="J2426" t="str">
            <v xml:space="preserve">18" CONDUIT, TYPE F </v>
          </cell>
          <cell r="M2426" t="str">
            <v>Drainage</v>
          </cell>
          <cell r="O2426" t="str">
            <v>No</v>
          </cell>
        </row>
        <row r="2427">
          <cell r="A2427">
            <v>61108201</v>
          </cell>
          <cell r="B2427" t="str">
            <v>611E08201</v>
          </cell>
          <cell r="C2427" t="str">
            <v>611</v>
          </cell>
          <cell r="D2427" t="str">
            <v>08201</v>
          </cell>
          <cell r="F2427" t="str">
            <v>FT</v>
          </cell>
          <cell r="H2427" t="str">
            <v/>
          </cell>
          <cell r="J2427" t="str">
            <v xml:space="preserve">18" CONDUIT, TYPE F, AS PER PLAN </v>
          </cell>
          <cell r="M2427" t="str">
            <v>Drainage</v>
          </cell>
          <cell r="O2427" t="str">
            <v>Yes</v>
          </cell>
        </row>
        <row r="2428">
          <cell r="A2428">
            <v>61108700</v>
          </cell>
          <cell r="B2428" t="str">
            <v>611E08700</v>
          </cell>
          <cell r="C2428" t="str">
            <v>611</v>
          </cell>
          <cell r="D2428" t="str">
            <v>08700</v>
          </cell>
          <cell r="F2428" t="str">
            <v>FT</v>
          </cell>
          <cell r="H2428" t="str">
            <v/>
          </cell>
          <cell r="J2428" t="str">
            <v xml:space="preserve">21" CONDUIT, TYPE A </v>
          </cell>
          <cell r="M2428" t="str">
            <v>Drainage</v>
          </cell>
          <cell r="O2428" t="str">
            <v>No</v>
          </cell>
        </row>
        <row r="2429">
          <cell r="A2429">
            <v>61108701</v>
          </cell>
          <cell r="B2429" t="str">
            <v>611E08701</v>
          </cell>
          <cell r="C2429" t="str">
            <v>611</v>
          </cell>
          <cell r="D2429" t="str">
            <v>08701</v>
          </cell>
          <cell r="F2429" t="str">
            <v>FT</v>
          </cell>
          <cell r="H2429" t="str">
            <v/>
          </cell>
          <cell r="J2429" t="str">
            <v xml:space="preserve">21" CONDUIT, TYPE A, AS PER PLAN </v>
          </cell>
          <cell r="M2429" t="str">
            <v>Drainage</v>
          </cell>
          <cell r="O2429" t="str">
            <v>Yes</v>
          </cell>
        </row>
        <row r="2430">
          <cell r="A2430">
            <v>61108900</v>
          </cell>
          <cell r="B2430" t="str">
            <v>611E08900</v>
          </cell>
          <cell r="C2430" t="str">
            <v>611</v>
          </cell>
          <cell r="D2430" t="str">
            <v>08900</v>
          </cell>
          <cell r="F2430" t="str">
            <v>FT</v>
          </cell>
          <cell r="H2430" t="str">
            <v/>
          </cell>
          <cell r="J2430" t="str">
            <v xml:space="preserve">21" CONDUIT, TYPE B </v>
          </cell>
          <cell r="M2430" t="str">
            <v>Drainage</v>
          </cell>
          <cell r="O2430" t="str">
            <v>No</v>
          </cell>
        </row>
        <row r="2431">
          <cell r="A2431">
            <v>61108901</v>
          </cell>
          <cell r="B2431" t="str">
            <v>611E08901</v>
          </cell>
          <cell r="C2431" t="str">
            <v>611</v>
          </cell>
          <cell r="D2431" t="str">
            <v>08901</v>
          </cell>
          <cell r="F2431" t="str">
            <v>FT</v>
          </cell>
          <cell r="H2431" t="str">
            <v/>
          </cell>
          <cell r="J2431" t="str">
            <v xml:space="preserve">21" CONDUIT, TYPE B, AS PER PLAN </v>
          </cell>
          <cell r="M2431" t="str">
            <v>Drainage</v>
          </cell>
          <cell r="O2431" t="str">
            <v>Yes</v>
          </cell>
        </row>
        <row r="2432">
          <cell r="A2432">
            <v>61109100</v>
          </cell>
          <cell r="B2432" t="str">
            <v>611E09100</v>
          </cell>
          <cell r="C2432" t="str">
            <v>611</v>
          </cell>
          <cell r="D2432" t="str">
            <v>09100</v>
          </cell>
          <cell r="F2432" t="str">
            <v>FT</v>
          </cell>
          <cell r="H2432" t="str">
            <v/>
          </cell>
          <cell r="J2432" t="str">
            <v xml:space="preserve">21" CONDUIT, TYPE C </v>
          </cell>
          <cell r="M2432" t="str">
            <v>Drainage</v>
          </cell>
          <cell r="O2432" t="str">
            <v>No</v>
          </cell>
        </row>
        <row r="2433">
          <cell r="A2433">
            <v>61109101</v>
          </cell>
          <cell r="B2433" t="str">
            <v>611E09101</v>
          </cell>
          <cell r="C2433" t="str">
            <v>611</v>
          </cell>
          <cell r="D2433" t="str">
            <v>09101</v>
          </cell>
          <cell r="F2433" t="str">
            <v>FT</v>
          </cell>
          <cell r="H2433" t="str">
            <v/>
          </cell>
          <cell r="J2433" t="str">
            <v xml:space="preserve">21" CONDUIT, TYPE C, AS PER PLAN </v>
          </cell>
          <cell r="M2433" t="str">
            <v>Drainage</v>
          </cell>
          <cell r="O2433" t="str">
            <v>Yes</v>
          </cell>
        </row>
        <row r="2434">
          <cell r="A2434">
            <v>61109400</v>
          </cell>
          <cell r="B2434" t="str">
            <v>611E09400</v>
          </cell>
          <cell r="C2434" t="str">
            <v>611</v>
          </cell>
          <cell r="D2434" t="str">
            <v>09400</v>
          </cell>
          <cell r="F2434" t="str">
            <v>FT</v>
          </cell>
          <cell r="H2434" t="str">
            <v/>
          </cell>
          <cell r="J2434" t="str">
            <v xml:space="preserve">21" CONDUIT, TYPE D </v>
          </cell>
          <cell r="M2434" t="str">
            <v>Drainage</v>
          </cell>
          <cell r="O2434" t="str">
            <v>No</v>
          </cell>
        </row>
        <row r="2435">
          <cell r="A2435">
            <v>61109401</v>
          </cell>
          <cell r="B2435" t="str">
            <v>611E09401</v>
          </cell>
          <cell r="C2435" t="str">
            <v>611</v>
          </cell>
          <cell r="D2435" t="str">
            <v>09401</v>
          </cell>
          <cell r="F2435" t="str">
            <v>FT</v>
          </cell>
          <cell r="H2435" t="str">
            <v/>
          </cell>
          <cell r="J2435" t="str">
            <v xml:space="preserve">21" CONDUIT, TYPE D, AS PER PLAN </v>
          </cell>
          <cell r="M2435" t="str">
            <v>Drainage</v>
          </cell>
          <cell r="O2435" t="str">
            <v>Yes</v>
          </cell>
        </row>
        <row r="2436">
          <cell r="A2436">
            <v>61109600</v>
          </cell>
          <cell r="B2436" t="str">
            <v>611E09600</v>
          </cell>
          <cell r="C2436" t="str">
            <v>611</v>
          </cell>
          <cell r="D2436" t="str">
            <v>09600</v>
          </cell>
          <cell r="F2436" t="str">
            <v>FT</v>
          </cell>
          <cell r="H2436" t="str">
            <v/>
          </cell>
          <cell r="J2436" t="str">
            <v xml:space="preserve">21" CONDUIT, TYPE E </v>
          </cell>
          <cell r="M2436" t="str">
            <v>Drainage</v>
          </cell>
          <cell r="O2436" t="str">
            <v>No</v>
          </cell>
        </row>
        <row r="2437">
          <cell r="A2437">
            <v>61109601</v>
          </cell>
          <cell r="B2437" t="str">
            <v>611E09601</v>
          </cell>
          <cell r="C2437" t="str">
            <v>611</v>
          </cell>
          <cell r="D2437" t="str">
            <v>09601</v>
          </cell>
          <cell r="F2437" t="str">
            <v>FT</v>
          </cell>
          <cell r="H2437" t="str">
            <v/>
          </cell>
          <cell r="J2437" t="str">
            <v xml:space="preserve">21" CONDUIT, TYPE E, AS PER PLAN </v>
          </cell>
          <cell r="M2437" t="str">
            <v>Drainage</v>
          </cell>
          <cell r="O2437" t="str">
            <v>Yes</v>
          </cell>
        </row>
        <row r="2438">
          <cell r="A2438">
            <v>61109700</v>
          </cell>
          <cell r="B2438" t="str">
            <v>611E09700</v>
          </cell>
          <cell r="C2438" t="str">
            <v>611</v>
          </cell>
          <cell r="D2438" t="str">
            <v>09700</v>
          </cell>
          <cell r="F2438" t="str">
            <v>FT</v>
          </cell>
          <cell r="H2438" t="str">
            <v/>
          </cell>
          <cell r="J2438" t="str">
            <v xml:space="preserve">21" CONDUIT, TYPE F </v>
          </cell>
          <cell r="M2438" t="str">
            <v>Drainage</v>
          </cell>
          <cell r="O2438" t="str">
            <v>No</v>
          </cell>
        </row>
        <row r="2439">
          <cell r="A2439">
            <v>61109701</v>
          </cell>
          <cell r="B2439" t="str">
            <v>611E09701</v>
          </cell>
          <cell r="C2439" t="str">
            <v>611</v>
          </cell>
          <cell r="D2439" t="str">
            <v>09701</v>
          </cell>
          <cell r="F2439" t="str">
            <v>FT</v>
          </cell>
          <cell r="H2439" t="str">
            <v/>
          </cell>
          <cell r="J2439" t="str">
            <v xml:space="preserve">21" CONDUIT, TYPE F, AS PER PLAN </v>
          </cell>
          <cell r="M2439" t="str">
            <v>Drainage</v>
          </cell>
          <cell r="O2439" t="str">
            <v>Yes</v>
          </cell>
        </row>
        <row r="2440">
          <cell r="A2440">
            <v>61110200</v>
          </cell>
          <cell r="B2440" t="str">
            <v>611E10200</v>
          </cell>
          <cell r="C2440" t="str">
            <v>611</v>
          </cell>
          <cell r="D2440" t="str">
            <v>10200</v>
          </cell>
          <cell r="F2440" t="str">
            <v>FT</v>
          </cell>
          <cell r="H2440" t="str">
            <v/>
          </cell>
          <cell r="J2440" t="str">
            <v xml:space="preserve">24" CONDUIT, TYPE A </v>
          </cell>
          <cell r="M2440" t="str">
            <v>Drainage</v>
          </cell>
          <cell r="O2440" t="str">
            <v>No</v>
          </cell>
        </row>
        <row r="2441">
          <cell r="A2441">
            <v>61110201</v>
          </cell>
          <cell r="B2441" t="str">
            <v>611E10201</v>
          </cell>
          <cell r="C2441" t="str">
            <v>611</v>
          </cell>
          <cell r="D2441" t="str">
            <v>10201</v>
          </cell>
          <cell r="F2441" t="str">
            <v>FT</v>
          </cell>
          <cell r="H2441" t="str">
            <v/>
          </cell>
          <cell r="J2441" t="str">
            <v xml:space="preserve">24" CONDUIT, TYPE A, AS PER PLAN </v>
          </cell>
          <cell r="M2441" t="str">
            <v>Drainage</v>
          </cell>
          <cell r="O2441" t="str">
            <v>Yes</v>
          </cell>
        </row>
        <row r="2442">
          <cell r="A2442">
            <v>61110400</v>
          </cell>
          <cell r="B2442" t="str">
            <v>611E10400</v>
          </cell>
          <cell r="C2442" t="str">
            <v>611</v>
          </cell>
          <cell r="D2442" t="str">
            <v>10400</v>
          </cell>
          <cell r="F2442" t="str">
            <v>FT</v>
          </cell>
          <cell r="H2442" t="str">
            <v/>
          </cell>
          <cell r="J2442" t="str">
            <v xml:space="preserve">24" CONDUIT, TYPE B </v>
          </cell>
          <cell r="M2442" t="str">
            <v>Drainage</v>
          </cell>
          <cell r="O2442" t="str">
            <v>No</v>
          </cell>
        </row>
        <row r="2443">
          <cell r="A2443">
            <v>61110401</v>
          </cell>
          <cell r="B2443" t="str">
            <v>611E10401</v>
          </cell>
          <cell r="C2443" t="str">
            <v>611</v>
          </cell>
          <cell r="D2443" t="str">
            <v>10401</v>
          </cell>
          <cell r="F2443" t="str">
            <v>FT</v>
          </cell>
          <cell r="H2443" t="str">
            <v/>
          </cell>
          <cell r="J2443" t="str">
            <v xml:space="preserve">24" CONDUIT, TYPE B, AS PER PLAN </v>
          </cell>
          <cell r="M2443" t="str">
            <v>Drainage</v>
          </cell>
          <cell r="O2443" t="str">
            <v>Yes</v>
          </cell>
        </row>
        <row r="2444">
          <cell r="A2444">
            <v>61110600</v>
          </cell>
          <cell r="B2444" t="str">
            <v>611E10600</v>
          </cell>
          <cell r="C2444" t="str">
            <v>611</v>
          </cell>
          <cell r="D2444" t="str">
            <v>10600</v>
          </cell>
          <cell r="F2444" t="str">
            <v>FT</v>
          </cell>
          <cell r="H2444" t="str">
            <v/>
          </cell>
          <cell r="J2444" t="str">
            <v xml:space="preserve">24" CONDUIT, TYPE C </v>
          </cell>
          <cell r="M2444" t="str">
            <v>Drainage</v>
          </cell>
          <cell r="O2444" t="str">
            <v>No</v>
          </cell>
        </row>
        <row r="2445">
          <cell r="A2445">
            <v>61110601</v>
          </cell>
          <cell r="B2445" t="str">
            <v>611E10601</v>
          </cell>
          <cell r="C2445" t="str">
            <v>611</v>
          </cell>
          <cell r="D2445" t="str">
            <v>10601</v>
          </cell>
          <cell r="F2445" t="str">
            <v>FT</v>
          </cell>
          <cell r="H2445" t="str">
            <v/>
          </cell>
          <cell r="J2445" t="str">
            <v xml:space="preserve">24" CONDUIT, TYPE C, AS PER PLAN </v>
          </cell>
          <cell r="M2445" t="str">
            <v>Drainage</v>
          </cell>
          <cell r="O2445" t="str">
            <v>Yes</v>
          </cell>
        </row>
        <row r="2446">
          <cell r="A2446">
            <v>61110900</v>
          </cell>
          <cell r="B2446" t="str">
            <v>611E10900</v>
          </cell>
          <cell r="C2446" t="str">
            <v>611</v>
          </cell>
          <cell r="D2446" t="str">
            <v>10900</v>
          </cell>
          <cell r="F2446" t="str">
            <v>FT</v>
          </cell>
          <cell r="H2446" t="str">
            <v/>
          </cell>
          <cell r="J2446" t="str">
            <v xml:space="preserve">24" CONDUIT, TYPE D </v>
          </cell>
          <cell r="M2446" t="str">
            <v>Drainage</v>
          </cell>
          <cell r="O2446" t="str">
            <v>No</v>
          </cell>
        </row>
        <row r="2447">
          <cell r="A2447">
            <v>61110901</v>
          </cell>
          <cell r="B2447" t="str">
            <v>611E10901</v>
          </cell>
          <cell r="C2447" t="str">
            <v>611</v>
          </cell>
          <cell r="D2447" t="str">
            <v>10901</v>
          </cell>
          <cell r="F2447" t="str">
            <v>FT</v>
          </cell>
          <cell r="H2447" t="str">
            <v/>
          </cell>
          <cell r="J2447" t="str">
            <v xml:space="preserve">24" CONDUIT, TYPE D, AS PER PLAN </v>
          </cell>
          <cell r="M2447" t="str">
            <v>Drainage</v>
          </cell>
          <cell r="O2447" t="str">
            <v>Yes</v>
          </cell>
        </row>
        <row r="2448">
          <cell r="A2448">
            <v>61111100</v>
          </cell>
          <cell r="B2448" t="str">
            <v>611E11100</v>
          </cell>
          <cell r="C2448" t="str">
            <v>611</v>
          </cell>
          <cell r="D2448" t="str">
            <v>11100</v>
          </cell>
          <cell r="F2448" t="str">
            <v>FT</v>
          </cell>
          <cell r="H2448" t="str">
            <v/>
          </cell>
          <cell r="J2448" t="str">
            <v xml:space="preserve">24" CONDUIT, TYPE E </v>
          </cell>
          <cell r="M2448" t="str">
            <v>Drainage</v>
          </cell>
          <cell r="O2448" t="str">
            <v>No</v>
          </cell>
        </row>
        <row r="2449">
          <cell r="A2449">
            <v>61111101</v>
          </cell>
          <cell r="B2449" t="str">
            <v>611E11101</v>
          </cell>
          <cell r="C2449" t="str">
            <v>611</v>
          </cell>
          <cell r="D2449" t="str">
            <v>11101</v>
          </cell>
          <cell r="F2449" t="str">
            <v>FT</v>
          </cell>
          <cell r="H2449" t="str">
            <v/>
          </cell>
          <cell r="J2449" t="str">
            <v xml:space="preserve">24" CONDUIT, TYPE E, AS PER PLAN </v>
          </cell>
          <cell r="M2449" t="str">
            <v>Drainage</v>
          </cell>
          <cell r="O2449" t="str">
            <v>Yes</v>
          </cell>
        </row>
        <row r="2450">
          <cell r="A2450">
            <v>61111200</v>
          </cell>
          <cell r="B2450" t="str">
            <v>611E11200</v>
          </cell>
          <cell r="C2450" t="str">
            <v>611</v>
          </cell>
          <cell r="D2450" t="str">
            <v>11200</v>
          </cell>
          <cell r="F2450" t="str">
            <v>FT</v>
          </cell>
          <cell r="H2450" t="str">
            <v/>
          </cell>
          <cell r="J2450" t="str">
            <v xml:space="preserve">24" CONDUIT, TYPE F </v>
          </cell>
          <cell r="M2450" t="str">
            <v>Drainage</v>
          </cell>
          <cell r="O2450" t="str">
            <v>No</v>
          </cell>
        </row>
        <row r="2451">
          <cell r="A2451">
            <v>61111201</v>
          </cell>
          <cell r="B2451" t="str">
            <v>611E11201</v>
          </cell>
          <cell r="C2451" t="str">
            <v>611</v>
          </cell>
          <cell r="D2451" t="str">
            <v>11201</v>
          </cell>
          <cell r="F2451" t="str">
            <v>FT</v>
          </cell>
          <cell r="H2451" t="str">
            <v/>
          </cell>
          <cell r="J2451" t="str">
            <v xml:space="preserve">24" CONDUIT, TYPE F, AS PER PLAN </v>
          </cell>
          <cell r="M2451" t="str">
            <v>Drainage</v>
          </cell>
          <cell r="O2451" t="str">
            <v>Yes</v>
          </cell>
        </row>
        <row r="2452">
          <cell r="A2452">
            <v>61111700</v>
          </cell>
          <cell r="B2452" t="str">
            <v>611E11700</v>
          </cell>
          <cell r="C2452" t="str">
            <v>611</v>
          </cell>
          <cell r="D2452" t="str">
            <v>11700</v>
          </cell>
          <cell r="F2452" t="str">
            <v>FT</v>
          </cell>
          <cell r="H2452" t="str">
            <v/>
          </cell>
          <cell r="J2452" t="str">
            <v xml:space="preserve">27" CONDUIT, TYPE A </v>
          </cell>
          <cell r="M2452" t="str">
            <v>Drainage</v>
          </cell>
          <cell r="O2452" t="str">
            <v>No</v>
          </cell>
        </row>
        <row r="2453">
          <cell r="A2453">
            <v>61111701</v>
          </cell>
          <cell r="B2453" t="str">
            <v>611E11701</v>
          </cell>
          <cell r="C2453" t="str">
            <v>611</v>
          </cell>
          <cell r="D2453" t="str">
            <v>11701</v>
          </cell>
          <cell r="F2453" t="str">
            <v>FT</v>
          </cell>
          <cell r="H2453" t="str">
            <v/>
          </cell>
          <cell r="J2453" t="str">
            <v xml:space="preserve">27" CONDUIT, TYPE A, AS PER PLAN </v>
          </cell>
          <cell r="M2453" t="str">
            <v>Drainage</v>
          </cell>
          <cell r="O2453" t="str">
            <v>Yes</v>
          </cell>
        </row>
        <row r="2454">
          <cell r="A2454">
            <v>61111900</v>
          </cell>
          <cell r="B2454" t="str">
            <v>611E11900</v>
          </cell>
          <cell r="C2454" t="str">
            <v>611</v>
          </cell>
          <cell r="D2454" t="str">
            <v>11900</v>
          </cell>
          <cell r="F2454" t="str">
            <v>FT</v>
          </cell>
          <cell r="H2454" t="str">
            <v/>
          </cell>
          <cell r="J2454" t="str">
            <v xml:space="preserve">27" CONDUIT, TYPE B </v>
          </cell>
          <cell r="M2454" t="str">
            <v>Drainage</v>
          </cell>
          <cell r="O2454" t="str">
            <v>No</v>
          </cell>
        </row>
        <row r="2455">
          <cell r="A2455">
            <v>61111901</v>
          </cell>
          <cell r="B2455" t="str">
            <v>611E11901</v>
          </cell>
          <cell r="C2455" t="str">
            <v>611</v>
          </cell>
          <cell r="D2455" t="str">
            <v>11901</v>
          </cell>
          <cell r="F2455" t="str">
            <v>FT</v>
          </cell>
          <cell r="H2455" t="str">
            <v/>
          </cell>
          <cell r="J2455" t="str">
            <v xml:space="preserve">27" CONDUIT, TYPE B, AS PER PLAN </v>
          </cell>
          <cell r="M2455" t="str">
            <v>Drainage</v>
          </cell>
          <cell r="O2455" t="str">
            <v>Yes</v>
          </cell>
        </row>
        <row r="2456">
          <cell r="A2456">
            <v>61112100</v>
          </cell>
          <cell r="B2456" t="str">
            <v>611E12100</v>
          </cell>
          <cell r="C2456" t="str">
            <v>611</v>
          </cell>
          <cell r="D2456" t="str">
            <v>12100</v>
          </cell>
          <cell r="F2456" t="str">
            <v>FT</v>
          </cell>
          <cell r="H2456" t="str">
            <v/>
          </cell>
          <cell r="J2456" t="str">
            <v xml:space="preserve">27" CONDUIT, TYPE C </v>
          </cell>
          <cell r="M2456" t="str">
            <v>Drainage</v>
          </cell>
          <cell r="O2456" t="str">
            <v>No</v>
          </cell>
        </row>
        <row r="2457">
          <cell r="A2457">
            <v>61112101</v>
          </cell>
          <cell r="B2457" t="str">
            <v>611E12101</v>
          </cell>
          <cell r="C2457" t="str">
            <v>611</v>
          </cell>
          <cell r="D2457" t="str">
            <v>12101</v>
          </cell>
          <cell r="F2457" t="str">
            <v>FT</v>
          </cell>
          <cell r="H2457" t="str">
            <v/>
          </cell>
          <cell r="J2457" t="str">
            <v xml:space="preserve">27" CONDUIT, TYPE C, AS PER PLAN </v>
          </cell>
          <cell r="M2457" t="str">
            <v>Drainage</v>
          </cell>
          <cell r="O2457" t="str">
            <v>Yes</v>
          </cell>
        </row>
        <row r="2458">
          <cell r="A2458">
            <v>61112400</v>
          </cell>
          <cell r="B2458" t="str">
            <v>611E12400</v>
          </cell>
          <cell r="C2458" t="str">
            <v>611</v>
          </cell>
          <cell r="D2458" t="str">
            <v>12400</v>
          </cell>
          <cell r="F2458" t="str">
            <v>FT</v>
          </cell>
          <cell r="H2458" t="str">
            <v/>
          </cell>
          <cell r="J2458" t="str">
            <v xml:space="preserve">27" CONDUIT, TYPE D </v>
          </cell>
          <cell r="M2458" t="str">
            <v>Drainage</v>
          </cell>
          <cell r="O2458" t="str">
            <v>No</v>
          </cell>
        </row>
        <row r="2459">
          <cell r="A2459">
            <v>61112600</v>
          </cell>
          <cell r="B2459" t="str">
            <v>611E12600</v>
          </cell>
          <cell r="C2459" t="str">
            <v>611</v>
          </cell>
          <cell r="D2459" t="str">
            <v>12600</v>
          </cell>
          <cell r="F2459" t="str">
            <v>FT</v>
          </cell>
          <cell r="H2459" t="str">
            <v/>
          </cell>
          <cell r="J2459" t="str">
            <v xml:space="preserve">27" CONDUIT, TYPE E </v>
          </cell>
          <cell r="M2459" t="str">
            <v>Drainage</v>
          </cell>
          <cell r="O2459" t="str">
            <v>No</v>
          </cell>
        </row>
        <row r="2460">
          <cell r="A2460">
            <v>61112700</v>
          </cell>
          <cell r="B2460" t="str">
            <v>611E12700</v>
          </cell>
          <cell r="C2460" t="str">
            <v>611</v>
          </cell>
          <cell r="D2460" t="str">
            <v>12700</v>
          </cell>
          <cell r="F2460" t="str">
            <v>FT</v>
          </cell>
          <cell r="H2460" t="str">
            <v/>
          </cell>
          <cell r="J2460" t="str">
            <v xml:space="preserve">27" CONDUIT, TYPE F </v>
          </cell>
          <cell r="M2460" t="str">
            <v>Drainage</v>
          </cell>
          <cell r="O2460" t="str">
            <v>No</v>
          </cell>
        </row>
        <row r="2461">
          <cell r="A2461">
            <v>61112701</v>
          </cell>
          <cell r="B2461" t="str">
            <v>611E12701</v>
          </cell>
          <cell r="C2461" t="str">
            <v>611</v>
          </cell>
          <cell r="D2461" t="str">
            <v>12701</v>
          </cell>
          <cell r="F2461" t="str">
            <v>FT</v>
          </cell>
          <cell r="H2461" t="str">
            <v/>
          </cell>
          <cell r="J2461" t="str">
            <v xml:space="preserve">27" CONDUIT, TYPE F, AS PER PLAN </v>
          </cell>
          <cell r="M2461" t="str">
            <v>Drainage</v>
          </cell>
          <cell r="O2461" t="str">
            <v>Yes</v>
          </cell>
        </row>
        <row r="2462">
          <cell r="A2462">
            <v>61113200</v>
          </cell>
          <cell r="B2462" t="str">
            <v>611E13200</v>
          </cell>
          <cell r="C2462" t="str">
            <v>611</v>
          </cell>
          <cell r="D2462" t="str">
            <v>13200</v>
          </cell>
          <cell r="F2462" t="str">
            <v>FT</v>
          </cell>
          <cell r="H2462" t="str">
            <v/>
          </cell>
          <cell r="J2462" t="str">
            <v xml:space="preserve">30" CONDUIT, TYPE A </v>
          </cell>
          <cell r="M2462" t="str">
            <v>Drainage</v>
          </cell>
          <cell r="O2462" t="str">
            <v>No</v>
          </cell>
        </row>
        <row r="2463">
          <cell r="A2463">
            <v>61113201</v>
          </cell>
          <cell r="B2463" t="str">
            <v>611E13201</v>
          </cell>
          <cell r="C2463" t="str">
            <v>611</v>
          </cell>
          <cell r="D2463" t="str">
            <v>13201</v>
          </cell>
          <cell r="F2463" t="str">
            <v>FT</v>
          </cell>
          <cell r="H2463" t="str">
            <v/>
          </cell>
          <cell r="J2463" t="str">
            <v xml:space="preserve">30" CONDUIT, TYPE A, AS PER PLAN </v>
          </cell>
          <cell r="M2463" t="str">
            <v>Drainage</v>
          </cell>
          <cell r="O2463" t="str">
            <v>Yes</v>
          </cell>
        </row>
        <row r="2464">
          <cell r="A2464">
            <v>61113400</v>
          </cell>
          <cell r="B2464" t="str">
            <v>611E13400</v>
          </cell>
          <cell r="C2464" t="str">
            <v>611</v>
          </cell>
          <cell r="D2464" t="str">
            <v>13400</v>
          </cell>
          <cell r="F2464" t="str">
            <v>FT</v>
          </cell>
          <cell r="H2464" t="str">
            <v/>
          </cell>
          <cell r="J2464" t="str">
            <v xml:space="preserve">30" CONDUIT, TYPE B </v>
          </cell>
          <cell r="M2464" t="str">
            <v>Drainage</v>
          </cell>
          <cell r="O2464" t="str">
            <v>No</v>
          </cell>
        </row>
        <row r="2465">
          <cell r="A2465">
            <v>61113401</v>
          </cell>
          <cell r="B2465" t="str">
            <v>611E13401</v>
          </cell>
          <cell r="C2465" t="str">
            <v>611</v>
          </cell>
          <cell r="D2465" t="str">
            <v>13401</v>
          </cell>
          <cell r="F2465" t="str">
            <v>FT</v>
          </cell>
          <cell r="H2465" t="str">
            <v/>
          </cell>
          <cell r="J2465" t="str">
            <v xml:space="preserve">30" CONDUIT, TYPE B, AS PER PLAN </v>
          </cell>
          <cell r="M2465" t="str">
            <v>Drainage</v>
          </cell>
          <cell r="O2465" t="str">
            <v>Yes</v>
          </cell>
        </row>
        <row r="2466">
          <cell r="A2466">
            <v>61113600</v>
          </cell>
          <cell r="B2466" t="str">
            <v>611E13600</v>
          </cell>
          <cell r="C2466" t="str">
            <v>611</v>
          </cell>
          <cell r="D2466" t="str">
            <v>13600</v>
          </cell>
          <cell r="F2466" t="str">
            <v>FT</v>
          </cell>
          <cell r="H2466" t="str">
            <v/>
          </cell>
          <cell r="J2466" t="str">
            <v xml:space="preserve">30" CONDUIT, TYPE C </v>
          </cell>
          <cell r="M2466" t="str">
            <v>Drainage</v>
          </cell>
          <cell r="O2466" t="str">
            <v>No</v>
          </cell>
        </row>
        <row r="2467">
          <cell r="A2467">
            <v>61113601</v>
          </cell>
          <cell r="B2467" t="str">
            <v>611E13601</v>
          </cell>
          <cell r="C2467" t="str">
            <v>611</v>
          </cell>
          <cell r="D2467" t="str">
            <v>13601</v>
          </cell>
          <cell r="F2467" t="str">
            <v>FT</v>
          </cell>
          <cell r="H2467" t="str">
            <v/>
          </cell>
          <cell r="J2467" t="str">
            <v xml:space="preserve">30" CONDUIT, TYPE C, AS PER PLAN </v>
          </cell>
          <cell r="M2467" t="str">
            <v>Drainage</v>
          </cell>
          <cell r="O2467" t="str">
            <v>Yes</v>
          </cell>
        </row>
        <row r="2468">
          <cell r="A2468">
            <v>61113900</v>
          </cell>
          <cell r="B2468" t="str">
            <v>611E13900</v>
          </cell>
          <cell r="C2468" t="str">
            <v>611</v>
          </cell>
          <cell r="D2468" t="str">
            <v>13900</v>
          </cell>
          <cell r="F2468" t="str">
            <v>FT</v>
          </cell>
          <cell r="H2468" t="str">
            <v/>
          </cell>
          <cell r="J2468" t="str">
            <v xml:space="preserve">30" CONDUIT, TYPE D </v>
          </cell>
          <cell r="M2468" t="str">
            <v>Drainage</v>
          </cell>
          <cell r="O2468" t="str">
            <v>No</v>
          </cell>
        </row>
        <row r="2469">
          <cell r="A2469">
            <v>61113901</v>
          </cell>
          <cell r="B2469" t="str">
            <v>611E13901</v>
          </cell>
          <cell r="C2469" t="str">
            <v>611</v>
          </cell>
          <cell r="D2469" t="str">
            <v>13901</v>
          </cell>
          <cell r="F2469" t="str">
            <v>FT</v>
          </cell>
          <cell r="H2469" t="str">
            <v/>
          </cell>
          <cell r="J2469" t="str">
            <v xml:space="preserve">30" CONDUIT, TYPE D, AS PER PLAN </v>
          </cell>
          <cell r="M2469" t="str">
            <v>Drainage</v>
          </cell>
          <cell r="O2469" t="str">
            <v>Yes</v>
          </cell>
        </row>
        <row r="2470">
          <cell r="A2470">
            <v>61114100</v>
          </cell>
          <cell r="B2470" t="str">
            <v>611E14100</v>
          </cell>
          <cell r="C2470" t="str">
            <v>611</v>
          </cell>
          <cell r="D2470" t="str">
            <v>14100</v>
          </cell>
          <cell r="F2470" t="str">
            <v>FT</v>
          </cell>
          <cell r="H2470" t="str">
            <v/>
          </cell>
          <cell r="J2470" t="str">
            <v xml:space="preserve">30" CONDUIT, TYPE E </v>
          </cell>
          <cell r="M2470" t="str">
            <v>Drainage</v>
          </cell>
          <cell r="O2470" t="str">
            <v>No</v>
          </cell>
        </row>
        <row r="2471">
          <cell r="A2471">
            <v>61114200</v>
          </cell>
          <cell r="B2471" t="str">
            <v>611E14200</v>
          </cell>
          <cell r="C2471" t="str">
            <v>611</v>
          </cell>
          <cell r="D2471" t="str">
            <v>14200</v>
          </cell>
          <cell r="F2471" t="str">
            <v>FT</v>
          </cell>
          <cell r="H2471" t="str">
            <v/>
          </cell>
          <cell r="J2471" t="str">
            <v xml:space="preserve">30" CONDUIT, TYPE F </v>
          </cell>
          <cell r="M2471" t="str">
            <v>Drainage</v>
          </cell>
          <cell r="O2471" t="str">
            <v>No</v>
          </cell>
        </row>
        <row r="2472">
          <cell r="A2472">
            <v>61116200</v>
          </cell>
          <cell r="B2472" t="str">
            <v>611E16200</v>
          </cell>
          <cell r="C2472" t="str">
            <v>611</v>
          </cell>
          <cell r="D2472" t="str">
            <v>16200</v>
          </cell>
          <cell r="F2472" t="str">
            <v>FT</v>
          </cell>
          <cell r="H2472" t="str">
            <v/>
          </cell>
          <cell r="J2472" t="str">
            <v xml:space="preserve">36" CONDUIT, TYPE A </v>
          </cell>
          <cell r="M2472" t="str">
            <v>Drainage</v>
          </cell>
          <cell r="O2472" t="str">
            <v>No</v>
          </cell>
        </row>
        <row r="2473">
          <cell r="A2473">
            <v>61116201</v>
          </cell>
          <cell r="B2473" t="str">
            <v>611E16201</v>
          </cell>
          <cell r="C2473" t="str">
            <v>611</v>
          </cell>
          <cell r="D2473" t="str">
            <v>16201</v>
          </cell>
          <cell r="F2473" t="str">
            <v>FT</v>
          </cell>
          <cell r="H2473" t="str">
            <v/>
          </cell>
          <cell r="J2473" t="str">
            <v xml:space="preserve">36" CONDUIT, TYPE A, AS PER PLAN </v>
          </cell>
          <cell r="M2473" t="str">
            <v>Drainage</v>
          </cell>
          <cell r="O2473" t="str">
            <v>Yes</v>
          </cell>
        </row>
        <row r="2474">
          <cell r="A2474">
            <v>61116400</v>
          </cell>
          <cell r="B2474" t="str">
            <v>611E16400</v>
          </cell>
          <cell r="C2474" t="str">
            <v>611</v>
          </cell>
          <cell r="D2474" t="str">
            <v>16400</v>
          </cell>
          <cell r="F2474" t="str">
            <v>FT</v>
          </cell>
          <cell r="H2474" t="str">
            <v/>
          </cell>
          <cell r="J2474" t="str">
            <v xml:space="preserve">36" CONDUIT, TYPE B </v>
          </cell>
          <cell r="M2474" t="str">
            <v>Drainage</v>
          </cell>
          <cell r="O2474" t="str">
            <v>No</v>
          </cell>
        </row>
        <row r="2475">
          <cell r="A2475">
            <v>61116401</v>
          </cell>
          <cell r="B2475" t="str">
            <v>611E16401</v>
          </cell>
          <cell r="C2475" t="str">
            <v>611</v>
          </cell>
          <cell r="D2475" t="str">
            <v>16401</v>
          </cell>
          <cell r="F2475" t="str">
            <v>FT</v>
          </cell>
          <cell r="H2475" t="str">
            <v/>
          </cell>
          <cell r="J2475" t="str">
            <v xml:space="preserve">36" CONDUIT, TYPE B, AS PER PLAN </v>
          </cell>
          <cell r="M2475" t="str">
            <v>Drainage</v>
          </cell>
          <cell r="O2475" t="str">
            <v>Yes</v>
          </cell>
        </row>
        <row r="2476">
          <cell r="A2476">
            <v>61116600</v>
          </cell>
          <cell r="B2476" t="str">
            <v>611E16600</v>
          </cell>
          <cell r="C2476" t="str">
            <v>611</v>
          </cell>
          <cell r="D2476" t="str">
            <v>16600</v>
          </cell>
          <cell r="F2476" t="str">
            <v>FT</v>
          </cell>
          <cell r="H2476" t="str">
            <v/>
          </cell>
          <cell r="J2476" t="str">
            <v xml:space="preserve">36" CONDUIT, TYPE C </v>
          </cell>
          <cell r="M2476" t="str">
            <v>Drainage</v>
          </cell>
          <cell r="O2476" t="str">
            <v>No</v>
          </cell>
        </row>
        <row r="2477">
          <cell r="A2477">
            <v>61116601</v>
          </cell>
          <cell r="B2477" t="str">
            <v>611E16601</v>
          </cell>
          <cell r="C2477" t="str">
            <v>611</v>
          </cell>
          <cell r="D2477" t="str">
            <v>16601</v>
          </cell>
          <cell r="F2477" t="str">
            <v>FT</v>
          </cell>
          <cell r="H2477" t="str">
            <v/>
          </cell>
          <cell r="J2477" t="str">
            <v xml:space="preserve">36" CONDUIT, TYPE C, AS PER PLAN </v>
          </cell>
          <cell r="M2477" t="str">
            <v>Drainage</v>
          </cell>
          <cell r="O2477" t="str">
            <v>Yes</v>
          </cell>
        </row>
        <row r="2478">
          <cell r="A2478">
            <v>61116900</v>
          </cell>
          <cell r="B2478" t="str">
            <v>611E16900</v>
          </cell>
          <cell r="C2478" t="str">
            <v>611</v>
          </cell>
          <cell r="D2478" t="str">
            <v>16900</v>
          </cell>
          <cell r="F2478" t="str">
            <v>FT</v>
          </cell>
          <cell r="H2478" t="str">
            <v/>
          </cell>
          <cell r="J2478" t="str">
            <v xml:space="preserve">36" CONDUIT, TYPE D </v>
          </cell>
          <cell r="M2478" t="str">
            <v>Drainage</v>
          </cell>
          <cell r="O2478" t="str">
            <v>No</v>
          </cell>
        </row>
        <row r="2479">
          <cell r="A2479">
            <v>61116901</v>
          </cell>
          <cell r="B2479" t="str">
            <v>611E16901</v>
          </cell>
          <cell r="C2479" t="str">
            <v>611</v>
          </cell>
          <cell r="D2479" t="str">
            <v>16901</v>
          </cell>
          <cell r="F2479" t="str">
            <v>FT</v>
          </cell>
          <cell r="H2479" t="str">
            <v/>
          </cell>
          <cell r="J2479" t="str">
            <v xml:space="preserve">36" CONDUIT, TYPE D, AS PER PLAN </v>
          </cell>
          <cell r="M2479" t="str">
            <v>Drainage</v>
          </cell>
          <cell r="O2479" t="str">
            <v>Yes</v>
          </cell>
        </row>
        <row r="2480">
          <cell r="A2480">
            <v>61117100</v>
          </cell>
          <cell r="B2480" t="str">
            <v>611E17100</v>
          </cell>
          <cell r="C2480" t="str">
            <v>611</v>
          </cell>
          <cell r="D2480" t="str">
            <v>17100</v>
          </cell>
          <cell r="F2480" t="str">
            <v>FT</v>
          </cell>
          <cell r="H2480" t="str">
            <v/>
          </cell>
          <cell r="J2480" t="str">
            <v xml:space="preserve">36" CONDUIT, TYPE E </v>
          </cell>
          <cell r="M2480" t="str">
            <v>Drainage</v>
          </cell>
          <cell r="O2480" t="str">
            <v>No</v>
          </cell>
        </row>
        <row r="2481">
          <cell r="A2481">
            <v>61117200</v>
          </cell>
          <cell r="B2481" t="str">
            <v>611E17200</v>
          </cell>
          <cell r="C2481" t="str">
            <v>611</v>
          </cell>
          <cell r="D2481" t="str">
            <v>17200</v>
          </cell>
          <cell r="F2481" t="str">
            <v>FT</v>
          </cell>
          <cell r="H2481" t="str">
            <v/>
          </cell>
          <cell r="J2481" t="str">
            <v xml:space="preserve">36" CONDUIT, TYPE F </v>
          </cell>
          <cell r="M2481" t="str">
            <v>Drainage</v>
          </cell>
          <cell r="O2481" t="str">
            <v>No</v>
          </cell>
        </row>
        <row r="2482">
          <cell r="A2482">
            <v>61119200</v>
          </cell>
          <cell r="B2482" t="str">
            <v>611E19200</v>
          </cell>
          <cell r="C2482" t="str">
            <v>611</v>
          </cell>
          <cell r="D2482" t="str">
            <v>19200</v>
          </cell>
          <cell r="F2482" t="str">
            <v>FT</v>
          </cell>
          <cell r="H2482" t="str">
            <v/>
          </cell>
          <cell r="J2482" t="str">
            <v xml:space="preserve">42" CONDUIT, TYPE A </v>
          </cell>
          <cell r="M2482" t="str">
            <v>Drainage</v>
          </cell>
          <cell r="O2482" t="str">
            <v>No</v>
          </cell>
        </row>
        <row r="2483">
          <cell r="A2483">
            <v>61119201</v>
          </cell>
          <cell r="B2483" t="str">
            <v>611E19201</v>
          </cell>
          <cell r="C2483" t="str">
            <v>611</v>
          </cell>
          <cell r="D2483" t="str">
            <v>19201</v>
          </cell>
          <cell r="F2483" t="str">
            <v>FT</v>
          </cell>
          <cell r="H2483" t="str">
            <v/>
          </cell>
          <cell r="J2483" t="str">
            <v xml:space="preserve">42" CONDUIT, TYPE A, AS PER PLAN </v>
          </cell>
          <cell r="M2483" t="str">
            <v>Drainage</v>
          </cell>
          <cell r="O2483" t="str">
            <v>Yes</v>
          </cell>
        </row>
        <row r="2484">
          <cell r="A2484">
            <v>61119400</v>
          </cell>
          <cell r="B2484" t="str">
            <v>611E19400</v>
          </cell>
          <cell r="C2484" t="str">
            <v>611</v>
          </cell>
          <cell r="D2484" t="str">
            <v>19400</v>
          </cell>
          <cell r="F2484" t="str">
            <v>FT</v>
          </cell>
          <cell r="H2484" t="str">
            <v/>
          </cell>
          <cell r="J2484" t="str">
            <v xml:space="preserve">42" CONDUIT, TYPE B </v>
          </cell>
          <cell r="M2484" t="str">
            <v>Drainage</v>
          </cell>
          <cell r="O2484" t="str">
            <v>No</v>
          </cell>
        </row>
        <row r="2485">
          <cell r="A2485">
            <v>61119401</v>
          </cell>
          <cell r="B2485" t="str">
            <v>611E19401</v>
          </cell>
          <cell r="C2485" t="str">
            <v>611</v>
          </cell>
          <cell r="D2485" t="str">
            <v>19401</v>
          </cell>
          <cell r="F2485" t="str">
            <v>FT</v>
          </cell>
          <cell r="H2485" t="str">
            <v/>
          </cell>
          <cell r="J2485" t="str">
            <v xml:space="preserve">42" CONDUIT, TYPE B, AS PER PLAN </v>
          </cell>
          <cell r="M2485" t="str">
            <v>Drainage</v>
          </cell>
          <cell r="O2485" t="str">
            <v>Yes</v>
          </cell>
        </row>
        <row r="2486">
          <cell r="A2486">
            <v>61119600</v>
          </cell>
          <cell r="B2486" t="str">
            <v>611E19600</v>
          </cell>
          <cell r="C2486" t="str">
            <v>611</v>
          </cell>
          <cell r="D2486" t="str">
            <v>19600</v>
          </cell>
          <cell r="F2486" t="str">
            <v>FT</v>
          </cell>
          <cell r="H2486" t="str">
            <v/>
          </cell>
          <cell r="J2486" t="str">
            <v xml:space="preserve">42" CONDUIT, TYPE C </v>
          </cell>
          <cell r="M2486" t="str">
            <v>Drainage</v>
          </cell>
          <cell r="O2486" t="str">
            <v>No</v>
          </cell>
        </row>
        <row r="2487">
          <cell r="A2487">
            <v>61119601</v>
          </cell>
          <cell r="B2487" t="str">
            <v>611E19601</v>
          </cell>
          <cell r="C2487" t="str">
            <v>611</v>
          </cell>
          <cell r="D2487" t="str">
            <v>19601</v>
          </cell>
          <cell r="F2487" t="str">
            <v>FT</v>
          </cell>
          <cell r="H2487" t="str">
            <v/>
          </cell>
          <cell r="J2487" t="str">
            <v xml:space="preserve">42" CONDUIT, TYPE C, AS PER PLAN </v>
          </cell>
          <cell r="M2487" t="str">
            <v>Drainage</v>
          </cell>
          <cell r="O2487" t="str">
            <v>Yes</v>
          </cell>
        </row>
        <row r="2488">
          <cell r="A2488">
            <v>61119900</v>
          </cell>
          <cell r="B2488" t="str">
            <v>611E19900</v>
          </cell>
          <cell r="C2488" t="str">
            <v>611</v>
          </cell>
          <cell r="D2488" t="str">
            <v>19900</v>
          </cell>
          <cell r="F2488" t="str">
            <v>FT</v>
          </cell>
          <cell r="H2488" t="str">
            <v/>
          </cell>
          <cell r="J2488" t="str">
            <v xml:space="preserve">42" CONDUIT, TYPE D </v>
          </cell>
          <cell r="M2488" t="str">
            <v>Drainage</v>
          </cell>
          <cell r="O2488" t="str">
            <v>No</v>
          </cell>
        </row>
        <row r="2489">
          <cell r="A2489">
            <v>61119904</v>
          </cell>
          <cell r="B2489" t="str">
            <v>611E19904</v>
          </cell>
          <cell r="C2489" t="str">
            <v>611</v>
          </cell>
          <cell r="D2489" t="str">
            <v>19904</v>
          </cell>
          <cell r="F2489" t="str">
            <v>FT</v>
          </cell>
          <cell r="H2489" t="str">
            <v/>
          </cell>
          <cell r="J2489" t="str">
            <v xml:space="preserve">42" CONDUIT, TYPE F </v>
          </cell>
          <cell r="M2489" t="str">
            <v>Drainage</v>
          </cell>
          <cell r="O2489" t="str">
            <v>No</v>
          </cell>
        </row>
        <row r="2490">
          <cell r="A2490">
            <v>61119905</v>
          </cell>
          <cell r="B2490" t="str">
            <v>611E19905</v>
          </cell>
          <cell r="C2490" t="str">
            <v>611</v>
          </cell>
          <cell r="D2490" t="str">
            <v>19905</v>
          </cell>
          <cell r="F2490" t="str">
            <v>FT</v>
          </cell>
          <cell r="H2490" t="str">
            <v/>
          </cell>
          <cell r="J2490" t="str">
            <v xml:space="preserve">42" CONDUIT, TYPE F, AS PER PLAN </v>
          </cell>
          <cell r="M2490" t="str">
            <v>Drainage</v>
          </cell>
          <cell r="O2490" t="str">
            <v>Yes</v>
          </cell>
        </row>
        <row r="2491">
          <cell r="A2491">
            <v>61120700</v>
          </cell>
          <cell r="B2491" t="str">
            <v>611E20700</v>
          </cell>
          <cell r="C2491" t="str">
            <v>611</v>
          </cell>
          <cell r="D2491" t="str">
            <v>20700</v>
          </cell>
          <cell r="F2491" t="str">
            <v>FT</v>
          </cell>
          <cell r="H2491" t="str">
            <v/>
          </cell>
          <cell r="J2491" t="str">
            <v xml:space="preserve">48" CONDUIT, TYPE A </v>
          </cell>
          <cell r="M2491" t="str">
            <v>Drainage</v>
          </cell>
          <cell r="O2491" t="str">
            <v>No</v>
          </cell>
        </row>
        <row r="2492">
          <cell r="A2492">
            <v>61120701</v>
          </cell>
          <cell r="B2492" t="str">
            <v>611E20701</v>
          </cell>
          <cell r="C2492" t="str">
            <v>611</v>
          </cell>
          <cell r="D2492" t="str">
            <v>20701</v>
          </cell>
          <cell r="F2492" t="str">
            <v>FT</v>
          </cell>
          <cell r="H2492" t="str">
            <v/>
          </cell>
          <cell r="J2492" t="str">
            <v xml:space="preserve">48" CONDUIT, TYPE A, AS PER PLAN </v>
          </cell>
          <cell r="M2492" t="str">
            <v>Drainage</v>
          </cell>
          <cell r="O2492" t="str">
            <v>Yes</v>
          </cell>
        </row>
        <row r="2493">
          <cell r="A2493">
            <v>61120900</v>
          </cell>
          <cell r="B2493" t="str">
            <v>611E20900</v>
          </cell>
          <cell r="C2493" t="str">
            <v>611</v>
          </cell>
          <cell r="D2493" t="str">
            <v>20900</v>
          </cell>
          <cell r="F2493" t="str">
            <v>FT</v>
          </cell>
          <cell r="H2493" t="str">
            <v/>
          </cell>
          <cell r="J2493" t="str">
            <v xml:space="preserve">48" CONDUIT, TYPE B </v>
          </cell>
          <cell r="M2493" t="str">
            <v>Drainage</v>
          </cell>
          <cell r="O2493" t="str">
            <v>No</v>
          </cell>
        </row>
        <row r="2494">
          <cell r="A2494">
            <v>61120901</v>
          </cell>
          <cell r="B2494" t="str">
            <v>611E20901</v>
          </cell>
          <cell r="C2494" t="str">
            <v>611</v>
          </cell>
          <cell r="D2494" t="str">
            <v>20901</v>
          </cell>
          <cell r="F2494" t="str">
            <v>FT</v>
          </cell>
          <cell r="H2494" t="str">
            <v/>
          </cell>
          <cell r="J2494" t="str">
            <v xml:space="preserve">48" CONDUIT, TYPE B, AS PER PLAN </v>
          </cell>
          <cell r="M2494" t="str">
            <v>Drainage</v>
          </cell>
          <cell r="O2494" t="str">
            <v>Yes</v>
          </cell>
        </row>
        <row r="2495">
          <cell r="A2495">
            <v>61121100</v>
          </cell>
          <cell r="B2495" t="str">
            <v>611E21100</v>
          </cell>
          <cell r="C2495" t="str">
            <v>611</v>
          </cell>
          <cell r="D2495" t="str">
            <v>21100</v>
          </cell>
          <cell r="F2495" t="str">
            <v>FT</v>
          </cell>
          <cell r="H2495" t="str">
            <v/>
          </cell>
          <cell r="J2495" t="str">
            <v xml:space="preserve">48" CONDUIT, TYPE C </v>
          </cell>
          <cell r="M2495" t="str">
            <v>Drainage</v>
          </cell>
          <cell r="O2495" t="str">
            <v>No</v>
          </cell>
        </row>
        <row r="2496">
          <cell r="A2496">
            <v>61121101</v>
          </cell>
          <cell r="B2496" t="str">
            <v>611E21101</v>
          </cell>
          <cell r="C2496" t="str">
            <v>611</v>
          </cell>
          <cell r="D2496" t="str">
            <v>21101</v>
          </cell>
          <cell r="F2496" t="str">
            <v>FT</v>
          </cell>
          <cell r="H2496" t="str">
            <v/>
          </cell>
          <cell r="J2496" t="str">
            <v xml:space="preserve">48" CONDUIT, TYPE C, AS PER PLAN </v>
          </cell>
          <cell r="M2496" t="str">
            <v>Drainage</v>
          </cell>
          <cell r="O2496" t="str">
            <v>Yes</v>
          </cell>
        </row>
        <row r="2497">
          <cell r="A2497">
            <v>61121400</v>
          </cell>
          <cell r="B2497" t="str">
            <v>611E21400</v>
          </cell>
          <cell r="C2497" t="str">
            <v>611</v>
          </cell>
          <cell r="D2497" t="str">
            <v>21400</v>
          </cell>
          <cell r="F2497" t="str">
            <v>FT</v>
          </cell>
          <cell r="H2497" t="str">
            <v/>
          </cell>
          <cell r="J2497" t="str">
            <v xml:space="preserve">48" CONDUIT, TYPE D </v>
          </cell>
          <cell r="M2497" t="str">
            <v>Drainage</v>
          </cell>
          <cell r="O2497" t="str">
            <v>No</v>
          </cell>
        </row>
        <row r="2498">
          <cell r="A2498">
            <v>61121500</v>
          </cell>
          <cell r="B2498" t="str">
            <v>611E21500</v>
          </cell>
          <cell r="C2498" t="str">
            <v>611</v>
          </cell>
          <cell r="D2498" t="str">
            <v>21500</v>
          </cell>
          <cell r="F2498" t="str">
            <v>FT</v>
          </cell>
          <cell r="H2498" t="str">
            <v/>
          </cell>
          <cell r="J2498" t="str">
            <v xml:space="preserve">48" CONDUIT, TYPE F </v>
          </cell>
          <cell r="M2498" t="str">
            <v>Drainage</v>
          </cell>
          <cell r="O2498" t="str">
            <v>No</v>
          </cell>
        </row>
        <row r="2499">
          <cell r="A2499">
            <v>61121501</v>
          </cell>
          <cell r="B2499" t="str">
            <v>611E21501</v>
          </cell>
          <cell r="C2499" t="str">
            <v>611</v>
          </cell>
          <cell r="D2499" t="str">
            <v>21501</v>
          </cell>
          <cell r="F2499" t="str">
            <v>FT</v>
          </cell>
          <cell r="H2499" t="str">
            <v/>
          </cell>
          <cell r="J2499" t="str">
            <v xml:space="preserve">48" CONDUIT, TYPE F, AS PER PLAN </v>
          </cell>
          <cell r="M2499" t="str">
            <v>Drainage</v>
          </cell>
          <cell r="O2499" t="str">
            <v>Yes</v>
          </cell>
        </row>
        <row r="2500">
          <cell r="A2500">
            <v>61122200</v>
          </cell>
          <cell r="B2500" t="str">
            <v>611E22200</v>
          </cell>
          <cell r="C2500" t="str">
            <v>611</v>
          </cell>
          <cell r="D2500" t="str">
            <v>22200</v>
          </cell>
          <cell r="F2500" t="str">
            <v>FT</v>
          </cell>
          <cell r="H2500" t="str">
            <v/>
          </cell>
          <cell r="J2500" t="str">
            <v xml:space="preserve">54" CONDUIT, TYPE A </v>
          </cell>
          <cell r="M2500" t="str">
            <v>Drainage</v>
          </cell>
          <cell r="O2500" t="str">
            <v>No</v>
          </cell>
        </row>
        <row r="2501">
          <cell r="A2501">
            <v>61122201</v>
          </cell>
          <cell r="B2501" t="str">
            <v>611E22201</v>
          </cell>
          <cell r="C2501" t="str">
            <v>611</v>
          </cell>
          <cell r="D2501" t="str">
            <v>22201</v>
          </cell>
          <cell r="F2501" t="str">
            <v>FT</v>
          </cell>
          <cell r="H2501" t="str">
            <v/>
          </cell>
          <cell r="J2501" t="str">
            <v xml:space="preserve">54" CONDUIT, TYPE A, AS PER PLAN </v>
          </cell>
          <cell r="M2501" t="str">
            <v>Drainage</v>
          </cell>
          <cell r="O2501" t="str">
            <v>Yes</v>
          </cell>
        </row>
        <row r="2502">
          <cell r="A2502">
            <v>61122400</v>
          </cell>
          <cell r="B2502" t="str">
            <v>611E22400</v>
          </cell>
          <cell r="C2502" t="str">
            <v>611</v>
          </cell>
          <cell r="D2502" t="str">
            <v>22400</v>
          </cell>
          <cell r="F2502" t="str">
            <v>FT</v>
          </cell>
          <cell r="H2502" t="str">
            <v/>
          </cell>
          <cell r="J2502" t="str">
            <v xml:space="preserve">54" CONDUIT, TYPE B </v>
          </cell>
          <cell r="M2502" t="str">
            <v>Drainage</v>
          </cell>
          <cell r="O2502" t="str">
            <v>No</v>
          </cell>
        </row>
        <row r="2503">
          <cell r="A2503">
            <v>61122401</v>
          </cell>
          <cell r="B2503" t="str">
            <v>611E22401</v>
          </cell>
          <cell r="C2503" t="str">
            <v>611</v>
          </cell>
          <cell r="D2503" t="str">
            <v>22401</v>
          </cell>
          <cell r="F2503" t="str">
            <v>FT</v>
          </cell>
          <cell r="H2503" t="str">
            <v/>
          </cell>
          <cell r="J2503" t="str">
            <v xml:space="preserve">54" CONDUIT, TYPE B, AS PER PLAN </v>
          </cell>
          <cell r="M2503" t="str">
            <v>Drainage</v>
          </cell>
          <cell r="O2503" t="str">
            <v>Yes</v>
          </cell>
        </row>
        <row r="2504">
          <cell r="A2504">
            <v>61122600</v>
          </cell>
          <cell r="B2504" t="str">
            <v>611E22600</v>
          </cell>
          <cell r="C2504" t="str">
            <v>611</v>
          </cell>
          <cell r="D2504" t="str">
            <v>22600</v>
          </cell>
          <cell r="F2504" t="str">
            <v>FT</v>
          </cell>
          <cell r="H2504" t="str">
            <v/>
          </cell>
          <cell r="J2504" t="str">
            <v xml:space="preserve">54" CONDUIT, TYPE C </v>
          </cell>
          <cell r="M2504" t="str">
            <v>Drainage</v>
          </cell>
          <cell r="O2504" t="str">
            <v>No</v>
          </cell>
        </row>
        <row r="2505">
          <cell r="A2505">
            <v>61122601</v>
          </cell>
          <cell r="B2505" t="str">
            <v>611E22601</v>
          </cell>
          <cell r="C2505" t="str">
            <v>611</v>
          </cell>
          <cell r="D2505" t="str">
            <v>22601</v>
          </cell>
          <cell r="F2505" t="str">
            <v>FT</v>
          </cell>
          <cell r="H2505" t="str">
            <v/>
          </cell>
          <cell r="J2505" t="str">
            <v xml:space="preserve">54" CONDUIT, TYPE C, AS PER PLAN </v>
          </cell>
          <cell r="M2505" t="str">
            <v>Drainage</v>
          </cell>
          <cell r="O2505" t="str">
            <v>Yes</v>
          </cell>
        </row>
        <row r="2506">
          <cell r="A2506">
            <v>61122900</v>
          </cell>
          <cell r="B2506" t="str">
            <v>611E22900</v>
          </cell>
          <cell r="C2506" t="str">
            <v>611</v>
          </cell>
          <cell r="D2506" t="str">
            <v>22900</v>
          </cell>
          <cell r="F2506" t="str">
            <v>FT</v>
          </cell>
          <cell r="H2506" t="str">
            <v/>
          </cell>
          <cell r="J2506" t="str">
            <v xml:space="preserve">54" CONDUIT, TYPE D </v>
          </cell>
          <cell r="M2506" t="str">
            <v>Drainage</v>
          </cell>
          <cell r="O2506" t="str">
            <v>No</v>
          </cell>
        </row>
        <row r="2507">
          <cell r="A2507">
            <v>61122901</v>
          </cell>
          <cell r="B2507" t="str">
            <v>611E22901</v>
          </cell>
          <cell r="C2507" t="str">
            <v>611</v>
          </cell>
          <cell r="D2507" t="str">
            <v>22901</v>
          </cell>
          <cell r="F2507" t="str">
            <v>FT</v>
          </cell>
          <cell r="H2507" t="str">
            <v/>
          </cell>
          <cell r="J2507" t="str">
            <v xml:space="preserve">54" CONDUIT, TYPE D, AS PER PLAN </v>
          </cell>
          <cell r="M2507" t="str">
            <v>Drainage</v>
          </cell>
          <cell r="O2507" t="str">
            <v>Yes</v>
          </cell>
        </row>
        <row r="2508">
          <cell r="A2508">
            <v>61123600</v>
          </cell>
          <cell r="B2508" t="str">
            <v>611E23600</v>
          </cell>
          <cell r="C2508" t="str">
            <v>611</v>
          </cell>
          <cell r="D2508" t="str">
            <v>23600</v>
          </cell>
          <cell r="F2508" t="str">
            <v>FT</v>
          </cell>
          <cell r="H2508" t="str">
            <v/>
          </cell>
          <cell r="J2508" t="str">
            <v xml:space="preserve">60" CONDUIT, TYPE A </v>
          </cell>
          <cell r="M2508" t="str">
            <v>Drainage</v>
          </cell>
          <cell r="O2508" t="str">
            <v>No</v>
          </cell>
        </row>
        <row r="2509">
          <cell r="A2509">
            <v>61123601</v>
          </cell>
          <cell r="B2509" t="str">
            <v>611E23601</v>
          </cell>
          <cell r="C2509" t="str">
            <v>611</v>
          </cell>
          <cell r="D2509" t="str">
            <v>23601</v>
          </cell>
          <cell r="F2509" t="str">
            <v>FT</v>
          </cell>
          <cell r="H2509" t="str">
            <v/>
          </cell>
          <cell r="J2509" t="str">
            <v xml:space="preserve">60" CONDUIT, TYPE A, AS PER PLAN </v>
          </cell>
          <cell r="M2509" t="str">
            <v>Drainage</v>
          </cell>
          <cell r="O2509" t="str">
            <v>Yes</v>
          </cell>
        </row>
        <row r="2510">
          <cell r="A2510">
            <v>61123800</v>
          </cell>
          <cell r="B2510" t="str">
            <v>611E23800</v>
          </cell>
          <cell r="C2510" t="str">
            <v>611</v>
          </cell>
          <cell r="D2510" t="str">
            <v>23800</v>
          </cell>
          <cell r="F2510" t="str">
            <v>FT</v>
          </cell>
          <cell r="H2510" t="str">
            <v/>
          </cell>
          <cell r="J2510" t="str">
            <v xml:space="preserve">60" CONDUIT, TYPE B </v>
          </cell>
          <cell r="M2510" t="str">
            <v>Drainage</v>
          </cell>
          <cell r="O2510" t="str">
            <v>No</v>
          </cell>
        </row>
        <row r="2511">
          <cell r="A2511">
            <v>61123801</v>
          </cell>
          <cell r="B2511" t="str">
            <v>611E23801</v>
          </cell>
          <cell r="C2511" t="str">
            <v>611</v>
          </cell>
          <cell r="D2511" t="str">
            <v>23801</v>
          </cell>
          <cell r="F2511" t="str">
            <v>FT</v>
          </cell>
          <cell r="H2511" t="str">
            <v/>
          </cell>
          <cell r="J2511" t="str">
            <v xml:space="preserve">60" CONDUIT, TYPE B, AS PER PLAN </v>
          </cell>
          <cell r="M2511" t="str">
            <v>Drainage</v>
          </cell>
          <cell r="O2511" t="str">
            <v>Yes</v>
          </cell>
        </row>
        <row r="2512">
          <cell r="A2512">
            <v>61124000</v>
          </cell>
          <cell r="B2512" t="str">
            <v>611E24000</v>
          </cell>
          <cell r="C2512" t="str">
            <v>611</v>
          </cell>
          <cell r="D2512" t="str">
            <v>24000</v>
          </cell>
          <cell r="F2512" t="str">
            <v>FT</v>
          </cell>
          <cell r="H2512" t="str">
            <v/>
          </cell>
          <cell r="J2512" t="str">
            <v xml:space="preserve">60" CONDUIT, TYPE C </v>
          </cell>
          <cell r="M2512" t="str">
            <v>Drainage</v>
          </cell>
          <cell r="O2512" t="str">
            <v>No</v>
          </cell>
        </row>
        <row r="2513">
          <cell r="A2513">
            <v>61124300</v>
          </cell>
          <cell r="B2513" t="str">
            <v>611E24300</v>
          </cell>
          <cell r="C2513" t="str">
            <v>611</v>
          </cell>
          <cell r="D2513" t="str">
            <v>24300</v>
          </cell>
          <cell r="F2513" t="str">
            <v>FT</v>
          </cell>
          <cell r="H2513" t="str">
            <v/>
          </cell>
          <cell r="J2513" t="str">
            <v xml:space="preserve">60" CONDUIT, TYPE D </v>
          </cell>
          <cell r="M2513" t="str">
            <v>Drainage</v>
          </cell>
          <cell r="O2513" t="str">
            <v>No</v>
          </cell>
        </row>
        <row r="2514">
          <cell r="A2514">
            <v>61125000</v>
          </cell>
          <cell r="B2514" t="str">
            <v>611E25000</v>
          </cell>
          <cell r="C2514" t="str">
            <v>611</v>
          </cell>
          <cell r="D2514" t="str">
            <v>25000</v>
          </cell>
          <cell r="F2514" t="str">
            <v>FT</v>
          </cell>
          <cell r="H2514" t="str">
            <v/>
          </cell>
          <cell r="J2514" t="str">
            <v xml:space="preserve">66" CONDUIT, TYPE A </v>
          </cell>
          <cell r="M2514" t="str">
            <v>Drainage</v>
          </cell>
          <cell r="O2514" t="str">
            <v>No</v>
          </cell>
        </row>
        <row r="2515">
          <cell r="A2515">
            <v>61125001</v>
          </cell>
          <cell r="B2515" t="str">
            <v>611E25001</v>
          </cell>
          <cell r="C2515" t="str">
            <v>611</v>
          </cell>
          <cell r="D2515" t="str">
            <v>25001</v>
          </cell>
          <cell r="F2515" t="str">
            <v>FT</v>
          </cell>
          <cell r="H2515" t="str">
            <v/>
          </cell>
          <cell r="J2515" t="str">
            <v xml:space="preserve">66" CONDUIT, TYPE A, AS PER PLAN </v>
          </cell>
          <cell r="M2515" t="str">
            <v>Drainage</v>
          </cell>
          <cell r="O2515" t="str">
            <v>Yes</v>
          </cell>
        </row>
        <row r="2516">
          <cell r="A2516">
            <v>61125200</v>
          </cell>
          <cell r="B2516" t="str">
            <v>611E25200</v>
          </cell>
          <cell r="C2516" t="str">
            <v>611</v>
          </cell>
          <cell r="D2516" t="str">
            <v>25200</v>
          </cell>
          <cell r="F2516" t="str">
            <v>FT</v>
          </cell>
          <cell r="H2516" t="str">
            <v/>
          </cell>
          <cell r="J2516" t="str">
            <v xml:space="preserve">66" CONDUIT, TYPE B </v>
          </cell>
          <cell r="M2516" t="str">
            <v>Drainage</v>
          </cell>
          <cell r="O2516" t="str">
            <v>No</v>
          </cell>
        </row>
        <row r="2517">
          <cell r="A2517">
            <v>61125201</v>
          </cell>
          <cell r="B2517" t="str">
            <v>611E25201</v>
          </cell>
          <cell r="C2517" t="str">
            <v>611</v>
          </cell>
          <cell r="D2517" t="str">
            <v>25201</v>
          </cell>
          <cell r="F2517" t="str">
            <v>FT</v>
          </cell>
          <cell r="H2517" t="str">
            <v/>
          </cell>
          <cell r="J2517" t="str">
            <v xml:space="preserve">66" CONDUIT, TYPE B, AS PER PLAN </v>
          </cell>
          <cell r="M2517" t="str">
            <v>Drainage</v>
          </cell>
          <cell r="O2517" t="str">
            <v>Yes</v>
          </cell>
        </row>
        <row r="2518">
          <cell r="A2518">
            <v>61125400</v>
          </cell>
          <cell r="B2518" t="str">
            <v>611E25400</v>
          </cell>
          <cell r="C2518" t="str">
            <v>611</v>
          </cell>
          <cell r="D2518" t="str">
            <v>25400</v>
          </cell>
          <cell r="F2518" t="str">
            <v>FT</v>
          </cell>
          <cell r="H2518" t="str">
            <v/>
          </cell>
          <cell r="J2518" t="str">
            <v xml:space="preserve">66" CONDUIT, TYPE C </v>
          </cell>
          <cell r="M2518" t="str">
            <v>Drainage</v>
          </cell>
          <cell r="O2518" t="str">
            <v>No</v>
          </cell>
        </row>
        <row r="2519">
          <cell r="A2519">
            <v>61125401</v>
          </cell>
          <cell r="B2519" t="str">
            <v>611E25401</v>
          </cell>
          <cell r="C2519" t="str">
            <v>611</v>
          </cell>
          <cell r="D2519" t="str">
            <v>25401</v>
          </cell>
          <cell r="F2519" t="str">
            <v>FT</v>
          </cell>
          <cell r="H2519" t="str">
            <v/>
          </cell>
          <cell r="J2519" t="str">
            <v xml:space="preserve">66" CONDUIT, TYPE C, AS PER PLAN </v>
          </cell>
          <cell r="M2519" t="str">
            <v>Drainage</v>
          </cell>
          <cell r="O2519" t="str">
            <v>Yes</v>
          </cell>
        </row>
        <row r="2520">
          <cell r="A2520">
            <v>61125404</v>
          </cell>
          <cell r="B2520" t="str">
            <v>611E25404</v>
          </cell>
          <cell r="C2520" t="str">
            <v>611</v>
          </cell>
          <cell r="D2520" t="str">
            <v>25404</v>
          </cell>
          <cell r="F2520" t="str">
            <v>FT</v>
          </cell>
          <cell r="H2520" t="str">
            <v/>
          </cell>
          <cell r="J2520" t="str">
            <v xml:space="preserve">66" CONDUIT, TYPE D </v>
          </cell>
          <cell r="M2520" t="str">
            <v>Drainage</v>
          </cell>
          <cell r="O2520" t="str">
            <v>No</v>
          </cell>
        </row>
        <row r="2521">
          <cell r="A2521">
            <v>61126000</v>
          </cell>
          <cell r="B2521" t="str">
            <v>611E26000</v>
          </cell>
          <cell r="C2521" t="str">
            <v>611</v>
          </cell>
          <cell r="D2521" t="str">
            <v>26000</v>
          </cell>
          <cell r="F2521" t="str">
            <v>FT</v>
          </cell>
          <cell r="H2521" t="str">
            <v/>
          </cell>
          <cell r="J2521" t="str">
            <v xml:space="preserve">72" CONDUIT, TYPE A </v>
          </cell>
          <cell r="M2521" t="str">
            <v>Drainage</v>
          </cell>
          <cell r="O2521" t="str">
            <v>No</v>
          </cell>
        </row>
        <row r="2522">
          <cell r="A2522">
            <v>61126001</v>
          </cell>
          <cell r="B2522" t="str">
            <v>611E26001</v>
          </cell>
          <cell r="C2522" t="str">
            <v>611</v>
          </cell>
          <cell r="D2522" t="str">
            <v>26001</v>
          </cell>
          <cell r="F2522" t="str">
            <v>FT</v>
          </cell>
          <cell r="H2522" t="str">
            <v/>
          </cell>
          <cell r="J2522" t="str">
            <v xml:space="preserve">72" CONDUIT, TYPE A, AS PER PLAN </v>
          </cell>
          <cell r="M2522" t="str">
            <v>Drainage</v>
          </cell>
          <cell r="O2522" t="str">
            <v>Yes</v>
          </cell>
        </row>
        <row r="2523">
          <cell r="A2523">
            <v>61126200</v>
          </cell>
          <cell r="B2523" t="str">
            <v>611E26200</v>
          </cell>
          <cell r="C2523" t="str">
            <v>611</v>
          </cell>
          <cell r="D2523" t="str">
            <v>26200</v>
          </cell>
          <cell r="F2523" t="str">
            <v>FT</v>
          </cell>
          <cell r="H2523" t="str">
            <v/>
          </cell>
          <cell r="J2523" t="str">
            <v xml:space="preserve">72" CONDUIT, TYPE B </v>
          </cell>
          <cell r="M2523" t="str">
            <v>Drainage</v>
          </cell>
          <cell r="O2523" t="str">
            <v>No</v>
          </cell>
        </row>
        <row r="2524">
          <cell r="A2524">
            <v>61126201</v>
          </cell>
          <cell r="B2524" t="str">
            <v>611E26201</v>
          </cell>
          <cell r="C2524" t="str">
            <v>611</v>
          </cell>
          <cell r="D2524" t="str">
            <v>26201</v>
          </cell>
          <cell r="F2524" t="str">
            <v>FT</v>
          </cell>
          <cell r="H2524" t="str">
            <v/>
          </cell>
          <cell r="J2524" t="str">
            <v xml:space="preserve">72" CONDUIT, TYPE B, AS PER PLAN </v>
          </cell>
          <cell r="M2524" t="str">
            <v>Drainage</v>
          </cell>
          <cell r="O2524" t="str">
            <v>Yes</v>
          </cell>
        </row>
        <row r="2525">
          <cell r="A2525">
            <v>61126400</v>
          </cell>
          <cell r="B2525" t="str">
            <v>611E26400</v>
          </cell>
          <cell r="C2525" t="str">
            <v>611</v>
          </cell>
          <cell r="D2525" t="str">
            <v>26400</v>
          </cell>
          <cell r="F2525" t="str">
            <v>FT</v>
          </cell>
          <cell r="H2525" t="str">
            <v/>
          </cell>
          <cell r="J2525" t="str">
            <v xml:space="preserve">72" CONDUIT, TYPE C </v>
          </cell>
          <cell r="M2525" t="str">
            <v>Drainage</v>
          </cell>
          <cell r="O2525" t="str">
            <v>No</v>
          </cell>
        </row>
        <row r="2526">
          <cell r="A2526">
            <v>61126401</v>
          </cell>
          <cell r="B2526" t="str">
            <v>611E26401</v>
          </cell>
          <cell r="C2526" t="str">
            <v>611</v>
          </cell>
          <cell r="D2526" t="str">
            <v>26401</v>
          </cell>
          <cell r="F2526" t="str">
            <v>FT</v>
          </cell>
          <cell r="H2526" t="str">
            <v/>
          </cell>
          <cell r="J2526" t="str">
            <v xml:space="preserve">72" CONDUIT, TYPE C, AS PER PLAN </v>
          </cell>
          <cell r="M2526" t="str">
            <v>Drainage</v>
          </cell>
          <cell r="O2526" t="str">
            <v>Yes</v>
          </cell>
        </row>
        <row r="2527">
          <cell r="A2527">
            <v>61126404</v>
          </cell>
          <cell r="B2527" t="str">
            <v>611E26404</v>
          </cell>
          <cell r="C2527" t="str">
            <v>611</v>
          </cell>
          <cell r="D2527" t="str">
            <v>26404</v>
          </cell>
          <cell r="F2527" t="str">
            <v>FT</v>
          </cell>
          <cell r="H2527" t="str">
            <v/>
          </cell>
          <cell r="J2527" t="str">
            <v xml:space="preserve">72" CONDUIT, TYPE D </v>
          </cell>
          <cell r="M2527" t="str">
            <v>Drainage</v>
          </cell>
          <cell r="O2527" t="str">
            <v>No</v>
          </cell>
        </row>
        <row r="2528">
          <cell r="A2528">
            <v>61127000</v>
          </cell>
          <cell r="B2528" t="str">
            <v>611E27000</v>
          </cell>
          <cell r="C2528" t="str">
            <v>611</v>
          </cell>
          <cell r="D2528" t="str">
            <v>27000</v>
          </cell>
          <cell r="F2528" t="str">
            <v>FT</v>
          </cell>
          <cell r="H2528" t="str">
            <v/>
          </cell>
          <cell r="J2528" t="str">
            <v xml:space="preserve">78" CONDUIT, TYPE A </v>
          </cell>
          <cell r="M2528" t="str">
            <v>Drainage</v>
          </cell>
          <cell r="O2528" t="str">
            <v>No</v>
          </cell>
        </row>
        <row r="2529">
          <cell r="A2529">
            <v>61127001</v>
          </cell>
          <cell r="B2529" t="str">
            <v>611E27001</v>
          </cell>
          <cell r="C2529" t="str">
            <v>611</v>
          </cell>
          <cell r="D2529" t="str">
            <v>27001</v>
          </cell>
          <cell r="F2529" t="str">
            <v>FT</v>
          </cell>
          <cell r="H2529" t="str">
            <v/>
          </cell>
          <cell r="J2529" t="str">
            <v xml:space="preserve">78" CONDUIT, TYPE A, AS PER PLAN </v>
          </cell>
          <cell r="M2529" t="str">
            <v>Drainage</v>
          </cell>
          <cell r="O2529" t="str">
            <v>Yes</v>
          </cell>
        </row>
        <row r="2530">
          <cell r="A2530">
            <v>61127200</v>
          </cell>
          <cell r="B2530" t="str">
            <v>611E27200</v>
          </cell>
          <cell r="C2530" t="str">
            <v>611</v>
          </cell>
          <cell r="D2530" t="str">
            <v>27200</v>
          </cell>
          <cell r="F2530" t="str">
            <v>FT</v>
          </cell>
          <cell r="H2530" t="str">
            <v/>
          </cell>
          <cell r="J2530" t="str">
            <v xml:space="preserve">78" CONDUIT, TYPE B </v>
          </cell>
          <cell r="M2530" t="str">
            <v>Drainage</v>
          </cell>
          <cell r="O2530" t="str">
            <v>No</v>
          </cell>
        </row>
        <row r="2531">
          <cell r="A2531">
            <v>61127201</v>
          </cell>
          <cell r="B2531" t="str">
            <v>611E27201</v>
          </cell>
          <cell r="C2531" t="str">
            <v>611</v>
          </cell>
          <cell r="D2531" t="str">
            <v>27201</v>
          </cell>
          <cell r="F2531" t="str">
            <v>FT</v>
          </cell>
          <cell r="H2531" t="str">
            <v/>
          </cell>
          <cell r="J2531" t="str">
            <v xml:space="preserve">78" CONDUIT, TYPE B, AS PER PLAN </v>
          </cell>
          <cell r="M2531" t="str">
            <v>Drainage</v>
          </cell>
          <cell r="O2531" t="str">
            <v>Yes</v>
          </cell>
        </row>
        <row r="2532">
          <cell r="A2532">
            <v>61127400</v>
          </cell>
          <cell r="B2532" t="str">
            <v>611E27400</v>
          </cell>
          <cell r="C2532" t="str">
            <v>611</v>
          </cell>
          <cell r="D2532" t="str">
            <v>27400</v>
          </cell>
          <cell r="F2532" t="str">
            <v>FT</v>
          </cell>
          <cell r="H2532" t="str">
            <v/>
          </cell>
          <cell r="J2532" t="str">
            <v xml:space="preserve">78" CONDUIT, TYPE C </v>
          </cell>
          <cell r="M2532" t="str">
            <v>Drainage</v>
          </cell>
          <cell r="O2532" t="str">
            <v>No</v>
          </cell>
        </row>
        <row r="2533">
          <cell r="A2533">
            <v>61127600</v>
          </cell>
          <cell r="B2533" t="str">
            <v>611E27600</v>
          </cell>
          <cell r="C2533" t="str">
            <v>611</v>
          </cell>
          <cell r="D2533" t="str">
            <v>27600</v>
          </cell>
          <cell r="F2533" t="str">
            <v>FT</v>
          </cell>
          <cell r="H2533" t="str">
            <v/>
          </cell>
          <cell r="J2533" t="str">
            <v xml:space="preserve">78" CONDUIT, TYPE D </v>
          </cell>
          <cell r="M2533" t="str">
            <v>Drainage</v>
          </cell>
          <cell r="O2533" t="str">
            <v>No</v>
          </cell>
        </row>
        <row r="2534">
          <cell r="A2534">
            <v>61128000</v>
          </cell>
          <cell r="B2534" t="str">
            <v>611E28000</v>
          </cell>
          <cell r="C2534" t="str">
            <v>611</v>
          </cell>
          <cell r="D2534" t="str">
            <v>28000</v>
          </cell>
          <cell r="F2534" t="str">
            <v>FT</v>
          </cell>
          <cell r="H2534" t="str">
            <v/>
          </cell>
          <cell r="J2534" t="str">
            <v xml:space="preserve">84" CONDUIT, TYPE A </v>
          </cell>
          <cell r="M2534" t="str">
            <v>Drainage</v>
          </cell>
          <cell r="O2534" t="str">
            <v>No</v>
          </cell>
        </row>
        <row r="2535">
          <cell r="A2535">
            <v>61128001</v>
          </cell>
          <cell r="B2535" t="str">
            <v>611E28001</v>
          </cell>
          <cell r="C2535" t="str">
            <v>611</v>
          </cell>
          <cell r="D2535" t="str">
            <v>28001</v>
          </cell>
          <cell r="F2535" t="str">
            <v>FT</v>
          </cell>
          <cell r="H2535" t="str">
            <v/>
          </cell>
          <cell r="J2535" t="str">
            <v xml:space="preserve">84" CONDUIT, TYPE A, AS PER PLAN </v>
          </cell>
          <cell r="M2535" t="str">
            <v>Drainage</v>
          </cell>
          <cell r="O2535" t="str">
            <v>Yes</v>
          </cell>
        </row>
        <row r="2536">
          <cell r="A2536">
            <v>61128200</v>
          </cell>
          <cell r="B2536" t="str">
            <v>611E28200</v>
          </cell>
          <cell r="C2536" t="str">
            <v>611</v>
          </cell>
          <cell r="D2536" t="str">
            <v>28200</v>
          </cell>
          <cell r="F2536" t="str">
            <v>FT</v>
          </cell>
          <cell r="H2536" t="str">
            <v/>
          </cell>
          <cell r="J2536" t="str">
            <v xml:space="preserve">84" CONDUIT, TYPE B </v>
          </cell>
          <cell r="M2536" t="str">
            <v>Drainage</v>
          </cell>
          <cell r="O2536" t="str">
            <v>No</v>
          </cell>
        </row>
        <row r="2537">
          <cell r="A2537">
            <v>61128400</v>
          </cell>
          <cell r="B2537" t="str">
            <v>611E28400</v>
          </cell>
          <cell r="C2537" t="str">
            <v>611</v>
          </cell>
          <cell r="D2537" t="str">
            <v>28400</v>
          </cell>
          <cell r="F2537" t="str">
            <v>FT</v>
          </cell>
          <cell r="H2537" t="str">
            <v/>
          </cell>
          <cell r="J2537" t="str">
            <v xml:space="preserve">84" CONDUIT, TYPE C </v>
          </cell>
          <cell r="M2537" t="str">
            <v>Drainage</v>
          </cell>
          <cell r="O2537" t="str">
            <v>No</v>
          </cell>
        </row>
        <row r="2538">
          <cell r="A2538">
            <v>61128401</v>
          </cell>
          <cell r="B2538" t="str">
            <v>611E28401</v>
          </cell>
          <cell r="C2538" t="str">
            <v>611</v>
          </cell>
          <cell r="D2538" t="str">
            <v>28401</v>
          </cell>
          <cell r="F2538" t="str">
            <v>FT</v>
          </cell>
          <cell r="H2538" t="str">
            <v/>
          </cell>
          <cell r="J2538" t="str">
            <v xml:space="preserve">84" CONDUIT, TYPE C, AS PER PLAN </v>
          </cell>
          <cell r="M2538" t="str">
            <v>Drainage</v>
          </cell>
          <cell r="O2538" t="str">
            <v>Yes</v>
          </cell>
        </row>
        <row r="2539">
          <cell r="A2539">
            <v>61128404</v>
          </cell>
          <cell r="B2539" t="str">
            <v>611E28404</v>
          </cell>
          <cell r="C2539" t="str">
            <v>611</v>
          </cell>
          <cell r="D2539" t="str">
            <v>28404</v>
          </cell>
          <cell r="F2539" t="str">
            <v>FT</v>
          </cell>
          <cell r="H2539" t="str">
            <v/>
          </cell>
          <cell r="J2539" t="str">
            <v xml:space="preserve">84" CONDUIT, TYPE D </v>
          </cell>
          <cell r="M2539" t="str">
            <v>Drainage</v>
          </cell>
          <cell r="O2539" t="str">
            <v>No</v>
          </cell>
        </row>
        <row r="2540">
          <cell r="A2540">
            <v>61129000</v>
          </cell>
          <cell r="B2540" t="str">
            <v>611E29000</v>
          </cell>
          <cell r="C2540" t="str">
            <v>611</v>
          </cell>
          <cell r="D2540" t="str">
            <v>29000</v>
          </cell>
          <cell r="F2540" t="str">
            <v>FT</v>
          </cell>
          <cell r="H2540" t="str">
            <v/>
          </cell>
          <cell r="J2540" t="str">
            <v xml:space="preserve">90" CONDUIT, TYPE A </v>
          </cell>
          <cell r="M2540" t="str">
            <v>Drainage</v>
          </cell>
          <cell r="O2540" t="str">
            <v>No</v>
          </cell>
        </row>
        <row r="2541">
          <cell r="A2541">
            <v>61129001</v>
          </cell>
          <cell r="B2541" t="str">
            <v>611E29001</v>
          </cell>
          <cell r="C2541" t="str">
            <v>611</v>
          </cell>
          <cell r="D2541" t="str">
            <v>29001</v>
          </cell>
          <cell r="F2541" t="str">
            <v>FT</v>
          </cell>
          <cell r="H2541" t="str">
            <v/>
          </cell>
          <cell r="J2541" t="str">
            <v xml:space="preserve">90" CONDUIT, TYPE A, AS PER PLAN </v>
          </cell>
          <cell r="M2541" t="str">
            <v>Drainage</v>
          </cell>
          <cell r="O2541" t="str">
            <v>Yes</v>
          </cell>
        </row>
        <row r="2542">
          <cell r="A2542">
            <v>61129200</v>
          </cell>
          <cell r="B2542" t="str">
            <v>611E29200</v>
          </cell>
          <cell r="C2542" t="str">
            <v>611</v>
          </cell>
          <cell r="D2542" t="str">
            <v>29200</v>
          </cell>
          <cell r="F2542" t="str">
            <v>FT</v>
          </cell>
          <cell r="H2542" t="str">
            <v/>
          </cell>
          <cell r="J2542" t="str">
            <v xml:space="preserve">90" CONDUIT, TYPE B </v>
          </cell>
          <cell r="M2542" t="str">
            <v>Drainage</v>
          </cell>
          <cell r="O2542" t="str">
            <v>No</v>
          </cell>
        </row>
        <row r="2543">
          <cell r="A2543">
            <v>61129400</v>
          </cell>
          <cell r="B2543" t="str">
            <v>611E29400</v>
          </cell>
          <cell r="C2543" t="str">
            <v>611</v>
          </cell>
          <cell r="D2543" t="str">
            <v>29400</v>
          </cell>
          <cell r="F2543" t="str">
            <v>FT</v>
          </cell>
          <cell r="H2543" t="str">
            <v/>
          </cell>
          <cell r="J2543" t="str">
            <v xml:space="preserve">90" CONDUIT, TYPE C </v>
          </cell>
          <cell r="M2543" t="str">
            <v>Drainage</v>
          </cell>
          <cell r="O2543" t="str">
            <v>No</v>
          </cell>
        </row>
        <row r="2544">
          <cell r="A2544">
            <v>61129404</v>
          </cell>
          <cell r="B2544" t="str">
            <v>611E29404</v>
          </cell>
          <cell r="C2544" t="str">
            <v>611</v>
          </cell>
          <cell r="D2544" t="str">
            <v>29404</v>
          </cell>
          <cell r="F2544" t="str">
            <v>FT</v>
          </cell>
          <cell r="H2544" t="str">
            <v/>
          </cell>
          <cell r="J2544" t="str">
            <v xml:space="preserve">90" CONDUIT, TYPE D </v>
          </cell>
          <cell r="M2544" t="str">
            <v>Drainage</v>
          </cell>
          <cell r="O2544" t="str">
            <v>No</v>
          </cell>
        </row>
        <row r="2545">
          <cell r="A2545">
            <v>61130000</v>
          </cell>
          <cell r="B2545" t="str">
            <v>611E30000</v>
          </cell>
          <cell r="C2545" t="str">
            <v>611</v>
          </cell>
          <cell r="D2545" t="str">
            <v>30000</v>
          </cell>
          <cell r="F2545" t="str">
            <v>FT</v>
          </cell>
          <cell r="H2545" t="str">
            <v/>
          </cell>
          <cell r="J2545" t="str">
            <v xml:space="preserve">96" CONDUIT, TYPE A </v>
          </cell>
          <cell r="M2545" t="str">
            <v>Drainage</v>
          </cell>
          <cell r="O2545" t="str">
            <v>No</v>
          </cell>
        </row>
        <row r="2546">
          <cell r="A2546">
            <v>61130001</v>
          </cell>
          <cell r="B2546" t="str">
            <v>611E30001</v>
          </cell>
          <cell r="C2546" t="str">
            <v>611</v>
          </cell>
          <cell r="D2546" t="str">
            <v>30001</v>
          </cell>
          <cell r="F2546" t="str">
            <v>FT</v>
          </cell>
          <cell r="H2546" t="str">
            <v/>
          </cell>
          <cell r="J2546" t="str">
            <v xml:space="preserve">96" CONDUIT, TYPE A, AS PER PLAN </v>
          </cell>
          <cell r="M2546" t="str">
            <v>Drainage</v>
          </cell>
          <cell r="O2546" t="str">
            <v>Yes</v>
          </cell>
        </row>
        <row r="2547">
          <cell r="A2547">
            <v>61130200</v>
          </cell>
          <cell r="B2547" t="str">
            <v>611E30200</v>
          </cell>
          <cell r="C2547" t="str">
            <v>611</v>
          </cell>
          <cell r="D2547" t="str">
            <v>30200</v>
          </cell>
          <cell r="F2547" t="str">
            <v>FT</v>
          </cell>
          <cell r="H2547" t="str">
            <v/>
          </cell>
          <cell r="J2547" t="str">
            <v xml:space="preserve">96" CONDUIT, TYPE B </v>
          </cell>
          <cell r="M2547" t="str">
            <v>Drainage</v>
          </cell>
          <cell r="O2547" t="str">
            <v>No</v>
          </cell>
        </row>
        <row r="2548">
          <cell r="A2548">
            <v>61130201</v>
          </cell>
          <cell r="B2548" t="str">
            <v>611E30201</v>
          </cell>
          <cell r="C2548" t="str">
            <v>611</v>
          </cell>
          <cell r="D2548" t="str">
            <v>30201</v>
          </cell>
          <cell r="F2548" t="str">
            <v>FT</v>
          </cell>
          <cell r="H2548" t="str">
            <v/>
          </cell>
          <cell r="J2548" t="str">
            <v xml:space="preserve">96" CONDUIT, TYPE B, AS PER PLAN </v>
          </cell>
          <cell r="M2548" t="str">
            <v>Drainage</v>
          </cell>
          <cell r="O2548" t="str">
            <v>Yes</v>
          </cell>
        </row>
        <row r="2549">
          <cell r="A2549">
            <v>61130400</v>
          </cell>
          <cell r="B2549" t="str">
            <v>611E30400</v>
          </cell>
          <cell r="C2549" t="str">
            <v>611</v>
          </cell>
          <cell r="D2549" t="str">
            <v>30400</v>
          </cell>
          <cell r="F2549" t="str">
            <v>FT</v>
          </cell>
          <cell r="H2549" t="str">
            <v/>
          </cell>
          <cell r="J2549" t="str">
            <v xml:space="preserve">96" CONDUIT, TYPE C </v>
          </cell>
          <cell r="M2549" t="str">
            <v>Drainage</v>
          </cell>
          <cell r="O2549" t="str">
            <v>No</v>
          </cell>
        </row>
        <row r="2550">
          <cell r="A2550">
            <v>61131000</v>
          </cell>
          <cell r="B2550" t="str">
            <v>611E31000</v>
          </cell>
          <cell r="C2550" t="str">
            <v>611</v>
          </cell>
          <cell r="D2550" t="str">
            <v>31000</v>
          </cell>
          <cell r="F2550" t="str">
            <v>FT</v>
          </cell>
          <cell r="H2550" t="str">
            <v/>
          </cell>
          <cell r="J2550" t="str">
            <v xml:space="preserve">102" CONDUIT, TYPE A </v>
          </cell>
          <cell r="M2550" t="str">
            <v>Drainage</v>
          </cell>
          <cell r="O2550" t="str">
            <v>No</v>
          </cell>
        </row>
        <row r="2551">
          <cell r="A2551">
            <v>61131001</v>
          </cell>
          <cell r="B2551" t="str">
            <v>611E31001</v>
          </cell>
          <cell r="C2551" t="str">
            <v>611</v>
          </cell>
          <cell r="D2551" t="str">
            <v>31001</v>
          </cell>
          <cell r="F2551" t="str">
            <v>FT</v>
          </cell>
          <cell r="H2551" t="str">
            <v/>
          </cell>
          <cell r="J2551" t="str">
            <v xml:space="preserve">102" CONDUIT, TYPE A, AS PER PLAN </v>
          </cell>
          <cell r="M2551" t="str">
            <v>Drainage</v>
          </cell>
          <cell r="O2551" t="str">
            <v>Yes</v>
          </cell>
        </row>
        <row r="2552">
          <cell r="A2552">
            <v>61131200</v>
          </cell>
          <cell r="B2552" t="str">
            <v>611E31200</v>
          </cell>
          <cell r="C2552" t="str">
            <v>611</v>
          </cell>
          <cell r="D2552" t="str">
            <v>31200</v>
          </cell>
          <cell r="F2552" t="str">
            <v>FT</v>
          </cell>
          <cell r="H2552" t="str">
            <v/>
          </cell>
          <cell r="J2552" t="str">
            <v xml:space="preserve">102" CONDUIT, TYPE B </v>
          </cell>
          <cell r="M2552" t="str">
            <v>Drainage</v>
          </cell>
          <cell r="O2552" t="str">
            <v>No</v>
          </cell>
        </row>
        <row r="2553">
          <cell r="A2553">
            <v>61131400</v>
          </cell>
          <cell r="B2553" t="str">
            <v>611E31400</v>
          </cell>
          <cell r="C2553" t="str">
            <v>611</v>
          </cell>
          <cell r="D2553" t="str">
            <v>31400</v>
          </cell>
          <cell r="F2553" t="str">
            <v>FT</v>
          </cell>
          <cell r="H2553" t="str">
            <v/>
          </cell>
          <cell r="J2553" t="str">
            <v xml:space="preserve">102" CONDUIT, TYPE C </v>
          </cell>
          <cell r="M2553" t="str">
            <v>Drainage</v>
          </cell>
          <cell r="O2553" t="str">
            <v>No</v>
          </cell>
        </row>
        <row r="2554">
          <cell r="A2554">
            <v>61132000</v>
          </cell>
          <cell r="B2554" t="str">
            <v>611E32000</v>
          </cell>
          <cell r="C2554" t="str">
            <v>611</v>
          </cell>
          <cell r="D2554" t="str">
            <v>32000</v>
          </cell>
          <cell r="F2554" t="str">
            <v>FT</v>
          </cell>
          <cell r="H2554" t="str">
            <v/>
          </cell>
          <cell r="J2554" t="str">
            <v xml:space="preserve">108" CONDUIT, TYPE A </v>
          </cell>
          <cell r="M2554" t="str">
            <v>Drainage</v>
          </cell>
          <cell r="O2554" t="str">
            <v>No</v>
          </cell>
        </row>
        <row r="2555">
          <cell r="A2555">
            <v>61132001</v>
          </cell>
          <cell r="B2555" t="str">
            <v>611E32001</v>
          </cell>
          <cell r="C2555" t="str">
            <v>611</v>
          </cell>
          <cell r="D2555" t="str">
            <v>32001</v>
          </cell>
          <cell r="F2555" t="str">
            <v>FT</v>
          </cell>
          <cell r="H2555" t="str">
            <v/>
          </cell>
          <cell r="J2555" t="str">
            <v xml:space="preserve">108" CONDUIT, TYPE A, AS PER PLAN </v>
          </cell>
          <cell r="M2555" t="str">
            <v>Drainage</v>
          </cell>
          <cell r="O2555" t="str">
            <v>Yes</v>
          </cell>
        </row>
        <row r="2556">
          <cell r="A2556">
            <v>61132200</v>
          </cell>
          <cell r="B2556" t="str">
            <v>611E32200</v>
          </cell>
          <cell r="C2556" t="str">
            <v>611</v>
          </cell>
          <cell r="D2556" t="str">
            <v>32200</v>
          </cell>
          <cell r="F2556" t="str">
            <v>FT</v>
          </cell>
          <cell r="H2556" t="str">
            <v/>
          </cell>
          <cell r="J2556" t="str">
            <v xml:space="preserve">108" CONDUIT, TYPE B </v>
          </cell>
          <cell r="M2556" t="str">
            <v>Drainage</v>
          </cell>
          <cell r="O2556" t="str">
            <v>No</v>
          </cell>
        </row>
        <row r="2557">
          <cell r="A2557">
            <v>61132400</v>
          </cell>
          <cell r="B2557" t="str">
            <v>611E32400</v>
          </cell>
          <cell r="C2557" t="str">
            <v>611</v>
          </cell>
          <cell r="D2557" t="str">
            <v>32400</v>
          </cell>
          <cell r="F2557" t="str">
            <v>FT</v>
          </cell>
          <cell r="H2557" t="str">
            <v/>
          </cell>
          <cell r="J2557" t="str">
            <v xml:space="preserve">108" CONDUIT, TYPE C </v>
          </cell>
          <cell r="M2557" t="str">
            <v>Drainage</v>
          </cell>
          <cell r="O2557" t="str">
            <v>No</v>
          </cell>
        </row>
        <row r="2558">
          <cell r="A2558">
            <v>61133000</v>
          </cell>
          <cell r="B2558" t="str">
            <v>611E33000</v>
          </cell>
          <cell r="C2558" t="str">
            <v>611</v>
          </cell>
          <cell r="D2558" t="str">
            <v>33000</v>
          </cell>
          <cell r="F2558" t="str">
            <v>FT</v>
          </cell>
          <cell r="H2558" t="str">
            <v/>
          </cell>
          <cell r="J2558" t="str">
            <v xml:space="preserve">114" CONDUIT, TYPE A </v>
          </cell>
          <cell r="M2558" t="str">
            <v>Drainage</v>
          </cell>
          <cell r="O2558" t="str">
            <v>No</v>
          </cell>
        </row>
        <row r="2559">
          <cell r="A2559">
            <v>61133200</v>
          </cell>
          <cell r="B2559" t="str">
            <v>611E33200</v>
          </cell>
          <cell r="C2559" t="str">
            <v>611</v>
          </cell>
          <cell r="D2559" t="str">
            <v>33200</v>
          </cell>
          <cell r="F2559" t="str">
            <v>FT</v>
          </cell>
          <cell r="H2559" t="str">
            <v/>
          </cell>
          <cell r="J2559" t="str">
            <v xml:space="preserve">114" CONDUIT, TYPE B </v>
          </cell>
          <cell r="M2559" t="str">
            <v>Drainage</v>
          </cell>
          <cell r="O2559" t="str">
            <v>No</v>
          </cell>
        </row>
        <row r="2560">
          <cell r="A2560">
            <v>61133400</v>
          </cell>
          <cell r="B2560" t="str">
            <v>611E33400</v>
          </cell>
          <cell r="C2560" t="str">
            <v>611</v>
          </cell>
          <cell r="D2560" t="str">
            <v>33400</v>
          </cell>
          <cell r="F2560" t="str">
            <v>FT</v>
          </cell>
          <cell r="H2560" t="str">
            <v/>
          </cell>
          <cell r="J2560" t="str">
            <v xml:space="preserve">114" CONDUIT, TYPE C </v>
          </cell>
          <cell r="M2560" t="str">
            <v>Drainage</v>
          </cell>
          <cell r="O2560" t="str">
            <v>No</v>
          </cell>
        </row>
        <row r="2561">
          <cell r="A2561">
            <v>61134000</v>
          </cell>
          <cell r="B2561" t="str">
            <v>611E34000</v>
          </cell>
          <cell r="C2561" t="str">
            <v>611</v>
          </cell>
          <cell r="D2561" t="str">
            <v>34000</v>
          </cell>
          <cell r="F2561" t="str">
            <v>FT</v>
          </cell>
          <cell r="H2561" t="str">
            <v/>
          </cell>
          <cell r="J2561" t="str">
            <v xml:space="preserve">120" CONDUIT, TYPE A </v>
          </cell>
          <cell r="M2561" t="str">
            <v>Drainage</v>
          </cell>
          <cell r="O2561" t="str">
            <v>No</v>
          </cell>
        </row>
        <row r="2562">
          <cell r="A2562">
            <v>61134001</v>
          </cell>
          <cell r="B2562" t="str">
            <v>611E34001</v>
          </cell>
          <cell r="C2562" t="str">
            <v>611</v>
          </cell>
          <cell r="D2562" t="str">
            <v>34001</v>
          </cell>
          <cell r="F2562" t="str">
            <v>FT</v>
          </cell>
          <cell r="H2562" t="str">
            <v/>
          </cell>
          <cell r="J2562" t="str">
            <v xml:space="preserve">120" CONDUIT, TYPE A, AS PER PLAN </v>
          </cell>
          <cell r="M2562" t="str">
            <v>Drainage</v>
          </cell>
          <cell r="O2562" t="str">
            <v>Yes</v>
          </cell>
        </row>
        <row r="2563">
          <cell r="A2563">
            <v>61134200</v>
          </cell>
          <cell r="B2563" t="str">
            <v>611E34200</v>
          </cell>
          <cell r="C2563" t="str">
            <v>611</v>
          </cell>
          <cell r="D2563" t="str">
            <v>34200</v>
          </cell>
          <cell r="F2563" t="str">
            <v>FT</v>
          </cell>
          <cell r="H2563" t="str">
            <v/>
          </cell>
          <cell r="J2563" t="str">
            <v xml:space="preserve">120" CONDUIT, TYPE B </v>
          </cell>
          <cell r="M2563" t="str">
            <v>Drainage</v>
          </cell>
          <cell r="O2563" t="str">
            <v>No</v>
          </cell>
        </row>
        <row r="2564">
          <cell r="A2564">
            <v>61134400</v>
          </cell>
          <cell r="B2564" t="str">
            <v>611E34400</v>
          </cell>
          <cell r="C2564" t="str">
            <v>611</v>
          </cell>
          <cell r="D2564" t="str">
            <v>34400</v>
          </cell>
          <cell r="F2564" t="str">
            <v>FT</v>
          </cell>
          <cell r="H2564" t="str">
            <v/>
          </cell>
          <cell r="J2564" t="str">
            <v xml:space="preserve">120" CONDUIT, TYPE C </v>
          </cell>
          <cell r="M2564" t="str">
            <v>Drainage</v>
          </cell>
          <cell r="O2564" t="str">
            <v>No</v>
          </cell>
        </row>
        <row r="2565">
          <cell r="A2565">
            <v>61135000</v>
          </cell>
          <cell r="B2565" t="str">
            <v>611E35000</v>
          </cell>
          <cell r="C2565" t="str">
            <v>611</v>
          </cell>
          <cell r="D2565" t="str">
            <v>35000</v>
          </cell>
          <cell r="F2565" t="str">
            <v>FT</v>
          </cell>
          <cell r="H2565" t="str">
            <v/>
          </cell>
          <cell r="J2565" t="str">
            <v xml:space="preserve">126" CONDUIT, TYPE A </v>
          </cell>
          <cell r="M2565" t="str">
            <v>Drainage</v>
          </cell>
          <cell r="O2565" t="str">
            <v>No</v>
          </cell>
        </row>
        <row r="2566">
          <cell r="A2566">
            <v>61135001</v>
          </cell>
          <cell r="B2566" t="str">
            <v>611E35001</v>
          </cell>
          <cell r="C2566" t="str">
            <v>611</v>
          </cell>
          <cell r="D2566" t="str">
            <v>35001</v>
          </cell>
          <cell r="F2566" t="str">
            <v>FT</v>
          </cell>
          <cell r="H2566" t="str">
            <v/>
          </cell>
          <cell r="J2566" t="str">
            <v xml:space="preserve">126" CONDUIT, TYPE A, AS PER PLAN </v>
          </cell>
          <cell r="M2566" t="str">
            <v>Drainage</v>
          </cell>
          <cell r="O2566" t="str">
            <v>Yes</v>
          </cell>
        </row>
        <row r="2567">
          <cell r="A2567">
            <v>61135200</v>
          </cell>
          <cell r="B2567" t="str">
            <v>611E35200</v>
          </cell>
          <cell r="C2567" t="str">
            <v>611</v>
          </cell>
          <cell r="D2567" t="str">
            <v>35200</v>
          </cell>
          <cell r="F2567" t="str">
            <v>FT</v>
          </cell>
          <cell r="H2567" t="str">
            <v/>
          </cell>
          <cell r="J2567" t="str">
            <v xml:space="preserve">126" CONDUIT, TYPE B </v>
          </cell>
          <cell r="M2567" t="str">
            <v>Drainage</v>
          </cell>
          <cell r="O2567" t="str">
            <v>No</v>
          </cell>
        </row>
        <row r="2568">
          <cell r="A2568">
            <v>61135400</v>
          </cell>
          <cell r="B2568" t="str">
            <v>611E35400</v>
          </cell>
          <cell r="C2568" t="str">
            <v>611</v>
          </cell>
          <cell r="D2568" t="str">
            <v>35400</v>
          </cell>
          <cell r="F2568" t="str">
            <v>FT</v>
          </cell>
          <cell r="H2568" t="str">
            <v/>
          </cell>
          <cell r="J2568" t="str">
            <v xml:space="preserve">126" CONDUIT, TYPE C </v>
          </cell>
          <cell r="M2568" t="str">
            <v>Drainage</v>
          </cell>
          <cell r="O2568" t="str">
            <v>No</v>
          </cell>
        </row>
        <row r="2569">
          <cell r="A2569">
            <v>61136000</v>
          </cell>
          <cell r="B2569" t="str">
            <v>611E36000</v>
          </cell>
          <cell r="C2569" t="str">
            <v>611</v>
          </cell>
          <cell r="D2569" t="str">
            <v>36000</v>
          </cell>
          <cell r="F2569" t="str">
            <v>FT</v>
          </cell>
          <cell r="H2569" t="str">
            <v/>
          </cell>
          <cell r="J2569" t="str">
            <v xml:space="preserve">132" CONDUIT, TYPE A </v>
          </cell>
          <cell r="M2569" t="str">
            <v>Drainage</v>
          </cell>
          <cell r="O2569" t="str">
            <v>No</v>
          </cell>
        </row>
        <row r="2570">
          <cell r="A2570">
            <v>61136001</v>
          </cell>
          <cell r="B2570" t="str">
            <v>611E36001</v>
          </cell>
          <cell r="C2570" t="str">
            <v>611</v>
          </cell>
          <cell r="D2570" t="str">
            <v>36001</v>
          </cell>
          <cell r="F2570" t="str">
            <v>FT</v>
          </cell>
          <cell r="H2570" t="str">
            <v/>
          </cell>
          <cell r="J2570" t="str">
            <v xml:space="preserve">132" CONDUIT, TYPE A, AS PER PLAN </v>
          </cell>
          <cell r="M2570" t="str">
            <v>Drainage</v>
          </cell>
          <cell r="O2570" t="str">
            <v>Yes</v>
          </cell>
        </row>
        <row r="2571">
          <cell r="A2571">
            <v>61136200</v>
          </cell>
          <cell r="B2571" t="str">
            <v>611E36200</v>
          </cell>
          <cell r="C2571" t="str">
            <v>611</v>
          </cell>
          <cell r="D2571" t="str">
            <v>36200</v>
          </cell>
          <cell r="F2571" t="str">
            <v>FT</v>
          </cell>
          <cell r="H2571" t="str">
            <v/>
          </cell>
          <cell r="J2571" t="str">
            <v xml:space="preserve">132" CONDUIT, TYPE B </v>
          </cell>
          <cell r="M2571" t="str">
            <v>Drainage</v>
          </cell>
          <cell r="O2571" t="str">
            <v>No</v>
          </cell>
        </row>
        <row r="2572">
          <cell r="A2572">
            <v>61136400</v>
          </cell>
          <cell r="B2572" t="str">
            <v>611E36400</v>
          </cell>
          <cell r="C2572" t="str">
            <v>611</v>
          </cell>
          <cell r="D2572" t="str">
            <v>36400</v>
          </cell>
          <cell r="F2572" t="str">
            <v>FT</v>
          </cell>
          <cell r="H2572" t="str">
            <v/>
          </cell>
          <cell r="J2572" t="str">
            <v xml:space="preserve">132" CONDUIT, TYPE C </v>
          </cell>
          <cell r="M2572" t="str">
            <v>Drainage</v>
          </cell>
          <cell r="O2572" t="str">
            <v>No</v>
          </cell>
        </row>
        <row r="2573">
          <cell r="A2573">
            <v>61137000</v>
          </cell>
          <cell r="B2573" t="str">
            <v>611E37000</v>
          </cell>
          <cell r="C2573" t="str">
            <v>611</v>
          </cell>
          <cell r="D2573" t="str">
            <v>37000</v>
          </cell>
          <cell r="F2573" t="str">
            <v>FT</v>
          </cell>
          <cell r="H2573" t="str">
            <v/>
          </cell>
          <cell r="J2573" t="str">
            <v xml:space="preserve">138" CONDUIT, TYPE A </v>
          </cell>
          <cell r="M2573" t="str">
            <v>Drainage</v>
          </cell>
          <cell r="O2573" t="str">
            <v>No</v>
          </cell>
        </row>
        <row r="2574">
          <cell r="A2574">
            <v>61137001</v>
          </cell>
          <cell r="B2574" t="str">
            <v>611E37001</v>
          </cell>
          <cell r="C2574" t="str">
            <v>611</v>
          </cell>
          <cell r="D2574" t="str">
            <v>37001</v>
          </cell>
          <cell r="F2574" t="str">
            <v>FT</v>
          </cell>
          <cell r="H2574" t="str">
            <v/>
          </cell>
          <cell r="J2574" t="str">
            <v xml:space="preserve">138" CONDUIT, TYPE A, AS PER PLAN </v>
          </cell>
          <cell r="M2574" t="str">
            <v>Drainage</v>
          </cell>
          <cell r="O2574" t="str">
            <v>Yes</v>
          </cell>
        </row>
        <row r="2575">
          <cell r="A2575">
            <v>61137200</v>
          </cell>
          <cell r="B2575" t="str">
            <v>611E37200</v>
          </cell>
          <cell r="C2575" t="str">
            <v>611</v>
          </cell>
          <cell r="D2575" t="str">
            <v>37200</v>
          </cell>
          <cell r="F2575" t="str">
            <v>FT</v>
          </cell>
          <cell r="H2575" t="str">
            <v/>
          </cell>
          <cell r="J2575" t="str">
            <v xml:space="preserve">138" CONDUIT, TYPE B </v>
          </cell>
          <cell r="M2575" t="str">
            <v>Drainage</v>
          </cell>
          <cell r="O2575" t="str">
            <v>No</v>
          </cell>
        </row>
        <row r="2576">
          <cell r="A2576">
            <v>61137400</v>
          </cell>
          <cell r="B2576" t="str">
            <v>611E37400</v>
          </cell>
          <cell r="C2576" t="str">
            <v>611</v>
          </cell>
          <cell r="D2576" t="str">
            <v>37400</v>
          </cell>
          <cell r="F2576" t="str">
            <v>FT</v>
          </cell>
          <cell r="H2576" t="str">
            <v/>
          </cell>
          <cell r="J2576" t="str">
            <v xml:space="preserve">138" CONDUIT, TYPE C </v>
          </cell>
          <cell r="M2576" t="str">
            <v>Drainage</v>
          </cell>
          <cell r="O2576" t="str">
            <v>No</v>
          </cell>
        </row>
        <row r="2577">
          <cell r="A2577">
            <v>61138000</v>
          </cell>
          <cell r="B2577" t="str">
            <v>611E38000</v>
          </cell>
          <cell r="C2577" t="str">
            <v>611</v>
          </cell>
          <cell r="D2577" t="str">
            <v>38000</v>
          </cell>
          <cell r="F2577" t="str">
            <v>FT</v>
          </cell>
          <cell r="H2577" t="str">
            <v/>
          </cell>
          <cell r="J2577" t="str">
            <v xml:space="preserve">144" CONDUIT, TYPE A </v>
          </cell>
          <cell r="M2577" t="str">
            <v>Drainage</v>
          </cell>
          <cell r="O2577" t="str">
            <v>No</v>
          </cell>
        </row>
        <row r="2578">
          <cell r="A2578">
            <v>61138001</v>
          </cell>
          <cell r="B2578" t="str">
            <v>611E38001</v>
          </cell>
          <cell r="C2578" t="str">
            <v>611</v>
          </cell>
          <cell r="D2578" t="str">
            <v>38001</v>
          </cell>
          <cell r="F2578" t="str">
            <v>FT</v>
          </cell>
          <cell r="H2578" t="str">
            <v/>
          </cell>
          <cell r="J2578" t="str">
            <v xml:space="preserve">144" CONDUIT, TYPE A, AS PER PLAN </v>
          </cell>
          <cell r="M2578" t="str">
            <v>Drainage</v>
          </cell>
          <cell r="O2578" t="str">
            <v>Yes</v>
          </cell>
        </row>
        <row r="2579">
          <cell r="A2579">
            <v>61138200</v>
          </cell>
          <cell r="B2579" t="str">
            <v>611E38200</v>
          </cell>
          <cell r="C2579" t="str">
            <v>611</v>
          </cell>
          <cell r="D2579" t="str">
            <v>38200</v>
          </cell>
          <cell r="F2579" t="str">
            <v>FT</v>
          </cell>
          <cell r="H2579" t="str">
            <v/>
          </cell>
          <cell r="J2579" t="str">
            <v xml:space="preserve">144" CONDUIT, TYPE B </v>
          </cell>
          <cell r="M2579" t="str">
            <v>Drainage</v>
          </cell>
          <cell r="O2579" t="str">
            <v>No</v>
          </cell>
        </row>
        <row r="2580">
          <cell r="A2580">
            <v>61138400</v>
          </cell>
          <cell r="B2580" t="str">
            <v>611E38400</v>
          </cell>
          <cell r="C2580" t="str">
            <v>611</v>
          </cell>
          <cell r="D2580" t="str">
            <v>38400</v>
          </cell>
          <cell r="F2580" t="str">
            <v>FT</v>
          </cell>
          <cell r="H2580" t="str">
            <v/>
          </cell>
          <cell r="J2580" t="str">
            <v xml:space="preserve">144" CONDUIT, TYPE C </v>
          </cell>
          <cell r="M2580" t="str">
            <v>Drainage</v>
          </cell>
          <cell r="O2580" t="str">
            <v>No</v>
          </cell>
        </row>
        <row r="2581">
          <cell r="A2581">
            <v>61138500</v>
          </cell>
          <cell r="B2581" t="str">
            <v>611E38500</v>
          </cell>
          <cell r="C2581" t="str">
            <v>611</v>
          </cell>
          <cell r="D2581" t="str">
            <v>38500</v>
          </cell>
          <cell r="F2581" t="str">
            <v>FT</v>
          </cell>
          <cell r="H2581" t="str">
            <v/>
          </cell>
          <cell r="J2581" t="str">
            <v xml:space="preserve">CONDUIT, TYPE A (LARGER THAN 144") </v>
          </cell>
          <cell r="M2581" t="str">
            <v>Drainage</v>
          </cell>
          <cell r="O2581" t="str">
            <v>No</v>
          </cell>
        </row>
        <row r="2582">
          <cell r="A2582">
            <v>61152200</v>
          </cell>
          <cell r="B2582" t="str">
            <v>611E52200</v>
          </cell>
          <cell r="C2582" t="str">
            <v>611</v>
          </cell>
          <cell r="D2582" t="str">
            <v>52200</v>
          </cell>
          <cell r="F2582" t="str">
            <v>FT</v>
          </cell>
          <cell r="H2582" t="str">
            <v>NOT APPLICABLE FOR THIS ITEM UNLESS ALTERNATE ITEM OR MULTIPLE VARIATIONS</v>
          </cell>
          <cell r="J2582" t="str">
            <v>14" X 23" CONDUIT, TYPE A, 706.04</v>
          </cell>
          <cell r="M2582" t="str">
            <v>Drainage</v>
          </cell>
          <cell r="O2582" t="str">
            <v>No</v>
          </cell>
        </row>
        <row r="2583">
          <cell r="A2583">
            <v>61152202</v>
          </cell>
          <cell r="B2583" t="str">
            <v>611E52202</v>
          </cell>
          <cell r="C2583" t="str">
            <v>611</v>
          </cell>
          <cell r="D2583" t="str">
            <v>52202</v>
          </cell>
          <cell r="F2583" t="str">
            <v>FT</v>
          </cell>
          <cell r="H2583" t="str">
            <v>NOT APPLICABLE FOR THIS ITEM UNLESS ALTERNATE ITEM OR MULTIPLE VARIATIONS</v>
          </cell>
          <cell r="J2583" t="str">
            <v>14" X 23" CONDUIT, TYPE B, 706.04</v>
          </cell>
          <cell r="M2583" t="str">
            <v>Drainage</v>
          </cell>
          <cell r="O2583" t="str">
            <v>No</v>
          </cell>
        </row>
        <row r="2584">
          <cell r="A2584">
            <v>61152203</v>
          </cell>
          <cell r="B2584" t="str">
            <v>611E52203</v>
          </cell>
          <cell r="C2584" t="str">
            <v>611</v>
          </cell>
          <cell r="D2584" t="str">
            <v>52203</v>
          </cell>
          <cell r="F2584" t="str">
            <v>FT</v>
          </cell>
          <cell r="H2584" t="str">
            <v>NOT APPLICABLE FOR THIS ITEM UNLESS ALTERNATE ITEM OR MULTIPLE VARIATIONS</v>
          </cell>
          <cell r="J2584" t="str">
            <v>14" X 23" CONDUIT, TYPE B, 706.04, AS PER PLAN</v>
          </cell>
          <cell r="M2584" t="str">
            <v>Drainage</v>
          </cell>
          <cell r="O2584" t="str">
            <v>Yes</v>
          </cell>
        </row>
        <row r="2585">
          <cell r="A2585">
            <v>61152204</v>
          </cell>
          <cell r="B2585" t="str">
            <v>611E52204</v>
          </cell>
          <cell r="C2585" t="str">
            <v>611</v>
          </cell>
          <cell r="D2585" t="str">
            <v>52204</v>
          </cell>
          <cell r="F2585" t="str">
            <v>FT</v>
          </cell>
          <cell r="H2585" t="str">
            <v>NOT APPLICABLE FOR THIS ITEM UNLESS ALTERNATE ITEM OR MULTIPLE VARIATIONS</v>
          </cell>
          <cell r="J2585" t="str">
            <v>14" X 23" CONDUIT, TYPE C, 706.04</v>
          </cell>
          <cell r="M2585" t="str">
            <v>Drainage</v>
          </cell>
          <cell r="O2585" t="str">
            <v>No</v>
          </cell>
        </row>
        <row r="2586">
          <cell r="A2586">
            <v>61152206</v>
          </cell>
          <cell r="B2586" t="str">
            <v>611E52206</v>
          </cell>
          <cell r="C2586" t="str">
            <v>611</v>
          </cell>
          <cell r="D2586" t="str">
            <v>52206</v>
          </cell>
          <cell r="F2586" t="str">
            <v>FT</v>
          </cell>
          <cell r="H2586" t="str">
            <v>NOT APPLICABLE FOR THIS ITEM UNLESS ALTERNATE ITEM OR MULTIPLE VARIATIONS</v>
          </cell>
          <cell r="J2586" t="str">
            <v>14" X 23" CONDUIT, TYPE D, 706.04</v>
          </cell>
          <cell r="M2586" t="str">
            <v>Drainage</v>
          </cell>
          <cell r="O2586" t="str">
            <v>No</v>
          </cell>
        </row>
        <row r="2587">
          <cell r="A2587">
            <v>61152300</v>
          </cell>
          <cell r="B2587" t="str">
            <v>611E52300</v>
          </cell>
          <cell r="C2587" t="str">
            <v>611</v>
          </cell>
          <cell r="D2587" t="str">
            <v>52300</v>
          </cell>
          <cell r="F2587" t="str">
            <v>FT</v>
          </cell>
          <cell r="H2587" t="str">
            <v>NOT APPLICABLE FOR THIS ITEM UNLESS ALTERNATE ITEM OR MULTIPLE VARIATIONS</v>
          </cell>
          <cell r="J2587" t="str">
            <v>19" X 30" CONDUIT, TYPE A, 706.04</v>
          </cell>
          <cell r="M2587" t="str">
            <v>Drainage</v>
          </cell>
          <cell r="O2587" t="str">
            <v>No</v>
          </cell>
        </row>
        <row r="2588">
          <cell r="A2588">
            <v>61152302</v>
          </cell>
          <cell r="B2588" t="str">
            <v>611E52302</v>
          </cell>
          <cell r="C2588" t="str">
            <v>611</v>
          </cell>
          <cell r="D2588" t="str">
            <v>52302</v>
          </cell>
          <cell r="F2588" t="str">
            <v>FT</v>
          </cell>
          <cell r="H2588" t="str">
            <v>NOT APPLICABLE FOR THIS ITEM UNLESS ALTERNATE ITEM OR MULTIPLE VARIATIONS</v>
          </cell>
          <cell r="J2588" t="str">
            <v>19" X 30" CONDUIT, TYPE B, 706.04</v>
          </cell>
          <cell r="M2588" t="str">
            <v>Drainage</v>
          </cell>
          <cell r="O2588" t="str">
            <v>No</v>
          </cell>
        </row>
        <row r="2589">
          <cell r="A2589">
            <v>61152303</v>
          </cell>
          <cell r="B2589" t="str">
            <v>611E52303</v>
          </cell>
          <cell r="C2589" t="str">
            <v>611</v>
          </cell>
          <cell r="D2589" t="str">
            <v>52303</v>
          </cell>
          <cell r="F2589" t="str">
            <v>FT</v>
          </cell>
          <cell r="H2589" t="str">
            <v>NOT APPLICABLE FOR THIS ITEM UNLESS ALTERNATE ITEM OR MULTIPLE VARIATIONS</v>
          </cell>
          <cell r="J2589" t="str">
            <v>19" X 30" CONDUIT, TYPE B, 706.04, AS PER PLAN</v>
          </cell>
          <cell r="M2589" t="str">
            <v>Drainage</v>
          </cell>
          <cell r="O2589" t="str">
            <v>Yes</v>
          </cell>
        </row>
        <row r="2590">
          <cell r="A2590">
            <v>61152304</v>
          </cell>
          <cell r="B2590" t="str">
            <v>611E52304</v>
          </cell>
          <cell r="C2590" t="str">
            <v>611</v>
          </cell>
          <cell r="D2590" t="str">
            <v>52304</v>
          </cell>
          <cell r="F2590" t="str">
            <v>FT</v>
          </cell>
          <cell r="H2590" t="str">
            <v>NOT APPLICABLE FOR THIS ITEM UNLESS ALTERNATE ITEM OR MULTIPLE VARIATIONS</v>
          </cell>
          <cell r="J2590" t="str">
            <v>19" X 30" CONDUIT, TYPE C, 706.04</v>
          </cell>
          <cell r="M2590" t="str">
            <v>Drainage</v>
          </cell>
          <cell r="O2590" t="str">
            <v>No</v>
          </cell>
        </row>
        <row r="2591">
          <cell r="A2591">
            <v>61152305</v>
          </cell>
          <cell r="B2591" t="str">
            <v>611E52305</v>
          </cell>
          <cell r="C2591" t="str">
            <v>611</v>
          </cell>
          <cell r="D2591" t="str">
            <v>52305</v>
          </cell>
          <cell r="F2591" t="str">
            <v>FT</v>
          </cell>
          <cell r="H2591" t="str">
            <v>NOT APPLICABLE FOR THIS ITEM UNLESS ALTERNATE ITEM OR MULTIPLE VARIATIONS</v>
          </cell>
          <cell r="J2591" t="str">
            <v>19" X 30" CONDUIT, TYPE C, 706.04, AS PER PLAN</v>
          </cell>
          <cell r="M2591" t="str">
            <v>Drainage</v>
          </cell>
          <cell r="O2591" t="str">
            <v>Yes</v>
          </cell>
        </row>
        <row r="2592">
          <cell r="A2592">
            <v>61152306</v>
          </cell>
          <cell r="B2592" t="str">
            <v>611E52306</v>
          </cell>
          <cell r="C2592" t="str">
            <v>611</v>
          </cell>
          <cell r="D2592" t="str">
            <v>52306</v>
          </cell>
          <cell r="F2592" t="str">
            <v>FT</v>
          </cell>
          <cell r="H2592" t="str">
            <v>NOT APPLICABLE FOR THIS ITEM UNLESS ALTERNATE ITEM OR MULTIPLE VARIATIONS</v>
          </cell>
          <cell r="J2592" t="str">
            <v>19" X 30" CONDUIT, TYPE D, 706.04</v>
          </cell>
          <cell r="M2592" t="str">
            <v>Drainage</v>
          </cell>
          <cell r="O2592" t="str">
            <v>No</v>
          </cell>
        </row>
        <row r="2593">
          <cell r="A2593">
            <v>61152400</v>
          </cell>
          <cell r="B2593" t="str">
            <v>611E52400</v>
          </cell>
          <cell r="C2593" t="str">
            <v>611</v>
          </cell>
          <cell r="D2593" t="str">
            <v>52400</v>
          </cell>
          <cell r="F2593" t="str">
            <v>FT</v>
          </cell>
          <cell r="H2593" t="str">
            <v>NOT APPLICABLE FOR THIS ITEM UNLESS ALTERNATE ITEM OR MULTIPLE VARIATIONS</v>
          </cell>
          <cell r="J2593" t="str">
            <v>22" X 34" CONDUIT, TYPE A, 706.04</v>
          </cell>
          <cell r="M2593" t="str">
            <v>Drainage</v>
          </cell>
          <cell r="O2593" t="str">
            <v>No</v>
          </cell>
        </row>
        <row r="2594">
          <cell r="A2594">
            <v>61152402</v>
          </cell>
          <cell r="B2594" t="str">
            <v>611E52402</v>
          </cell>
          <cell r="C2594" t="str">
            <v>611</v>
          </cell>
          <cell r="D2594" t="str">
            <v>52402</v>
          </cell>
          <cell r="F2594" t="str">
            <v>FT</v>
          </cell>
          <cell r="H2594" t="str">
            <v>NOT APPLICABLE FOR THIS ITEM UNLESS ALTERNATE ITEM OR MULTIPLE VARIATIONS</v>
          </cell>
          <cell r="J2594" t="str">
            <v>22" X 34" CONDUIT, TYPE B, 706.04</v>
          </cell>
          <cell r="M2594" t="str">
            <v>Drainage</v>
          </cell>
          <cell r="O2594" t="str">
            <v>No</v>
          </cell>
        </row>
        <row r="2595">
          <cell r="A2595">
            <v>61152404</v>
          </cell>
          <cell r="B2595" t="str">
            <v>611E52404</v>
          </cell>
          <cell r="C2595" t="str">
            <v>611</v>
          </cell>
          <cell r="D2595" t="str">
            <v>52404</v>
          </cell>
          <cell r="F2595" t="str">
            <v>FT</v>
          </cell>
          <cell r="H2595" t="str">
            <v>NOT APPLICABLE FOR THIS ITEM UNLESS ALTERNATE ITEM OR MULTIPLE VARIATIONS</v>
          </cell>
          <cell r="J2595" t="str">
            <v>22" X 34" CONDUIT, TYPE C, 706.04</v>
          </cell>
          <cell r="M2595" t="str">
            <v>Drainage</v>
          </cell>
          <cell r="O2595" t="str">
            <v>No</v>
          </cell>
        </row>
        <row r="2596">
          <cell r="A2596">
            <v>61152406</v>
          </cell>
          <cell r="B2596" t="str">
            <v>611E52406</v>
          </cell>
          <cell r="C2596" t="str">
            <v>611</v>
          </cell>
          <cell r="D2596" t="str">
            <v>52406</v>
          </cell>
          <cell r="F2596" t="str">
            <v>FT</v>
          </cell>
          <cell r="H2596" t="str">
            <v>NOT APPLICABLE FOR THIS ITEM UNLESS ALTERNATE ITEM OR MULTIPLE VARIATIONS</v>
          </cell>
          <cell r="J2596" t="str">
            <v>22" X 34" CONDUIT, TYPE D, 706.04</v>
          </cell>
          <cell r="M2596" t="str">
            <v>Drainage</v>
          </cell>
          <cell r="O2596" t="str">
            <v>No</v>
          </cell>
        </row>
        <row r="2597">
          <cell r="A2597">
            <v>61152500</v>
          </cell>
          <cell r="B2597" t="str">
            <v>611E52500</v>
          </cell>
          <cell r="C2597" t="str">
            <v>611</v>
          </cell>
          <cell r="D2597" t="str">
            <v>52500</v>
          </cell>
          <cell r="F2597" t="str">
            <v>FT</v>
          </cell>
          <cell r="H2597" t="str">
            <v>NOT APPLICABLE FOR THIS ITEM UNLESS ALTERNATE ITEM OR MULTIPLE VARIATIONS</v>
          </cell>
          <cell r="J2597" t="str">
            <v>24" X 38" CONDUIT, TYPE A, 706.04</v>
          </cell>
          <cell r="M2597" t="str">
            <v>Drainage</v>
          </cell>
          <cell r="O2597" t="str">
            <v>No</v>
          </cell>
        </row>
        <row r="2598">
          <cell r="A2598">
            <v>61152501</v>
          </cell>
          <cell r="B2598" t="str">
            <v>611E52501</v>
          </cell>
          <cell r="C2598" t="str">
            <v>611</v>
          </cell>
          <cell r="D2598" t="str">
            <v>52501</v>
          </cell>
          <cell r="F2598" t="str">
            <v>FT</v>
          </cell>
          <cell r="H2598" t="str">
            <v>NOT APPLICABLE FOR THIS ITEM UNLESS ALTERNATE ITEM OR MULTIPLE VARIATIONS</v>
          </cell>
          <cell r="J2598" t="str">
            <v>24" X 38" CONDUIT, TYPE A, 706.04, AS PER PLAN</v>
          </cell>
          <cell r="M2598" t="str">
            <v>Drainage</v>
          </cell>
          <cell r="O2598" t="str">
            <v>Yes</v>
          </cell>
        </row>
        <row r="2599">
          <cell r="A2599">
            <v>61152502</v>
          </cell>
          <cell r="B2599" t="str">
            <v>611E52502</v>
          </cell>
          <cell r="C2599" t="str">
            <v>611</v>
          </cell>
          <cell r="D2599" t="str">
            <v>52502</v>
          </cell>
          <cell r="F2599" t="str">
            <v>FT</v>
          </cell>
          <cell r="H2599" t="str">
            <v>NOT APPLICABLE FOR THIS ITEM UNLESS ALTERNATE ITEM OR MULTIPLE VARIATIONS</v>
          </cell>
          <cell r="J2599" t="str">
            <v>24" X 38" CONDUIT, TYPE B, 706.04</v>
          </cell>
          <cell r="M2599" t="str">
            <v>Drainage</v>
          </cell>
          <cell r="O2599" t="str">
            <v>No</v>
          </cell>
        </row>
        <row r="2600">
          <cell r="A2600">
            <v>61152504</v>
          </cell>
          <cell r="B2600" t="str">
            <v>611E52504</v>
          </cell>
          <cell r="C2600" t="str">
            <v>611</v>
          </cell>
          <cell r="D2600" t="str">
            <v>52504</v>
          </cell>
          <cell r="F2600" t="str">
            <v>FT</v>
          </cell>
          <cell r="H2600" t="str">
            <v>NOT APPLICABLE FOR THIS ITEM UNLESS ALTERNATE ITEM OR MULTIPLE VARIATIONS</v>
          </cell>
          <cell r="J2600" t="str">
            <v>24" X 38" CONDUIT, TYPE C, 706.04</v>
          </cell>
          <cell r="M2600" t="str">
            <v>Drainage</v>
          </cell>
          <cell r="O2600" t="str">
            <v>No</v>
          </cell>
        </row>
        <row r="2601">
          <cell r="A2601">
            <v>61152506</v>
          </cell>
          <cell r="B2601" t="str">
            <v>611E52506</v>
          </cell>
          <cell r="C2601" t="str">
            <v>611</v>
          </cell>
          <cell r="D2601" t="str">
            <v>52506</v>
          </cell>
          <cell r="F2601" t="str">
            <v>FT</v>
          </cell>
          <cell r="H2601" t="str">
            <v>NOT APPLICABLE FOR THIS ITEM UNLESS ALTERNATE ITEM OR MULTIPLE VARIATIONS</v>
          </cell>
          <cell r="J2601" t="str">
            <v>24" X 38" CONDUIT, TYPE D, 706.04</v>
          </cell>
          <cell r="M2601" t="str">
            <v>Drainage</v>
          </cell>
          <cell r="O2601" t="str">
            <v>No</v>
          </cell>
        </row>
        <row r="2602">
          <cell r="A2602">
            <v>61152700</v>
          </cell>
          <cell r="B2602" t="str">
            <v>611E52700</v>
          </cell>
          <cell r="C2602" t="str">
            <v>611</v>
          </cell>
          <cell r="D2602" t="str">
            <v>52700</v>
          </cell>
          <cell r="F2602" t="str">
            <v>FT</v>
          </cell>
          <cell r="H2602" t="str">
            <v>NOT APPLICABLE FOR THIS ITEM UNLESS ALTERNATE ITEM OR MULTIPLE VARIATIONS</v>
          </cell>
          <cell r="J2602" t="str">
            <v>29" X 45" CONDUIT, TYPE A, 706.04</v>
          </cell>
          <cell r="M2602" t="str">
            <v>Drainage</v>
          </cell>
          <cell r="O2602" t="str">
            <v>No</v>
          </cell>
        </row>
        <row r="2603">
          <cell r="A2603">
            <v>61152702</v>
          </cell>
          <cell r="B2603" t="str">
            <v>611E52702</v>
          </cell>
          <cell r="C2603" t="str">
            <v>611</v>
          </cell>
          <cell r="D2603" t="str">
            <v>52702</v>
          </cell>
          <cell r="F2603" t="str">
            <v>FT</v>
          </cell>
          <cell r="H2603" t="str">
            <v>NOT APPLICABLE FOR THIS ITEM UNLESS ALTERNATE ITEM OR MULTIPLE VARIATIONS</v>
          </cell>
          <cell r="J2603" t="str">
            <v>29" X 45" CONDUIT, TYPE B, 706.04</v>
          </cell>
          <cell r="M2603" t="str">
            <v>Drainage</v>
          </cell>
          <cell r="O2603" t="str">
            <v>No</v>
          </cell>
        </row>
        <row r="2604">
          <cell r="A2604">
            <v>61152704</v>
          </cell>
          <cell r="B2604" t="str">
            <v>611E52704</v>
          </cell>
          <cell r="C2604" t="str">
            <v>611</v>
          </cell>
          <cell r="D2604" t="str">
            <v>52704</v>
          </cell>
          <cell r="F2604" t="str">
            <v>FT</v>
          </cell>
          <cell r="H2604" t="str">
            <v>NOT APPLICABLE FOR THIS ITEM UNLESS ALTERNATE ITEM OR MULTIPLE VARIATIONS</v>
          </cell>
          <cell r="J2604" t="str">
            <v>29" X 45" CONDUIT, TYPE C, 706.04</v>
          </cell>
          <cell r="M2604" t="str">
            <v>Drainage</v>
          </cell>
          <cell r="O2604" t="str">
            <v>No</v>
          </cell>
        </row>
        <row r="2605">
          <cell r="A2605">
            <v>61152705</v>
          </cell>
          <cell r="B2605" t="str">
            <v>611E52705</v>
          </cell>
          <cell r="C2605" t="str">
            <v>611</v>
          </cell>
          <cell r="D2605" t="str">
            <v>52705</v>
          </cell>
          <cell r="F2605" t="str">
            <v>FT</v>
          </cell>
          <cell r="H2605" t="str">
            <v>NOT APPLICABLE FOR THIS ITEM UNLESS ALTERNATE ITEM OR MULTIPLE VARIATIONS</v>
          </cell>
          <cell r="J2605" t="str">
            <v>29" X 45" CONDUIT, TYPE C, 706.04, AS PER PLAN</v>
          </cell>
          <cell r="M2605" t="str">
            <v>Drainage</v>
          </cell>
          <cell r="O2605" t="str">
            <v>Yes</v>
          </cell>
        </row>
        <row r="2606">
          <cell r="A2606">
            <v>61152706</v>
          </cell>
          <cell r="B2606" t="str">
            <v>611E52706</v>
          </cell>
          <cell r="C2606" t="str">
            <v>611</v>
          </cell>
          <cell r="D2606" t="str">
            <v>52706</v>
          </cell>
          <cell r="F2606" t="str">
            <v>FT</v>
          </cell>
          <cell r="H2606" t="str">
            <v>NOT APPLICABLE FOR THIS ITEM UNLESS ALTERNATE ITEM OR MULTIPLE VARIATIONS</v>
          </cell>
          <cell r="J2606" t="str">
            <v>29" X 45" CONDUIT, TYPE D, 706.04</v>
          </cell>
          <cell r="M2606" t="str">
            <v>Drainage</v>
          </cell>
          <cell r="O2606" t="str">
            <v>No</v>
          </cell>
        </row>
        <row r="2607">
          <cell r="A2607">
            <v>61152707</v>
          </cell>
          <cell r="B2607" t="str">
            <v>611E52707</v>
          </cell>
          <cell r="C2607" t="str">
            <v>611</v>
          </cell>
          <cell r="D2607" t="str">
            <v>52707</v>
          </cell>
          <cell r="F2607" t="str">
            <v>FT</v>
          </cell>
          <cell r="H2607" t="str">
            <v>NOT APPLICABLE FOR THIS ITEM UNLESS ALTERNATE ITEM OR MULTIPLE VARIATIONS</v>
          </cell>
          <cell r="J2607" t="str">
            <v>29" X 45" CONDUIT, TYPE D, 706.04, AS PER PLAN</v>
          </cell>
          <cell r="M2607" t="str">
            <v>Drainage</v>
          </cell>
          <cell r="O2607" t="str">
            <v>Yes</v>
          </cell>
        </row>
        <row r="2608">
          <cell r="A2608">
            <v>61152900</v>
          </cell>
          <cell r="B2608" t="str">
            <v>611E52900</v>
          </cell>
          <cell r="C2608" t="str">
            <v>611</v>
          </cell>
          <cell r="D2608" t="str">
            <v>52900</v>
          </cell>
          <cell r="F2608" t="str">
            <v>FT</v>
          </cell>
          <cell r="H2608" t="str">
            <v>NOT APPLICABLE FOR THIS ITEM UNLESS ALTERNATE ITEM OR MULTIPLE VARIATIONS</v>
          </cell>
          <cell r="J2608" t="str">
            <v>34" X 53" CONDUIT, TYPE A, 706.04</v>
          </cell>
          <cell r="M2608" t="str">
            <v>Drainage</v>
          </cell>
          <cell r="O2608" t="str">
            <v>No</v>
          </cell>
        </row>
        <row r="2609">
          <cell r="A2609">
            <v>61152901</v>
          </cell>
          <cell r="B2609" t="str">
            <v>611E52901</v>
          </cell>
          <cell r="C2609" t="str">
            <v>611</v>
          </cell>
          <cell r="D2609" t="str">
            <v>52901</v>
          </cell>
          <cell r="F2609" t="str">
            <v>FT</v>
          </cell>
          <cell r="H2609" t="str">
            <v>NOT APPLICABLE FOR THIS ITEM UNLESS ALTERNATE ITEM OR MULTIPLE VARIATIONS</v>
          </cell>
          <cell r="J2609" t="str">
            <v>34" X 53" CONDUIT, TYPE A, 706.04, AS PER PLAN</v>
          </cell>
          <cell r="M2609" t="str">
            <v>Drainage</v>
          </cell>
          <cell r="O2609" t="str">
            <v>Yes</v>
          </cell>
        </row>
        <row r="2610">
          <cell r="A2610">
            <v>61152902</v>
          </cell>
          <cell r="B2610" t="str">
            <v>611E52902</v>
          </cell>
          <cell r="C2610" t="str">
            <v>611</v>
          </cell>
          <cell r="D2610" t="str">
            <v>52902</v>
          </cell>
          <cell r="F2610" t="str">
            <v>FT</v>
          </cell>
          <cell r="H2610" t="str">
            <v>NOT APPLICABLE FOR THIS ITEM UNLESS ALTERNATE ITEM OR MULTIPLE VARIATIONS</v>
          </cell>
          <cell r="J2610" t="str">
            <v>34" X 53" CONDUIT, TYPE B, 706.04</v>
          </cell>
          <cell r="M2610" t="str">
            <v>Drainage</v>
          </cell>
          <cell r="O2610" t="str">
            <v>No</v>
          </cell>
        </row>
        <row r="2611">
          <cell r="A2611">
            <v>61152903</v>
          </cell>
          <cell r="B2611" t="str">
            <v>611E52903</v>
          </cell>
          <cell r="C2611" t="str">
            <v>611</v>
          </cell>
          <cell r="D2611" t="str">
            <v>52903</v>
          </cell>
          <cell r="F2611" t="str">
            <v>FT</v>
          </cell>
          <cell r="H2611" t="str">
            <v>NOT APPLICABLE FOR THIS ITEM UNLESS ALTERNATE ITEM OR MULTIPLE VARIATIONS</v>
          </cell>
          <cell r="J2611" t="str">
            <v>34" X 53" CONDUIT, TYPE B, 706.04, AS PER PLAN</v>
          </cell>
          <cell r="M2611" t="str">
            <v>Drainage</v>
          </cell>
          <cell r="O2611" t="str">
            <v>Yes</v>
          </cell>
        </row>
        <row r="2612">
          <cell r="A2612">
            <v>61152904</v>
          </cell>
          <cell r="B2612" t="str">
            <v>611E52904</v>
          </cell>
          <cell r="C2612" t="str">
            <v>611</v>
          </cell>
          <cell r="D2612" t="str">
            <v>52904</v>
          </cell>
          <cell r="F2612" t="str">
            <v>FT</v>
          </cell>
          <cell r="H2612" t="str">
            <v>NOT APPLICABLE FOR THIS ITEM UNLESS ALTERNATE ITEM OR MULTIPLE VARIATIONS</v>
          </cell>
          <cell r="J2612" t="str">
            <v>34" X 53" CONDUIT, TYPE C, 706.04</v>
          </cell>
          <cell r="M2612" t="str">
            <v>Drainage</v>
          </cell>
          <cell r="O2612" t="str">
            <v>No</v>
          </cell>
        </row>
        <row r="2613">
          <cell r="A2613">
            <v>61152906</v>
          </cell>
          <cell r="B2613" t="str">
            <v>611E52906</v>
          </cell>
          <cell r="C2613" t="str">
            <v>611</v>
          </cell>
          <cell r="D2613" t="str">
            <v>52906</v>
          </cell>
          <cell r="F2613" t="str">
            <v>FT</v>
          </cell>
          <cell r="H2613" t="str">
            <v>NOT APPLICABLE FOR THIS ITEM UNLESS ALTERNATE ITEM OR MULTIPLE VARIATIONS</v>
          </cell>
          <cell r="J2613" t="str">
            <v>34" X 53" CONDUIT, TYPE D, 706.04</v>
          </cell>
          <cell r="M2613" t="str">
            <v>Drainage</v>
          </cell>
          <cell r="O2613" t="str">
            <v>No</v>
          </cell>
        </row>
        <row r="2614">
          <cell r="A2614">
            <v>61153000</v>
          </cell>
          <cell r="B2614" t="str">
            <v>611E53000</v>
          </cell>
          <cell r="C2614" t="str">
            <v>611</v>
          </cell>
          <cell r="D2614" t="str">
            <v>53000</v>
          </cell>
          <cell r="F2614" t="str">
            <v>FT</v>
          </cell>
          <cell r="H2614" t="str">
            <v>NOT APPLICABLE FOR THIS ITEM UNLESS ALTERNATE ITEM OR MULTIPLE VARIATIONS</v>
          </cell>
          <cell r="J2614" t="str">
            <v>38" X 60" CONDUIT, TYPE A, 706.04</v>
          </cell>
          <cell r="M2614" t="str">
            <v>Drainage</v>
          </cell>
          <cell r="O2614" t="str">
            <v>No</v>
          </cell>
        </row>
        <row r="2615">
          <cell r="A2615">
            <v>61153001</v>
          </cell>
          <cell r="B2615" t="str">
            <v>611E53001</v>
          </cell>
          <cell r="C2615" t="str">
            <v>611</v>
          </cell>
          <cell r="D2615" t="str">
            <v>53001</v>
          </cell>
          <cell r="F2615" t="str">
            <v>FT</v>
          </cell>
          <cell r="H2615" t="str">
            <v>NOT APPLICABLE FOR THIS ITEM UNLESS ALTERNATE ITEM OR MULTIPLE VARIATIONS</v>
          </cell>
          <cell r="J2615" t="str">
            <v>38" X 60" CONDUIT, TYPE A, 706.04, AS PER PLAN</v>
          </cell>
          <cell r="M2615" t="str">
            <v>Drainage</v>
          </cell>
          <cell r="O2615" t="str">
            <v>Yes</v>
          </cell>
        </row>
        <row r="2616">
          <cell r="A2616">
            <v>61153002</v>
          </cell>
          <cell r="B2616" t="str">
            <v>611E53002</v>
          </cell>
          <cell r="C2616" t="str">
            <v>611</v>
          </cell>
          <cell r="D2616" t="str">
            <v>53002</v>
          </cell>
          <cell r="F2616" t="str">
            <v>FT</v>
          </cell>
          <cell r="H2616" t="str">
            <v>NOT APPLICABLE FOR THIS ITEM UNLESS ALTERNATE ITEM OR MULTIPLE VARIATIONS</v>
          </cell>
          <cell r="J2616" t="str">
            <v>38" X 60" CONDUIT, TYPE B, 706.04</v>
          </cell>
          <cell r="M2616" t="str">
            <v>Drainage</v>
          </cell>
          <cell r="O2616" t="str">
            <v>No</v>
          </cell>
        </row>
        <row r="2617">
          <cell r="A2617">
            <v>61153003</v>
          </cell>
          <cell r="B2617" t="str">
            <v>611E53003</v>
          </cell>
          <cell r="C2617" t="str">
            <v>611</v>
          </cell>
          <cell r="D2617" t="str">
            <v>53003</v>
          </cell>
          <cell r="F2617" t="str">
            <v>FT</v>
          </cell>
          <cell r="H2617" t="str">
            <v>NOT APPLICABLE FOR THIS ITEM UNLESS ALTERNATE ITEM OR MULTIPLE VARIATIONS</v>
          </cell>
          <cell r="J2617" t="str">
            <v>38" X 60" CONDUIT, TYPE B, 706.04, AS PER PLAN</v>
          </cell>
          <cell r="M2617" t="str">
            <v>Drainage</v>
          </cell>
          <cell r="O2617" t="str">
            <v>Yes</v>
          </cell>
        </row>
        <row r="2618">
          <cell r="A2618">
            <v>61153004</v>
          </cell>
          <cell r="B2618" t="str">
            <v>611E53004</v>
          </cell>
          <cell r="C2618" t="str">
            <v>611</v>
          </cell>
          <cell r="D2618" t="str">
            <v>53004</v>
          </cell>
          <cell r="F2618" t="str">
            <v>FT</v>
          </cell>
          <cell r="H2618" t="str">
            <v>NOT APPLICABLE FOR THIS ITEM UNLESS ALTERNATE ITEM OR MULTIPLE VARIATIONS</v>
          </cell>
          <cell r="J2618" t="str">
            <v>38" X 60" CONDUIT, TYPE C, 706.04</v>
          </cell>
          <cell r="M2618" t="str">
            <v>Drainage</v>
          </cell>
          <cell r="O2618" t="str">
            <v>No</v>
          </cell>
        </row>
        <row r="2619">
          <cell r="A2619">
            <v>61153006</v>
          </cell>
          <cell r="B2619" t="str">
            <v>611E53006</v>
          </cell>
          <cell r="C2619" t="str">
            <v>611</v>
          </cell>
          <cell r="D2619" t="str">
            <v>53006</v>
          </cell>
          <cell r="F2619" t="str">
            <v>FT</v>
          </cell>
          <cell r="H2619" t="str">
            <v>NOT APPLICABLE FOR THIS ITEM UNLESS ALTERNATE ITEM OR MULTIPLE VARIATIONS</v>
          </cell>
          <cell r="J2619" t="str">
            <v>38" X 60" CONDUIT, TYPE D, 706.04</v>
          </cell>
          <cell r="M2619" t="str">
            <v>Drainage</v>
          </cell>
          <cell r="O2619" t="str">
            <v>No</v>
          </cell>
        </row>
        <row r="2620">
          <cell r="A2620">
            <v>61153100</v>
          </cell>
          <cell r="B2620" t="str">
            <v>611E53100</v>
          </cell>
          <cell r="C2620" t="str">
            <v>611</v>
          </cell>
          <cell r="D2620" t="str">
            <v>53100</v>
          </cell>
          <cell r="F2620" t="str">
            <v>FT</v>
          </cell>
          <cell r="H2620" t="str">
            <v>NOT APPLICABLE FOR THIS ITEM UNLESS ALTERNATE ITEM OR MULTIPLE VARIATIONS</v>
          </cell>
          <cell r="J2620" t="str">
            <v>43" X 68" CONDUIT, TYPE A, 706.04</v>
          </cell>
          <cell r="M2620" t="str">
            <v>Drainage</v>
          </cell>
          <cell r="O2620" t="str">
            <v>No</v>
          </cell>
        </row>
        <row r="2621">
          <cell r="A2621">
            <v>61153101</v>
          </cell>
          <cell r="B2621" t="str">
            <v>611E53101</v>
          </cell>
          <cell r="C2621" t="str">
            <v>611</v>
          </cell>
          <cell r="D2621" t="str">
            <v>53101</v>
          </cell>
          <cell r="F2621" t="str">
            <v>FT</v>
          </cell>
          <cell r="H2621" t="str">
            <v>NOT APPLICABLE FOR THIS ITEM UNLESS ALTERNATE ITEM OR MULTIPLE VARIATIONS</v>
          </cell>
          <cell r="J2621" t="str">
            <v>43" X 68" CONDUIT, TYPE A, 706.04, AS PER PLAN</v>
          </cell>
          <cell r="M2621" t="str">
            <v>Drainage</v>
          </cell>
          <cell r="O2621" t="str">
            <v>Yes</v>
          </cell>
        </row>
        <row r="2622">
          <cell r="A2622">
            <v>61153102</v>
          </cell>
          <cell r="B2622" t="str">
            <v>611E53102</v>
          </cell>
          <cell r="C2622" t="str">
            <v>611</v>
          </cell>
          <cell r="D2622" t="str">
            <v>53102</v>
          </cell>
          <cell r="F2622" t="str">
            <v>FT</v>
          </cell>
          <cell r="H2622" t="str">
            <v>NOT APPLICABLE FOR THIS ITEM UNLESS ALTERNATE ITEM OR MULTIPLE VARIATIONS</v>
          </cell>
          <cell r="J2622" t="str">
            <v>43" X 68" CONDUIT, TYPE B, 706.04</v>
          </cell>
          <cell r="M2622" t="str">
            <v>Drainage</v>
          </cell>
          <cell r="O2622" t="str">
            <v>No</v>
          </cell>
        </row>
        <row r="2623">
          <cell r="A2623">
            <v>61153103</v>
          </cell>
          <cell r="B2623" t="str">
            <v>611E53103</v>
          </cell>
          <cell r="C2623" t="str">
            <v>611</v>
          </cell>
          <cell r="D2623" t="str">
            <v>53103</v>
          </cell>
          <cell r="F2623" t="str">
            <v>FT</v>
          </cell>
          <cell r="H2623" t="str">
            <v>NOT APPLICABLE FOR THIS ITEM UNLESS ALTERNATE ITEM OR MULTIPLE VARIATIONS</v>
          </cell>
          <cell r="J2623" t="str">
            <v>43" X 68" CONDUIT, TYPE B, 706.04, AS PER PLAN</v>
          </cell>
          <cell r="M2623" t="str">
            <v>Drainage</v>
          </cell>
          <cell r="O2623" t="str">
            <v>Yes</v>
          </cell>
        </row>
        <row r="2624">
          <cell r="A2624">
            <v>61153104</v>
          </cell>
          <cell r="B2624" t="str">
            <v>611E53104</v>
          </cell>
          <cell r="C2624" t="str">
            <v>611</v>
          </cell>
          <cell r="D2624" t="str">
            <v>53104</v>
          </cell>
          <cell r="F2624" t="str">
            <v>FT</v>
          </cell>
          <cell r="H2624" t="str">
            <v>NOT APPLICABLE FOR THIS ITEM UNLESS ALTERNATE ITEM OR MULTIPLE VARIATIONS</v>
          </cell>
          <cell r="J2624" t="str">
            <v>43" X 68" CONDUIT, TYPE C, 706.04</v>
          </cell>
          <cell r="M2624" t="str">
            <v>Drainage</v>
          </cell>
          <cell r="O2624" t="str">
            <v>No</v>
          </cell>
        </row>
        <row r="2625">
          <cell r="A2625">
            <v>61153106</v>
          </cell>
          <cell r="B2625" t="str">
            <v>611E53106</v>
          </cell>
          <cell r="C2625" t="str">
            <v>611</v>
          </cell>
          <cell r="D2625" t="str">
            <v>53106</v>
          </cell>
          <cell r="F2625" t="str">
            <v>FT</v>
          </cell>
          <cell r="H2625" t="str">
            <v>NOT APPLICABLE FOR THIS ITEM UNLESS ALTERNATE ITEM OR MULTIPLE VARIATIONS</v>
          </cell>
          <cell r="J2625" t="str">
            <v>43" X 68" CONDUIT, TYPE D, 706.04</v>
          </cell>
          <cell r="M2625" t="str">
            <v>Drainage</v>
          </cell>
          <cell r="O2625" t="str">
            <v>No</v>
          </cell>
        </row>
        <row r="2626">
          <cell r="A2626">
            <v>61153200</v>
          </cell>
          <cell r="B2626" t="str">
            <v>611E53200</v>
          </cell>
          <cell r="C2626" t="str">
            <v>611</v>
          </cell>
          <cell r="D2626" t="str">
            <v>53200</v>
          </cell>
          <cell r="F2626" t="str">
            <v>FT</v>
          </cell>
          <cell r="H2626" t="str">
            <v>NOT APPLICABLE FOR THIS ITEM UNLESS ALTERNATE ITEM OR MULTIPLE VARIATIONS</v>
          </cell>
          <cell r="J2626" t="str">
            <v>48" X 76" CONDUIT, TYPE A, 706.04</v>
          </cell>
          <cell r="M2626" t="str">
            <v>Drainage</v>
          </cell>
          <cell r="O2626" t="str">
            <v>No</v>
          </cell>
        </row>
        <row r="2627">
          <cell r="A2627">
            <v>61153201</v>
          </cell>
          <cell r="B2627" t="str">
            <v>611E53201</v>
          </cell>
          <cell r="C2627" t="str">
            <v>611</v>
          </cell>
          <cell r="D2627" t="str">
            <v>53201</v>
          </cell>
          <cell r="F2627" t="str">
            <v>FT</v>
          </cell>
          <cell r="H2627" t="str">
            <v>NOT APPLICABLE FOR THIS ITEM UNLESS ALTERNATE ITEM OR MULTIPLE VARIATIONS</v>
          </cell>
          <cell r="J2627" t="str">
            <v>48" X 76" CONDUIT, TYPE A, 706.04, AS PER PLAN</v>
          </cell>
          <cell r="M2627" t="str">
            <v>Drainage</v>
          </cell>
          <cell r="O2627" t="str">
            <v>Yes</v>
          </cell>
        </row>
        <row r="2628">
          <cell r="A2628">
            <v>61153210</v>
          </cell>
          <cell r="B2628" t="str">
            <v>611E53210</v>
          </cell>
          <cell r="C2628" t="str">
            <v>611</v>
          </cell>
          <cell r="D2628" t="str">
            <v>53210</v>
          </cell>
          <cell r="F2628" t="str">
            <v>FT</v>
          </cell>
          <cell r="H2628" t="str">
            <v>NOT APPLICABLE FOR THIS ITEM UNLESS ALTERNATE ITEM OR MULTIPLE VARIATIONS</v>
          </cell>
          <cell r="J2628" t="str">
            <v>48" X 76" CONDUIT, TYPE B, 706.04</v>
          </cell>
          <cell r="M2628" t="str">
            <v>Drainage</v>
          </cell>
          <cell r="O2628" t="str">
            <v>No</v>
          </cell>
        </row>
        <row r="2629">
          <cell r="A2629">
            <v>61153212</v>
          </cell>
          <cell r="B2629" t="str">
            <v>611E53212</v>
          </cell>
          <cell r="C2629" t="str">
            <v>611</v>
          </cell>
          <cell r="D2629" t="str">
            <v>53212</v>
          </cell>
          <cell r="F2629" t="str">
            <v>FT</v>
          </cell>
          <cell r="H2629" t="str">
            <v>NOT APPLICABLE FOR THIS ITEM UNLESS ALTERNATE ITEM OR MULTIPLE VARIATIONS</v>
          </cell>
          <cell r="J2629" t="str">
            <v>48" X 76" CONDUIT, TYPE C, 706.04</v>
          </cell>
          <cell r="M2629" t="str">
            <v>Drainage</v>
          </cell>
          <cell r="O2629" t="str">
            <v>No</v>
          </cell>
        </row>
        <row r="2630">
          <cell r="A2630">
            <v>61153214</v>
          </cell>
          <cell r="B2630" t="str">
            <v>611E53214</v>
          </cell>
          <cell r="C2630" t="str">
            <v>611</v>
          </cell>
          <cell r="D2630" t="str">
            <v>53214</v>
          </cell>
          <cell r="F2630" t="str">
            <v>FT</v>
          </cell>
          <cell r="H2630" t="str">
            <v>NOT APPLICABLE FOR THIS ITEM UNLESS ALTERNATE ITEM OR MULTIPLE VARIATIONS</v>
          </cell>
          <cell r="J2630" t="str">
            <v>48" X 76" CONDUIT, TYPE D, 706.04</v>
          </cell>
          <cell r="M2630" t="str">
            <v>Drainage</v>
          </cell>
          <cell r="O2630" t="str">
            <v>No</v>
          </cell>
        </row>
        <row r="2631">
          <cell r="A2631">
            <v>61153300</v>
          </cell>
          <cell r="B2631" t="str">
            <v>611E53300</v>
          </cell>
          <cell r="C2631" t="str">
            <v>611</v>
          </cell>
          <cell r="D2631" t="str">
            <v>53300</v>
          </cell>
          <cell r="F2631" t="str">
            <v>FT</v>
          </cell>
          <cell r="H2631" t="str">
            <v>NOT APPLICABLE FOR THIS ITEM UNLESS ALTERNATE ITEM OR MULTIPLE VARIATIONS</v>
          </cell>
          <cell r="J2631" t="str">
            <v>53" X 83" CONDUIT, TYPE A, 706.04</v>
          </cell>
          <cell r="M2631" t="str">
            <v>Drainage</v>
          </cell>
          <cell r="O2631" t="str">
            <v>No</v>
          </cell>
        </row>
        <row r="2632">
          <cell r="A2632">
            <v>61153301</v>
          </cell>
          <cell r="B2632" t="str">
            <v>611E53301</v>
          </cell>
          <cell r="C2632" t="str">
            <v>611</v>
          </cell>
          <cell r="D2632" t="str">
            <v>53301</v>
          </cell>
          <cell r="F2632" t="str">
            <v>FT</v>
          </cell>
          <cell r="H2632" t="str">
            <v>NOT APPLICABLE FOR THIS ITEM UNLESS ALTERNATE ITEM OR MULTIPLE VARIATIONS</v>
          </cell>
          <cell r="J2632" t="str">
            <v>53" X 83" CONDUIT, TYPE A, 706.04, AS PER PLAN</v>
          </cell>
          <cell r="M2632" t="str">
            <v>Drainage</v>
          </cell>
          <cell r="O2632" t="str">
            <v>Yes</v>
          </cell>
        </row>
        <row r="2633">
          <cell r="A2633">
            <v>61153306</v>
          </cell>
          <cell r="B2633" t="str">
            <v>611E53306</v>
          </cell>
          <cell r="C2633" t="str">
            <v>611</v>
          </cell>
          <cell r="D2633" t="str">
            <v>53306</v>
          </cell>
          <cell r="F2633" t="str">
            <v>FT</v>
          </cell>
          <cell r="H2633" t="str">
            <v>NOT APPLICABLE FOR THIS ITEM UNLESS ALTERNATE ITEM OR MULTIPLE VARIATIONS</v>
          </cell>
          <cell r="J2633" t="str">
            <v>53" X 83" CONDUIT, TYPE B, 706.04</v>
          </cell>
          <cell r="M2633" t="str">
            <v>Drainage</v>
          </cell>
          <cell r="O2633" t="str">
            <v>No</v>
          </cell>
        </row>
        <row r="2634">
          <cell r="A2634">
            <v>61153310</v>
          </cell>
          <cell r="B2634" t="str">
            <v>611E53310</v>
          </cell>
          <cell r="C2634" t="str">
            <v>611</v>
          </cell>
          <cell r="D2634" t="str">
            <v>53310</v>
          </cell>
          <cell r="F2634" t="str">
            <v>FT</v>
          </cell>
          <cell r="H2634" t="str">
            <v>NOT APPLICABLE FOR THIS ITEM UNLESS ALTERNATE ITEM OR MULTIPLE VARIATIONS</v>
          </cell>
          <cell r="J2634" t="str">
            <v>53" X 83" CONDUIT, TYPE C, 706.04</v>
          </cell>
          <cell r="M2634" t="str">
            <v>Drainage</v>
          </cell>
          <cell r="O2634" t="str">
            <v>No</v>
          </cell>
        </row>
        <row r="2635">
          <cell r="A2635">
            <v>61153311</v>
          </cell>
          <cell r="B2635" t="str">
            <v>611E53311</v>
          </cell>
          <cell r="C2635" t="str">
            <v>611</v>
          </cell>
          <cell r="D2635" t="str">
            <v>53311</v>
          </cell>
          <cell r="F2635" t="str">
            <v>FT</v>
          </cell>
          <cell r="H2635" t="str">
            <v>NOT APPLICABLE FOR THIS ITEM UNLESS ALTERNATE ITEM OR MULTIPLE VARIATIONS</v>
          </cell>
          <cell r="J2635" t="str">
            <v>53" X 83" CONDUIT, TYPE C, 706.04, AS PER PLAN</v>
          </cell>
          <cell r="M2635" t="str">
            <v>Drainage</v>
          </cell>
          <cell r="O2635" t="str">
            <v>Yes</v>
          </cell>
        </row>
        <row r="2636">
          <cell r="A2636">
            <v>61153400</v>
          </cell>
          <cell r="B2636" t="str">
            <v>611E53400</v>
          </cell>
          <cell r="C2636" t="str">
            <v>611</v>
          </cell>
          <cell r="D2636" t="str">
            <v>53400</v>
          </cell>
          <cell r="F2636" t="str">
            <v>FT</v>
          </cell>
          <cell r="H2636" t="str">
            <v>NOT APPLICABLE FOR THIS ITEM UNLESS ALTERNATE ITEM OR MULTIPLE VARIATIONS</v>
          </cell>
          <cell r="J2636" t="str">
            <v>58" X 91" CONDUIT, TYPE A, 706.04</v>
          </cell>
          <cell r="M2636" t="str">
            <v>Drainage</v>
          </cell>
          <cell r="O2636" t="str">
            <v>No</v>
          </cell>
        </row>
        <row r="2637">
          <cell r="A2637">
            <v>61153401</v>
          </cell>
          <cell r="B2637" t="str">
            <v>611E53401</v>
          </cell>
          <cell r="C2637" t="str">
            <v>611</v>
          </cell>
          <cell r="D2637" t="str">
            <v>53401</v>
          </cell>
          <cell r="F2637" t="str">
            <v>FT</v>
          </cell>
          <cell r="H2637" t="str">
            <v>NOT APPLICABLE FOR THIS ITEM UNLESS ALTERNATE ITEM OR MULTIPLE VARIATIONS</v>
          </cell>
          <cell r="J2637" t="str">
            <v>58" X 91" CONDUIT, TYPE A, 706.04, AS PER PLAN</v>
          </cell>
          <cell r="M2637" t="str">
            <v>Drainage</v>
          </cell>
          <cell r="O2637" t="str">
            <v>Yes</v>
          </cell>
        </row>
        <row r="2638">
          <cell r="A2638">
            <v>61153402</v>
          </cell>
          <cell r="B2638" t="str">
            <v>611E53402</v>
          </cell>
          <cell r="C2638" t="str">
            <v>611</v>
          </cell>
          <cell r="D2638" t="str">
            <v>53402</v>
          </cell>
          <cell r="F2638" t="str">
            <v>FT</v>
          </cell>
          <cell r="H2638" t="str">
            <v>NOT APPLICABLE FOR THIS ITEM UNLESS ALTERNATE ITEM OR MULTIPLE VARIATIONS</v>
          </cell>
          <cell r="J2638" t="str">
            <v>58" X 91" CONDUIT, TYPE B, 706.04</v>
          </cell>
          <cell r="M2638" t="str">
            <v>Drainage</v>
          </cell>
          <cell r="O2638" t="str">
            <v>No</v>
          </cell>
        </row>
        <row r="2639">
          <cell r="A2639">
            <v>61153404</v>
          </cell>
          <cell r="B2639" t="str">
            <v>611E53404</v>
          </cell>
          <cell r="C2639" t="str">
            <v>611</v>
          </cell>
          <cell r="D2639" t="str">
            <v>53404</v>
          </cell>
          <cell r="F2639" t="str">
            <v>FT</v>
          </cell>
          <cell r="H2639" t="str">
            <v>NOT APPLICABLE FOR THIS ITEM UNLESS ALTERNATE ITEM OR MULTIPLE VARIATIONS</v>
          </cell>
          <cell r="J2639" t="str">
            <v>58" X 91" CONDUIT, TYPE C, 706.04</v>
          </cell>
          <cell r="M2639" t="str">
            <v>Drainage</v>
          </cell>
          <cell r="O2639" t="str">
            <v>No</v>
          </cell>
        </row>
        <row r="2640">
          <cell r="A2640">
            <v>61153406</v>
          </cell>
          <cell r="B2640" t="str">
            <v>611E53406</v>
          </cell>
          <cell r="C2640" t="str">
            <v>611</v>
          </cell>
          <cell r="D2640" t="str">
            <v>53406</v>
          </cell>
          <cell r="F2640" t="str">
            <v>FT</v>
          </cell>
          <cell r="H2640" t="str">
            <v>NOT APPLICABLE FOR THIS ITEM UNLESS ALTERNATE ITEM OR MULTIPLE VARIATIONS</v>
          </cell>
          <cell r="J2640" t="str">
            <v>58" X 91" CONDUIT, TYPE D, 706.04</v>
          </cell>
          <cell r="M2640" t="str">
            <v>Drainage</v>
          </cell>
          <cell r="O2640" t="str">
            <v>No</v>
          </cell>
        </row>
        <row r="2641">
          <cell r="A2641">
            <v>61153500</v>
          </cell>
          <cell r="B2641" t="str">
            <v>611E53500</v>
          </cell>
          <cell r="C2641" t="str">
            <v>611</v>
          </cell>
          <cell r="D2641" t="str">
            <v>53500</v>
          </cell>
          <cell r="F2641" t="str">
            <v>FT</v>
          </cell>
          <cell r="H2641" t="str">
            <v>NOT APPLICABLE FOR THIS ITEM UNLESS ALTERNATE ITEM OR MULTIPLE VARIATIONS</v>
          </cell>
          <cell r="J2641" t="str">
            <v>63" X 98" CONDUIT, TYPE A, 706.04</v>
          </cell>
          <cell r="M2641" t="str">
            <v>Drainage</v>
          </cell>
          <cell r="O2641" t="str">
            <v>No</v>
          </cell>
        </row>
        <row r="2642">
          <cell r="A2642">
            <v>61153501</v>
          </cell>
          <cell r="B2642" t="str">
            <v>611E53501</v>
          </cell>
          <cell r="C2642" t="str">
            <v>611</v>
          </cell>
          <cell r="D2642" t="str">
            <v>53501</v>
          </cell>
          <cell r="F2642" t="str">
            <v>FT</v>
          </cell>
          <cell r="H2642" t="str">
            <v>NOT APPLICABLE FOR THIS ITEM UNLESS ALTERNATE ITEM OR MULTIPLE VARIATIONS</v>
          </cell>
          <cell r="J2642" t="str">
            <v>63" X 98" CONDUIT, TYPE A, 706.04, AS PER PLAN</v>
          </cell>
          <cell r="M2642" t="str">
            <v>Drainage</v>
          </cell>
          <cell r="O2642" t="str">
            <v>Yes</v>
          </cell>
        </row>
        <row r="2643">
          <cell r="A2643">
            <v>61153510</v>
          </cell>
          <cell r="B2643" t="str">
            <v>611E53510</v>
          </cell>
          <cell r="C2643" t="str">
            <v>611</v>
          </cell>
          <cell r="D2643" t="str">
            <v>53510</v>
          </cell>
          <cell r="F2643" t="str">
            <v>FT</v>
          </cell>
          <cell r="H2643" t="str">
            <v>NOT APPLICABLE FOR THIS ITEM UNLESS ALTERNATE ITEM OR MULTIPLE VARIATIONS</v>
          </cell>
          <cell r="J2643" t="str">
            <v>63" X 98" CONDUIT, TYPE B, 706.04</v>
          </cell>
          <cell r="M2643" t="str">
            <v>Drainage</v>
          </cell>
          <cell r="O2643" t="str">
            <v>No</v>
          </cell>
        </row>
        <row r="2644">
          <cell r="A2644">
            <v>61153511</v>
          </cell>
          <cell r="B2644" t="str">
            <v>611E53511</v>
          </cell>
          <cell r="C2644" t="str">
            <v>611</v>
          </cell>
          <cell r="D2644" t="str">
            <v>53511</v>
          </cell>
          <cell r="F2644" t="str">
            <v>FT</v>
          </cell>
          <cell r="H2644" t="str">
            <v>NOT APPLICABLE FOR THIS ITEM UNLESS ALTERNATE ITEM OR MULTIPLE VARIATIONS</v>
          </cell>
          <cell r="J2644" t="str">
            <v>63" X 98" CONDUIT, TYPE B, 706.04, AS PER PLAN</v>
          </cell>
          <cell r="M2644" t="str">
            <v>Drainage</v>
          </cell>
          <cell r="O2644" t="str">
            <v>Yes</v>
          </cell>
        </row>
        <row r="2645">
          <cell r="A2645">
            <v>61153514</v>
          </cell>
          <cell r="B2645" t="str">
            <v>611E53514</v>
          </cell>
          <cell r="C2645" t="str">
            <v>611</v>
          </cell>
          <cell r="D2645" t="str">
            <v>53514</v>
          </cell>
          <cell r="F2645" t="str">
            <v>FT</v>
          </cell>
          <cell r="H2645" t="str">
            <v>NOT APPLICABLE FOR THIS ITEM UNLESS ALTERNATE ITEM OR MULTIPLE VARIATIONS</v>
          </cell>
          <cell r="J2645" t="str">
            <v>63" X 98" CONDUIT, TYPE C, 706.04</v>
          </cell>
          <cell r="M2645" t="str">
            <v>Drainage</v>
          </cell>
          <cell r="O2645" t="str">
            <v>No</v>
          </cell>
        </row>
        <row r="2646">
          <cell r="A2646">
            <v>61153516</v>
          </cell>
          <cell r="B2646" t="str">
            <v>611E53516</v>
          </cell>
          <cell r="C2646" t="str">
            <v>611</v>
          </cell>
          <cell r="D2646" t="str">
            <v>53516</v>
          </cell>
          <cell r="F2646" t="str">
            <v>FT</v>
          </cell>
          <cell r="H2646" t="str">
            <v>NOT APPLICABLE FOR THIS ITEM UNLESS ALTERNATE ITEM OR MULTIPLE VARIATIONS</v>
          </cell>
          <cell r="J2646" t="str">
            <v>63" X 98" CONDUIT, TYPE D, 706.04</v>
          </cell>
          <cell r="M2646" t="str">
            <v>Drainage</v>
          </cell>
          <cell r="O2646" t="str">
            <v>No</v>
          </cell>
        </row>
        <row r="2647">
          <cell r="A2647">
            <v>61153600</v>
          </cell>
          <cell r="B2647" t="str">
            <v>611E53600</v>
          </cell>
          <cell r="C2647" t="str">
            <v>611</v>
          </cell>
          <cell r="D2647" t="str">
            <v>53600</v>
          </cell>
          <cell r="F2647" t="str">
            <v>FT</v>
          </cell>
          <cell r="H2647" t="str">
            <v>NOT APPLICABLE FOR THIS ITEM UNLESS ALTERNATE ITEM OR MULTIPLE VARIATIONS</v>
          </cell>
          <cell r="J2647" t="str">
            <v>68" X 106" CONDUIT, TYPE A, 706.04</v>
          </cell>
          <cell r="M2647" t="str">
            <v>Drainage</v>
          </cell>
          <cell r="O2647" t="str">
            <v>No</v>
          </cell>
        </row>
        <row r="2648">
          <cell r="A2648">
            <v>61153601</v>
          </cell>
          <cell r="B2648" t="str">
            <v>611E53601</v>
          </cell>
          <cell r="C2648" t="str">
            <v>611</v>
          </cell>
          <cell r="D2648" t="str">
            <v>53601</v>
          </cell>
          <cell r="F2648" t="str">
            <v>FT</v>
          </cell>
          <cell r="H2648" t="str">
            <v>NOT APPLICABLE FOR THIS ITEM UNLESS ALTERNATE ITEM OR MULTIPLE VARIATIONS</v>
          </cell>
          <cell r="J2648" t="str">
            <v>68" X 106" CONDUIT, TYPE A, 706.04, AS PER PLAN</v>
          </cell>
          <cell r="M2648" t="str">
            <v>Drainage</v>
          </cell>
          <cell r="O2648" t="str">
            <v>Yes</v>
          </cell>
        </row>
        <row r="2649">
          <cell r="A2649">
            <v>61153602</v>
          </cell>
          <cell r="B2649" t="str">
            <v>611E53602</v>
          </cell>
          <cell r="C2649" t="str">
            <v>611</v>
          </cell>
          <cell r="D2649" t="str">
            <v>53602</v>
          </cell>
          <cell r="F2649" t="str">
            <v>FT</v>
          </cell>
          <cell r="H2649" t="str">
            <v>NOT APPLICABLE FOR THIS ITEM UNLESS ALTERNATE ITEM OR MULTIPLE VARIATIONS</v>
          </cell>
          <cell r="J2649" t="str">
            <v>68" X 106" CONDUIT, TYPE B, 706.04</v>
          </cell>
          <cell r="M2649" t="str">
            <v>Drainage</v>
          </cell>
          <cell r="O2649" t="str">
            <v>No</v>
          </cell>
        </row>
        <row r="2650">
          <cell r="A2650">
            <v>61153604</v>
          </cell>
          <cell r="B2650" t="str">
            <v>611E53604</v>
          </cell>
          <cell r="C2650" t="str">
            <v>611</v>
          </cell>
          <cell r="D2650" t="str">
            <v>53604</v>
          </cell>
          <cell r="F2650" t="str">
            <v>FT</v>
          </cell>
          <cell r="H2650" t="str">
            <v>NOT APPLICABLE FOR THIS ITEM UNLESS ALTERNATE ITEM OR MULTIPLE VARIATIONS</v>
          </cell>
          <cell r="J2650" t="str">
            <v>68" X 106" CONDUIT, TYPE C, 706.04</v>
          </cell>
          <cell r="M2650" t="str">
            <v>Drainage</v>
          </cell>
          <cell r="O2650" t="str">
            <v>No</v>
          </cell>
        </row>
        <row r="2651">
          <cell r="A2651">
            <v>61153606</v>
          </cell>
          <cell r="B2651" t="str">
            <v>611E53606</v>
          </cell>
          <cell r="C2651" t="str">
            <v>611</v>
          </cell>
          <cell r="D2651" t="str">
            <v>53606</v>
          </cell>
          <cell r="F2651" t="str">
            <v>FT</v>
          </cell>
          <cell r="H2651" t="str">
            <v>NOT APPLICABLE FOR THIS ITEM UNLESS ALTERNATE ITEM OR MULTIPLE VARIATIONS</v>
          </cell>
          <cell r="J2651" t="str">
            <v>68" X 106" CONDUIT, TYPE D, 706.04</v>
          </cell>
          <cell r="M2651" t="str">
            <v>Drainage</v>
          </cell>
          <cell r="O2651" t="str">
            <v>No</v>
          </cell>
        </row>
        <row r="2652">
          <cell r="A2652">
            <v>61153700</v>
          </cell>
          <cell r="B2652" t="str">
            <v>611E53700</v>
          </cell>
          <cell r="C2652" t="str">
            <v>611</v>
          </cell>
          <cell r="D2652" t="str">
            <v>53700</v>
          </cell>
          <cell r="F2652" t="str">
            <v>FT</v>
          </cell>
          <cell r="H2652" t="str">
            <v>NOT APPLICABLE FOR THIS ITEM UNLESS ALTERNATE ITEM OR MULTIPLE VARIATIONS</v>
          </cell>
          <cell r="J2652" t="str">
            <v>72" X 113" CONDUIT, TYPE A, 706.04</v>
          </cell>
          <cell r="M2652" t="str">
            <v>Drainage</v>
          </cell>
          <cell r="O2652" t="str">
            <v>No</v>
          </cell>
        </row>
        <row r="2653">
          <cell r="A2653">
            <v>61153704</v>
          </cell>
          <cell r="B2653" t="str">
            <v>611E53704</v>
          </cell>
          <cell r="C2653" t="str">
            <v>611</v>
          </cell>
          <cell r="D2653" t="str">
            <v>53704</v>
          </cell>
          <cell r="F2653" t="str">
            <v>FT</v>
          </cell>
          <cell r="H2653" t="str">
            <v>NOT APPLICABLE FOR THIS ITEM UNLESS ALTERNATE ITEM OR MULTIPLE VARIATIONS</v>
          </cell>
          <cell r="J2653" t="str">
            <v>72" X 113" CONDUIT, TYPE B, 706.04</v>
          </cell>
          <cell r="M2653" t="str">
            <v>Drainage</v>
          </cell>
          <cell r="O2653" t="str">
            <v>No</v>
          </cell>
        </row>
        <row r="2654">
          <cell r="A2654">
            <v>61153706</v>
          </cell>
          <cell r="B2654" t="str">
            <v>611E53706</v>
          </cell>
          <cell r="C2654" t="str">
            <v>611</v>
          </cell>
          <cell r="D2654" t="str">
            <v>53706</v>
          </cell>
          <cell r="F2654" t="str">
            <v>FT</v>
          </cell>
          <cell r="H2654" t="str">
            <v>NOT APPLICABLE FOR THIS ITEM UNLESS ALTERNATE ITEM OR MULTIPLE VARIATIONS</v>
          </cell>
          <cell r="J2654" t="str">
            <v>72" X 113" CONDUIT, TYPE C, 706.04</v>
          </cell>
          <cell r="M2654" t="str">
            <v>Drainage</v>
          </cell>
          <cell r="O2654" t="str">
            <v>No</v>
          </cell>
        </row>
        <row r="2655">
          <cell r="A2655">
            <v>61153800</v>
          </cell>
          <cell r="B2655" t="str">
            <v>611E53800</v>
          </cell>
          <cell r="C2655" t="str">
            <v>611</v>
          </cell>
          <cell r="D2655" t="str">
            <v>53800</v>
          </cell>
          <cell r="F2655" t="str">
            <v>FT</v>
          </cell>
          <cell r="H2655" t="str">
            <v>NOT APPLICABLE FOR THIS ITEM UNLESS ALTERNATE ITEM OR MULTIPLE VARIATIONS</v>
          </cell>
          <cell r="J2655" t="str">
            <v>77" X 121" CONDUIT, TYPE A, 706.04</v>
          </cell>
          <cell r="M2655" t="str">
            <v>Drainage</v>
          </cell>
          <cell r="O2655" t="str">
            <v>No</v>
          </cell>
        </row>
        <row r="2656">
          <cell r="A2656">
            <v>61153802</v>
          </cell>
          <cell r="B2656" t="str">
            <v>611E53802</v>
          </cell>
          <cell r="C2656" t="str">
            <v>611</v>
          </cell>
          <cell r="D2656" t="str">
            <v>53802</v>
          </cell>
          <cell r="F2656" t="str">
            <v>FT</v>
          </cell>
          <cell r="H2656" t="str">
            <v>NOT APPLICABLE FOR THIS ITEM UNLESS ALTERNATE ITEM OR MULTIPLE VARIATIONS</v>
          </cell>
          <cell r="J2656" t="str">
            <v>77" X 121" CONDUIT, TYPE B, 706.04</v>
          </cell>
          <cell r="M2656" t="str">
            <v>Drainage</v>
          </cell>
          <cell r="O2656" t="str">
            <v>No</v>
          </cell>
        </row>
        <row r="2657">
          <cell r="A2657">
            <v>61153803</v>
          </cell>
          <cell r="B2657" t="str">
            <v>611E53803</v>
          </cell>
          <cell r="C2657" t="str">
            <v>611</v>
          </cell>
          <cell r="D2657" t="str">
            <v>53803</v>
          </cell>
          <cell r="F2657" t="str">
            <v>FT</v>
          </cell>
          <cell r="H2657" t="str">
            <v>NOT APPLICABLE FOR THIS ITEM UNLESS ALTERNATE ITEM OR MULTIPLE VARIATIONS</v>
          </cell>
          <cell r="J2657" t="str">
            <v>77" X 121" CONDUIT, TYPE B, 706.04, AS PER PLAN</v>
          </cell>
          <cell r="M2657" t="str">
            <v>Drainage</v>
          </cell>
          <cell r="O2657" t="str">
            <v>Yes</v>
          </cell>
        </row>
        <row r="2658">
          <cell r="A2658">
            <v>61153804</v>
          </cell>
          <cell r="B2658" t="str">
            <v>611E53804</v>
          </cell>
          <cell r="C2658" t="str">
            <v>611</v>
          </cell>
          <cell r="D2658" t="str">
            <v>53804</v>
          </cell>
          <cell r="F2658" t="str">
            <v>FT</v>
          </cell>
          <cell r="H2658" t="str">
            <v>NOT APPLICABLE FOR THIS ITEM UNLESS ALTERNATE ITEM OR MULTIPLE VARIATIONS</v>
          </cell>
          <cell r="J2658" t="str">
            <v>77" X 121" CONDUIT, TYPE C, 706.04</v>
          </cell>
          <cell r="M2658" t="str">
            <v>Drainage</v>
          </cell>
          <cell r="O2658" t="str">
            <v>No</v>
          </cell>
        </row>
        <row r="2659">
          <cell r="A2659">
            <v>61153900</v>
          </cell>
          <cell r="B2659" t="str">
            <v>611E53900</v>
          </cell>
          <cell r="C2659" t="str">
            <v>611</v>
          </cell>
          <cell r="D2659" t="str">
            <v>53900</v>
          </cell>
          <cell r="F2659" t="str">
            <v>FT</v>
          </cell>
          <cell r="H2659" t="str">
            <v>NOT APPLICABLE FOR THIS ITEM UNLESS ALTERNATE ITEM OR MULTIPLE VARIATIONS</v>
          </cell>
          <cell r="J2659" t="str">
            <v>82" X 128" CONDUIT, TYPE A, 706.04</v>
          </cell>
          <cell r="M2659" t="str">
            <v>Drainage</v>
          </cell>
          <cell r="O2659" t="str">
            <v>No</v>
          </cell>
        </row>
        <row r="2660">
          <cell r="A2660">
            <v>61153901</v>
          </cell>
          <cell r="B2660" t="str">
            <v>611E53901</v>
          </cell>
          <cell r="C2660" t="str">
            <v>611</v>
          </cell>
          <cell r="D2660" t="str">
            <v>53901</v>
          </cell>
          <cell r="F2660" t="str">
            <v>FT</v>
          </cell>
          <cell r="H2660" t="str">
            <v>NOT APPLICABLE FOR THIS ITEM UNLESS ALTERNATE ITEM OR MULTIPLE VARIATIONS</v>
          </cell>
          <cell r="J2660" t="str">
            <v>82" X 128" CONDUIT, TYPE A, 706.04, AS PER PLAN</v>
          </cell>
          <cell r="M2660" t="str">
            <v>Drainage</v>
          </cell>
          <cell r="O2660" t="str">
            <v>Yes</v>
          </cell>
        </row>
        <row r="2661">
          <cell r="A2661">
            <v>61154000</v>
          </cell>
          <cell r="B2661" t="str">
            <v>611E54000</v>
          </cell>
          <cell r="C2661" t="str">
            <v>611</v>
          </cell>
          <cell r="D2661" t="str">
            <v>54000</v>
          </cell>
          <cell r="F2661" t="str">
            <v>FT</v>
          </cell>
          <cell r="H2661" t="str">
            <v>NOT APPLICABLE FOR THIS ITEM UNLESS ALTERNATE ITEM OR MULTIPLE VARIATIONS</v>
          </cell>
          <cell r="J2661" t="str">
            <v>87" X 136" CONDUIT, TYPE A, 706.04</v>
          </cell>
          <cell r="M2661" t="str">
            <v>Drainage</v>
          </cell>
          <cell r="O2661" t="str">
            <v>No</v>
          </cell>
        </row>
        <row r="2662">
          <cell r="A2662">
            <v>61154100</v>
          </cell>
          <cell r="B2662" t="str">
            <v>611E54100</v>
          </cell>
          <cell r="C2662" t="str">
            <v>611</v>
          </cell>
          <cell r="D2662" t="str">
            <v>54100</v>
          </cell>
          <cell r="F2662" t="str">
            <v>FT</v>
          </cell>
          <cell r="H2662" t="str">
            <v>NOT APPLICABLE FOR THIS ITEM UNLESS ALTERNATE ITEM OR MULTIPLE VARIATIONS</v>
          </cell>
          <cell r="J2662" t="str">
            <v>92" X 143" CONDUIT, TYPE A, 706.04</v>
          </cell>
          <cell r="M2662" t="str">
            <v>Drainage</v>
          </cell>
          <cell r="O2662" t="str">
            <v>No</v>
          </cell>
        </row>
        <row r="2663">
          <cell r="A2663">
            <v>61154200</v>
          </cell>
          <cell r="B2663" t="str">
            <v>611E54200</v>
          </cell>
          <cell r="C2663" t="str">
            <v>611</v>
          </cell>
          <cell r="D2663" t="str">
            <v>54200</v>
          </cell>
          <cell r="F2663" t="str">
            <v>FT</v>
          </cell>
          <cell r="H2663" t="str">
            <v>NOT APPLICABLE FOR THIS ITEM UNLESS ALTERNATE ITEM OR MULTIPLE VARIATIONS</v>
          </cell>
          <cell r="J2663" t="str">
            <v>97" X 151" CONDUIT, TYPE A, 706.04</v>
          </cell>
          <cell r="M2663" t="str">
            <v>Drainage</v>
          </cell>
          <cell r="O2663" t="str">
            <v>No</v>
          </cell>
        </row>
        <row r="2664">
          <cell r="A2664">
            <v>61154300</v>
          </cell>
          <cell r="B2664" t="str">
            <v>611E54300</v>
          </cell>
          <cell r="C2664" t="str">
            <v>611</v>
          </cell>
          <cell r="D2664" t="str">
            <v>54300</v>
          </cell>
          <cell r="F2664" t="str">
            <v>FT</v>
          </cell>
          <cell r="H2664" t="str">
            <v>NOT APPLICABLE FOR THIS ITEM UNLESS ALTERNATE ITEM OR MULTIPLE VARIATIONS</v>
          </cell>
          <cell r="J2664" t="str">
            <v>106" X 166" CONDUIT, TYPE A, 706.04</v>
          </cell>
          <cell r="M2664" t="str">
            <v>Drainage</v>
          </cell>
          <cell r="O2664" t="str">
            <v>No</v>
          </cell>
        </row>
        <row r="2665">
          <cell r="A2665">
            <v>61154400</v>
          </cell>
          <cell r="B2665" t="str">
            <v>611E54400</v>
          </cell>
          <cell r="C2665" t="str">
            <v>611</v>
          </cell>
          <cell r="D2665" t="str">
            <v>54400</v>
          </cell>
          <cell r="F2665" t="str">
            <v>FT</v>
          </cell>
          <cell r="H2665" t="str">
            <v>NOT APPLICABLE FOR THIS ITEM UNLESS ALTERNATE ITEM OR MULTIPLE VARIATIONS</v>
          </cell>
          <cell r="J2665" t="str">
            <v>116" X 180" CONDUIT, TYPE A, 706.04</v>
          </cell>
          <cell r="M2665" t="str">
            <v>Drainage</v>
          </cell>
          <cell r="O2665" t="str">
            <v>No</v>
          </cell>
        </row>
        <row r="2666">
          <cell r="A2666">
            <v>61156900</v>
          </cell>
          <cell r="B2666" t="str">
            <v>611E56900</v>
          </cell>
          <cell r="C2666" t="str">
            <v>611</v>
          </cell>
          <cell r="D2666" t="str">
            <v>56900</v>
          </cell>
          <cell r="F2666" t="str">
            <v>FT</v>
          </cell>
          <cell r="H2666" t="str">
            <v>NOT APPLICABLE FOR THIS ITEM UNLESS ALTERNATE ITEM OR MULTIPLE VARIATIONS</v>
          </cell>
          <cell r="J2666" t="str">
            <v>17" X 13" CONDUIT, TYPE A</v>
          </cell>
          <cell r="M2666" t="str">
            <v>Drainage</v>
          </cell>
          <cell r="O2666" t="str">
            <v>No</v>
          </cell>
        </row>
        <row r="2667">
          <cell r="A2667">
            <v>61157000</v>
          </cell>
          <cell r="B2667" t="str">
            <v>611E57000</v>
          </cell>
          <cell r="C2667" t="str">
            <v>611</v>
          </cell>
          <cell r="D2667" t="str">
            <v>57000</v>
          </cell>
          <cell r="F2667" t="str">
            <v>FT</v>
          </cell>
          <cell r="H2667" t="str">
            <v>NOT APPLICABLE FOR THIS ITEM UNLESS ALTERNATE ITEM OR MULTIPLE VARIATIONS</v>
          </cell>
          <cell r="J2667" t="str">
            <v>17" X 13" CONDUIT, TYPE D</v>
          </cell>
          <cell r="M2667" t="str">
            <v>Drainage</v>
          </cell>
          <cell r="O2667" t="str">
            <v>No</v>
          </cell>
        </row>
        <row r="2668">
          <cell r="A2668">
            <v>61157001</v>
          </cell>
          <cell r="B2668" t="str">
            <v>611E57001</v>
          </cell>
          <cell r="C2668" t="str">
            <v>611</v>
          </cell>
          <cell r="D2668" t="str">
            <v>57001</v>
          </cell>
          <cell r="F2668" t="str">
            <v>FT</v>
          </cell>
          <cell r="H2668" t="str">
            <v>NOT APPLICABLE FOR THIS ITEM UNLESS ALTERNATE ITEM OR MULTIPLE VARIATIONS</v>
          </cell>
          <cell r="J2668" t="str">
            <v>17" X 13" CONDUIT, TYPE D, AS PER PLAN</v>
          </cell>
          <cell r="M2668" t="str">
            <v>Drainage</v>
          </cell>
          <cell r="O2668" t="str">
            <v>Yes</v>
          </cell>
        </row>
        <row r="2669">
          <cell r="A2669">
            <v>61157100</v>
          </cell>
          <cell r="B2669" t="str">
            <v>611E57100</v>
          </cell>
          <cell r="C2669" t="str">
            <v>611</v>
          </cell>
          <cell r="D2669" t="str">
            <v>57100</v>
          </cell>
          <cell r="F2669" t="str">
            <v>FT</v>
          </cell>
          <cell r="H2669" t="str">
            <v>NOT APPLICABLE FOR THIS ITEM UNLESS ALTERNATE ITEM OR MULTIPLE VARIATIONS</v>
          </cell>
          <cell r="J2669" t="str">
            <v>21" X 15" CONDUIT, TYPE A</v>
          </cell>
          <cell r="M2669" t="str">
            <v>Drainage</v>
          </cell>
          <cell r="O2669" t="str">
            <v>No</v>
          </cell>
        </row>
        <row r="2670">
          <cell r="A2670">
            <v>61157200</v>
          </cell>
          <cell r="B2670" t="str">
            <v>611E57200</v>
          </cell>
          <cell r="C2670" t="str">
            <v>611</v>
          </cell>
          <cell r="D2670" t="str">
            <v>57200</v>
          </cell>
          <cell r="F2670" t="str">
            <v>FT</v>
          </cell>
          <cell r="H2670" t="str">
            <v>NOT APPLICABLE FOR THIS ITEM UNLESS ALTERNATE ITEM OR MULTIPLE VARIATIONS</v>
          </cell>
          <cell r="J2670" t="str">
            <v>24" X 18" CONDUIT, TYPE A</v>
          </cell>
          <cell r="M2670" t="str">
            <v>Drainage</v>
          </cell>
          <cell r="O2670" t="str">
            <v>No</v>
          </cell>
        </row>
        <row r="2671">
          <cell r="A2671">
            <v>61157300</v>
          </cell>
          <cell r="B2671" t="str">
            <v>611E57300</v>
          </cell>
          <cell r="C2671" t="str">
            <v>611</v>
          </cell>
          <cell r="D2671" t="str">
            <v>57300</v>
          </cell>
          <cell r="F2671" t="str">
            <v>FT</v>
          </cell>
          <cell r="H2671" t="str">
            <v>NOT APPLICABLE FOR THIS ITEM UNLESS ALTERNATE ITEM OR MULTIPLE VARIATIONS</v>
          </cell>
          <cell r="J2671" t="str">
            <v>28" X 20" CONDUIT, TYPE A</v>
          </cell>
          <cell r="M2671" t="str">
            <v>Drainage</v>
          </cell>
          <cell r="O2671" t="str">
            <v>No</v>
          </cell>
        </row>
        <row r="2672">
          <cell r="A2672">
            <v>61157308</v>
          </cell>
          <cell r="B2672" t="str">
            <v>611E57308</v>
          </cell>
          <cell r="C2672" t="str">
            <v>611</v>
          </cell>
          <cell r="D2672" t="str">
            <v>57308</v>
          </cell>
          <cell r="F2672" t="str">
            <v>FT</v>
          </cell>
          <cell r="H2672" t="str">
            <v>NOT APPLICABLE FOR THIS ITEM UNLESS ALTERNATE ITEM OR MULTIPLE VARIATIONS</v>
          </cell>
          <cell r="J2672" t="str">
            <v>28" X 20" CONDUIT, TYPE D</v>
          </cell>
          <cell r="M2672" t="str">
            <v>Drainage</v>
          </cell>
          <cell r="O2672" t="str">
            <v>No</v>
          </cell>
        </row>
        <row r="2673">
          <cell r="A2673">
            <v>61157400</v>
          </cell>
          <cell r="B2673" t="str">
            <v>611E57400</v>
          </cell>
          <cell r="C2673" t="str">
            <v>611</v>
          </cell>
          <cell r="D2673" t="str">
            <v>57400</v>
          </cell>
          <cell r="F2673" t="str">
            <v>FT</v>
          </cell>
          <cell r="H2673" t="str">
            <v>NOT APPLICABLE FOR THIS ITEM UNLESS ALTERNATE ITEM OR MULTIPLE VARIATIONS</v>
          </cell>
          <cell r="J2673" t="str">
            <v>35" X 24" CONDUIT, TYPE A</v>
          </cell>
          <cell r="M2673" t="str">
            <v>Drainage</v>
          </cell>
          <cell r="O2673" t="str">
            <v>No</v>
          </cell>
        </row>
        <row r="2674">
          <cell r="A2674">
            <v>61157500</v>
          </cell>
          <cell r="B2674" t="str">
            <v>611E57500</v>
          </cell>
          <cell r="C2674" t="str">
            <v>611</v>
          </cell>
          <cell r="D2674" t="str">
            <v>57500</v>
          </cell>
          <cell r="F2674" t="str">
            <v>FT</v>
          </cell>
          <cell r="H2674" t="str">
            <v>NOT APPLICABLE FOR THIS ITEM UNLESS ALTERNATE ITEM OR MULTIPLE VARIATIONS</v>
          </cell>
          <cell r="J2674" t="str">
            <v>42" X 29" CONDUIT, TYPE A</v>
          </cell>
          <cell r="M2674" t="str">
            <v>Drainage</v>
          </cell>
          <cell r="O2674" t="str">
            <v>No</v>
          </cell>
        </row>
        <row r="2675">
          <cell r="A2675">
            <v>61157510</v>
          </cell>
          <cell r="B2675" t="str">
            <v>611E57510</v>
          </cell>
          <cell r="C2675" t="str">
            <v>611</v>
          </cell>
          <cell r="D2675" t="str">
            <v>57510</v>
          </cell>
          <cell r="F2675" t="str">
            <v>FT</v>
          </cell>
          <cell r="H2675" t="str">
            <v>NOT APPLICABLE FOR THIS ITEM UNLESS ALTERNATE ITEM OR MULTIPLE VARIATIONS</v>
          </cell>
          <cell r="J2675" t="str">
            <v>42" X 29" CONDUIT, TYPE B</v>
          </cell>
          <cell r="M2675" t="str">
            <v>Drainage</v>
          </cell>
          <cell r="O2675" t="str">
            <v>No</v>
          </cell>
        </row>
        <row r="2676">
          <cell r="A2676">
            <v>61157520</v>
          </cell>
          <cell r="B2676" t="str">
            <v>611E57520</v>
          </cell>
          <cell r="C2676" t="str">
            <v>611</v>
          </cell>
          <cell r="D2676" t="str">
            <v>57520</v>
          </cell>
          <cell r="F2676" t="str">
            <v>FT</v>
          </cell>
          <cell r="H2676" t="str">
            <v>NOT APPLICABLE FOR THIS ITEM UNLESS ALTERNATE ITEM OR MULTIPLE VARIATIONS</v>
          </cell>
          <cell r="J2676" t="str">
            <v>42" X 29" CONDUIT, TYPE D</v>
          </cell>
          <cell r="M2676" t="str">
            <v>Drainage</v>
          </cell>
          <cell r="O2676" t="str">
            <v>No</v>
          </cell>
        </row>
        <row r="2677">
          <cell r="A2677">
            <v>61157600</v>
          </cell>
          <cell r="B2677" t="str">
            <v>611E57600</v>
          </cell>
          <cell r="C2677" t="str">
            <v>611</v>
          </cell>
          <cell r="D2677" t="str">
            <v>57600</v>
          </cell>
          <cell r="F2677" t="str">
            <v>FT</v>
          </cell>
          <cell r="H2677" t="str">
            <v>NOT APPLICABLE FOR THIS ITEM UNLESS ALTERNATE ITEM OR MULTIPLE VARIATIONS</v>
          </cell>
          <cell r="J2677" t="str">
            <v>49" X 33" CONDUIT, TYPE A</v>
          </cell>
          <cell r="M2677" t="str">
            <v>Drainage</v>
          </cell>
          <cell r="O2677" t="str">
            <v>No</v>
          </cell>
        </row>
        <row r="2678">
          <cell r="A2678">
            <v>61157700</v>
          </cell>
          <cell r="B2678" t="str">
            <v>611E57700</v>
          </cell>
          <cell r="C2678" t="str">
            <v>611</v>
          </cell>
          <cell r="D2678" t="str">
            <v>57700</v>
          </cell>
          <cell r="F2678" t="str">
            <v>FT</v>
          </cell>
          <cell r="H2678" t="str">
            <v>NOT APPLICABLE FOR THIS ITEM UNLESS ALTERNATE ITEM OR MULTIPLE VARIATIONS</v>
          </cell>
          <cell r="J2678" t="str">
            <v>57" X 38" CONDUIT, TYPE A</v>
          </cell>
          <cell r="M2678" t="str">
            <v>Drainage</v>
          </cell>
          <cell r="O2678" t="str">
            <v>No</v>
          </cell>
        </row>
        <row r="2679">
          <cell r="A2679">
            <v>61157800</v>
          </cell>
          <cell r="B2679" t="str">
            <v>611E57800</v>
          </cell>
          <cell r="C2679" t="str">
            <v>611</v>
          </cell>
          <cell r="D2679" t="str">
            <v>57800</v>
          </cell>
          <cell r="F2679" t="str">
            <v>FT</v>
          </cell>
          <cell r="H2679" t="str">
            <v>NOT APPLICABLE FOR THIS ITEM UNLESS ALTERNATE ITEM OR MULTIPLE VARIATIONS</v>
          </cell>
          <cell r="J2679" t="str">
            <v>64" X 43" CONDUIT, TYPE A</v>
          </cell>
          <cell r="M2679" t="str">
            <v>Drainage</v>
          </cell>
          <cell r="O2679" t="str">
            <v>No</v>
          </cell>
        </row>
        <row r="2680">
          <cell r="A2680">
            <v>61157900</v>
          </cell>
          <cell r="B2680" t="str">
            <v>611E57900</v>
          </cell>
          <cell r="C2680" t="str">
            <v>611</v>
          </cell>
          <cell r="D2680" t="str">
            <v>57900</v>
          </cell>
          <cell r="F2680" t="str">
            <v>FT</v>
          </cell>
          <cell r="H2680" t="str">
            <v>NOT APPLICABLE FOR THIS ITEM UNLESS ALTERNATE ITEM OR MULTIPLE VARIATIONS</v>
          </cell>
          <cell r="J2680" t="str">
            <v>71" X 47" CONDUIT, TYPE A</v>
          </cell>
          <cell r="M2680" t="str">
            <v>Drainage</v>
          </cell>
          <cell r="O2680" t="str">
            <v>No</v>
          </cell>
        </row>
        <row r="2681">
          <cell r="A2681">
            <v>61158000</v>
          </cell>
          <cell r="B2681" t="str">
            <v>611E58000</v>
          </cell>
          <cell r="C2681" t="str">
            <v>611</v>
          </cell>
          <cell r="D2681" t="str">
            <v>58000</v>
          </cell>
          <cell r="F2681" t="str">
            <v>FT</v>
          </cell>
          <cell r="H2681" t="str">
            <v>NOT APPLICABLE FOR THIS ITEM UNLESS ALTERNATE ITEM OR MULTIPLE VARIATIONS</v>
          </cell>
          <cell r="J2681" t="str">
            <v>77" X 52" CONDUIT, TYPE A</v>
          </cell>
          <cell r="M2681" t="str">
            <v>Drainage</v>
          </cell>
          <cell r="O2681" t="str">
            <v>No</v>
          </cell>
        </row>
        <row r="2682">
          <cell r="A2682">
            <v>61158100</v>
          </cell>
          <cell r="B2682" t="str">
            <v>611E58100</v>
          </cell>
          <cell r="C2682" t="str">
            <v>611</v>
          </cell>
          <cell r="D2682" t="str">
            <v>58100</v>
          </cell>
          <cell r="F2682" t="str">
            <v>FT</v>
          </cell>
          <cell r="H2682" t="str">
            <v>NOT APPLICABLE FOR THIS ITEM UNLESS ALTERNATE ITEM OR MULTIPLE VARIATIONS</v>
          </cell>
          <cell r="J2682" t="str">
            <v>83" X 57" CONDUIT, TYPE A</v>
          </cell>
          <cell r="M2682" t="str">
            <v>Drainage</v>
          </cell>
          <cell r="O2682" t="str">
            <v>No</v>
          </cell>
        </row>
        <row r="2683">
          <cell r="A2683">
            <v>61158200</v>
          </cell>
          <cell r="B2683" t="str">
            <v>611E58200</v>
          </cell>
          <cell r="C2683" t="str">
            <v>611</v>
          </cell>
          <cell r="D2683" t="str">
            <v>58200</v>
          </cell>
          <cell r="F2683" t="str">
            <v>FT</v>
          </cell>
          <cell r="H2683" t="str">
            <v>NOT APPLICABLE FOR THIS ITEM UNLESS ALTERNATE ITEM OR MULTIPLE VARIATIONS</v>
          </cell>
          <cell r="J2683" t="str">
            <v>40" X 31" CONDUIT, TYPE A</v>
          </cell>
          <cell r="M2683" t="str">
            <v>Drainage</v>
          </cell>
          <cell r="O2683" t="str">
            <v>No</v>
          </cell>
        </row>
        <row r="2684">
          <cell r="A2684">
            <v>61158300</v>
          </cell>
          <cell r="B2684" t="str">
            <v>611E58300</v>
          </cell>
          <cell r="C2684" t="str">
            <v>611</v>
          </cell>
          <cell r="D2684" t="str">
            <v>58300</v>
          </cell>
          <cell r="F2684" t="str">
            <v>FT</v>
          </cell>
          <cell r="H2684" t="str">
            <v>NOT APPLICABLE FOR THIS ITEM UNLESS ALTERNATE ITEM OR MULTIPLE VARIATIONS</v>
          </cell>
          <cell r="J2684" t="str">
            <v>46" X 36" CONDUIT, TYPE A</v>
          </cell>
          <cell r="M2684" t="str">
            <v>Drainage</v>
          </cell>
          <cell r="O2684" t="str">
            <v>No</v>
          </cell>
        </row>
        <row r="2685">
          <cell r="A2685">
            <v>61158400</v>
          </cell>
          <cell r="B2685" t="str">
            <v>611E58400</v>
          </cell>
          <cell r="C2685" t="str">
            <v>611</v>
          </cell>
          <cell r="D2685" t="str">
            <v>58400</v>
          </cell>
          <cell r="F2685" t="str">
            <v>FT</v>
          </cell>
          <cell r="H2685" t="str">
            <v>NOT APPLICABLE FOR THIS ITEM UNLESS ALTERNATE ITEM OR MULTIPLE VARIATIONS</v>
          </cell>
          <cell r="J2685" t="str">
            <v>53" X 41" CONDUIT, TYPE A</v>
          </cell>
          <cell r="M2685" t="str">
            <v>Drainage</v>
          </cell>
          <cell r="O2685" t="str">
            <v>No</v>
          </cell>
        </row>
        <row r="2686">
          <cell r="A2686">
            <v>61158500</v>
          </cell>
          <cell r="B2686" t="str">
            <v>611E58500</v>
          </cell>
          <cell r="C2686" t="str">
            <v>611</v>
          </cell>
          <cell r="D2686" t="str">
            <v>58500</v>
          </cell>
          <cell r="F2686" t="str">
            <v>FT</v>
          </cell>
          <cell r="H2686" t="str">
            <v>NOT APPLICABLE FOR THIS ITEM UNLESS ALTERNATE ITEM OR MULTIPLE VARIATIONS</v>
          </cell>
          <cell r="J2686" t="str">
            <v>60" X 46" CONDUIT, TYPE A</v>
          </cell>
          <cell r="M2686" t="str">
            <v>Drainage</v>
          </cell>
          <cell r="O2686" t="str">
            <v>No</v>
          </cell>
        </row>
        <row r="2687">
          <cell r="A2687">
            <v>61158600</v>
          </cell>
          <cell r="B2687" t="str">
            <v>611E58600</v>
          </cell>
          <cell r="C2687" t="str">
            <v>611</v>
          </cell>
          <cell r="D2687" t="str">
            <v>58600</v>
          </cell>
          <cell r="F2687" t="str">
            <v>FT</v>
          </cell>
          <cell r="H2687" t="str">
            <v>NOT APPLICABLE FOR THIS ITEM UNLESS ALTERNATE ITEM OR MULTIPLE VARIATIONS</v>
          </cell>
          <cell r="J2687" t="str">
            <v>66" X 51" CONDUIT, TYPE A</v>
          </cell>
          <cell r="M2687" t="str">
            <v>Drainage</v>
          </cell>
          <cell r="O2687" t="str">
            <v>No</v>
          </cell>
        </row>
        <row r="2688">
          <cell r="A2688">
            <v>61158700</v>
          </cell>
          <cell r="B2688" t="str">
            <v>611E58700</v>
          </cell>
          <cell r="C2688" t="str">
            <v>611</v>
          </cell>
          <cell r="D2688" t="str">
            <v>58700</v>
          </cell>
          <cell r="F2688" t="str">
            <v>FT</v>
          </cell>
          <cell r="H2688" t="str">
            <v>NOT APPLICABLE FOR THIS ITEM UNLESS ALTERNATE ITEM OR MULTIPLE VARIATIONS</v>
          </cell>
          <cell r="J2688" t="str">
            <v>73" X 55" CONDUIT, TYPE A</v>
          </cell>
          <cell r="M2688" t="str">
            <v>Drainage</v>
          </cell>
          <cell r="O2688" t="str">
            <v>No</v>
          </cell>
        </row>
        <row r="2689">
          <cell r="A2689">
            <v>61158800</v>
          </cell>
          <cell r="B2689" t="str">
            <v>611E58800</v>
          </cell>
          <cell r="C2689" t="str">
            <v>611</v>
          </cell>
          <cell r="D2689" t="str">
            <v>58800</v>
          </cell>
          <cell r="F2689" t="str">
            <v>FT</v>
          </cell>
          <cell r="H2689" t="str">
            <v>NOT APPLICABLE FOR THIS ITEM UNLESS ALTERNATE ITEM OR MULTIPLE VARIATIONS</v>
          </cell>
          <cell r="J2689" t="str">
            <v>81" X 59" CONDUIT, TYPE A</v>
          </cell>
          <cell r="M2689" t="str">
            <v>Drainage</v>
          </cell>
          <cell r="O2689" t="str">
            <v>No</v>
          </cell>
        </row>
        <row r="2690">
          <cell r="A2690">
            <v>61158900</v>
          </cell>
          <cell r="B2690" t="str">
            <v>611E58900</v>
          </cell>
          <cell r="C2690" t="str">
            <v>611</v>
          </cell>
          <cell r="D2690" t="str">
            <v>58900</v>
          </cell>
          <cell r="F2690" t="str">
            <v>FT</v>
          </cell>
          <cell r="H2690" t="str">
            <v>NOT APPLICABLE FOR THIS ITEM UNLESS ALTERNATE ITEM OR MULTIPLE VARIATIONS</v>
          </cell>
          <cell r="J2690" t="str">
            <v>87" X 63" CONDUIT, TYPE A</v>
          </cell>
          <cell r="M2690" t="str">
            <v>Drainage</v>
          </cell>
          <cell r="O2690" t="str">
            <v>No</v>
          </cell>
        </row>
        <row r="2691">
          <cell r="A2691">
            <v>61158901</v>
          </cell>
          <cell r="B2691" t="str">
            <v>611E58901</v>
          </cell>
          <cell r="C2691" t="str">
            <v>611</v>
          </cell>
          <cell r="D2691" t="str">
            <v>58901</v>
          </cell>
          <cell r="F2691" t="str">
            <v>FT</v>
          </cell>
          <cell r="H2691" t="str">
            <v>NOT APPLICABLE FOR THIS ITEM UNLESS ALTERNATE ITEM OR MULTIPLE VARIATIONS</v>
          </cell>
          <cell r="J2691" t="str">
            <v>87" X 63" CONDUIT, TYPE A, AS PER PLAN</v>
          </cell>
          <cell r="M2691" t="str">
            <v>Drainage</v>
          </cell>
          <cell r="O2691" t="str">
            <v>Yes</v>
          </cell>
        </row>
        <row r="2692">
          <cell r="A2692">
            <v>61159000</v>
          </cell>
          <cell r="B2692" t="str">
            <v>611E59000</v>
          </cell>
          <cell r="C2692" t="str">
            <v>611</v>
          </cell>
          <cell r="D2692" t="str">
            <v>59000</v>
          </cell>
          <cell r="F2692" t="str">
            <v>FT</v>
          </cell>
          <cell r="H2692" t="str">
            <v>NOT APPLICABLE FOR THIS ITEM UNLESS ALTERNATE ITEM OR MULTIPLE VARIATIONS</v>
          </cell>
          <cell r="J2692" t="str">
            <v>95" X 67" CONDUIT, TYPE A</v>
          </cell>
          <cell r="M2692" t="str">
            <v>Drainage</v>
          </cell>
          <cell r="O2692" t="str">
            <v>No</v>
          </cell>
        </row>
        <row r="2693">
          <cell r="A2693">
            <v>61159010</v>
          </cell>
          <cell r="B2693" t="str">
            <v>611E59010</v>
          </cell>
          <cell r="C2693" t="str">
            <v>611</v>
          </cell>
          <cell r="D2693" t="str">
            <v>59010</v>
          </cell>
          <cell r="F2693" t="str">
            <v>FT</v>
          </cell>
          <cell r="H2693" t="str">
            <v>NOT APPLICABLE FOR THIS ITEM UNLESS ALTERNATE ITEM OR MULTIPLE VARIATIONS</v>
          </cell>
          <cell r="J2693" t="str">
            <v>95" X 67" CONDUIT, TYPE B</v>
          </cell>
          <cell r="M2693" t="str">
            <v>Drainage</v>
          </cell>
          <cell r="O2693" t="str">
            <v>No</v>
          </cell>
        </row>
        <row r="2694">
          <cell r="A2694">
            <v>61159100</v>
          </cell>
          <cell r="B2694" t="str">
            <v>611E59100</v>
          </cell>
          <cell r="C2694" t="str">
            <v>611</v>
          </cell>
          <cell r="D2694" t="str">
            <v>59100</v>
          </cell>
          <cell r="F2694" t="str">
            <v>FT</v>
          </cell>
          <cell r="H2694" t="str">
            <v>NOT APPLICABLE FOR THIS ITEM UNLESS ALTERNATE ITEM OR MULTIPLE VARIATIONS</v>
          </cell>
          <cell r="J2694" t="str">
            <v>103" X 71" CONDUIT, TYPE A</v>
          </cell>
          <cell r="M2694" t="str">
            <v>Drainage</v>
          </cell>
          <cell r="O2694" t="str">
            <v>No</v>
          </cell>
        </row>
        <row r="2695">
          <cell r="A2695">
            <v>61159101</v>
          </cell>
          <cell r="B2695" t="str">
            <v>611E59101</v>
          </cell>
          <cell r="C2695" t="str">
            <v>611</v>
          </cell>
          <cell r="D2695" t="str">
            <v>59101</v>
          </cell>
          <cell r="F2695" t="str">
            <v>FT</v>
          </cell>
          <cell r="H2695" t="str">
            <v>NOT APPLICABLE FOR THIS ITEM UNLESS ALTERNATE ITEM OR MULTIPLE VARIATIONS</v>
          </cell>
          <cell r="J2695" t="str">
            <v>103" X 71" CONDUIT, TYPE A, AS PER PLAN</v>
          </cell>
          <cell r="M2695" t="str">
            <v>Drainage</v>
          </cell>
          <cell r="O2695" t="str">
            <v>Yes</v>
          </cell>
        </row>
        <row r="2696">
          <cell r="A2696">
            <v>61159200</v>
          </cell>
          <cell r="B2696" t="str">
            <v>611E59200</v>
          </cell>
          <cell r="C2696" t="str">
            <v>611</v>
          </cell>
          <cell r="D2696" t="str">
            <v>59200</v>
          </cell>
          <cell r="F2696" t="str">
            <v>FT</v>
          </cell>
          <cell r="H2696" t="str">
            <v>NOT APPLICABLE FOR THIS ITEM UNLESS ALTERNATE ITEM OR MULTIPLE VARIATIONS</v>
          </cell>
          <cell r="J2696" t="str">
            <v>112" X 75" CONDUIT, TYPE A</v>
          </cell>
          <cell r="M2696" t="str">
            <v>Drainage</v>
          </cell>
          <cell r="O2696" t="str">
            <v>No</v>
          </cell>
        </row>
        <row r="2697">
          <cell r="A2697">
            <v>61159300</v>
          </cell>
          <cell r="B2697" t="str">
            <v>611E59300</v>
          </cell>
          <cell r="C2697" t="str">
            <v>611</v>
          </cell>
          <cell r="D2697" t="str">
            <v>59300</v>
          </cell>
          <cell r="F2697" t="str">
            <v>FT</v>
          </cell>
          <cell r="H2697" t="str">
            <v>NOT APPLICABLE FOR THIS ITEM UNLESS ALTERNATE ITEM OR MULTIPLE VARIATIONS</v>
          </cell>
          <cell r="J2697" t="str">
            <v>117" X 79" CONDUIT, TYPE A</v>
          </cell>
          <cell r="M2697" t="str">
            <v>Drainage</v>
          </cell>
          <cell r="O2697" t="str">
            <v>No</v>
          </cell>
        </row>
        <row r="2698">
          <cell r="A2698">
            <v>61159400</v>
          </cell>
          <cell r="B2698" t="str">
            <v>611E59400</v>
          </cell>
          <cell r="C2698" t="str">
            <v>611</v>
          </cell>
          <cell r="D2698" t="str">
            <v>59400</v>
          </cell>
          <cell r="F2698" t="str">
            <v>FT</v>
          </cell>
          <cell r="H2698" t="str">
            <v>NOT APPLICABLE FOR THIS ITEM UNLESS ALTERNATE ITEM OR MULTIPLE VARIATIONS</v>
          </cell>
          <cell r="J2698" t="str">
            <v>128" X 83" CONDUIT, TYPE A</v>
          </cell>
          <cell r="M2698" t="str">
            <v>Drainage</v>
          </cell>
          <cell r="O2698" t="str">
            <v>No</v>
          </cell>
        </row>
        <row r="2699">
          <cell r="A2699">
            <v>61159401</v>
          </cell>
          <cell r="B2699" t="str">
            <v>611E59401</v>
          </cell>
          <cell r="C2699" t="str">
            <v>611</v>
          </cell>
          <cell r="D2699" t="str">
            <v>59401</v>
          </cell>
          <cell r="F2699" t="str">
            <v>FT</v>
          </cell>
          <cell r="H2699" t="str">
            <v>NOT APPLICABLE FOR THIS ITEM UNLESS ALTERNATE ITEM OR MULTIPLE VARIATIONS</v>
          </cell>
          <cell r="J2699" t="str">
            <v>128" X 83" CONDUIT, TYPE A, AS PER PLAN</v>
          </cell>
          <cell r="M2699" t="str">
            <v>Drainage</v>
          </cell>
          <cell r="O2699" t="str">
            <v>Yes</v>
          </cell>
        </row>
        <row r="2700">
          <cell r="A2700">
            <v>61159500</v>
          </cell>
          <cell r="B2700" t="str">
            <v>611E59500</v>
          </cell>
          <cell r="C2700" t="str">
            <v>611</v>
          </cell>
          <cell r="D2700" t="str">
            <v>59500</v>
          </cell>
          <cell r="F2700" t="str">
            <v>FT</v>
          </cell>
          <cell r="H2700" t="str">
            <v>NOT APPLICABLE FOR THIS ITEM UNLESS ALTERNATE ITEM OR MULTIPLE VARIATIONS</v>
          </cell>
          <cell r="J2700" t="str">
            <v>137" X 87" CONDUIT, TYPE A</v>
          </cell>
          <cell r="M2700" t="str">
            <v>Drainage</v>
          </cell>
          <cell r="O2700" t="str">
            <v>No</v>
          </cell>
        </row>
        <row r="2701">
          <cell r="A2701">
            <v>61159501</v>
          </cell>
          <cell r="B2701" t="str">
            <v>611E59501</v>
          </cell>
          <cell r="C2701" t="str">
            <v>611</v>
          </cell>
          <cell r="D2701" t="str">
            <v>59501</v>
          </cell>
          <cell r="F2701" t="str">
            <v>FT</v>
          </cell>
          <cell r="H2701" t="str">
            <v>NOT APPLICABLE FOR THIS ITEM UNLESS ALTERNATE ITEM OR MULTIPLE VARIATIONS</v>
          </cell>
          <cell r="J2701" t="str">
            <v>137" X 87" CONDUIT, TYPE A, AS PER PLAN</v>
          </cell>
          <cell r="M2701" t="str">
            <v>Drainage</v>
          </cell>
          <cell r="O2701" t="str">
            <v>Yes</v>
          </cell>
        </row>
        <row r="2702">
          <cell r="A2702">
            <v>61159600</v>
          </cell>
          <cell r="B2702" t="str">
            <v>611E59600</v>
          </cell>
          <cell r="C2702" t="str">
            <v>611</v>
          </cell>
          <cell r="D2702" t="str">
            <v>59600</v>
          </cell>
          <cell r="F2702" t="str">
            <v>FT</v>
          </cell>
          <cell r="H2702" t="str">
            <v>NOT APPLICABLE FOR THIS ITEM UNLESS ALTERNATE ITEM OR MULTIPLE VARIATIONS</v>
          </cell>
          <cell r="J2702" t="str">
            <v>142" X 91" CONDUIT, TYPE A</v>
          </cell>
          <cell r="M2702" t="str">
            <v>Drainage</v>
          </cell>
          <cell r="O2702" t="str">
            <v>No</v>
          </cell>
        </row>
        <row r="2703">
          <cell r="A2703">
            <v>61160000</v>
          </cell>
          <cell r="B2703" t="str">
            <v>611E60000</v>
          </cell>
          <cell r="C2703" t="str">
            <v>611</v>
          </cell>
          <cell r="D2703" t="str">
            <v>60000</v>
          </cell>
          <cell r="F2703" t="str">
            <v>FT</v>
          </cell>
          <cell r="H2703" t="str">
            <v/>
          </cell>
          <cell r="J2703" t="str">
            <v xml:space="preserve">CONDUIT, TYPE B FOR UNDERGROUND DETENTION </v>
          </cell>
          <cell r="M2703" t="str">
            <v>Drainage</v>
          </cell>
          <cell r="O2703" t="str">
            <v>No</v>
          </cell>
        </row>
        <row r="2704">
          <cell r="A2704">
            <v>61160001</v>
          </cell>
          <cell r="B2704" t="str">
            <v>611E60001</v>
          </cell>
          <cell r="C2704" t="str">
            <v>611</v>
          </cell>
          <cell r="D2704" t="str">
            <v>60001</v>
          </cell>
          <cell r="F2704" t="str">
            <v>FT</v>
          </cell>
          <cell r="H2704" t="str">
            <v/>
          </cell>
          <cell r="J2704" t="str">
            <v xml:space="preserve">CONDUIT, TYPE B FOR UNDERGROUND DETENTION, AS PER PLAN </v>
          </cell>
          <cell r="M2704" t="str">
            <v>Drainage</v>
          </cell>
          <cell r="O2704" t="str">
            <v>Yes</v>
          </cell>
        </row>
        <row r="2705">
          <cell r="A2705">
            <v>61160100</v>
          </cell>
          <cell r="B2705" t="str">
            <v>611E60100</v>
          </cell>
          <cell r="C2705" t="str">
            <v>611</v>
          </cell>
          <cell r="D2705" t="str">
            <v>60100</v>
          </cell>
          <cell r="F2705" t="str">
            <v>FT</v>
          </cell>
          <cell r="H2705" t="str">
            <v/>
          </cell>
          <cell r="J2705" t="str">
            <v xml:space="preserve">CONDUIT, TYPE C FOR UNDERGROUND DETENTION </v>
          </cell>
          <cell r="M2705" t="str">
            <v>Drainage</v>
          </cell>
          <cell r="O2705" t="str">
            <v>No</v>
          </cell>
        </row>
        <row r="2706">
          <cell r="A2706">
            <v>61160101</v>
          </cell>
          <cell r="B2706" t="str">
            <v>611E60101</v>
          </cell>
          <cell r="C2706" t="str">
            <v>611</v>
          </cell>
          <cell r="D2706" t="str">
            <v>60101</v>
          </cell>
          <cell r="F2706" t="str">
            <v>FT</v>
          </cell>
          <cell r="H2706" t="str">
            <v/>
          </cell>
          <cell r="J2706" t="str">
            <v xml:space="preserve">CONDUIT, TYPE C FOR UNDERGROUND DETENTION, AS PER PLAN </v>
          </cell>
          <cell r="M2706" t="str">
            <v>Drainage</v>
          </cell>
          <cell r="O2706" t="str">
            <v>Yes</v>
          </cell>
        </row>
        <row r="2707">
          <cell r="A2707">
            <v>61170000</v>
          </cell>
          <cell r="B2707" t="str">
            <v>611E70000</v>
          </cell>
          <cell r="C2707" t="str">
            <v>611</v>
          </cell>
          <cell r="D2707" t="str">
            <v>70000</v>
          </cell>
          <cell r="F2707" t="str">
            <v>FT</v>
          </cell>
          <cell r="H2707" t="str">
            <v/>
          </cell>
          <cell r="J2707" t="str">
            <v xml:space="preserve">CONDUIT, TYPE A, PRECAST REINFORCED CONCRETE THREE SIDED FLAT TOPPED CULVERT </v>
          </cell>
          <cell r="M2707" t="str">
            <v>Drainage</v>
          </cell>
          <cell r="O2707" t="str">
            <v>No</v>
          </cell>
        </row>
        <row r="2708">
          <cell r="A2708">
            <v>61170001</v>
          </cell>
          <cell r="B2708" t="str">
            <v>611E70001</v>
          </cell>
          <cell r="C2708" t="str">
            <v>611</v>
          </cell>
          <cell r="D2708" t="str">
            <v>70001</v>
          </cell>
          <cell r="F2708" t="str">
            <v>FT</v>
          </cell>
          <cell r="H2708" t="str">
            <v/>
          </cell>
          <cell r="J2708" t="str">
            <v xml:space="preserve">CONDUIT, TYPE A, PRECAST REINFORCED CONCRETE THREE SIDED FLAT TOPPED CULVERT, AS PER PLAN </v>
          </cell>
          <cell r="M2708" t="str">
            <v>Drainage</v>
          </cell>
          <cell r="O2708" t="str">
            <v>Yes</v>
          </cell>
        </row>
        <row r="2709">
          <cell r="A2709">
            <v>61171000</v>
          </cell>
          <cell r="B2709" t="str">
            <v>611E71000</v>
          </cell>
          <cell r="C2709" t="str">
            <v>611</v>
          </cell>
          <cell r="D2709" t="str">
            <v>71000</v>
          </cell>
          <cell r="F2709" t="str">
            <v>FT</v>
          </cell>
          <cell r="H2709" t="str">
            <v/>
          </cell>
          <cell r="J2709" t="str">
            <v xml:space="preserve">CONDUIT, TYPE A, PRECAST REINFORCED CONCRETE ARCH SECTIONS </v>
          </cell>
          <cell r="M2709" t="str">
            <v>Drainage</v>
          </cell>
          <cell r="O2709" t="str">
            <v>No</v>
          </cell>
        </row>
        <row r="2710">
          <cell r="A2710">
            <v>61171001</v>
          </cell>
          <cell r="B2710" t="str">
            <v>611E71001</v>
          </cell>
          <cell r="C2710" t="str">
            <v>611</v>
          </cell>
          <cell r="D2710" t="str">
            <v>71001</v>
          </cell>
          <cell r="F2710" t="str">
            <v>FT</v>
          </cell>
          <cell r="H2710" t="str">
            <v/>
          </cell>
          <cell r="J2710" t="str">
            <v xml:space="preserve">CONDUIT, TYPE A, PRECAST REINFORCED CONCRETE ARCH SECTIONS, AS PER PLAN </v>
          </cell>
          <cell r="M2710" t="str">
            <v>Drainage</v>
          </cell>
          <cell r="O2710" t="str">
            <v>Yes</v>
          </cell>
        </row>
        <row r="2711">
          <cell r="A2711">
            <v>61172500</v>
          </cell>
          <cell r="B2711" t="str">
            <v>611E72500</v>
          </cell>
          <cell r="C2711" t="str">
            <v>611</v>
          </cell>
          <cell r="D2711" t="str">
            <v>72500</v>
          </cell>
          <cell r="F2711" t="str">
            <v>FT</v>
          </cell>
          <cell r="H2711" t="str">
            <v/>
          </cell>
          <cell r="J2711" t="str">
            <v xml:space="preserve">TYPE A, PRECAST REINFORCED CONCRETE ROUND SECTIONS </v>
          </cell>
          <cell r="M2711" t="str">
            <v>Drainage</v>
          </cell>
          <cell r="O2711" t="str">
            <v>No</v>
          </cell>
        </row>
        <row r="2712">
          <cell r="A2712">
            <v>61172501</v>
          </cell>
          <cell r="B2712" t="str">
            <v>611E72501</v>
          </cell>
          <cell r="C2712" t="str">
            <v>611</v>
          </cell>
          <cell r="D2712" t="str">
            <v>72501</v>
          </cell>
          <cell r="F2712" t="str">
            <v>FT</v>
          </cell>
          <cell r="H2712" t="str">
            <v/>
          </cell>
          <cell r="J2712" t="str">
            <v xml:space="preserve">TYPE A, PRECAST REINFORCED CONCRETE ROUND SECTIONS, AS PER PLAN </v>
          </cell>
          <cell r="M2712" t="str">
            <v>Drainage</v>
          </cell>
          <cell r="O2712" t="str">
            <v>Yes</v>
          </cell>
        </row>
        <row r="2713">
          <cell r="A2713">
            <v>61173000</v>
          </cell>
          <cell r="B2713" t="str">
            <v>611E73000</v>
          </cell>
          <cell r="C2713" t="str">
            <v>611</v>
          </cell>
          <cell r="D2713" t="str">
            <v>73000</v>
          </cell>
          <cell r="F2713" t="str">
            <v>FT</v>
          </cell>
          <cell r="H2713" t="str">
            <v/>
          </cell>
          <cell r="J2713" t="str">
            <v xml:space="preserve">CONDUIT, TYPE A, CORRUGATED STEEL BOX CULVERT </v>
          </cell>
          <cell r="M2713" t="str">
            <v>Drainage</v>
          </cell>
          <cell r="O2713" t="str">
            <v>No</v>
          </cell>
        </row>
        <row r="2714">
          <cell r="A2714">
            <v>61173001</v>
          </cell>
          <cell r="B2714" t="str">
            <v>611E73001</v>
          </cell>
          <cell r="C2714" t="str">
            <v>611</v>
          </cell>
          <cell r="D2714" t="str">
            <v>73001</v>
          </cell>
          <cell r="F2714" t="str">
            <v>FT</v>
          </cell>
          <cell r="H2714" t="str">
            <v/>
          </cell>
          <cell r="J2714" t="str">
            <v xml:space="preserve">CONDUIT, TYPE A, CORRUGATED STEEL BOX CULVERT, AS PER PLAN </v>
          </cell>
          <cell r="M2714" t="str">
            <v>Drainage</v>
          </cell>
          <cell r="O2714" t="str">
            <v>Yes</v>
          </cell>
        </row>
        <row r="2715">
          <cell r="A2715">
            <v>61173500</v>
          </cell>
          <cell r="B2715" t="str">
            <v>611E73500</v>
          </cell>
          <cell r="C2715" t="str">
            <v>611</v>
          </cell>
          <cell r="D2715" t="str">
            <v>73500</v>
          </cell>
          <cell r="F2715" t="str">
            <v>FT</v>
          </cell>
          <cell r="H2715" t="str">
            <v/>
          </cell>
          <cell r="J2715" t="str">
            <v xml:space="preserve">CONDUIT, TYPE A, CORRUGATED ALUMINUM BOX CULVERT </v>
          </cell>
          <cell r="M2715" t="str">
            <v>Drainage</v>
          </cell>
          <cell r="O2715" t="str">
            <v>No</v>
          </cell>
        </row>
        <row r="2716">
          <cell r="A2716">
            <v>61173501</v>
          </cell>
          <cell r="B2716" t="str">
            <v>611E73501</v>
          </cell>
          <cell r="C2716" t="str">
            <v>611</v>
          </cell>
          <cell r="D2716" t="str">
            <v>73501</v>
          </cell>
          <cell r="F2716" t="str">
            <v>FT</v>
          </cell>
          <cell r="H2716" t="str">
            <v/>
          </cell>
          <cell r="J2716" t="str">
            <v xml:space="preserve">CONDUIT, TYPE A, CORRUGATED ALUMINUM BOX CULVERT, AS PER PLAN </v>
          </cell>
          <cell r="M2716" t="str">
            <v>Drainage</v>
          </cell>
          <cell r="O2716" t="str">
            <v>Yes</v>
          </cell>
        </row>
        <row r="2717">
          <cell r="A2717">
            <v>61173600</v>
          </cell>
          <cell r="B2717" t="str">
            <v>611E73600</v>
          </cell>
          <cell r="C2717" t="str">
            <v>611</v>
          </cell>
          <cell r="D2717" t="str">
            <v>73600</v>
          </cell>
          <cell r="F2717" t="str">
            <v>FT</v>
          </cell>
          <cell r="H2717" t="str">
            <v/>
          </cell>
          <cell r="J2717" t="str">
            <v xml:space="preserve">CONDUIT, TYPE A, STRUCTURAL PLATE CORRUGATED STEEL PIPE ARCH </v>
          </cell>
          <cell r="M2717" t="str">
            <v>Drainage</v>
          </cell>
          <cell r="O2717" t="str">
            <v>No</v>
          </cell>
        </row>
        <row r="2718">
          <cell r="A2718">
            <v>61194700</v>
          </cell>
          <cell r="B2718" t="str">
            <v>611E94700</v>
          </cell>
          <cell r="C2718" t="str">
            <v>611</v>
          </cell>
          <cell r="D2718" t="str">
            <v>94700</v>
          </cell>
          <cell r="F2718" t="str">
            <v>FT</v>
          </cell>
          <cell r="H2718" t="str">
            <v>NOT APPLICABLE FOR THIS ITEM UNLESS ALTERNATE ITEM OR MULTIPLE VARIATIONS</v>
          </cell>
          <cell r="J2718" t="str">
            <v>6' X 4' CONDUIT, TYPE A, 706.05</v>
          </cell>
          <cell r="M2718" t="str">
            <v>Drainage</v>
          </cell>
          <cell r="O2718" t="str">
            <v>No</v>
          </cell>
        </row>
        <row r="2719">
          <cell r="A2719">
            <v>61194701</v>
          </cell>
          <cell r="B2719" t="str">
            <v>611E94701</v>
          </cell>
          <cell r="C2719" t="str">
            <v>611</v>
          </cell>
          <cell r="D2719" t="str">
            <v>94701</v>
          </cell>
          <cell r="F2719" t="str">
            <v>FT</v>
          </cell>
          <cell r="H2719" t="str">
            <v>NOT APPLICABLE FOR THIS ITEM UNLESS ALTERNATE ITEM OR MULTIPLE VARIATIONS</v>
          </cell>
          <cell r="J2719" t="str">
            <v>6' X 4' CONDUIT, TYPE A, 706.05, AS PER PLAN</v>
          </cell>
          <cell r="M2719" t="str">
            <v>Drainage</v>
          </cell>
          <cell r="O2719" t="str">
            <v>Yes</v>
          </cell>
        </row>
        <row r="2720">
          <cell r="A2720">
            <v>61194710</v>
          </cell>
          <cell r="B2720" t="str">
            <v>611E94710</v>
          </cell>
          <cell r="C2720" t="str">
            <v>611</v>
          </cell>
          <cell r="D2720" t="str">
            <v>94710</v>
          </cell>
          <cell r="F2720" t="str">
            <v>FT</v>
          </cell>
          <cell r="H2720" t="str">
            <v>NOT APPLICABLE FOR THIS ITEM UNLESS ALTERNATE ITEM OR MULTIPLE VARIATIONS</v>
          </cell>
          <cell r="J2720" t="str">
            <v>6' X 5' CONDUIT, TYPE A, 706.05</v>
          </cell>
          <cell r="M2720" t="str">
            <v>Drainage</v>
          </cell>
          <cell r="O2720" t="str">
            <v>No</v>
          </cell>
        </row>
        <row r="2721">
          <cell r="A2721">
            <v>61194711</v>
          </cell>
          <cell r="B2721" t="str">
            <v>611E94711</v>
          </cell>
          <cell r="C2721" t="str">
            <v>611</v>
          </cell>
          <cell r="D2721" t="str">
            <v>94711</v>
          </cell>
          <cell r="F2721" t="str">
            <v>FT</v>
          </cell>
          <cell r="H2721" t="str">
            <v>NOT APPLICABLE FOR THIS ITEM UNLESS ALTERNATE ITEM OR MULTIPLE VARIATIONS</v>
          </cell>
          <cell r="J2721" t="str">
            <v>6' X 5' CONDUIT, TYPE A, 706.05, AS PER PLAN</v>
          </cell>
          <cell r="M2721" t="str">
            <v>Drainage</v>
          </cell>
          <cell r="O2721" t="str">
            <v>Yes</v>
          </cell>
        </row>
        <row r="2722">
          <cell r="A2722">
            <v>61194720</v>
          </cell>
          <cell r="B2722" t="str">
            <v>611E94720</v>
          </cell>
          <cell r="C2722" t="str">
            <v>611</v>
          </cell>
          <cell r="D2722" t="str">
            <v>94720</v>
          </cell>
          <cell r="F2722" t="str">
            <v>FT</v>
          </cell>
          <cell r="H2722" t="str">
            <v>NOT APPLICABLE FOR THIS ITEM UNLESS ALTERNATE ITEM OR MULTIPLE VARIATIONS</v>
          </cell>
          <cell r="J2722" t="str">
            <v>6' X 6' CONDUIT, TYPE A, 706.05</v>
          </cell>
          <cell r="M2722" t="str">
            <v>Drainage</v>
          </cell>
          <cell r="O2722" t="str">
            <v>No</v>
          </cell>
        </row>
        <row r="2723">
          <cell r="A2723">
            <v>61194721</v>
          </cell>
          <cell r="B2723" t="str">
            <v>611E94721</v>
          </cell>
          <cell r="C2723" t="str">
            <v>611</v>
          </cell>
          <cell r="D2723" t="str">
            <v>94721</v>
          </cell>
          <cell r="F2723" t="str">
            <v>FT</v>
          </cell>
          <cell r="H2723" t="str">
            <v>NOT APPLICABLE FOR THIS ITEM UNLESS ALTERNATE ITEM OR MULTIPLE VARIATIONS</v>
          </cell>
          <cell r="J2723" t="str">
            <v>6' X 6' CONDUIT, TYPE A, 706.05, AS PER PLAN</v>
          </cell>
          <cell r="M2723" t="str">
            <v>Drainage</v>
          </cell>
          <cell r="O2723" t="str">
            <v>Yes</v>
          </cell>
        </row>
        <row r="2724">
          <cell r="A2724">
            <v>61194726</v>
          </cell>
          <cell r="B2724" t="str">
            <v>611E94726</v>
          </cell>
          <cell r="C2724" t="str">
            <v>611</v>
          </cell>
          <cell r="D2724" t="str">
            <v>94726</v>
          </cell>
          <cell r="F2724" t="str">
            <v>FT</v>
          </cell>
          <cell r="H2724" t="str">
            <v>NOT APPLICABLE FOR THIS ITEM UNLESS ALTERNATE ITEM OR MULTIPLE VARIATIONS</v>
          </cell>
          <cell r="J2724" t="str">
            <v>7' X 4' CONDUIT, TYPE A, 706.05</v>
          </cell>
          <cell r="M2724" t="str">
            <v>Drainage</v>
          </cell>
          <cell r="O2724" t="str">
            <v>No</v>
          </cell>
        </row>
        <row r="2725">
          <cell r="A2725">
            <v>61194727</v>
          </cell>
          <cell r="B2725" t="str">
            <v>611E94727</v>
          </cell>
          <cell r="C2725" t="str">
            <v>611</v>
          </cell>
          <cell r="D2725" t="str">
            <v>94727</v>
          </cell>
          <cell r="F2725" t="str">
            <v>FT</v>
          </cell>
          <cell r="H2725" t="str">
            <v>NOT APPLICABLE FOR THIS ITEM UNLESS ALTERNATE ITEM OR MULTIPLE VARIATIONS</v>
          </cell>
          <cell r="J2725" t="str">
            <v>7' X 4' CONDUIT, TYPE A, 706.05, AS PER PLAN</v>
          </cell>
          <cell r="M2725" t="str">
            <v>Drainage</v>
          </cell>
          <cell r="O2725" t="str">
            <v>Yes</v>
          </cell>
        </row>
        <row r="2726">
          <cell r="A2726">
            <v>61194728</v>
          </cell>
          <cell r="B2726" t="str">
            <v>611E94728</v>
          </cell>
          <cell r="C2726" t="str">
            <v>611</v>
          </cell>
          <cell r="D2726" t="str">
            <v>94728</v>
          </cell>
          <cell r="F2726" t="str">
            <v>FT</v>
          </cell>
          <cell r="H2726" t="str">
            <v>NOT APPLICABLE FOR THIS ITEM UNLESS ALTERNATE ITEM OR MULTIPLE VARIATIONS</v>
          </cell>
          <cell r="J2726" t="str">
            <v>7' X 5' CONDUIT, TYPE A, 706.05</v>
          </cell>
          <cell r="M2726" t="str">
            <v>Drainage</v>
          </cell>
          <cell r="O2726" t="str">
            <v>No</v>
          </cell>
        </row>
        <row r="2727">
          <cell r="A2727">
            <v>61194729</v>
          </cell>
          <cell r="B2727" t="str">
            <v>611E94729</v>
          </cell>
          <cell r="C2727" t="str">
            <v>611</v>
          </cell>
          <cell r="D2727" t="str">
            <v>94729</v>
          </cell>
          <cell r="F2727" t="str">
            <v>FT</v>
          </cell>
          <cell r="H2727" t="str">
            <v>NOT APPLICABLE FOR THIS ITEM UNLESS ALTERNATE ITEM OR MULTIPLE VARIATIONS</v>
          </cell>
          <cell r="J2727" t="str">
            <v>7' X 5' CONDUIT, TYPE A, 706.05, AS PER PLAN</v>
          </cell>
          <cell r="M2727" t="str">
            <v>Drainage</v>
          </cell>
          <cell r="O2727" t="str">
            <v>Yes</v>
          </cell>
        </row>
        <row r="2728">
          <cell r="A2728">
            <v>61194730</v>
          </cell>
          <cell r="B2728" t="str">
            <v>611E94730</v>
          </cell>
          <cell r="C2728" t="str">
            <v>611</v>
          </cell>
          <cell r="D2728" t="str">
            <v>94730</v>
          </cell>
          <cell r="F2728" t="str">
            <v>FT</v>
          </cell>
          <cell r="H2728" t="str">
            <v>NOT APPLICABLE FOR THIS ITEM UNLESS ALTERNATE ITEM OR MULTIPLE VARIATIONS</v>
          </cell>
          <cell r="J2728" t="str">
            <v>7' X 6' CONDUIT, TYPE A, 706.05</v>
          </cell>
          <cell r="M2728" t="str">
            <v>Drainage</v>
          </cell>
          <cell r="O2728" t="str">
            <v>No</v>
          </cell>
        </row>
        <row r="2729">
          <cell r="A2729">
            <v>61194731</v>
          </cell>
          <cell r="B2729" t="str">
            <v>611E94731</v>
          </cell>
          <cell r="C2729" t="str">
            <v>611</v>
          </cell>
          <cell r="D2729" t="str">
            <v>94731</v>
          </cell>
          <cell r="F2729" t="str">
            <v>FT</v>
          </cell>
          <cell r="H2729" t="str">
            <v>NOT APPLICABLE FOR THIS ITEM UNLESS ALTERNATE ITEM OR MULTIPLE VARIATIONS</v>
          </cell>
          <cell r="J2729" t="str">
            <v>7' X 6' CONDUIT, TYPE A, 706.05, AS PER PLAN</v>
          </cell>
          <cell r="M2729" t="str">
            <v>Drainage</v>
          </cell>
          <cell r="O2729" t="str">
            <v>Yes</v>
          </cell>
        </row>
        <row r="2730">
          <cell r="A2730">
            <v>61194732</v>
          </cell>
          <cell r="B2730" t="str">
            <v>611E94732</v>
          </cell>
          <cell r="C2730" t="str">
            <v>611</v>
          </cell>
          <cell r="D2730" t="str">
            <v>94732</v>
          </cell>
          <cell r="F2730" t="str">
            <v>FT</v>
          </cell>
          <cell r="H2730" t="str">
            <v>NOT APPLICABLE FOR THIS ITEM UNLESS ALTERNATE ITEM OR MULTIPLE VARIATIONS</v>
          </cell>
          <cell r="J2730" t="str">
            <v>7' X 7' CONDUIT, TYPE A, 706.05</v>
          </cell>
          <cell r="M2730" t="str">
            <v>Drainage</v>
          </cell>
          <cell r="O2730" t="str">
            <v>No</v>
          </cell>
        </row>
        <row r="2731">
          <cell r="A2731">
            <v>61194733</v>
          </cell>
          <cell r="B2731" t="str">
            <v>611E94733</v>
          </cell>
          <cell r="C2731" t="str">
            <v>611</v>
          </cell>
          <cell r="D2731" t="str">
            <v>94733</v>
          </cell>
          <cell r="F2731" t="str">
            <v>FT</v>
          </cell>
          <cell r="H2731" t="str">
            <v>NOT APPLICABLE FOR THIS ITEM UNLESS ALTERNATE ITEM OR MULTIPLE VARIATIONS</v>
          </cell>
          <cell r="J2731" t="str">
            <v>7' X 7' CONDUIT, TYPE A, 706.05, AS PER PLAN</v>
          </cell>
          <cell r="M2731" t="str">
            <v>Drainage</v>
          </cell>
          <cell r="O2731" t="str">
            <v>Yes</v>
          </cell>
        </row>
        <row r="2732">
          <cell r="A2732">
            <v>61194800</v>
          </cell>
          <cell r="B2732" t="str">
            <v>611E94800</v>
          </cell>
          <cell r="C2732" t="str">
            <v>611</v>
          </cell>
          <cell r="D2732" t="str">
            <v>94800</v>
          </cell>
          <cell r="F2732" t="str">
            <v>FT</v>
          </cell>
          <cell r="H2732" t="str">
            <v>NOT APPLICABLE FOR THIS ITEM UNLESS ALTERNATE ITEM OR MULTIPLE VARIATIONS</v>
          </cell>
          <cell r="J2732" t="str">
            <v>8' X 4' CONDUIT, TYPE A, 706.05</v>
          </cell>
          <cell r="M2732" t="str">
            <v>Drainage</v>
          </cell>
          <cell r="O2732" t="str">
            <v>No</v>
          </cell>
        </row>
        <row r="2733">
          <cell r="A2733">
            <v>61194801</v>
          </cell>
          <cell r="B2733" t="str">
            <v>611E94801</v>
          </cell>
          <cell r="C2733" t="str">
            <v>611</v>
          </cell>
          <cell r="D2733" t="str">
            <v>94801</v>
          </cell>
          <cell r="F2733" t="str">
            <v>FT</v>
          </cell>
          <cell r="H2733" t="str">
            <v>NOT APPLICABLE FOR THIS ITEM UNLESS ALTERNATE ITEM OR MULTIPLE VARIATIONS</v>
          </cell>
          <cell r="J2733" t="str">
            <v>8' X 4' CONDUIT, TYPE A, 706.05, AS PER PLAN</v>
          </cell>
          <cell r="M2733" t="str">
            <v>Drainage</v>
          </cell>
          <cell r="O2733" t="str">
            <v>Yes</v>
          </cell>
        </row>
        <row r="2734">
          <cell r="A2734">
            <v>61194810</v>
          </cell>
          <cell r="B2734" t="str">
            <v>611E94810</v>
          </cell>
          <cell r="C2734" t="str">
            <v>611</v>
          </cell>
          <cell r="D2734" t="str">
            <v>94810</v>
          </cell>
          <cell r="F2734" t="str">
            <v>FT</v>
          </cell>
          <cell r="H2734" t="str">
            <v>NOT APPLICABLE FOR THIS ITEM UNLESS ALTERNATE ITEM OR MULTIPLE VARIATIONS</v>
          </cell>
          <cell r="J2734" t="str">
            <v>8' X 4' CONDUIT, TYPE B, 706.05</v>
          </cell>
          <cell r="M2734" t="str">
            <v>Drainage</v>
          </cell>
          <cell r="O2734" t="str">
            <v>No</v>
          </cell>
        </row>
        <row r="2735">
          <cell r="A2735">
            <v>61194900</v>
          </cell>
          <cell r="B2735" t="str">
            <v>611E94900</v>
          </cell>
          <cell r="C2735" t="str">
            <v>611</v>
          </cell>
          <cell r="D2735" t="str">
            <v>94900</v>
          </cell>
          <cell r="F2735" t="str">
            <v>FT</v>
          </cell>
          <cell r="H2735" t="str">
            <v>NOT APPLICABLE FOR THIS ITEM UNLESS ALTERNATE ITEM OR MULTIPLE VARIATIONS</v>
          </cell>
          <cell r="J2735" t="str">
            <v>8' X 5' CONDUIT, TYPE A, 706.05</v>
          </cell>
          <cell r="M2735" t="str">
            <v>Drainage</v>
          </cell>
          <cell r="O2735" t="str">
            <v>No</v>
          </cell>
        </row>
        <row r="2736">
          <cell r="A2736">
            <v>61194901</v>
          </cell>
          <cell r="B2736" t="str">
            <v>611E94901</v>
          </cell>
          <cell r="C2736" t="str">
            <v>611</v>
          </cell>
          <cell r="D2736" t="str">
            <v>94901</v>
          </cell>
          <cell r="F2736" t="str">
            <v>FT</v>
          </cell>
          <cell r="H2736" t="str">
            <v>NOT APPLICABLE FOR THIS ITEM UNLESS ALTERNATE ITEM OR MULTIPLE VARIATIONS</v>
          </cell>
          <cell r="J2736" t="str">
            <v>8' X 5' CONDUIT, TYPE A, 706.05, AS PER PLAN</v>
          </cell>
          <cell r="M2736" t="str">
            <v>Drainage</v>
          </cell>
          <cell r="O2736" t="str">
            <v>Yes</v>
          </cell>
        </row>
        <row r="2737">
          <cell r="A2737">
            <v>61194910</v>
          </cell>
          <cell r="B2737" t="str">
            <v>611E94910</v>
          </cell>
          <cell r="C2737" t="str">
            <v>611</v>
          </cell>
          <cell r="D2737" t="str">
            <v>94910</v>
          </cell>
          <cell r="F2737" t="str">
            <v>FT</v>
          </cell>
          <cell r="H2737" t="str">
            <v>NOT APPLICABLE FOR THIS ITEM UNLESS ALTERNATE ITEM OR MULTIPLE VARIATIONS</v>
          </cell>
          <cell r="J2737" t="str">
            <v>8' X 6' CONDUIT, TYPE A, 706.05</v>
          </cell>
          <cell r="M2737" t="str">
            <v>Drainage</v>
          </cell>
          <cell r="O2737" t="str">
            <v>No</v>
          </cell>
        </row>
        <row r="2738">
          <cell r="A2738">
            <v>61194911</v>
          </cell>
          <cell r="B2738" t="str">
            <v>611E94911</v>
          </cell>
          <cell r="C2738" t="str">
            <v>611</v>
          </cell>
          <cell r="D2738" t="str">
            <v>94911</v>
          </cell>
          <cell r="F2738" t="str">
            <v>FT</v>
          </cell>
          <cell r="H2738" t="str">
            <v>NOT APPLICABLE FOR THIS ITEM UNLESS ALTERNATE ITEM OR MULTIPLE VARIATIONS</v>
          </cell>
          <cell r="J2738" t="str">
            <v>8' X 6' CONDUIT, TYPE A, 706.05, AS PER PLAN</v>
          </cell>
          <cell r="M2738" t="str">
            <v>Drainage</v>
          </cell>
          <cell r="O2738" t="str">
            <v>Yes</v>
          </cell>
        </row>
        <row r="2739">
          <cell r="A2739">
            <v>61194920</v>
          </cell>
          <cell r="B2739" t="str">
            <v>611E94920</v>
          </cell>
          <cell r="C2739" t="str">
            <v>611</v>
          </cell>
          <cell r="D2739" t="str">
            <v>94920</v>
          </cell>
          <cell r="F2739" t="str">
            <v>FT</v>
          </cell>
          <cell r="H2739" t="str">
            <v>NOT APPLICABLE FOR THIS ITEM UNLESS ALTERNATE ITEM OR MULTIPLE VARIATIONS</v>
          </cell>
          <cell r="J2739" t="str">
            <v>8' X 7' CONDUIT, TYPE A, 706.05</v>
          </cell>
          <cell r="M2739" t="str">
            <v>Drainage</v>
          </cell>
          <cell r="O2739" t="str">
            <v>No</v>
          </cell>
        </row>
        <row r="2740">
          <cell r="A2740">
            <v>61194921</v>
          </cell>
          <cell r="B2740" t="str">
            <v>611E94921</v>
          </cell>
          <cell r="C2740" t="str">
            <v>611</v>
          </cell>
          <cell r="D2740" t="str">
            <v>94921</v>
          </cell>
          <cell r="F2740" t="str">
            <v>FT</v>
          </cell>
          <cell r="H2740" t="str">
            <v>NOT APPLICABLE FOR THIS ITEM UNLESS ALTERNATE ITEM OR MULTIPLE VARIATIONS</v>
          </cell>
          <cell r="J2740" t="str">
            <v>8' X 7' CONDUIT, TYPE A, 706.05, AS PER PLAN</v>
          </cell>
          <cell r="M2740" t="str">
            <v>Drainage</v>
          </cell>
          <cell r="O2740" t="str">
            <v>Yes</v>
          </cell>
        </row>
        <row r="2741">
          <cell r="A2741">
            <v>61194930</v>
          </cell>
          <cell r="B2741" t="str">
            <v>611E94930</v>
          </cell>
          <cell r="C2741" t="str">
            <v>611</v>
          </cell>
          <cell r="D2741" t="str">
            <v>94930</v>
          </cell>
          <cell r="F2741" t="str">
            <v>FT</v>
          </cell>
          <cell r="H2741" t="str">
            <v>NOT APPLICABLE FOR THIS ITEM UNLESS ALTERNATE ITEM OR MULTIPLE VARIATIONS</v>
          </cell>
          <cell r="J2741" t="str">
            <v>8' X 8' CONDUIT, TYPE A, 706.05</v>
          </cell>
          <cell r="M2741" t="str">
            <v>Drainage</v>
          </cell>
          <cell r="O2741" t="str">
            <v>No</v>
          </cell>
        </row>
        <row r="2742">
          <cell r="A2742">
            <v>61194931</v>
          </cell>
          <cell r="B2742" t="str">
            <v>611E94931</v>
          </cell>
          <cell r="C2742" t="str">
            <v>611</v>
          </cell>
          <cell r="D2742" t="str">
            <v>94931</v>
          </cell>
          <cell r="F2742" t="str">
            <v>FT</v>
          </cell>
          <cell r="H2742" t="str">
            <v>NOT APPLICABLE FOR THIS ITEM UNLESS ALTERNATE ITEM OR MULTIPLE VARIATIONS</v>
          </cell>
          <cell r="J2742" t="str">
            <v>8' X 8' CONDUIT, TYPE A, 706.05, AS PER PLAN</v>
          </cell>
          <cell r="M2742" t="str">
            <v>Drainage</v>
          </cell>
          <cell r="O2742" t="str">
            <v>Yes</v>
          </cell>
        </row>
        <row r="2743">
          <cell r="A2743">
            <v>61194936</v>
          </cell>
          <cell r="B2743" t="str">
            <v>611E94936</v>
          </cell>
          <cell r="C2743" t="str">
            <v>611</v>
          </cell>
          <cell r="D2743" t="str">
            <v>94936</v>
          </cell>
          <cell r="F2743" t="str">
            <v>FT</v>
          </cell>
          <cell r="H2743" t="str">
            <v>NOT APPLICABLE FOR THIS ITEM UNLESS ALTERNATE ITEM OR MULTIPLE VARIATIONS</v>
          </cell>
          <cell r="J2743" t="str">
            <v>9' X 4' CONDUIT, TYPE A, 706.05</v>
          </cell>
          <cell r="M2743" t="str">
            <v>Drainage</v>
          </cell>
          <cell r="O2743" t="str">
            <v>No</v>
          </cell>
        </row>
        <row r="2744">
          <cell r="A2744">
            <v>61194937</v>
          </cell>
          <cell r="B2744" t="str">
            <v>611E94937</v>
          </cell>
          <cell r="C2744" t="str">
            <v>611</v>
          </cell>
          <cell r="D2744" t="str">
            <v>94937</v>
          </cell>
          <cell r="F2744" t="str">
            <v>FT</v>
          </cell>
          <cell r="H2744" t="str">
            <v>NOT APPLICABLE FOR THIS ITEM UNLESS ALTERNATE ITEM OR MULTIPLE VARIATIONS</v>
          </cell>
          <cell r="J2744" t="str">
            <v>9' X 4' CONDUIT, TYPE A, 706.05, AS PER PLAN</v>
          </cell>
          <cell r="M2744" t="str">
            <v>Drainage</v>
          </cell>
          <cell r="O2744" t="str">
            <v>Yes</v>
          </cell>
        </row>
        <row r="2745">
          <cell r="A2745">
            <v>61194938</v>
          </cell>
          <cell r="B2745" t="str">
            <v>611E94938</v>
          </cell>
          <cell r="C2745" t="str">
            <v>611</v>
          </cell>
          <cell r="D2745" t="str">
            <v>94938</v>
          </cell>
          <cell r="F2745" t="str">
            <v>FT</v>
          </cell>
          <cell r="H2745" t="str">
            <v>NOT APPLICABLE FOR THIS ITEM UNLESS ALTERNATE ITEM OR MULTIPLE VARIATIONS</v>
          </cell>
          <cell r="J2745" t="str">
            <v>9' X 5' CONDUIT, TYPE A, 706.05</v>
          </cell>
          <cell r="M2745" t="str">
            <v>Drainage</v>
          </cell>
          <cell r="O2745" t="str">
            <v>No</v>
          </cell>
        </row>
        <row r="2746">
          <cell r="A2746">
            <v>61194939</v>
          </cell>
          <cell r="B2746" t="str">
            <v>611E94939</v>
          </cell>
          <cell r="C2746" t="str">
            <v>611</v>
          </cell>
          <cell r="D2746" t="str">
            <v>94939</v>
          </cell>
          <cell r="F2746" t="str">
            <v>FT</v>
          </cell>
          <cell r="H2746" t="str">
            <v>NOT APPLICABLE FOR THIS ITEM UNLESS ALTERNATE ITEM OR MULTIPLE VARIATIONS</v>
          </cell>
          <cell r="J2746" t="str">
            <v>9' X 5' CONDUIT, TYPE A, 706.05, AS PER PLAN</v>
          </cell>
          <cell r="M2746" t="str">
            <v>Drainage</v>
          </cell>
          <cell r="O2746" t="str">
            <v>Yes</v>
          </cell>
        </row>
        <row r="2747">
          <cell r="A2747">
            <v>61194940</v>
          </cell>
          <cell r="B2747" t="str">
            <v>611E94940</v>
          </cell>
          <cell r="C2747" t="str">
            <v>611</v>
          </cell>
          <cell r="D2747" t="str">
            <v>94940</v>
          </cell>
          <cell r="F2747" t="str">
            <v>FT</v>
          </cell>
          <cell r="H2747" t="str">
            <v>NOT APPLICABLE FOR THIS ITEM UNLESS ALTERNATE ITEM OR MULTIPLE VARIATIONS</v>
          </cell>
          <cell r="J2747" t="str">
            <v>9' X 6' CONDUIT, TYPE A, 706.05</v>
          </cell>
          <cell r="M2747" t="str">
            <v>Drainage</v>
          </cell>
          <cell r="O2747" t="str">
            <v>No</v>
          </cell>
        </row>
        <row r="2748">
          <cell r="A2748">
            <v>61194941</v>
          </cell>
          <cell r="B2748" t="str">
            <v>611E94941</v>
          </cell>
          <cell r="C2748" t="str">
            <v>611</v>
          </cell>
          <cell r="D2748" t="str">
            <v>94941</v>
          </cell>
          <cell r="F2748" t="str">
            <v>FT</v>
          </cell>
          <cell r="H2748" t="str">
            <v>NOT APPLICABLE FOR THIS ITEM UNLESS ALTERNATE ITEM OR MULTIPLE VARIATIONS</v>
          </cell>
          <cell r="J2748" t="str">
            <v>9' X 6' CONDUIT, TYPE A, 706.05, AS PER PLAN</v>
          </cell>
          <cell r="M2748" t="str">
            <v>Drainage</v>
          </cell>
          <cell r="O2748" t="str">
            <v>Yes</v>
          </cell>
        </row>
        <row r="2749">
          <cell r="A2749">
            <v>61194942</v>
          </cell>
          <cell r="B2749" t="str">
            <v>611E94942</v>
          </cell>
          <cell r="C2749" t="str">
            <v>611</v>
          </cell>
          <cell r="D2749" t="str">
            <v>94942</v>
          </cell>
          <cell r="F2749" t="str">
            <v>FT</v>
          </cell>
          <cell r="H2749" t="str">
            <v>NOT APPLICABLE FOR THIS ITEM UNLESS ALTERNATE ITEM OR MULTIPLE VARIATIONS</v>
          </cell>
          <cell r="J2749" t="str">
            <v>9' X 7' CONDUIT, TYPE A, 706.05</v>
          </cell>
          <cell r="M2749" t="str">
            <v>Drainage</v>
          </cell>
          <cell r="O2749" t="str">
            <v>No</v>
          </cell>
        </row>
        <row r="2750">
          <cell r="A2750">
            <v>61194943</v>
          </cell>
          <cell r="B2750" t="str">
            <v>611E94943</v>
          </cell>
          <cell r="C2750" t="str">
            <v>611</v>
          </cell>
          <cell r="D2750" t="str">
            <v>94943</v>
          </cell>
          <cell r="F2750" t="str">
            <v>FT</v>
          </cell>
          <cell r="H2750" t="str">
            <v>NOT APPLICABLE FOR THIS ITEM UNLESS ALTERNATE ITEM OR MULTIPLE VARIATIONS</v>
          </cell>
          <cell r="J2750" t="str">
            <v>9' X 7' CONDUIT, TYPE A, 706.05, AS PER PLAN</v>
          </cell>
          <cell r="M2750" t="str">
            <v>Drainage</v>
          </cell>
          <cell r="O2750" t="str">
            <v>Yes</v>
          </cell>
        </row>
        <row r="2751">
          <cell r="A2751">
            <v>61194944</v>
          </cell>
          <cell r="B2751" t="str">
            <v>611E94944</v>
          </cell>
          <cell r="C2751" t="str">
            <v>611</v>
          </cell>
          <cell r="D2751" t="str">
            <v>94944</v>
          </cell>
          <cell r="F2751" t="str">
            <v>FT</v>
          </cell>
          <cell r="H2751" t="str">
            <v>NOT APPLICABLE FOR THIS ITEM UNLESS ALTERNATE ITEM OR MULTIPLE VARIATIONS</v>
          </cell>
          <cell r="J2751" t="str">
            <v>9' X 8' CONDUIT, TYPE A, 706.05</v>
          </cell>
          <cell r="M2751" t="str">
            <v>Drainage</v>
          </cell>
          <cell r="O2751" t="str">
            <v>No</v>
          </cell>
        </row>
        <row r="2752">
          <cell r="A2752">
            <v>61194945</v>
          </cell>
          <cell r="B2752" t="str">
            <v>611E94945</v>
          </cell>
          <cell r="C2752" t="str">
            <v>611</v>
          </cell>
          <cell r="D2752" t="str">
            <v>94945</v>
          </cell>
          <cell r="F2752" t="str">
            <v>FT</v>
          </cell>
          <cell r="H2752" t="str">
            <v>NOT APPLICABLE FOR THIS ITEM UNLESS ALTERNATE ITEM OR MULTIPLE VARIATIONS</v>
          </cell>
          <cell r="J2752" t="str">
            <v>9' X 8' CONDUIT, TYPE A, 706.05, AS PER PLAN</v>
          </cell>
          <cell r="M2752" t="str">
            <v>Drainage</v>
          </cell>
          <cell r="O2752" t="str">
            <v>Yes</v>
          </cell>
        </row>
        <row r="2753">
          <cell r="A2753">
            <v>61194946</v>
          </cell>
          <cell r="B2753" t="str">
            <v>611E94946</v>
          </cell>
          <cell r="C2753" t="str">
            <v>611</v>
          </cell>
          <cell r="D2753" t="str">
            <v>94946</v>
          </cell>
          <cell r="F2753" t="str">
            <v>FT</v>
          </cell>
          <cell r="H2753" t="str">
            <v>NOT APPLICABLE FOR THIS ITEM UNLESS ALTERNATE ITEM OR MULTIPLE VARIATIONS</v>
          </cell>
          <cell r="J2753" t="str">
            <v>9' X 9' CONDUIT, TYPE A, 706.05</v>
          </cell>
          <cell r="M2753" t="str">
            <v>Drainage</v>
          </cell>
          <cell r="O2753" t="str">
            <v>No</v>
          </cell>
        </row>
        <row r="2754">
          <cell r="A2754">
            <v>61194947</v>
          </cell>
          <cell r="B2754" t="str">
            <v>611E94947</v>
          </cell>
          <cell r="C2754" t="str">
            <v>611</v>
          </cell>
          <cell r="D2754" t="str">
            <v>94947</v>
          </cell>
          <cell r="F2754" t="str">
            <v>FT</v>
          </cell>
          <cell r="H2754" t="str">
            <v>NOT APPLICABLE FOR THIS ITEM UNLESS ALTERNATE ITEM OR MULTIPLE VARIATIONS</v>
          </cell>
          <cell r="J2754" t="str">
            <v>9' X 9' CONDUIT, TYPE A, 706.05, AS PER PLAN</v>
          </cell>
          <cell r="M2754" t="str">
            <v>Drainage</v>
          </cell>
          <cell r="O2754" t="str">
            <v>Yes</v>
          </cell>
        </row>
        <row r="2755">
          <cell r="A2755">
            <v>61194980</v>
          </cell>
          <cell r="B2755" t="str">
            <v>611E94980</v>
          </cell>
          <cell r="C2755" t="str">
            <v>611</v>
          </cell>
          <cell r="D2755" t="str">
            <v>94980</v>
          </cell>
          <cell r="F2755" t="str">
            <v>FT</v>
          </cell>
          <cell r="H2755" t="str">
            <v>NOT APPLICABLE FOR THIS ITEM UNLESS ALTERNATE ITEM OR MULTIPLE VARIATIONS</v>
          </cell>
          <cell r="J2755" t="str">
            <v>10' X 4' CONDUIT, TYPE A, 706.05</v>
          </cell>
          <cell r="M2755" t="str">
            <v>Drainage</v>
          </cell>
          <cell r="O2755" t="str">
            <v>No</v>
          </cell>
        </row>
        <row r="2756">
          <cell r="A2756">
            <v>61194981</v>
          </cell>
          <cell r="B2756" t="str">
            <v>611E94981</v>
          </cell>
          <cell r="C2756" t="str">
            <v>611</v>
          </cell>
          <cell r="D2756" t="str">
            <v>94981</v>
          </cell>
          <cell r="F2756" t="str">
            <v>FT</v>
          </cell>
          <cell r="H2756" t="str">
            <v>NOT APPLICABLE FOR THIS ITEM UNLESS ALTERNATE ITEM OR MULTIPLE VARIATIONS</v>
          </cell>
          <cell r="J2756" t="str">
            <v>10' X 4' CONDUIT, TYPE A, 706.05, AS PER PLAN</v>
          </cell>
          <cell r="M2756" t="str">
            <v>Drainage</v>
          </cell>
          <cell r="O2756" t="str">
            <v>Yes</v>
          </cell>
        </row>
        <row r="2757">
          <cell r="A2757">
            <v>61195000</v>
          </cell>
          <cell r="B2757" t="str">
            <v>611E95000</v>
          </cell>
          <cell r="C2757" t="str">
            <v>611</v>
          </cell>
          <cell r="D2757" t="str">
            <v>95000</v>
          </cell>
          <cell r="F2757" t="str">
            <v>FT</v>
          </cell>
          <cell r="H2757" t="str">
            <v>NOT APPLICABLE FOR THIS ITEM UNLESS ALTERNATE ITEM OR MULTIPLE VARIATIONS</v>
          </cell>
          <cell r="J2757" t="str">
            <v>10' X 5' CONDUIT, TYPE A, 706.05</v>
          </cell>
          <cell r="M2757" t="str">
            <v>Drainage</v>
          </cell>
          <cell r="O2757" t="str">
            <v>No</v>
          </cell>
        </row>
        <row r="2758">
          <cell r="A2758">
            <v>61195001</v>
          </cell>
          <cell r="B2758" t="str">
            <v>611E95001</v>
          </cell>
          <cell r="C2758" t="str">
            <v>611</v>
          </cell>
          <cell r="D2758" t="str">
            <v>95001</v>
          </cell>
          <cell r="F2758" t="str">
            <v>FT</v>
          </cell>
          <cell r="H2758" t="str">
            <v>NOT APPLICABLE FOR THIS ITEM UNLESS ALTERNATE ITEM OR MULTIPLE VARIATIONS</v>
          </cell>
          <cell r="J2758" t="str">
            <v>10' X 5' CONDUIT, TYPE A, 706.05, AS PER PLAN</v>
          </cell>
          <cell r="M2758" t="str">
            <v>Drainage</v>
          </cell>
          <cell r="O2758" t="str">
            <v>Yes</v>
          </cell>
        </row>
        <row r="2759">
          <cell r="A2759">
            <v>61195200</v>
          </cell>
          <cell r="B2759" t="str">
            <v>611E95200</v>
          </cell>
          <cell r="C2759" t="str">
            <v>611</v>
          </cell>
          <cell r="D2759" t="str">
            <v>95200</v>
          </cell>
          <cell r="F2759" t="str">
            <v>FT</v>
          </cell>
          <cell r="H2759" t="str">
            <v>NOT APPLICABLE FOR THIS ITEM UNLESS ALTERNATE ITEM OR MULTIPLE VARIATIONS</v>
          </cell>
          <cell r="J2759" t="str">
            <v>10' X 6' CONDUIT, TYPE A, 706.05</v>
          </cell>
          <cell r="M2759" t="str">
            <v>Drainage</v>
          </cell>
          <cell r="O2759" t="str">
            <v>No</v>
          </cell>
        </row>
        <row r="2760">
          <cell r="A2760">
            <v>61195201</v>
          </cell>
          <cell r="B2760" t="str">
            <v>611E95201</v>
          </cell>
          <cell r="C2760" t="str">
            <v>611</v>
          </cell>
          <cell r="D2760" t="str">
            <v>95201</v>
          </cell>
          <cell r="F2760" t="str">
            <v>FT</v>
          </cell>
          <cell r="H2760" t="str">
            <v>NOT APPLICABLE FOR THIS ITEM UNLESS ALTERNATE ITEM OR MULTIPLE VARIATIONS</v>
          </cell>
          <cell r="J2760" t="str">
            <v>10' X 6' CONDUIT, TYPE A, 706.05, AS PER PLAN</v>
          </cell>
          <cell r="M2760" t="str">
            <v>Drainage</v>
          </cell>
          <cell r="O2760" t="str">
            <v>Yes</v>
          </cell>
        </row>
        <row r="2761">
          <cell r="A2761">
            <v>61195400</v>
          </cell>
          <cell r="B2761" t="str">
            <v>611E95400</v>
          </cell>
          <cell r="C2761" t="str">
            <v>611</v>
          </cell>
          <cell r="D2761" t="str">
            <v>95400</v>
          </cell>
          <cell r="F2761" t="str">
            <v>FT</v>
          </cell>
          <cell r="H2761" t="str">
            <v>NOT APPLICABLE FOR THIS ITEM UNLESS ALTERNATE ITEM OR MULTIPLE VARIATIONS</v>
          </cell>
          <cell r="J2761" t="str">
            <v>10' X 7' CONDUIT, TYPE A, 706.05</v>
          </cell>
          <cell r="M2761" t="str">
            <v>Drainage</v>
          </cell>
          <cell r="O2761" t="str">
            <v>No</v>
          </cell>
        </row>
        <row r="2762">
          <cell r="A2762">
            <v>61195401</v>
          </cell>
          <cell r="B2762" t="str">
            <v>611E95401</v>
          </cell>
          <cell r="C2762" t="str">
            <v>611</v>
          </cell>
          <cell r="D2762" t="str">
            <v>95401</v>
          </cell>
          <cell r="F2762" t="str">
            <v>FT</v>
          </cell>
          <cell r="H2762" t="str">
            <v>NOT APPLICABLE FOR THIS ITEM UNLESS ALTERNATE ITEM OR MULTIPLE VARIATIONS</v>
          </cell>
          <cell r="J2762" t="str">
            <v>10' X 7' CONDUIT, TYPE A, 706.05, AS PER PLAN</v>
          </cell>
          <cell r="M2762" t="str">
            <v>Drainage</v>
          </cell>
          <cell r="O2762" t="str">
            <v>Yes</v>
          </cell>
        </row>
        <row r="2763">
          <cell r="A2763">
            <v>61195500</v>
          </cell>
          <cell r="B2763" t="str">
            <v>611E95500</v>
          </cell>
          <cell r="C2763" t="str">
            <v>611</v>
          </cell>
          <cell r="D2763" t="str">
            <v>95500</v>
          </cell>
          <cell r="F2763" t="str">
            <v>FT</v>
          </cell>
          <cell r="H2763" t="str">
            <v>NOT APPLICABLE FOR THIS ITEM UNLESS ALTERNATE ITEM OR MULTIPLE VARIATIONS</v>
          </cell>
          <cell r="J2763" t="str">
            <v>10' X 8' CONDUIT, TYPE A, 706.05</v>
          </cell>
          <cell r="M2763" t="str">
            <v>Drainage</v>
          </cell>
          <cell r="O2763" t="str">
            <v>No</v>
          </cell>
        </row>
        <row r="2764">
          <cell r="A2764">
            <v>61195501</v>
          </cell>
          <cell r="B2764" t="str">
            <v>611E95501</v>
          </cell>
          <cell r="C2764" t="str">
            <v>611</v>
          </cell>
          <cell r="D2764" t="str">
            <v>95501</v>
          </cell>
          <cell r="F2764" t="str">
            <v>FT</v>
          </cell>
          <cell r="H2764" t="str">
            <v>NOT APPLICABLE FOR THIS ITEM UNLESS ALTERNATE ITEM OR MULTIPLE VARIATIONS</v>
          </cell>
          <cell r="J2764" t="str">
            <v>10' X 8' CONDUIT, TYPE A, 706.05, AS PER PLAN</v>
          </cell>
          <cell r="M2764" t="str">
            <v>Drainage</v>
          </cell>
          <cell r="O2764" t="str">
            <v>Yes</v>
          </cell>
        </row>
        <row r="2765">
          <cell r="A2765">
            <v>61195520</v>
          </cell>
          <cell r="B2765" t="str">
            <v>611E95520</v>
          </cell>
          <cell r="C2765" t="str">
            <v>611</v>
          </cell>
          <cell r="D2765" t="str">
            <v>95520</v>
          </cell>
          <cell r="F2765" t="str">
            <v>FT</v>
          </cell>
          <cell r="H2765" t="str">
            <v>NOT APPLICABLE FOR THIS ITEM UNLESS ALTERNATE ITEM OR MULTIPLE VARIATIONS</v>
          </cell>
          <cell r="J2765" t="str">
            <v>10' X 9' CONDUIT, TYPE A, 706.05</v>
          </cell>
          <cell r="M2765" t="str">
            <v>Drainage</v>
          </cell>
          <cell r="O2765" t="str">
            <v>No</v>
          </cell>
        </row>
        <row r="2766">
          <cell r="A2766">
            <v>61195521</v>
          </cell>
          <cell r="B2766" t="str">
            <v>611E95521</v>
          </cell>
          <cell r="C2766" t="str">
            <v>611</v>
          </cell>
          <cell r="D2766" t="str">
            <v>95521</v>
          </cell>
          <cell r="F2766" t="str">
            <v>FT</v>
          </cell>
          <cell r="H2766" t="str">
            <v>NOT APPLICABLE FOR THIS ITEM UNLESS ALTERNATE ITEM OR MULTIPLE VARIATIONS</v>
          </cell>
          <cell r="J2766" t="str">
            <v>10' X 9' CONDUIT, TYPE A, 706.05, AS PER PLAN</v>
          </cell>
          <cell r="M2766" t="str">
            <v>Drainage</v>
          </cell>
          <cell r="O2766" t="str">
            <v>Yes</v>
          </cell>
        </row>
        <row r="2767">
          <cell r="A2767">
            <v>61195524</v>
          </cell>
          <cell r="B2767" t="str">
            <v>611E95524</v>
          </cell>
          <cell r="C2767" t="str">
            <v>611</v>
          </cell>
          <cell r="D2767" t="str">
            <v>95524</v>
          </cell>
          <cell r="F2767" t="str">
            <v>FT</v>
          </cell>
          <cell r="H2767" t="str">
            <v>NOT APPLICABLE FOR THIS ITEM UNLESS ALTERNATE ITEM OR MULTIPLE VARIATIONS</v>
          </cell>
          <cell r="J2767" t="str">
            <v>10' X 10' CONDUIT, TYPE A, 706.05</v>
          </cell>
          <cell r="M2767" t="str">
            <v>Drainage</v>
          </cell>
          <cell r="O2767" t="str">
            <v>No</v>
          </cell>
        </row>
        <row r="2768">
          <cell r="A2768">
            <v>61195525</v>
          </cell>
          <cell r="B2768" t="str">
            <v>611E95525</v>
          </cell>
          <cell r="C2768" t="str">
            <v>611</v>
          </cell>
          <cell r="D2768" t="str">
            <v>95525</v>
          </cell>
          <cell r="F2768" t="str">
            <v>FT</v>
          </cell>
          <cell r="H2768" t="str">
            <v>NOT APPLICABLE FOR THIS ITEM UNLESS ALTERNATE ITEM OR MULTIPLE VARIATIONS</v>
          </cell>
          <cell r="J2768" t="str">
            <v>10' X 10' CONDUIT, TYPE A, 706.05, AS PER PLAN</v>
          </cell>
          <cell r="M2768" t="str">
            <v>Drainage</v>
          </cell>
          <cell r="O2768" t="str">
            <v>Yes</v>
          </cell>
        </row>
        <row r="2769">
          <cell r="A2769">
            <v>61195540</v>
          </cell>
          <cell r="B2769" t="str">
            <v>611E95540</v>
          </cell>
          <cell r="C2769" t="str">
            <v>611</v>
          </cell>
          <cell r="D2769" t="str">
            <v>95540</v>
          </cell>
          <cell r="F2769" t="str">
            <v>FT</v>
          </cell>
          <cell r="H2769" t="str">
            <v>NOT APPLICABLE FOR THIS ITEM UNLESS ALTERNATE ITEM OR MULTIPLE VARIATIONS</v>
          </cell>
          <cell r="J2769" t="str">
            <v>11' X 4' CONDUIT, TYPE A, 706.05</v>
          </cell>
          <cell r="M2769" t="str">
            <v>Drainage</v>
          </cell>
          <cell r="O2769" t="str">
            <v>No</v>
          </cell>
        </row>
        <row r="2770">
          <cell r="A2770">
            <v>61195541</v>
          </cell>
          <cell r="B2770" t="str">
            <v>611E95541</v>
          </cell>
          <cell r="C2770" t="str">
            <v>611</v>
          </cell>
          <cell r="D2770" t="str">
            <v>95541</v>
          </cell>
          <cell r="F2770" t="str">
            <v>FT</v>
          </cell>
          <cell r="H2770" t="str">
            <v>NOT APPLICABLE FOR THIS ITEM UNLESS ALTERNATE ITEM OR MULTIPLE VARIATIONS</v>
          </cell>
          <cell r="J2770" t="str">
            <v>11' X 4' CONDUIT, TYPE A, 706.05, AS PER PLAN</v>
          </cell>
          <cell r="M2770" t="str">
            <v>Drainage</v>
          </cell>
          <cell r="O2770" t="str">
            <v>Yes</v>
          </cell>
        </row>
        <row r="2771">
          <cell r="A2771">
            <v>61195542</v>
          </cell>
          <cell r="B2771" t="str">
            <v>611E95542</v>
          </cell>
          <cell r="C2771" t="str">
            <v>611</v>
          </cell>
          <cell r="D2771" t="str">
            <v>95542</v>
          </cell>
          <cell r="F2771" t="str">
            <v>FT</v>
          </cell>
          <cell r="H2771" t="str">
            <v>NOT APPLICABLE FOR THIS ITEM UNLESS ALTERNATE ITEM OR MULTIPLE VARIATIONS</v>
          </cell>
          <cell r="J2771" t="str">
            <v>11' X 5' CONDUIT, TYPE A, 706.05</v>
          </cell>
          <cell r="M2771" t="str">
            <v>Drainage</v>
          </cell>
          <cell r="O2771" t="str">
            <v>No</v>
          </cell>
        </row>
        <row r="2772">
          <cell r="A2772">
            <v>61195543</v>
          </cell>
          <cell r="B2772" t="str">
            <v>611E95543</v>
          </cell>
          <cell r="C2772" t="str">
            <v>611</v>
          </cell>
          <cell r="D2772" t="str">
            <v>95543</v>
          </cell>
          <cell r="F2772" t="str">
            <v>FT</v>
          </cell>
          <cell r="H2772" t="str">
            <v>NOT APPLICABLE FOR THIS ITEM UNLESS ALTERNATE ITEM OR MULTIPLE VARIATIONS</v>
          </cell>
          <cell r="J2772" t="str">
            <v>11' X 5' CONDUIT, TYPE A, 706.05, AS PER PLAN</v>
          </cell>
          <cell r="M2772" t="str">
            <v>Drainage</v>
          </cell>
          <cell r="O2772" t="str">
            <v>Yes</v>
          </cell>
        </row>
        <row r="2773">
          <cell r="A2773">
            <v>61195544</v>
          </cell>
          <cell r="B2773" t="str">
            <v>611E95544</v>
          </cell>
          <cell r="C2773" t="str">
            <v>611</v>
          </cell>
          <cell r="D2773" t="str">
            <v>95544</v>
          </cell>
          <cell r="F2773" t="str">
            <v>FT</v>
          </cell>
          <cell r="H2773" t="str">
            <v>NOT APPLICABLE FOR THIS ITEM UNLESS ALTERNATE ITEM OR MULTIPLE VARIATIONS</v>
          </cell>
          <cell r="J2773" t="str">
            <v>11' X 6' CONDUIT, TYPE A, 706.05</v>
          </cell>
          <cell r="M2773" t="str">
            <v>Drainage</v>
          </cell>
          <cell r="O2773" t="str">
            <v>No</v>
          </cell>
        </row>
        <row r="2774">
          <cell r="A2774">
            <v>61195545</v>
          </cell>
          <cell r="B2774" t="str">
            <v>611E95545</v>
          </cell>
          <cell r="C2774" t="str">
            <v>611</v>
          </cell>
          <cell r="D2774" t="str">
            <v>95545</v>
          </cell>
          <cell r="F2774" t="str">
            <v>FT</v>
          </cell>
          <cell r="H2774" t="str">
            <v>NOT APPLICABLE FOR THIS ITEM UNLESS ALTERNATE ITEM OR MULTIPLE VARIATIONS</v>
          </cell>
          <cell r="J2774" t="str">
            <v>11' X 6' CONDUIT, TYPE A, 706.05, AS PER PLAN</v>
          </cell>
          <cell r="M2774" t="str">
            <v>Drainage</v>
          </cell>
          <cell r="O2774" t="str">
            <v>Yes</v>
          </cell>
        </row>
        <row r="2775">
          <cell r="A2775">
            <v>61195546</v>
          </cell>
          <cell r="B2775" t="str">
            <v>611E95546</v>
          </cell>
          <cell r="C2775" t="str">
            <v>611</v>
          </cell>
          <cell r="D2775" t="str">
            <v>95546</v>
          </cell>
          <cell r="F2775" t="str">
            <v>FT</v>
          </cell>
          <cell r="H2775" t="str">
            <v>NOT APPLICABLE FOR THIS ITEM UNLESS ALTERNATE ITEM OR MULTIPLE VARIATIONS</v>
          </cell>
          <cell r="J2775" t="str">
            <v>11' X 7' CONDUIT, TYPE A, 706.05</v>
          </cell>
          <cell r="M2775" t="str">
            <v>Drainage</v>
          </cell>
          <cell r="O2775" t="str">
            <v>No</v>
          </cell>
        </row>
        <row r="2776">
          <cell r="A2776">
            <v>61195547</v>
          </cell>
          <cell r="B2776" t="str">
            <v>611E95547</v>
          </cell>
          <cell r="C2776" t="str">
            <v>611</v>
          </cell>
          <cell r="D2776" t="str">
            <v>95547</v>
          </cell>
          <cell r="F2776" t="str">
            <v>FT</v>
          </cell>
          <cell r="H2776" t="str">
            <v>NOT APPLICABLE FOR THIS ITEM UNLESS ALTERNATE ITEM OR MULTIPLE VARIATIONS</v>
          </cell>
          <cell r="J2776" t="str">
            <v>11' X 7' CONDUIT, TYPE A, 706.05, AS PER PLAN</v>
          </cell>
          <cell r="M2776" t="str">
            <v>Drainage</v>
          </cell>
          <cell r="O2776" t="str">
            <v>Yes</v>
          </cell>
        </row>
        <row r="2777">
          <cell r="A2777">
            <v>61195548</v>
          </cell>
          <cell r="B2777" t="str">
            <v>611E95548</v>
          </cell>
          <cell r="C2777" t="str">
            <v>611</v>
          </cell>
          <cell r="D2777" t="str">
            <v>95548</v>
          </cell>
          <cell r="F2777" t="str">
            <v>FT</v>
          </cell>
          <cell r="H2777" t="str">
            <v>NOT APPLICABLE FOR THIS ITEM UNLESS ALTERNATE ITEM OR MULTIPLE VARIATIONS</v>
          </cell>
          <cell r="J2777" t="str">
            <v>11' X 8' CONDUIT, TYPE A, 706.05</v>
          </cell>
          <cell r="M2777" t="str">
            <v>Drainage</v>
          </cell>
          <cell r="O2777" t="str">
            <v>No</v>
          </cell>
        </row>
        <row r="2778">
          <cell r="A2778">
            <v>61195549</v>
          </cell>
          <cell r="B2778" t="str">
            <v>611E95549</v>
          </cell>
          <cell r="C2778" t="str">
            <v>611</v>
          </cell>
          <cell r="D2778" t="str">
            <v>95549</v>
          </cell>
          <cell r="F2778" t="str">
            <v>FT</v>
          </cell>
          <cell r="H2778" t="str">
            <v>NOT APPLICABLE FOR THIS ITEM UNLESS ALTERNATE ITEM OR MULTIPLE VARIATIONS</v>
          </cell>
          <cell r="J2778" t="str">
            <v>11' X 8' CONDUIT, TYPE A, 706.05, AS PER PLAN</v>
          </cell>
          <cell r="M2778" t="str">
            <v>Drainage</v>
          </cell>
          <cell r="O2778" t="str">
            <v>Yes</v>
          </cell>
        </row>
        <row r="2779">
          <cell r="A2779">
            <v>61195550</v>
          </cell>
          <cell r="B2779" t="str">
            <v>611E95550</v>
          </cell>
          <cell r="C2779" t="str">
            <v>611</v>
          </cell>
          <cell r="D2779" t="str">
            <v>95550</v>
          </cell>
          <cell r="F2779" t="str">
            <v>FT</v>
          </cell>
          <cell r="H2779" t="str">
            <v>NOT APPLICABLE FOR THIS ITEM UNLESS ALTERNATE ITEM OR MULTIPLE VARIATIONS</v>
          </cell>
          <cell r="J2779" t="str">
            <v>11' X 9' CONDUIT, TYPE A, 706.05</v>
          </cell>
          <cell r="M2779" t="str">
            <v>Drainage</v>
          </cell>
          <cell r="O2779" t="str">
            <v>No</v>
          </cell>
        </row>
        <row r="2780">
          <cell r="A2780">
            <v>61195551</v>
          </cell>
          <cell r="B2780" t="str">
            <v>611E95551</v>
          </cell>
          <cell r="C2780" t="str">
            <v>611</v>
          </cell>
          <cell r="D2780" t="str">
            <v>95551</v>
          </cell>
          <cell r="F2780" t="str">
            <v>FT</v>
          </cell>
          <cell r="H2780" t="str">
            <v>NOT APPLICABLE FOR THIS ITEM UNLESS ALTERNATE ITEM OR MULTIPLE VARIATIONS</v>
          </cell>
          <cell r="J2780" t="str">
            <v>11' X 9' CONDUIT, TYPE A, 706.05, AS PER PLAN</v>
          </cell>
          <cell r="M2780" t="str">
            <v>Drainage</v>
          </cell>
          <cell r="O2780" t="str">
            <v>Yes</v>
          </cell>
        </row>
        <row r="2781">
          <cell r="A2781">
            <v>61195552</v>
          </cell>
          <cell r="B2781" t="str">
            <v>611E95552</v>
          </cell>
          <cell r="C2781" t="str">
            <v>611</v>
          </cell>
          <cell r="D2781" t="str">
            <v>95552</v>
          </cell>
          <cell r="F2781" t="str">
            <v>FT</v>
          </cell>
          <cell r="H2781" t="str">
            <v>NOT APPLICABLE FOR THIS ITEM UNLESS ALTERNATE ITEM OR MULTIPLE VARIATIONS</v>
          </cell>
          <cell r="J2781" t="str">
            <v>11' X 10' CONDUIT, TYPE A, 706.05</v>
          </cell>
          <cell r="M2781" t="str">
            <v>Drainage</v>
          </cell>
          <cell r="O2781" t="str">
            <v>No</v>
          </cell>
        </row>
        <row r="2782">
          <cell r="A2782">
            <v>61195553</v>
          </cell>
          <cell r="B2782" t="str">
            <v>611E95553</v>
          </cell>
          <cell r="C2782" t="str">
            <v>611</v>
          </cell>
          <cell r="D2782" t="str">
            <v>95553</v>
          </cell>
          <cell r="F2782" t="str">
            <v>FT</v>
          </cell>
          <cell r="H2782" t="str">
            <v>NOT APPLICABLE FOR THIS ITEM UNLESS ALTERNATE ITEM OR MULTIPLE VARIATIONS</v>
          </cell>
          <cell r="J2782" t="str">
            <v>11' X 10' CONDUIT, TYPE A, 706.05, AS PER PLAN</v>
          </cell>
          <cell r="M2782" t="str">
            <v>Drainage</v>
          </cell>
          <cell r="O2782" t="str">
            <v>Yes</v>
          </cell>
        </row>
        <row r="2783">
          <cell r="A2783">
            <v>61195554</v>
          </cell>
          <cell r="B2783" t="str">
            <v>611E95554</v>
          </cell>
          <cell r="C2783" t="str">
            <v>611</v>
          </cell>
          <cell r="D2783" t="str">
            <v>95554</v>
          </cell>
          <cell r="F2783" t="str">
            <v>FT</v>
          </cell>
          <cell r="H2783" t="str">
            <v>NOT APPLICABLE FOR THIS ITEM UNLESS ALTERNATE ITEM OR MULTIPLE VARIATIONS</v>
          </cell>
          <cell r="J2783" t="str">
            <v>11' X 11' CONDUIT, TYPE A, 706.05</v>
          </cell>
          <cell r="M2783" t="str">
            <v>Drainage</v>
          </cell>
          <cell r="O2783" t="str">
            <v>No</v>
          </cell>
        </row>
        <row r="2784">
          <cell r="A2784">
            <v>61195555</v>
          </cell>
          <cell r="B2784" t="str">
            <v>611E95555</v>
          </cell>
          <cell r="C2784" t="str">
            <v>611</v>
          </cell>
          <cell r="D2784" t="str">
            <v>95555</v>
          </cell>
          <cell r="F2784" t="str">
            <v>FT</v>
          </cell>
          <cell r="H2784" t="str">
            <v>NOT APPLICABLE FOR THIS ITEM UNLESS ALTERNATE ITEM OR MULTIPLE VARIATIONS</v>
          </cell>
          <cell r="J2784" t="str">
            <v>11' X 11' CONDUIT, TYPE A, 706.05, AS PER PLAN</v>
          </cell>
          <cell r="M2784" t="str">
            <v>Drainage</v>
          </cell>
          <cell r="O2784" t="str">
            <v>Yes</v>
          </cell>
        </row>
        <row r="2785">
          <cell r="A2785">
            <v>61195600</v>
          </cell>
          <cell r="B2785" t="str">
            <v>611E95600</v>
          </cell>
          <cell r="C2785" t="str">
            <v>611</v>
          </cell>
          <cell r="D2785" t="str">
            <v>95600</v>
          </cell>
          <cell r="F2785" t="str">
            <v>FT</v>
          </cell>
          <cell r="H2785" t="str">
            <v>NOT APPLICABLE FOR THIS ITEM UNLESS ALTERNATE ITEM OR MULTIPLE VARIATIONS</v>
          </cell>
          <cell r="J2785" t="str">
            <v>12' X 4' CONDUIT, TYPE A, 706.05</v>
          </cell>
          <cell r="M2785" t="str">
            <v>Drainage</v>
          </cell>
          <cell r="O2785" t="str">
            <v>No</v>
          </cell>
        </row>
        <row r="2786">
          <cell r="A2786">
            <v>61195601</v>
          </cell>
          <cell r="B2786" t="str">
            <v>611E95601</v>
          </cell>
          <cell r="C2786" t="str">
            <v>611</v>
          </cell>
          <cell r="D2786" t="str">
            <v>95601</v>
          </cell>
          <cell r="F2786" t="str">
            <v>FT</v>
          </cell>
          <cell r="H2786" t="str">
            <v>NOT APPLICABLE FOR THIS ITEM UNLESS ALTERNATE ITEM OR MULTIPLE VARIATIONS</v>
          </cell>
          <cell r="J2786" t="str">
            <v>12' X 4' CONDUIT, TYPE A, 706.05, AS PER PLAN</v>
          </cell>
          <cell r="M2786" t="str">
            <v>Drainage</v>
          </cell>
          <cell r="O2786" t="str">
            <v>Yes</v>
          </cell>
        </row>
        <row r="2787">
          <cell r="A2787">
            <v>61195700</v>
          </cell>
          <cell r="B2787" t="str">
            <v>611E95700</v>
          </cell>
          <cell r="C2787" t="str">
            <v>611</v>
          </cell>
          <cell r="D2787" t="str">
            <v>95700</v>
          </cell>
          <cell r="F2787" t="str">
            <v>FT</v>
          </cell>
          <cell r="H2787" t="str">
            <v>NOT APPLICABLE FOR THIS ITEM UNLESS ALTERNATE ITEM OR MULTIPLE VARIATIONS</v>
          </cell>
          <cell r="J2787" t="str">
            <v>12' X 5' CONDUIT, TYPE A, 706.05</v>
          </cell>
          <cell r="M2787" t="str">
            <v>Drainage</v>
          </cell>
          <cell r="O2787" t="str">
            <v>No</v>
          </cell>
        </row>
        <row r="2788">
          <cell r="A2788">
            <v>61195701</v>
          </cell>
          <cell r="B2788" t="str">
            <v>611E95701</v>
          </cell>
          <cell r="C2788" t="str">
            <v>611</v>
          </cell>
          <cell r="D2788" t="str">
            <v>95701</v>
          </cell>
          <cell r="F2788" t="str">
            <v>FT</v>
          </cell>
          <cell r="H2788" t="str">
            <v>NOT APPLICABLE FOR THIS ITEM UNLESS ALTERNATE ITEM OR MULTIPLE VARIATIONS</v>
          </cell>
          <cell r="J2788" t="str">
            <v>12' X 5' CONDUIT, TYPE A, 706.05, AS PER PLAN</v>
          </cell>
          <cell r="M2788" t="str">
            <v>Drainage</v>
          </cell>
          <cell r="O2788" t="str">
            <v>Yes</v>
          </cell>
        </row>
        <row r="2789">
          <cell r="A2789">
            <v>61195800</v>
          </cell>
          <cell r="B2789" t="str">
            <v>611E95800</v>
          </cell>
          <cell r="C2789" t="str">
            <v>611</v>
          </cell>
          <cell r="D2789" t="str">
            <v>95800</v>
          </cell>
          <cell r="F2789" t="str">
            <v>FT</v>
          </cell>
          <cell r="H2789" t="str">
            <v>NOT APPLICABLE FOR THIS ITEM UNLESS ALTERNATE ITEM OR MULTIPLE VARIATIONS</v>
          </cell>
          <cell r="J2789" t="str">
            <v>12' X 6' CONDUIT, TYPE A, 706.05</v>
          </cell>
          <cell r="M2789" t="str">
            <v>Drainage</v>
          </cell>
          <cell r="O2789" t="str">
            <v>No</v>
          </cell>
        </row>
        <row r="2790">
          <cell r="A2790">
            <v>61195801</v>
          </cell>
          <cell r="B2790" t="str">
            <v>611E95801</v>
          </cell>
          <cell r="C2790" t="str">
            <v>611</v>
          </cell>
          <cell r="D2790" t="str">
            <v>95801</v>
          </cell>
          <cell r="F2790" t="str">
            <v>FT</v>
          </cell>
          <cell r="H2790" t="str">
            <v>NOT APPLICABLE FOR THIS ITEM UNLESS ALTERNATE ITEM OR MULTIPLE VARIATIONS</v>
          </cell>
          <cell r="J2790" t="str">
            <v>12' X 6' CONDUIT, TYPE A, 706.05, AS PER PLAN</v>
          </cell>
          <cell r="M2790" t="str">
            <v>Drainage</v>
          </cell>
          <cell r="O2790" t="str">
            <v>Yes</v>
          </cell>
        </row>
        <row r="2791">
          <cell r="A2791">
            <v>61195900</v>
          </cell>
          <cell r="B2791" t="str">
            <v>611E95900</v>
          </cell>
          <cell r="C2791" t="str">
            <v>611</v>
          </cell>
          <cell r="D2791" t="str">
            <v>95900</v>
          </cell>
          <cell r="F2791" t="str">
            <v>FT</v>
          </cell>
          <cell r="H2791" t="str">
            <v>NOT APPLICABLE FOR THIS ITEM UNLESS ALTERNATE ITEM OR MULTIPLE VARIATIONS</v>
          </cell>
          <cell r="J2791" t="str">
            <v>12' X 7' CONDUIT, TYPE A, 706.05</v>
          </cell>
          <cell r="M2791" t="str">
            <v>Drainage</v>
          </cell>
          <cell r="O2791" t="str">
            <v>No</v>
          </cell>
        </row>
        <row r="2792">
          <cell r="A2792">
            <v>61195901</v>
          </cell>
          <cell r="B2792" t="str">
            <v>611E95901</v>
          </cell>
          <cell r="C2792" t="str">
            <v>611</v>
          </cell>
          <cell r="D2792" t="str">
            <v>95901</v>
          </cell>
          <cell r="F2792" t="str">
            <v>FT</v>
          </cell>
          <cell r="H2792" t="str">
            <v>NOT APPLICABLE FOR THIS ITEM UNLESS ALTERNATE ITEM OR MULTIPLE VARIATIONS</v>
          </cell>
          <cell r="J2792" t="str">
            <v>12' X 7' CONDUIT, TYPE A, 706.05, AS PER PLAN</v>
          </cell>
          <cell r="M2792" t="str">
            <v>Drainage</v>
          </cell>
          <cell r="O2792" t="str">
            <v>Yes</v>
          </cell>
        </row>
        <row r="2793">
          <cell r="A2793">
            <v>61196000</v>
          </cell>
          <cell r="B2793" t="str">
            <v>611E96000</v>
          </cell>
          <cell r="C2793" t="str">
            <v>611</v>
          </cell>
          <cell r="D2793" t="str">
            <v>96000</v>
          </cell>
          <cell r="F2793" t="str">
            <v>FT</v>
          </cell>
          <cell r="H2793" t="str">
            <v>NOT APPLICABLE FOR THIS ITEM UNLESS ALTERNATE ITEM OR MULTIPLE VARIATIONS</v>
          </cell>
          <cell r="J2793" t="str">
            <v>12' X 8' CONDUIT, TYPE A, 706.05</v>
          </cell>
          <cell r="M2793" t="str">
            <v>Drainage</v>
          </cell>
          <cell r="O2793" t="str">
            <v>No</v>
          </cell>
        </row>
        <row r="2794">
          <cell r="A2794">
            <v>61196001</v>
          </cell>
          <cell r="B2794" t="str">
            <v>611E96001</v>
          </cell>
          <cell r="C2794" t="str">
            <v>611</v>
          </cell>
          <cell r="D2794" t="str">
            <v>96001</v>
          </cell>
          <cell r="F2794" t="str">
            <v>FT</v>
          </cell>
          <cell r="H2794" t="str">
            <v>NOT APPLICABLE FOR THIS ITEM UNLESS ALTERNATE ITEM OR MULTIPLE VARIATIONS</v>
          </cell>
          <cell r="J2794" t="str">
            <v>12' X 8' CONDUIT, TYPE A, 706.05, AS PER PLAN</v>
          </cell>
          <cell r="M2794" t="str">
            <v>Drainage</v>
          </cell>
          <cell r="O2794" t="str">
            <v>Yes</v>
          </cell>
        </row>
        <row r="2795">
          <cell r="A2795">
            <v>61196010</v>
          </cell>
          <cell r="B2795" t="str">
            <v>611E96010</v>
          </cell>
          <cell r="C2795" t="str">
            <v>611</v>
          </cell>
          <cell r="D2795" t="str">
            <v>96010</v>
          </cell>
          <cell r="F2795" t="str">
            <v>FT</v>
          </cell>
          <cell r="H2795" t="str">
            <v>NOT APPLICABLE FOR THIS ITEM UNLESS ALTERNATE ITEM OR MULTIPLE VARIATIONS</v>
          </cell>
          <cell r="J2795" t="str">
            <v>12' X 9' CONDUIT, TYPE A, 706.05</v>
          </cell>
          <cell r="M2795" t="str">
            <v>Drainage</v>
          </cell>
          <cell r="O2795" t="str">
            <v>No</v>
          </cell>
        </row>
        <row r="2796">
          <cell r="A2796">
            <v>61196011</v>
          </cell>
          <cell r="B2796" t="str">
            <v>611E96011</v>
          </cell>
          <cell r="C2796" t="str">
            <v>611</v>
          </cell>
          <cell r="D2796" t="str">
            <v>96011</v>
          </cell>
          <cell r="F2796" t="str">
            <v>FT</v>
          </cell>
          <cell r="H2796" t="str">
            <v>NOT APPLICABLE FOR THIS ITEM UNLESS ALTERNATE ITEM OR MULTIPLE VARIATIONS</v>
          </cell>
          <cell r="J2796" t="str">
            <v>12' X 9' CONDUIT, TYPE A, 706.05, AS PER PLAN</v>
          </cell>
          <cell r="M2796" t="str">
            <v>Drainage</v>
          </cell>
          <cell r="O2796" t="str">
            <v>Yes</v>
          </cell>
        </row>
        <row r="2797">
          <cell r="A2797">
            <v>61196200</v>
          </cell>
          <cell r="B2797" t="str">
            <v>611E96200</v>
          </cell>
          <cell r="C2797" t="str">
            <v>611</v>
          </cell>
          <cell r="D2797" t="str">
            <v>96200</v>
          </cell>
          <cell r="F2797" t="str">
            <v>FT</v>
          </cell>
          <cell r="H2797" t="str">
            <v>NOT APPLICABLE FOR THIS ITEM UNLESS ALTERNATE ITEM OR MULTIPLE VARIATIONS</v>
          </cell>
          <cell r="J2797" t="str">
            <v>12' X 10' CONDUIT, TYPE A, 706.05</v>
          </cell>
          <cell r="M2797" t="str">
            <v>Drainage</v>
          </cell>
          <cell r="O2797" t="str">
            <v>No</v>
          </cell>
        </row>
        <row r="2798">
          <cell r="A2798">
            <v>61196201</v>
          </cell>
          <cell r="B2798" t="str">
            <v>611E96201</v>
          </cell>
          <cell r="C2798" t="str">
            <v>611</v>
          </cell>
          <cell r="D2798" t="str">
            <v>96201</v>
          </cell>
          <cell r="F2798" t="str">
            <v>FT</v>
          </cell>
          <cell r="H2798" t="str">
            <v>NOT APPLICABLE FOR THIS ITEM UNLESS ALTERNATE ITEM OR MULTIPLE VARIATIONS</v>
          </cell>
          <cell r="J2798" t="str">
            <v>12' X 10' CONDUIT, TYPE A, 706.05, AS PER PLAN</v>
          </cell>
          <cell r="M2798" t="str">
            <v>Drainage</v>
          </cell>
          <cell r="O2798" t="str">
            <v>Yes</v>
          </cell>
        </row>
        <row r="2799">
          <cell r="A2799">
            <v>61196210</v>
          </cell>
          <cell r="B2799" t="str">
            <v>611E96210</v>
          </cell>
          <cell r="C2799" t="str">
            <v>611</v>
          </cell>
          <cell r="D2799" t="str">
            <v>96210</v>
          </cell>
          <cell r="F2799" t="str">
            <v>FT</v>
          </cell>
          <cell r="H2799" t="str">
            <v>NOT APPLICABLE FOR THIS ITEM UNLESS ALTERNATE ITEM OR MULTIPLE VARIATIONS</v>
          </cell>
          <cell r="J2799" t="str">
            <v>12' X 11' CONDUIT, TYPE A, 706.05</v>
          </cell>
          <cell r="M2799" t="str">
            <v>Drainage</v>
          </cell>
          <cell r="O2799" t="str">
            <v>No</v>
          </cell>
        </row>
        <row r="2800">
          <cell r="A2800">
            <v>61196211</v>
          </cell>
          <cell r="B2800" t="str">
            <v>611E96211</v>
          </cell>
          <cell r="C2800" t="str">
            <v>611</v>
          </cell>
          <cell r="D2800" t="str">
            <v>96211</v>
          </cell>
          <cell r="F2800" t="str">
            <v>FT</v>
          </cell>
          <cell r="H2800" t="str">
            <v>NOT APPLICABLE FOR THIS ITEM UNLESS ALTERNATE ITEM OR MULTIPLE VARIATIONS</v>
          </cell>
          <cell r="J2800" t="str">
            <v>12' X 11' CONDUIT, TYPE A, 706.05, AS PER PLAN</v>
          </cell>
          <cell r="M2800" t="str">
            <v>Drainage</v>
          </cell>
          <cell r="O2800" t="str">
            <v>Yes</v>
          </cell>
        </row>
        <row r="2801">
          <cell r="A2801">
            <v>61196220</v>
          </cell>
          <cell r="B2801" t="str">
            <v>611E96220</v>
          </cell>
          <cell r="C2801" t="str">
            <v>611</v>
          </cell>
          <cell r="D2801" t="str">
            <v>96220</v>
          </cell>
          <cell r="F2801" t="str">
            <v>FT</v>
          </cell>
          <cell r="H2801" t="str">
            <v>NOT APPLICABLE FOR THIS ITEM UNLESS ALTERNATE ITEM OR MULTIPLE VARIATIONS</v>
          </cell>
          <cell r="J2801" t="str">
            <v>12' X 12' CONDUIT, TYPE A, 706.05</v>
          </cell>
          <cell r="M2801" t="str">
            <v>Drainage</v>
          </cell>
          <cell r="O2801" t="str">
            <v>No</v>
          </cell>
        </row>
        <row r="2802">
          <cell r="A2802">
            <v>61196221</v>
          </cell>
          <cell r="B2802" t="str">
            <v>611E96221</v>
          </cell>
          <cell r="C2802" t="str">
            <v>611</v>
          </cell>
          <cell r="D2802" t="str">
            <v>96221</v>
          </cell>
          <cell r="F2802" t="str">
            <v>FT</v>
          </cell>
          <cell r="H2802" t="str">
            <v>NOT APPLICABLE FOR THIS ITEM UNLESS ALTERNATE ITEM OR MULTIPLE VARIATIONS</v>
          </cell>
          <cell r="J2802" t="str">
            <v>12' X 12' CONDUIT, TYPE A, 706.05, AS PER PLAN</v>
          </cell>
          <cell r="M2802" t="str">
            <v>Drainage</v>
          </cell>
          <cell r="O2802" t="str">
            <v>Yes</v>
          </cell>
        </row>
        <row r="2803">
          <cell r="A2803">
            <v>61196300</v>
          </cell>
          <cell r="B2803" t="str">
            <v>611E96300</v>
          </cell>
          <cell r="C2803" t="str">
            <v>611</v>
          </cell>
          <cell r="D2803" t="str">
            <v>96300</v>
          </cell>
          <cell r="F2803" t="str">
            <v>FT</v>
          </cell>
          <cell r="H2803" t="str">
            <v>NOT APPLICABLE FOR THIS ITEM UNLESS ALTERNATE ITEM OR MULTIPLE VARIATIONS</v>
          </cell>
          <cell r="J2803" t="str">
            <v>14' X 4' CONDUIT, TYPE A, 706.05</v>
          </cell>
          <cell r="M2803" t="str">
            <v>Drainage</v>
          </cell>
          <cell r="O2803" t="str">
            <v>No</v>
          </cell>
        </row>
        <row r="2804">
          <cell r="A2804">
            <v>61196301</v>
          </cell>
          <cell r="B2804" t="str">
            <v>611E96301</v>
          </cell>
          <cell r="C2804" t="str">
            <v>611</v>
          </cell>
          <cell r="D2804" t="str">
            <v>96301</v>
          </cell>
          <cell r="F2804" t="str">
            <v>FT</v>
          </cell>
          <cell r="H2804" t="str">
            <v>NOT APPLICABLE FOR THIS ITEM UNLESS ALTERNATE ITEM OR MULTIPLE VARIATIONS</v>
          </cell>
          <cell r="J2804" t="str">
            <v>14' X 4' CONDUIT, TYPE A, 706.05, AS PER PLAN</v>
          </cell>
          <cell r="M2804" t="str">
            <v>Drainage</v>
          </cell>
          <cell r="O2804" t="str">
            <v>Yes</v>
          </cell>
        </row>
        <row r="2805">
          <cell r="A2805">
            <v>61196310</v>
          </cell>
          <cell r="B2805" t="str">
            <v>611E96310</v>
          </cell>
          <cell r="C2805" t="str">
            <v>611</v>
          </cell>
          <cell r="D2805" t="str">
            <v>96310</v>
          </cell>
          <cell r="F2805" t="str">
            <v>FT</v>
          </cell>
          <cell r="H2805" t="str">
            <v>NOT APPLICABLE FOR THIS ITEM UNLESS ALTERNATE ITEM OR MULTIPLE VARIATIONS</v>
          </cell>
          <cell r="J2805" t="str">
            <v>14' X 5' CONDUIT, TYPE A, 706.05</v>
          </cell>
          <cell r="M2805" t="str">
            <v>Drainage</v>
          </cell>
          <cell r="O2805" t="str">
            <v>No</v>
          </cell>
        </row>
        <row r="2806">
          <cell r="A2806">
            <v>61196311</v>
          </cell>
          <cell r="B2806" t="str">
            <v>611E96311</v>
          </cell>
          <cell r="C2806" t="str">
            <v>611</v>
          </cell>
          <cell r="D2806" t="str">
            <v>96311</v>
          </cell>
          <cell r="F2806" t="str">
            <v>FT</v>
          </cell>
          <cell r="H2806" t="str">
            <v>NOT APPLICABLE FOR THIS ITEM UNLESS ALTERNATE ITEM OR MULTIPLE VARIATIONS</v>
          </cell>
          <cell r="J2806" t="str">
            <v>14' X 5' CONDUIT, TYPE A, 706.05, AS PER PLAN</v>
          </cell>
          <cell r="M2806" t="str">
            <v>Drainage</v>
          </cell>
          <cell r="O2806" t="str">
            <v>Yes</v>
          </cell>
        </row>
        <row r="2807">
          <cell r="A2807">
            <v>61196314</v>
          </cell>
          <cell r="B2807" t="str">
            <v>611E96314</v>
          </cell>
          <cell r="C2807" t="str">
            <v>611</v>
          </cell>
          <cell r="D2807" t="str">
            <v>96314</v>
          </cell>
          <cell r="F2807" t="str">
            <v>FT</v>
          </cell>
          <cell r="H2807" t="str">
            <v>NOT APPLICABLE FOR THIS ITEM UNLESS ALTERNATE ITEM OR MULTIPLE VARIATIONS</v>
          </cell>
          <cell r="J2807" t="str">
            <v>14' X 6' CONDUIT, TYPE A, 706.05</v>
          </cell>
          <cell r="M2807" t="str">
            <v>Drainage</v>
          </cell>
          <cell r="O2807" t="str">
            <v>No</v>
          </cell>
        </row>
        <row r="2808">
          <cell r="A2808">
            <v>61196315</v>
          </cell>
          <cell r="B2808" t="str">
            <v>611E96315</v>
          </cell>
          <cell r="C2808" t="str">
            <v>611</v>
          </cell>
          <cell r="D2808" t="str">
            <v>96315</v>
          </cell>
          <cell r="F2808" t="str">
            <v>FT</v>
          </cell>
          <cell r="H2808" t="str">
            <v>NOT APPLICABLE FOR THIS ITEM UNLESS ALTERNATE ITEM OR MULTIPLE VARIATIONS</v>
          </cell>
          <cell r="J2808" t="str">
            <v>14' X 6' CONDUIT, TYPE A, 706.05, AS PER PLAN</v>
          </cell>
          <cell r="M2808" t="str">
            <v>Drainage</v>
          </cell>
          <cell r="O2808" t="str">
            <v>Yes</v>
          </cell>
        </row>
        <row r="2809">
          <cell r="A2809">
            <v>61196320</v>
          </cell>
          <cell r="B2809" t="str">
            <v>611E96320</v>
          </cell>
          <cell r="C2809" t="str">
            <v>611</v>
          </cell>
          <cell r="D2809" t="str">
            <v>96320</v>
          </cell>
          <cell r="F2809" t="str">
            <v>FT</v>
          </cell>
          <cell r="H2809" t="str">
            <v>NOT APPLICABLE FOR THIS ITEM UNLESS ALTERNATE ITEM OR MULTIPLE VARIATIONS</v>
          </cell>
          <cell r="J2809" t="str">
            <v>14' X 7' CONDUIT, TYPE A, 706.05</v>
          </cell>
          <cell r="M2809" t="str">
            <v>Drainage</v>
          </cell>
          <cell r="O2809" t="str">
            <v>No</v>
          </cell>
        </row>
        <row r="2810">
          <cell r="A2810">
            <v>61196321</v>
          </cell>
          <cell r="B2810" t="str">
            <v>611E96321</v>
          </cell>
          <cell r="C2810" t="str">
            <v>611</v>
          </cell>
          <cell r="D2810" t="str">
            <v>96321</v>
          </cell>
          <cell r="F2810" t="str">
            <v>FT</v>
          </cell>
          <cell r="H2810" t="str">
            <v>NOT APPLICABLE FOR THIS ITEM UNLESS ALTERNATE ITEM OR MULTIPLE VARIATIONS</v>
          </cell>
          <cell r="J2810" t="str">
            <v>14' X 7' CONDUIT, TYPE A, 706.05, AS PER PLAN</v>
          </cell>
          <cell r="M2810" t="str">
            <v>Drainage</v>
          </cell>
          <cell r="O2810" t="str">
            <v>Yes</v>
          </cell>
        </row>
        <row r="2811">
          <cell r="A2811">
            <v>61196330</v>
          </cell>
          <cell r="B2811" t="str">
            <v>611E96330</v>
          </cell>
          <cell r="C2811" t="str">
            <v>611</v>
          </cell>
          <cell r="D2811" t="str">
            <v>96330</v>
          </cell>
          <cell r="F2811" t="str">
            <v>FT</v>
          </cell>
          <cell r="H2811" t="str">
            <v>NOT APPLICABLE FOR THIS ITEM UNLESS ALTERNATE ITEM OR MULTIPLE VARIATIONS</v>
          </cell>
          <cell r="J2811" t="str">
            <v>14' X 8' CONDUIT, TYPE A, 706.05</v>
          </cell>
          <cell r="M2811" t="str">
            <v>Drainage</v>
          </cell>
          <cell r="O2811" t="str">
            <v>No</v>
          </cell>
        </row>
        <row r="2812">
          <cell r="A2812">
            <v>61196331</v>
          </cell>
          <cell r="B2812" t="str">
            <v>611E96331</v>
          </cell>
          <cell r="C2812" t="str">
            <v>611</v>
          </cell>
          <cell r="D2812" t="str">
            <v>96331</v>
          </cell>
          <cell r="F2812" t="str">
            <v>FT</v>
          </cell>
          <cell r="H2812" t="str">
            <v>NOT APPLICABLE FOR THIS ITEM UNLESS ALTERNATE ITEM OR MULTIPLE VARIATIONS</v>
          </cell>
          <cell r="J2812" t="str">
            <v>14' X 8' CONDUIT, TYPE A, 706.05, AS PER PLAN</v>
          </cell>
          <cell r="M2812" t="str">
            <v>Drainage</v>
          </cell>
          <cell r="O2812" t="str">
            <v>Yes</v>
          </cell>
        </row>
        <row r="2813">
          <cell r="A2813">
            <v>61196334</v>
          </cell>
          <cell r="B2813" t="str">
            <v>611E96334</v>
          </cell>
          <cell r="C2813" t="str">
            <v>611</v>
          </cell>
          <cell r="D2813" t="str">
            <v>96334</v>
          </cell>
          <cell r="F2813" t="str">
            <v>FT</v>
          </cell>
          <cell r="H2813" t="str">
            <v>NOT APPLICABLE FOR THIS ITEM UNLESS ALTERNATE ITEM OR MULTIPLE VARIATIONS</v>
          </cell>
          <cell r="J2813" t="str">
            <v>14' X 9' CONDUIT, TYPE A, 706.05</v>
          </cell>
          <cell r="M2813" t="str">
            <v>Drainage</v>
          </cell>
          <cell r="O2813" t="str">
            <v>No</v>
          </cell>
        </row>
        <row r="2814">
          <cell r="A2814">
            <v>61196335</v>
          </cell>
          <cell r="B2814" t="str">
            <v>611E96335</v>
          </cell>
          <cell r="C2814" t="str">
            <v>611</v>
          </cell>
          <cell r="D2814" t="str">
            <v>96335</v>
          </cell>
          <cell r="F2814" t="str">
            <v>FT</v>
          </cell>
          <cell r="H2814" t="str">
            <v>NOT APPLICABLE FOR THIS ITEM UNLESS ALTERNATE ITEM OR MULTIPLE VARIATIONS</v>
          </cell>
          <cell r="J2814" t="str">
            <v>14' X 9' CONDUIT, TYPE A, 706.05, AS PER PLAN</v>
          </cell>
          <cell r="M2814" t="str">
            <v>Drainage</v>
          </cell>
          <cell r="O2814" t="str">
            <v>Yes</v>
          </cell>
        </row>
        <row r="2815">
          <cell r="A2815">
            <v>61196338</v>
          </cell>
          <cell r="B2815" t="str">
            <v>611E96338</v>
          </cell>
          <cell r="C2815" t="str">
            <v>611</v>
          </cell>
          <cell r="D2815" t="str">
            <v>96338</v>
          </cell>
          <cell r="F2815" t="str">
            <v>FT</v>
          </cell>
          <cell r="H2815" t="str">
            <v>NOT APPLICABLE FOR THIS ITEM UNLESS ALTERNATE ITEM OR MULTIPLE VARIATIONS</v>
          </cell>
          <cell r="J2815" t="str">
            <v>14' X 10' CONDUIT, TYPE A, 706.05</v>
          </cell>
          <cell r="M2815" t="str">
            <v>Drainage</v>
          </cell>
          <cell r="O2815" t="str">
            <v>No</v>
          </cell>
        </row>
        <row r="2816">
          <cell r="A2816">
            <v>61196339</v>
          </cell>
          <cell r="B2816" t="str">
            <v>611E96339</v>
          </cell>
          <cell r="C2816" t="str">
            <v>611</v>
          </cell>
          <cell r="D2816" t="str">
            <v>96339</v>
          </cell>
          <cell r="F2816" t="str">
            <v>FT</v>
          </cell>
          <cell r="H2816" t="str">
            <v>NOT APPLICABLE FOR THIS ITEM UNLESS ALTERNATE ITEM OR MULTIPLE VARIATIONS</v>
          </cell>
          <cell r="J2816" t="str">
            <v>14' X 10' CONDUIT, TYPE A, 706.05, AS PER PLAN</v>
          </cell>
          <cell r="M2816" t="str">
            <v>Drainage</v>
          </cell>
          <cell r="O2816" t="str">
            <v>Yes</v>
          </cell>
        </row>
        <row r="2817">
          <cell r="A2817">
            <v>61196390</v>
          </cell>
          <cell r="B2817" t="str">
            <v>611E96390</v>
          </cell>
          <cell r="C2817" t="str">
            <v>611</v>
          </cell>
          <cell r="D2817" t="str">
            <v>96390</v>
          </cell>
          <cell r="F2817" t="str">
            <v>FT</v>
          </cell>
          <cell r="H2817" t="str">
            <v>NOT APPLICABLE FOR THIS ITEM UNLESS ALTERNATE ITEM OR MULTIPLE VARIATIONS</v>
          </cell>
          <cell r="J2817" t="str">
            <v>16' X 4' CONDUIT, TYPE A, 706.05</v>
          </cell>
          <cell r="M2817" t="str">
            <v>Drainage</v>
          </cell>
          <cell r="O2817" t="str">
            <v>No</v>
          </cell>
        </row>
        <row r="2818">
          <cell r="A2818">
            <v>61196391</v>
          </cell>
          <cell r="B2818" t="str">
            <v>611E96391</v>
          </cell>
          <cell r="C2818" t="str">
            <v>611</v>
          </cell>
          <cell r="D2818" t="str">
            <v>96391</v>
          </cell>
          <cell r="F2818" t="str">
            <v>FT</v>
          </cell>
          <cell r="H2818" t="str">
            <v>NOT APPLICABLE FOR THIS ITEM UNLESS ALTERNATE ITEM OR MULTIPLE VARIATIONS</v>
          </cell>
          <cell r="J2818" t="str">
            <v>16' X 4' CONDUIT, TYPE A, 706.05, AS PER PLAN</v>
          </cell>
          <cell r="M2818" t="str">
            <v>Drainage</v>
          </cell>
          <cell r="O2818" t="str">
            <v>Yes</v>
          </cell>
        </row>
        <row r="2819">
          <cell r="A2819">
            <v>61196400</v>
          </cell>
          <cell r="B2819" t="str">
            <v>611E96400</v>
          </cell>
          <cell r="C2819" t="str">
            <v>611</v>
          </cell>
          <cell r="D2819" t="str">
            <v>96400</v>
          </cell>
          <cell r="F2819" t="str">
            <v>FT</v>
          </cell>
          <cell r="H2819" t="str">
            <v>NOT APPLICABLE FOR THIS ITEM UNLESS ALTERNATE ITEM OR MULTIPLE VARIATIONS</v>
          </cell>
          <cell r="J2819" t="str">
            <v>16' X 5' CONDUIT, TYPE A, 706.05</v>
          </cell>
          <cell r="M2819" t="str">
            <v>Drainage</v>
          </cell>
          <cell r="O2819" t="str">
            <v>No</v>
          </cell>
        </row>
        <row r="2820">
          <cell r="A2820">
            <v>61196401</v>
          </cell>
          <cell r="B2820" t="str">
            <v>611E96401</v>
          </cell>
          <cell r="C2820" t="str">
            <v>611</v>
          </cell>
          <cell r="D2820" t="str">
            <v>96401</v>
          </cell>
          <cell r="F2820" t="str">
            <v>FT</v>
          </cell>
          <cell r="H2820" t="str">
            <v>NOT APPLICABLE FOR THIS ITEM UNLESS ALTERNATE ITEM OR MULTIPLE VARIATIONS</v>
          </cell>
          <cell r="J2820" t="str">
            <v>16' X 5' CONDUIT, TYPE A, 706.05, AS PER PLAN</v>
          </cell>
          <cell r="M2820" t="str">
            <v>Drainage</v>
          </cell>
          <cell r="O2820" t="str">
            <v>Yes</v>
          </cell>
        </row>
        <row r="2821">
          <cell r="A2821">
            <v>61196440</v>
          </cell>
          <cell r="B2821" t="str">
            <v>611E96440</v>
          </cell>
          <cell r="C2821" t="str">
            <v>611</v>
          </cell>
          <cell r="D2821" t="str">
            <v>96440</v>
          </cell>
          <cell r="F2821" t="str">
            <v>FT</v>
          </cell>
          <cell r="H2821" t="str">
            <v>NOT APPLICABLE FOR THIS ITEM UNLESS ALTERNATE ITEM OR MULTIPLE VARIATIONS</v>
          </cell>
          <cell r="J2821" t="str">
            <v>16' X 6' CONDUIT, TYPE A, 706.05</v>
          </cell>
          <cell r="M2821" t="str">
            <v>Drainage</v>
          </cell>
          <cell r="O2821" t="str">
            <v>No</v>
          </cell>
        </row>
        <row r="2822">
          <cell r="A2822">
            <v>61196441</v>
          </cell>
          <cell r="B2822" t="str">
            <v>611E96441</v>
          </cell>
          <cell r="C2822" t="str">
            <v>611</v>
          </cell>
          <cell r="D2822" t="str">
            <v>96441</v>
          </cell>
          <cell r="F2822" t="str">
            <v>FT</v>
          </cell>
          <cell r="H2822" t="str">
            <v>NOT APPLICABLE FOR THIS ITEM UNLESS ALTERNATE ITEM OR MULTIPLE VARIATIONS</v>
          </cell>
          <cell r="J2822" t="str">
            <v>16' X 6' CONDUIT, TYPE A, 706.05, AS PER PLAN</v>
          </cell>
          <cell r="M2822" t="str">
            <v>Drainage</v>
          </cell>
          <cell r="O2822" t="str">
            <v>Yes</v>
          </cell>
        </row>
        <row r="2823">
          <cell r="A2823">
            <v>61196448</v>
          </cell>
          <cell r="B2823" t="str">
            <v>611E96448</v>
          </cell>
          <cell r="C2823" t="str">
            <v>611</v>
          </cell>
          <cell r="D2823" t="str">
            <v>96448</v>
          </cell>
          <cell r="F2823" t="str">
            <v>FT</v>
          </cell>
          <cell r="H2823" t="str">
            <v>NOT APPLICABLE FOR THIS ITEM UNLESS ALTERNATE ITEM OR MULTIPLE VARIATIONS</v>
          </cell>
          <cell r="J2823" t="str">
            <v>16' X 7' CONDUIT, TYPE A, 706.05</v>
          </cell>
          <cell r="M2823" t="str">
            <v>Drainage</v>
          </cell>
          <cell r="O2823" t="str">
            <v>No</v>
          </cell>
        </row>
        <row r="2824">
          <cell r="A2824">
            <v>61196449</v>
          </cell>
          <cell r="B2824" t="str">
            <v>611E96449</v>
          </cell>
          <cell r="C2824" t="str">
            <v>611</v>
          </cell>
          <cell r="D2824" t="str">
            <v>96449</v>
          </cell>
          <cell r="F2824" t="str">
            <v>FT</v>
          </cell>
          <cell r="H2824" t="str">
            <v>NOT APPLICABLE FOR THIS ITEM UNLESS ALTERNATE ITEM OR MULTIPLE VARIATIONS</v>
          </cell>
          <cell r="J2824" t="str">
            <v>16' X 7' CONDUIT, TYPE A, 706.05, AS PER PLAN</v>
          </cell>
          <cell r="M2824" t="str">
            <v>Drainage</v>
          </cell>
          <cell r="O2824" t="str">
            <v>Yes</v>
          </cell>
        </row>
        <row r="2825">
          <cell r="A2825">
            <v>61196450</v>
          </cell>
          <cell r="B2825" t="str">
            <v>611E96450</v>
          </cell>
          <cell r="C2825" t="str">
            <v>611</v>
          </cell>
          <cell r="D2825" t="str">
            <v>96450</v>
          </cell>
          <cell r="F2825" t="str">
            <v>FT</v>
          </cell>
          <cell r="H2825" t="str">
            <v>NOT APPLICABLE FOR THIS ITEM UNLESS ALTERNATE ITEM OR MULTIPLE VARIATIONS</v>
          </cell>
          <cell r="J2825" t="str">
            <v>16' X 8' CONDUIT, TYPE A, 706.05</v>
          </cell>
          <cell r="M2825" t="str">
            <v>Drainage</v>
          </cell>
          <cell r="O2825" t="str">
            <v>No</v>
          </cell>
        </row>
        <row r="2826">
          <cell r="A2826">
            <v>61196451</v>
          </cell>
          <cell r="B2826" t="str">
            <v>611E96451</v>
          </cell>
          <cell r="C2826" t="str">
            <v>611</v>
          </cell>
          <cell r="D2826" t="str">
            <v>96451</v>
          </cell>
          <cell r="F2826" t="str">
            <v>FT</v>
          </cell>
          <cell r="H2826" t="str">
            <v>NOT APPLICABLE FOR THIS ITEM UNLESS ALTERNATE ITEM OR MULTIPLE VARIATIONS</v>
          </cell>
          <cell r="J2826" t="str">
            <v>16' X 8' CONDUIT, TYPE A, 706.05, AS PER PLAN</v>
          </cell>
          <cell r="M2826" t="str">
            <v>Drainage</v>
          </cell>
          <cell r="O2826" t="str">
            <v>Yes</v>
          </cell>
        </row>
        <row r="2827">
          <cell r="A2827">
            <v>61196454</v>
          </cell>
          <cell r="B2827" t="str">
            <v>611E96454</v>
          </cell>
          <cell r="C2827" t="str">
            <v>611</v>
          </cell>
          <cell r="D2827" t="str">
            <v>96454</v>
          </cell>
          <cell r="F2827" t="str">
            <v>FT</v>
          </cell>
          <cell r="H2827" t="str">
            <v>NOT APPLICABLE FOR THIS ITEM UNLESS ALTERNATE ITEM OR MULTIPLE VARIATIONS</v>
          </cell>
          <cell r="J2827" t="str">
            <v>16' X 9' CONDUIT, TYPE A, 706.05</v>
          </cell>
          <cell r="M2827" t="str">
            <v>Drainage</v>
          </cell>
          <cell r="O2827" t="str">
            <v>No</v>
          </cell>
        </row>
        <row r="2828">
          <cell r="A2828">
            <v>61196455</v>
          </cell>
          <cell r="B2828" t="str">
            <v>611E96455</v>
          </cell>
          <cell r="C2828" t="str">
            <v>611</v>
          </cell>
          <cell r="D2828" t="str">
            <v>96455</v>
          </cell>
          <cell r="F2828" t="str">
            <v>FT</v>
          </cell>
          <cell r="H2828" t="str">
            <v>NOT APPLICABLE FOR THIS ITEM UNLESS ALTERNATE ITEM OR MULTIPLE VARIATIONS</v>
          </cell>
          <cell r="J2828" t="str">
            <v>16' X 9' CONDUIT, TYPE A, 706.05, AS PER PLAN</v>
          </cell>
          <cell r="M2828" t="str">
            <v>Drainage</v>
          </cell>
          <cell r="O2828" t="str">
            <v>Yes</v>
          </cell>
        </row>
        <row r="2829">
          <cell r="A2829">
            <v>61196456</v>
          </cell>
          <cell r="B2829" t="str">
            <v>611E96456</v>
          </cell>
          <cell r="C2829" t="str">
            <v>611</v>
          </cell>
          <cell r="D2829" t="str">
            <v>96456</v>
          </cell>
          <cell r="F2829" t="str">
            <v>FT</v>
          </cell>
          <cell r="H2829" t="str">
            <v>NOT APPLICABLE FOR THIS ITEM UNLESS ALTERNATE ITEM OR MULTIPLE VARIATIONS</v>
          </cell>
          <cell r="J2829" t="str">
            <v>16' X 10' CONDUIT, TYPE A, 706.05</v>
          </cell>
          <cell r="M2829" t="str">
            <v>Drainage</v>
          </cell>
          <cell r="O2829" t="str">
            <v>No</v>
          </cell>
        </row>
        <row r="2830">
          <cell r="A2830">
            <v>61196457</v>
          </cell>
          <cell r="B2830" t="str">
            <v>611E96457</v>
          </cell>
          <cell r="C2830" t="str">
            <v>611</v>
          </cell>
          <cell r="D2830" t="str">
            <v>96457</v>
          </cell>
          <cell r="F2830" t="str">
            <v>FT</v>
          </cell>
          <cell r="H2830" t="str">
            <v>NOT APPLICABLE FOR THIS ITEM UNLESS ALTERNATE ITEM OR MULTIPLE VARIATIONS</v>
          </cell>
          <cell r="J2830" t="str">
            <v>16' X 10' CONDUIT, TYPE A, 706.05, AS PER PLAN</v>
          </cell>
          <cell r="M2830" t="str">
            <v>Drainage</v>
          </cell>
          <cell r="O2830" t="str">
            <v>Yes</v>
          </cell>
        </row>
        <row r="2831">
          <cell r="A2831">
            <v>61196460</v>
          </cell>
          <cell r="B2831" t="str">
            <v>611E96460</v>
          </cell>
          <cell r="C2831" t="str">
            <v>611</v>
          </cell>
          <cell r="D2831" t="str">
            <v>96460</v>
          </cell>
          <cell r="F2831" t="str">
            <v>FT</v>
          </cell>
          <cell r="H2831" t="str">
            <v>NOT APPLICABLE FOR THIS ITEM UNLESS ALTERNATE ITEM OR MULTIPLE VARIATIONS</v>
          </cell>
          <cell r="J2831" t="str">
            <v>20' X 10' CONDUIT, TYPE A, 706.05</v>
          </cell>
          <cell r="M2831" t="str">
            <v>Drainage</v>
          </cell>
          <cell r="O2831" t="str">
            <v>No</v>
          </cell>
        </row>
        <row r="2832">
          <cell r="A2832">
            <v>61196461</v>
          </cell>
          <cell r="B2832" t="str">
            <v>611E96461</v>
          </cell>
          <cell r="C2832" t="str">
            <v>611</v>
          </cell>
          <cell r="D2832" t="str">
            <v>96461</v>
          </cell>
          <cell r="F2832" t="str">
            <v>FT</v>
          </cell>
          <cell r="H2832" t="str">
            <v>NOT APPLICABLE FOR THIS ITEM UNLESS ALTERNATE ITEM OR MULTIPLE VARIATIONS</v>
          </cell>
          <cell r="J2832" t="str">
            <v>20' X 10' CONDUIT, TYPE A, 706.05, AS PER PLAN</v>
          </cell>
          <cell r="M2832" t="str">
            <v>Drainage</v>
          </cell>
          <cell r="O2832" t="str">
            <v>Yes</v>
          </cell>
        </row>
        <row r="2833">
          <cell r="A2833">
            <v>61196470</v>
          </cell>
          <cell r="B2833" t="str">
            <v>611E96470</v>
          </cell>
          <cell r="C2833" t="str">
            <v>611</v>
          </cell>
          <cell r="D2833" t="str">
            <v>96470</v>
          </cell>
          <cell r="F2833" t="str">
            <v>FT</v>
          </cell>
          <cell r="H2833" t="str">
            <v>NOT APPLICABLE FOR THIS ITEM UNLESS ALTERNATE ITEM OR MULTIPLE VARIATIONS</v>
          </cell>
          <cell r="J2833" t="str">
            <v>18' X 7' CONDUIT, TYPE A, 706.05</v>
          </cell>
          <cell r="M2833" t="str">
            <v>Drainage</v>
          </cell>
          <cell r="O2833" t="str">
            <v>No</v>
          </cell>
        </row>
        <row r="2834">
          <cell r="A2834">
            <v>61196471</v>
          </cell>
          <cell r="B2834" t="str">
            <v>611E96471</v>
          </cell>
          <cell r="C2834" t="str">
            <v>611</v>
          </cell>
          <cell r="D2834" t="str">
            <v>96471</v>
          </cell>
          <cell r="F2834" t="str">
            <v>FT</v>
          </cell>
          <cell r="H2834" t="str">
            <v>NOT APPLICABLE FOR THIS ITEM UNLESS ALTERNATE ITEM OR MULTIPLE VARIATIONS</v>
          </cell>
          <cell r="J2834" t="str">
            <v>18' X 7' CONDUIT, TYPE A, 706.05, AS PER PLAN</v>
          </cell>
          <cell r="M2834" t="str">
            <v>Drainage</v>
          </cell>
          <cell r="O2834" t="str">
            <v>Yes</v>
          </cell>
        </row>
        <row r="2835">
          <cell r="A2835">
            <v>61196474</v>
          </cell>
          <cell r="B2835" t="str">
            <v>611E96474</v>
          </cell>
          <cell r="C2835" t="str">
            <v>611</v>
          </cell>
          <cell r="D2835" t="str">
            <v>96474</v>
          </cell>
          <cell r="F2835" t="str">
            <v>FT</v>
          </cell>
          <cell r="H2835" t="str">
            <v>NOT APPLICABLE FOR THIS ITEM UNLESS ALTERNATE ITEM OR MULTIPLE VARIATIONS</v>
          </cell>
          <cell r="J2835" t="str">
            <v>18' X 4' CONDUIT, TYPE A, 706.05</v>
          </cell>
          <cell r="M2835" t="str">
            <v>Drainage</v>
          </cell>
          <cell r="O2835" t="str">
            <v>No</v>
          </cell>
        </row>
        <row r="2836">
          <cell r="A2836">
            <v>61196475</v>
          </cell>
          <cell r="B2836" t="str">
            <v>611E96475</v>
          </cell>
          <cell r="C2836" t="str">
            <v>611</v>
          </cell>
          <cell r="D2836" t="str">
            <v>96475</v>
          </cell>
          <cell r="F2836" t="str">
            <v>FT</v>
          </cell>
          <cell r="H2836" t="str">
            <v>NOT APPLICABLE FOR THIS ITEM UNLESS ALTERNATE ITEM OR MULTIPLE VARIATIONS</v>
          </cell>
          <cell r="J2836" t="str">
            <v>18' X 4' CONDUIT, TYPE A, 706.05, AS PER PLAN</v>
          </cell>
          <cell r="M2836" t="str">
            <v>Drainage</v>
          </cell>
          <cell r="O2836" t="str">
            <v>Yes</v>
          </cell>
        </row>
        <row r="2837">
          <cell r="A2837">
            <v>61196476</v>
          </cell>
          <cell r="B2837" t="str">
            <v>611E96476</v>
          </cell>
          <cell r="C2837" t="str">
            <v>611</v>
          </cell>
          <cell r="D2837" t="str">
            <v>96476</v>
          </cell>
          <cell r="F2837" t="str">
            <v>FT</v>
          </cell>
          <cell r="H2837" t="str">
            <v>NOT APPLICABLE FOR THIS ITEM UNLESS ALTERNATE ITEM OR MULTIPLE VARIATIONS</v>
          </cell>
          <cell r="J2837" t="str">
            <v>18' X 5' CONDUIT, TYPE A, 706.05</v>
          </cell>
          <cell r="M2837" t="str">
            <v>Drainage</v>
          </cell>
          <cell r="O2837" t="str">
            <v>No</v>
          </cell>
        </row>
        <row r="2838">
          <cell r="A2838">
            <v>61196477</v>
          </cell>
          <cell r="B2838" t="str">
            <v>611E96477</v>
          </cell>
          <cell r="C2838" t="str">
            <v>611</v>
          </cell>
          <cell r="D2838" t="str">
            <v>96477</v>
          </cell>
          <cell r="F2838" t="str">
            <v>FT</v>
          </cell>
          <cell r="H2838" t="str">
            <v>NOT APPLICABLE FOR THIS ITEM UNLESS ALTERNATE ITEM OR MULTIPLE VARIATIONS</v>
          </cell>
          <cell r="J2838" t="str">
            <v>18' X 5' CONDUIT, TYPE A, 706.05, AS PER PLAN</v>
          </cell>
          <cell r="M2838" t="str">
            <v>Drainage</v>
          </cell>
          <cell r="O2838" t="str">
            <v>Yes</v>
          </cell>
        </row>
        <row r="2839">
          <cell r="A2839">
            <v>61196478</v>
          </cell>
          <cell r="B2839" t="str">
            <v>611E96478</v>
          </cell>
          <cell r="C2839" t="str">
            <v>611</v>
          </cell>
          <cell r="D2839" t="str">
            <v>96478</v>
          </cell>
          <cell r="F2839" t="str">
            <v>FT</v>
          </cell>
          <cell r="H2839" t="str">
            <v>NOT APPLICABLE FOR THIS ITEM UNLESS ALTERNATE ITEM OR MULTIPLE VARIATIONS</v>
          </cell>
          <cell r="J2839" t="str">
            <v>18' X 6' CONDUIT, TYPE A, 706.05</v>
          </cell>
          <cell r="M2839" t="str">
            <v>Drainage</v>
          </cell>
          <cell r="O2839" t="str">
            <v>No</v>
          </cell>
        </row>
        <row r="2840">
          <cell r="A2840">
            <v>61196479</v>
          </cell>
          <cell r="B2840" t="str">
            <v>611E96479</v>
          </cell>
          <cell r="C2840" t="str">
            <v>611</v>
          </cell>
          <cell r="D2840" t="str">
            <v>96479</v>
          </cell>
          <cell r="F2840" t="str">
            <v>FT</v>
          </cell>
          <cell r="H2840" t="str">
            <v>NOT APPLICABLE FOR THIS ITEM UNLESS ALTERNATE ITEM OR MULTIPLE VARIATIONS</v>
          </cell>
          <cell r="J2840" t="str">
            <v>18' X 6' CONDUIT, TYPE A, 706.05, AS PER PLAN</v>
          </cell>
          <cell r="M2840" t="str">
            <v>Drainage</v>
          </cell>
          <cell r="O2840" t="str">
            <v>Yes</v>
          </cell>
        </row>
        <row r="2841">
          <cell r="A2841">
            <v>61196480</v>
          </cell>
          <cell r="B2841" t="str">
            <v>611E96480</v>
          </cell>
          <cell r="C2841" t="str">
            <v>611</v>
          </cell>
          <cell r="D2841" t="str">
            <v>96480</v>
          </cell>
          <cell r="F2841" t="str">
            <v>FT</v>
          </cell>
          <cell r="H2841" t="str">
            <v>NOT APPLICABLE FOR THIS ITEM UNLESS ALTERNATE ITEM OR MULTIPLE VARIATIONS</v>
          </cell>
          <cell r="J2841" t="str">
            <v>18' X 8' CONDUIT, TYPE A, 706.05</v>
          </cell>
          <cell r="M2841" t="str">
            <v>Drainage</v>
          </cell>
          <cell r="O2841" t="str">
            <v>No</v>
          </cell>
        </row>
        <row r="2842">
          <cell r="A2842">
            <v>61196481</v>
          </cell>
          <cell r="B2842" t="str">
            <v>611E96481</v>
          </cell>
          <cell r="C2842" t="str">
            <v>611</v>
          </cell>
          <cell r="D2842" t="str">
            <v>96481</v>
          </cell>
          <cell r="F2842" t="str">
            <v>FT</v>
          </cell>
          <cell r="H2842" t="str">
            <v>NOT APPLICABLE FOR THIS ITEM UNLESS ALTERNATE ITEM OR MULTIPLE VARIATIONS</v>
          </cell>
          <cell r="J2842" t="str">
            <v>18' X 8' CONDUIT, TYPE A, 706.05, AS PER PLAN</v>
          </cell>
          <cell r="M2842" t="str">
            <v>Drainage</v>
          </cell>
          <cell r="O2842" t="str">
            <v>Yes</v>
          </cell>
        </row>
        <row r="2843">
          <cell r="A2843">
            <v>61196482</v>
          </cell>
          <cell r="B2843" t="str">
            <v>611E96482</v>
          </cell>
          <cell r="C2843" t="str">
            <v>611</v>
          </cell>
          <cell r="D2843" t="str">
            <v>96482</v>
          </cell>
          <cell r="F2843" t="str">
            <v>FT</v>
          </cell>
          <cell r="H2843" t="str">
            <v>NOT APPLICABLE FOR THIS ITEM UNLESS ALTERNATE ITEM OR MULTIPLE VARIATIONS</v>
          </cell>
          <cell r="J2843" t="str">
            <v>18' X 9' CONDUIT, TYPE A, 706.05</v>
          </cell>
          <cell r="M2843" t="str">
            <v>Drainage</v>
          </cell>
          <cell r="O2843" t="str">
            <v>No</v>
          </cell>
        </row>
        <row r="2844">
          <cell r="A2844">
            <v>61196483</v>
          </cell>
          <cell r="B2844" t="str">
            <v>611E96483</v>
          </cell>
          <cell r="C2844" t="str">
            <v>611</v>
          </cell>
          <cell r="D2844" t="str">
            <v>96483</v>
          </cell>
          <cell r="F2844" t="str">
            <v>FT</v>
          </cell>
          <cell r="H2844" t="str">
            <v>NOT APPLICABLE FOR THIS ITEM UNLESS ALTERNATE ITEM OR MULTIPLE VARIATIONS</v>
          </cell>
          <cell r="J2844" t="str">
            <v>18' X 9' CONDUIT, TYPE A, 706.05, AS PER PLAN</v>
          </cell>
          <cell r="M2844" t="str">
            <v>Drainage</v>
          </cell>
          <cell r="O2844" t="str">
            <v>Yes</v>
          </cell>
        </row>
        <row r="2845">
          <cell r="A2845">
            <v>61196484</v>
          </cell>
          <cell r="B2845" t="str">
            <v>611E96484</v>
          </cell>
          <cell r="C2845" t="str">
            <v>611</v>
          </cell>
          <cell r="D2845" t="str">
            <v>96484</v>
          </cell>
          <cell r="F2845" t="str">
            <v>FT</v>
          </cell>
          <cell r="H2845" t="str">
            <v>NOT APPLICABLE FOR THIS ITEM UNLESS ALTERNATE ITEM OR MULTIPLE VARIATIONS</v>
          </cell>
          <cell r="J2845" t="str">
            <v>18' X 10' CONDUIT, TYPE A, 706.05</v>
          </cell>
          <cell r="M2845" t="str">
            <v>Drainage</v>
          </cell>
          <cell r="O2845" t="str">
            <v>No</v>
          </cell>
        </row>
        <row r="2846">
          <cell r="A2846">
            <v>61196485</v>
          </cell>
          <cell r="B2846" t="str">
            <v>611E96485</v>
          </cell>
          <cell r="C2846" t="str">
            <v>611</v>
          </cell>
          <cell r="D2846" t="str">
            <v>96485</v>
          </cell>
          <cell r="F2846" t="str">
            <v>FT</v>
          </cell>
          <cell r="H2846" t="str">
            <v>NOT APPLICABLE FOR THIS ITEM UNLESS ALTERNATE ITEM OR MULTIPLE VARIATIONS</v>
          </cell>
          <cell r="J2846" t="str">
            <v>18' X 10' CONDUIT, TYPE A, 706.05, AS PER PLAN</v>
          </cell>
          <cell r="M2846" t="str">
            <v>Drainage</v>
          </cell>
          <cell r="O2846" t="str">
            <v>Yes</v>
          </cell>
        </row>
        <row r="2847">
          <cell r="A2847">
            <v>61196486</v>
          </cell>
          <cell r="B2847" t="str">
            <v>611E96486</v>
          </cell>
          <cell r="C2847" t="str">
            <v>611</v>
          </cell>
          <cell r="D2847" t="str">
            <v>96486</v>
          </cell>
          <cell r="F2847" t="str">
            <v>FT</v>
          </cell>
          <cell r="H2847" t="str">
            <v>NOT APPLICABLE FOR THIS ITEM UNLESS ALTERNATE ITEM OR MULTIPLE VARIATIONS</v>
          </cell>
          <cell r="J2847" t="str">
            <v>20' X 7' CONDUIT, TYPE A, 706.05</v>
          </cell>
          <cell r="M2847" t="str">
            <v>Drainage</v>
          </cell>
          <cell r="O2847" t="str">
            <v>No</v>
          </cell>
        </row>
        <row r="2848">
          <cell r="A2848">
            <v>61196487</v>
          </cell>
          <cell r="B2848" t="str">
            <v>611E96487</v>
          </cell>
          <cell r="C2848" t="str">
            <v>611</v>
          </cell>
          <cell r="D2848" t="str">
            <v>96487</v>
          </cell>
          <cell r="F2848" t="str">
            <v>FT</v>
          </cell>
          <cell r="H2848" t="str">
            <v>NOT APPLICABLE FOR THIS ITEM UNLESS ALTERNATE ITEM OR MULTIPLE VARIATIONS</v>
          </cell>
          <cell r="J2848" t="str">
            <v>20' X 7' CONDUIT, TYPE A, 706.05, AS PER PLAN</v>
          </cell>
          <cell r="M2848" t="str">
            <v>Drainage</v>
          </cell>
          <cell r="O2848" t="str">
            <v>Yes</v>
          </cell>
        </row>
        <row r="2849">
          <cell r="A2849">
            <v>61196488</v>
          </cell>
          <cell r="B2849" t="str">
            <v>611E96488</v>
          </cell>
          <cell r="C2849" t="str">
            <v>611</v>
          </cell>
          <cell r="D2849" t="str">
            <v>96488</v>
          </cell>
          <cell r="F2849" t="str">
            <v>FT</v>
          </cell>
          <cell r="H2849" t="str">
            <v>NOT APPLICABLE FOR THIS ITEM UNLESS ALTERNATE ITEM OR MULTIPLE VARIATIONS</v>
          </cell>
          <cell r="J2849" t="str">
            <v>20' X 5' CONDUIT, TYPE A, 706.05</v>
          </cell>
          <cell r="M2849" t="str">
            <v>Drainage</v>
          </cell>
          <cell r="O2849" t="str">
            <v>No</v>
          </cell>
        </row>
        <row r="2850">
          <cell r="A2850">
            <v>61196489</v>
          </cell>
          <cell r="B2850" t="str">
            <v>611E96489</v>
          </cell>
          <cell r="C2850" t="str">
            <v>611</v>
          </cell>
          <cell r="D2850" t="str">
            <v>96489</v>
          </cell>
          <cell r="F2850" t="str">
            <v>FT</v>
          </cell>
          <cell r="H2850" t="str">
            <v>NOT APPLICABLE FOR THIS ITEM UNLESS ALTERNATE ITEM OR MULTIPLE VARIATIONS</v>
          </cell>
          <cell r="J2850" t="str">
            <v>20' X 5' CONDUIT, TYPE A, 706.05, AS PER PLAN</v>
          </cell>
          <cell r="M2850" t="str">
            <v>Drainage</v>
          </cell>
          <cell r="O2850" t="str">
            <v>Yes</v>
          </cell>
        </row>
        <row r="2851">
          <cell r="A2851">
            <v>61196490</v>
          </cell>
          <cell r="B2851" t="str">
            <v>611E96490</v>
          </cell>
          <cell r="C2851" t="str">
            <v>611</v>
          </cell>
          <cell r="D2851" t="str">
            <v>96490</v>
          </cell>
          <cell r="F2851" t="str">
            <v>FT</v>
          </cell>
          <cell r="H2851" t="str">
            <v>NOT APPLICABLE FOR THIS ITEM UNLESS ALTERNATE ITEM OR MULTIPLE VARIATIONS</v>
          </cell>
          <cell r="J2851" t="str">
            <v>20' X 9' CONDUIT, TYPE A, 706.05</v>
          </cell>
          <cell r="M2851" t="str">
            <v>Drainage</v>
          </cell>
          <cell r="O2851" t="str">
            <v>No</v>
          </cell>
        </row>
        <row r="2852">
          <cell r="A2852">
            <v>61196491</v>
          </cell>
          <cell r="B2852" t="str">
            <v>611E96491</v>
          </cell>
          <cell r="C2852" t="str">
            <v>611</v>
          </cell>
          <cell r="D2852" t="str">
            <v>96491</v>
          </cell>
          <cell r="F2852" t="str">
            <v>FT</v>
          </cell>
          <cell r="H2852" t="str">
            <v>NOT APPLICABLE FOR THIS ITEM UNLESS ALTERNATE ITEM OR MULTIPLE VARIATIONS</v>
          </cell>
          <cell r="J2852" t="str">
            <v>20' X 9' CONDUIT, TYPE A, 706.05, AS PER PLAN</v>
          </cell>
          <cell r="M2852" t="str">
            <v>Drainage</v>
          </cell>
          <cell r="O2852" t="str">
            <v>Yes</v>
          </cell>
        </row>
        <row r="2853">
          <cell r="A2853">
            <v>61196492</v>
          </cell>
          <cell r="B2853" t="str">
            <v>611E96492</v>
          </cell>
          <cell r="C2853" t="str">
            <v>611</v>
          </cell>
          <cell r="D2853" t="str">
            <v>96492</v>
          </cell>
          <cell r="F2853" t="str">
            <v>FT</v>
          </cell>
          <cell r="H2853" t="str">
            <v>NOT APPLICABLE FOR THIS ITEM UNLESS ALTERNATE ITEM OR MULTIPLE VARIATIONS</v>
          </cell>
          <cell r="J2853" t="str">
            <v>20' X 4' CONDUIT, TYPE A, 706.05</v>
          </cell>
          <cell r="M2853" t="str">
            <v>Drainage</v>
          </cell>
          <cell r="O2853" t="str">
            <v>No</v>
          </cell>
        </row>
        <row r="2854">
          <cell r="A2854">
            <v>61196493</v>
          </cell>
          <cell r="B2854" t="str">
            <v>611E96493</v>
          </cell>
          <cell r="C2854" t="str">
            <v>611</v>
          </cell>
          <cell r="D2854" t="str">
            <v>96493</v>
          </cell>
          <cell r="F2854" t="str">
            <v>FT</v>
          </cell>
          <cell r="H2854" t="str">
            <v>NOT APPLICABLE FOR THIS ITEM UNLESS ALTERNATE ITEM OR MULTIPLE VARIATIONS</v>
          </cell>
          <cell r="J2854" t="str">
            <v>20' X 4' CONDUIT, TYPE A, 706.05, AS PER PLAN</v>
          </cell>
          <cell r="M2854" t="str">
            <v>Drainage</v>
          </cell>
          <cell r="O2854" t="str">
            <v>Yes</v>
          </cell>
        </row>
        <row r="2855">
          <cell r="A2855">
            <v>61196496</v>
          </cell>
          <cell r="B2855" t="str">
            <v>611E96496</v>
          </cell>
          <cell r="C2855" t="str">
            <v>611</v>
          </cell>
          <cell r="D2855" t="str">
            <v>96496</v>
          </cell>
          <cell r="F2855" t="str">
            <v>FT</v>
          </cell>
          <cell r="H2855" t="str">
            <v>NOT APPLICABLE FOR THIS ITEM UNLESS ALTERNATE ITEM OR MULTIPLE VARIATIONS</v>
          </cell>
          <cell r="J2855" t="str">
            <v>20' X 6' CONDUIT, TYPE A, 706.05</v>
          </cell>
          <cell r="M2855" t="str">
            <v>Drainage</v>
          </cell>
          <cell r="O2855" t="str">
            <v>No</v>
          </cell>
        </row>
        <row r="2856">
          <cell r="A2856">
            <v>61196497</v>
          </cell>
          <cell r="B2856" t="str">
            <v>611E96497</v>
          </cell>
          <cell r="C2856" t="str">
            <v>611</v>
          </cell>
          <cell r="D2856" t="str">
            <v>96497</v>
          </cell>
          <cell r="F2856" t="str">
            <v>FT</v>
          </cell>
          <cell r="H2856" t="str">
            <v>NOT APPLICABLE FOR THIS ITEM UNLESS ALTERNATE ITEM OR MULTIPLE VARIATIONS</v>
          </cell>
          <cell r="J2856" t="str">
            <v>20' X 6' CONDUIT, TYPE A, 706.05, AS PER PLAN</v>
          </cell>
          <cell r="M2856" t="str">
            <v>Drainage</v>
          </cell>
          <cell r="O2856" t="str">
            <v>Yes</v>
          </cell>
        </row>
        <row r="2857">
          <cell r="A2857">
            <v>61196498</v>
          </cell>
          <cell r="B2857" t="str">
            <v>611E96498</v>
          </cell>
          <cell r="C2857" t="str">
            <v>611</v>
          </cell>
          <cell r="D2857" t="str">
            <v>96498</v>
          </cell>
          <cell r="F2857" t="str">
            <v>FT</v>
          </cell>
          <cell r="H2857" t="str">
            <v>NOT APPLICABLE FOR THIS ITEM UNLESS ALTERNATE ITEM OR MULTIPLE VARIATIONS</v>
          </cell>
          <cell r="J2857" t="str">
            <v>20' X 8' CONDUIT, TYPE A, 706.05</v>
          </cell>
          <cell r="M2857" t="str">
            <v>Drainage</v>
          </cell>
          <cell r="O2857" t="str">
            <v>No</v>
          </cell>
        </row>
        <row r="2858">
          <cell r="A2858">
            <v>61196499</v>
          </cell>
          <cell r="B2858" t="str">
            <v>611E96499</v>
          </cell>
          <cell r="C2858" t="str">
            <v>611</v>
          </cell>
          <cell r="D2858" t="str">
            <v>96499</v>
          </cell>
          <cell r="F2858" t="str">
            <v>FT</v>
          </cell>
          <cell r="H2858" t="str">
            <v>NOT APPLICABLE FOR THIS ITEM UNLESS ALTERNATE ITEM OR MULTIPLE VARIATIONS</v>
          </cell>
          <cell r="J2858" t="str">
            <v>20' X 8' CONDUIT, TYPE A, 706.05, AS PER PLAN</v>
          </cell>
          <cell r="M2858" t="str">
            <v>Drainage</v>
          </cell>
          <cell r="O2858" t="str">
            <v>Yes</v>
          </cell>
        </row>
        <row r="2859">
          <cell r="A2859">
            <v>61196500</v>
          </cell>
          <cell r="B2859" t="str">
            <v>611E96500</v>
          </cell>
          <cell r="C2859" t="str">
            <v>611</v>
          </cell>
          <cell r="D2859" t="str">
            <v>96500</v>
          </cell>
          <cell r="F2859" t="str">
            <v>FT</v>
          </cell>
          <cell r="H2859" t="str">
            <v/>
          </cell>
          <cell r="J2859" t="str">
            <v xml:space="preserve">CONDUIT RECONSTRUCTED </v>
          </cell>
          <cell r="M2859" t="str">
            <v>Drainage</v>
          </cell>
          <cell r="O2859" t="str">
            <v>No</v>
          </cell>
        </row>
        <row r="2860">
          <cell r="A2860">
            <v>61196550</v>
          </cell>
          <cell r="B2860" t="str">
            <v>611E96550</v>
          </cell>
          <cell r="C2860" t="str">
            <v>611</v>
          </cell>
          <cell r="D2860" t="str">
            <v>96550</v>
          </cell>
          <cell r="F2860" t="str">
            <v>FT</v>
          </cell>
          <cell r="H2860" t="str">
            <v/>
          </cell>
          <cell r="J2860" t="str">
            <v xml:space="preserve">FIELD PAVING OF EXISTING PIPE </v>
          </cell>
          <cell r="M2860" t="str">
            <v>Drainage</v>
          </cell>
          <cell r="O2860" t="str">
            <v>No</v>
          </cell>
        </row>
        <row r="2861">
          <cell r="A2861">
            <v>61196551</v>
          </cell>
          <cell r="B2861" t="str">
            <v>611E96551</v>
          </cell>
          <cell r="C2861" t="str">
            <v>611</v>
          </cell>
          <cell r="D2861" t="str">
            <v>96551</v>
          </cell>
          <cell r="F2861" t="str">
            <v>FT</v>
          </cell>
          <cell r="H2861" t="str">
            <v/>
          </cell>
          <cell r="J2861" t="str">
            <v xml:space="preserve">FIELD PAVING OF EXISTING PIPE, AS PER PLAN </v>
          </cell>
          <cell r="M2861" t="str">
            <v>Drainage</v>
          </cell>
          <cell r="O2861" t="str">
            <v>Yes</v>
          </cell>
        </row>
        <row r="2862">
          <cell r="A2862">
            <v>61196560</v>
          </cell>
          <cell r="B2862" t="str">
            <v>611E96560</v>
          </cell>
          <cell r="C2862" t="str">
            <v>611</v>
          </cell>
          <cell r="D2862" t="str">
            <v>96560</v>
          </cell>
          <cell r="F2862" t="str">
            <v>FT</v>
          </cell>
          <cell r="H2862" t="str">
            <v/>
          </cell>
          <cell r="J2862" t="str">
            <v xml:space="preserve">CONDUIT, WITH FIELD PAVING OF PIPE </v>
          </cell>
          <cell r="M2862" t="str">
            <v>Drainage</v>
          </cell>
          <cell r="O2862" t="str">
            <v>No</v>
          </cell>
        </row>
        <row r="2863">
          <cell r="A2863">
            <v>61196600</v>
          </cell>
          <cell r="B2863" t="str">
            <v>611E96600</v>
          </cell>
          <cell r="C2863" t="str">
            <v>611</v>
          </cell>
          <cell r="D2863" t="str">
            <v>96600</v>
          </cell>
          <cell r="F2863" t="str">
            <v>FT</v>
          </cell>
          <cell r="H2863" t="str">
            <v/>
          </cell>
          <cell r="J2863" t="str">
            <v xml:space="preserve">CONDUIT, BORED OR JACKED </v>
          </cell>
          <cell r="M2863" t="str">
            <v>Drainage</v>
          </cell>
          <cell r="O2863" t="str">
            <v>No</v>
          </cell>
        </row>
        <row r="2864">
          <cell r="A2864">
            <v>61196601</v>
          </cell>
          <cell r="B2864" t="str">
            <v>611E96601</v>
          </cell>
          <cell r="C2864" t="str">
            <v>611</v>
          </cell>
          <cell r="D2864" t="str">
            <v>96601</v>
          </cell>
          <cell r="F2864" t="str">
            <v>FT</v>
          </cell>
          <cell r="H2864" t="str">
            <v/>
          </cell>
          <cell r="J2864" t="str">
            <v xml:space="preserve">CONDUIT, BORED OR JACKED, AS PER PLAN </v>
          </cell>
          <cell r="M2864" t="str">
            <v>Drainage</v>
          </cell>
          <cell r="O2864" t="str">
            <v>Yes</v>
          </cell>
        </row>
        <row r="2865">
          <cell r="A2865">
            <v>61196650</v>
          </cell>
          <cell r="B2865" t="str">
            <v>611E96650</v>
          </cell>
          <cell r="C2865" t="str">
            <v>SPECIAL</v>
          </cell>
          <cell r="D2865" t="str">
            <v>61196650</v>
          </cell>
          <cell r="F2865" t="str">
            <v>CY</v>
          </cell>
          <cell r="H2865" t="str">
            <v>NOT APPLICABLE FOR THIS ITEM UNLESS ALTERNATE ITEM OR MULTIPLE VARIATIONS</v>
          </cell>
          <cell r="J2865" t="str">
            <v>GROUTING VOIDS AROUND CORRUGATED METAL PIPES</v>
          </cell>
          <cell r="M2865" t="str">
            <v>Drainage</v>
          </cell>
          <cell r="O2865" t="str">
            <v>Yes</v>
          </cell>
        </row>
        <row r="2866">
          <cell r="A2866">
            <v>61197000</v>
          </cell>
          <cell r="B2866" t="str">
            <v>611E97000</v>
          </cell>
          <cell r="C2866" t="str">
            <v>611</v>
          </cell>
          <cell r="D2866" t="str">
            <v>97000</v>
          </cell>
          <cell r="F2866" t="str">
            <v>FT</v>
          </cell>
          <cell r="H2866" t="str">
            <v/>
          </cell>
          <cell r="J2866" t="str">
            <v xml:space="preserve">SLOTTED DRAIN, TYPE 1 </v>
          </cell>
          <cell r="M2866" t="str">
            <v>Drainage</v>
          </cell>
          <cell r="O2866" t="str">
            <v>No</v>
          </cell>
        </row>
        <row r="2867">
          <cell r="A2867">
            <v>61197001</v>
          </cell>
          <cell r="B2867" t="str">
            <v>611E97001</v>
          </cell>
          <cell r="C2867" t="str">
            <v>611</v>
          </cell>
          <cell r="D2867" t="str">
            <v>97001</v>
          </cell>
          <cell r="F2867" t="str">
            <v>FT</v>
          </cell>
          <cell r="H2867" t="str">
            <v/>
          </cell>
          <cell r="J2867" t="str">
            <v xml:space="preserve">SLOTTED DRAIN, TYPE 1, AS PER PLAN </v>
          </cell>
          <cell r="M2867" t="str">
            <v>Drainage</v>
          </cell>
          <cell r="O2867" t="str">
            <v>Yes</v>
          </cell>
        </row>
        <row r="2868">
          <cell r="A2868">
            <v>61197010</v>
          </cell>
          <cell r="B2868" t="str">
            <v>611E97010</v>
          </cell>
          <cell r="C2868" t="str">
            <v>611</v>
          </cell>
          <cell r="D2868" t="str">
            <v>97010</v>
          </cell>
          <cell r="F2868" t="str">
            <v>FT</v>
          </cell>
          <cell r="H2868" t="str">
            <v/>
          </cell>
          <cell r="J2868" t="str">
            <v xml:space="preserve">SLOTTED DRAIN, TYPE 2 </v>
          </cell>
          <cell r="M2868" t="str">
            <v>Drainage</v>
          </cell>
          <cell r="O2868" t="str">
            <v>No</v>
          </cell>
        </row>
        <row r="2869">
          <cell r="A2869">
            <v>61197011</v>
          </cell>
          <cell r="B2869" t="str">
            <v>611E97011</v>
          </cell>
          <cell r="C2869" t="str">
            <v>611</v>
          </cell>
          <cell r="D2869" t="str">
            <v>97011</v>
          </cell>
          <cell r="F2869" t="str">
            <v>FT</v>
          </cell>
          <cell r="H2869" t="str">
            <v/>
          </cell>
          <cell r="J2869" t="str">
            <v xml:space="preserve">SLOTTED DRAIN, TYPE 2, AS PER PLAN </v>
          </cell>
          <cell r="M2869" t="str">
            <v>Drainage</v>
          </cell>
          <cell r="O2869" t="str">
            <v>Yes</v>
          </cell>
        </row>
        <row r="2870">
          <cell r="A2870">
            <v>61197100</v>
          </cell>
          <cell r="B2870" t="str">
            <v>611E97100</v>
          </cell>
          <cell r="C2870" t="str">
            <v>SPECIAL</v>
          </cell>
          <cell r="D2870" t="str">
            <v>61197100</v>
          </cell>
          <cell r="F2870" t="str">
            <v>LS</v>
          </cell>
          <cell r="H2870" t="str">
            <v>NOT APPLICABLE FOR THIS ITEM UNLESS ALTERNATE ITEM OR MULTIPLE VARIATIONS</v>
          </cell>
          <cell r="J2870" t="str">
            <v>DEFLECTION TESTING</v>
          </cell>
          <cell r="M2870" t="str">
            <v>Drainage</v>
          </cell>
          <cell r="O2870" t="str">
            <v>Yes</v>
          </cell>
        </row>
        <row r="2871">
          <cell r="A2871">
            <v>61197200</v>
          </cell>
          <cell r="B2871" t="str">
            <v>611E97200</v>
          </cell>
          <cell r="C2871" t="str">
            <v>611</v>
          </cell>
          <cell r="D2871" t="str">
            <v>97200</v>
          </cell>
          <cell r="F2871" t="str">
            <v>EACH</v>
          </cell>
          <cell r="H2871" t="str">
            <v/>
          </cell>
          <cell r="J2871" t="str">
            <v xml:space="preserve">CONDUIT, MISC.: </v>
          </cell>
          <cell r="M2871" t="str">
            <v>Drainage</v>
          </cell>
          <cell r="O2871" t="str">
            <v>Yes</v>
          </cell>
        </row>
        <row r="2872">
          <cell r="A2872">
            <v>61197300</v>
          </cell>
          <cell r="B2872" t="str">
            <v>611E97300</v>
          </cell>
          <cell r="C2872" t="str">
            <v>611</v>
          </cell>
          <cell r="D2872" t="str">
            <v>97300</v>
          </cell>
          <cell r="F2872" t="str">
            <v>LS</v>
          </cell>
          <cell r="H2872" t="str">
            <v/>
          </cell>
          <cell r="J2872" t="str">
            <v xml:space="preserve">CONDUIT, MISC.: </v>
          </cell>
          <cell r="M2872" t="str">
            <v>Drainage</v>
          </cell>
          <cell r="O2872" t="str">
            <v>Yes</v>
          </cell>
        </row>
        <row r="2873">
          <cell r="A2873">
            <v>61197400</v>
          </cell>
          <cell r="B2873" t="str">
            <v>611E97400</v>
          </cell>
          <cell r="C2873" t="str">
            <v>611</v>
          </cell>
          <cell r="D2873" t="str">
            <v>97400</v>
          </cell>
          <cell r="F2873" t="str">
            <v>FT</v>
          </cell>
          <cell r="H2873" t="str">
            <v/>
          </cell>
          <cell r="J2873" t="str">
            <v xml:space="preserve">CONDUIT, MISC.: </v>
          </cell>
          <cell r="M2873" t="str">
            <v>Drainage</v>
          </cell>
          <cell r="O2873" t="str">
            <v>Yes</v>
          </cell>
        </row>
        <row r="2874">
          <cell r="A2874">
            <v>61197500</v>
          </cell>
          <cell r="B2874" t="str">
            <v>611E97500</v>
          </cell>
          <cell r="C2874" t="str">
            <v>611</v>
          </cell>
          <cell r="D2874" t="str">
            <v>97500</v>
          </cell>
          <cell r="F2874" t="str">
            <v>SY</v>
          </cell>
          <cell r="H2874" t="str">
            <v/>
          </cell>
          <cell r="J2874" t="str">
            <v xml:space="preserve">CONDUIT, MISC.: </v>
          </cell>
          <cell r="M2874" t="str">
            <v>Drainage</v>
          </cell>
          <cell r="O2874" t="str">
            <v>Yes</v>
          </cell>
        </row>
        <row r="2875">
          <cell r="A2875">
            <v>61197600</v>
          </cell>
          <cell r="B2875" t="str">
            <v>611E97600</v>
          </cell>
          <cell r="C2875" t="str">
            <v>611</v>
          </cell>
          <cell r="D2875" t="str">
            <v>97600</v>
          </cell>
          <cell r="F2875" t="str">
            <v>CY</v>
          </cell>
          <cell r="H2875" t="str">
            <v/>
          </cell>
          <cell r="J2875" t="str">
            <v xml:space="preserve">CONDUIT, MISC.: </v>
          </cell>
          <cell r="M2875" t="str">
            <v>Drainage</v>
          </cell>
          <cell r="O2875" t="str">
            <v>Yes</v>
          </cell>
        </row>
        <row r="2876">
          <cell r="A2876">
            <v>61197700</v>
          </cell>
          <cell r="B2876" t="str">
            <v>611E97700</v>
          </cell>
          <cell r="C2876" t="str">
            <v>611</v>
          </cell>
          <cell r="D2876" t="str">
            <v>97700</v>
          </cell>
          <cell r="F2876" t="str">
            <v>SF</v>
          </cell>
          <cell r="H2876" t="str">
            <v/>
          </cell>
          <cell r="J2876" t="str">
            <v xml:space="preserve">CONDUIT, MISC.: </v>
          </cell>
          <cell r="M2876" t="str">
            <v>Drainage</v>
          </cell>
          <cell r="O2876" t="str">
            <v>Yes</v>
          </cell>
        </row>
        <row r="2877">
          <cell r="A2877">
            <v>61197800</v>
          </cell>
          <cell r="B2877" t="str">
            <v>611E97800</v>
          </cell>
          <cell r="C2877" t="str">
            <v>SPECIAL</v>
          </cell>
          <cell r="D2877" t="str">
            <v>61197800</v>
          </cell>
          <cell r="F2877" t="str">
            <v>LS</v>
          </cell>
          <cell r="H2877" t="str">
            <v>NOT APPLICABLE FOR THIS ITEM UNLESS ALTERNATE ITEM OR MULTIPLE VARIATIONS</v>
          </cell>
          <cell r="J2877" t="str">
            <v>DRAINAGE</v>
          </cell>
          <cell r="M2877" t="str">
            <v>Drainage</v>
          </cell>
          <cell r="O2877" t="str">
            <v>Yes</v>
          </cell>
        </row>
        <row r="2878">
          <cell r="A2878">
            <v>61197910</v>
          </cell>
          <cell r="B2878" t="str">
            <v>611E97910</v>
          </cell>
          <cell r="C2878" t="str">
            <v>SPECIAL</v>
          </cell>
          <cell r="D2878" t="str">
            <v>61197910</v>
          </cell>
          <cell r="F2878" t="str">
            <v>LS</v>
          </cell>
          <cell r="H2878" t="str">
            <v>NOT APPLICABLE FOR THIS ITEM UNLESS ALTERNATE ITEM OR MULTIPLE VARIATIONS</v>
          </cell>
          <cell r="J2878" t="str">
            <v>SANITARY SEWER</v>
          </cell>
          <cell r="M2878" t="str">
            <v>Drainage</v>
          </cell>
          <cell r="O2878" t="str">
            <v>Yes</v>
          </cell>
        </row>
        <row r="2879">
          <cell r="A2879">
            <v>61198010</v>
          </cell>
          <cell r="B2879" t="str">
            <v>611E98010</v>
          </cell>
          <cell r="C2879" t="str">
            <v>611</v>
          </cell>
          <cell r="D2879" t="str">
            <v>98010</v>
          </cell>
          <cell r="F2879" t="str">
            <v>EACH</v>
          </cell>
          <cell r="H2879" t="str">
            <v>NOT APPLICABLE FOR THIS ITEM UNLESS ALTERNATE ITEM OR MULTIPLE VARIATIONS</v>
          </cell>
          <cell r="J2879" t="str">
            <v>CONCRETE BARRIER (TYPE D) INLET</v>
          </cell>
          <cell r="M2879" t="str">
            <v>Drainage</v>
          </cell>
          <cell r="O2879" t="str">
            <v>No</v>
          </cell>
        </row>
        <row r="2880">
          <cell r="A2880">
            <v>61198011</v>
          </cell>
          <cell r="B2880" t="str">
            <v>611E98011</v>
          </cell>
          <cell r="C2880" t="str">
            <v>611</v>
          </cell>
          <cell r="D2880" t="str">
            <v>98011</v>
          </cell>
          <cell r="F2880" t="str">
            <v>EACH</v>
          </cell>
          <cell r="H2880" t="str">
            <v>NOT APPLICABLE FOR THIS ITEM UNLESS ALTERNATE ITEM OR MULTIPLE VARIATIONS</v>
          </cell>
          <cell r="J2880" t="str">
            <v>CONCRETE BARRIER (TYPE D) INLET, AS PER PLAN</v>
          </cell>
          <cell r="M2880" t="str">
            <v>Drainage</v>
          </cell>
          <cell r="O2880" t="str">
            <v>Yes</v>
          </cell>
        </row>
        <row r="2881">
          <cell r="A2881">
            <v>61198150</v>
          </cell>
          <cell r="B2881" t="str">
            <v>611E98150</v>
          </cell>
          <cell r="C2881" t="str">
            <v>611</v>
          </cell>
          <cell r="D2881" t="str">
            <v>98150</v>
          </cell>
          <cell r="F2881" t="str">
            <v>EACH</v>
          </cell>
          <cell r="H2881" t="str">
            <v>NOT APPLICABLE FOR THIS ITEM UNLESS ALTERNATE ITEM OR MULTIPLE VARIATIONS</v>
          </cell>
          <cell r="J2881" t="str">
            <v>CATCH BASIN, NO. 3</v>
          </cell>
          <cell r="M2881" t="str">
            <v>Drainage</v>
          </cell>
          <cell r="O2881" t="str">
            <v>No</v>
          </cell>
        </row>
        <row r="2882">
          <cell r="A2882">
            <v>61198151</v>
          </cell>
          <cell r="B2882" t="str">
            <v>611E98151</v>
          </cell>
          <cell r="C2882" t="str">
            <v>611</v>
          </cell>
          <cell r="D2882" t="str">
            <v>98151</v>
          </cell>
          <cell r="F2882" t="str">
            <v>EACH</v>
          </cell>
          <cell r="H2882" t="str">
            <v>NOT APPLICABLE FOR THIS ITEM UNLESS ALTERNATE ITEM OR MULTIPLE VARIATIONS</v>
          </cell>
          <cell r="J2882" t="str">
            <v>CATCH BASIN, NO. 3, AS PER PLAN</v>
          </cell>
          <cell r="M2882" t="str">
            <v>Drainage</v>
          </cell>
          <cell r="O2882" t="str">
            <v>Yes</v>
          </cell>
        </row>
        <row r="2883">
          <cell r="A2883">
            <v>61198160</v>
          </cell>
          <cell r="B2883" t="str">
            <v>611E98160</v>
          </cell>
          <cell r="C2883" t="str">
            <v>611</v>
          </cell>
          <cell r="D2883" t="str">
            <v>98160</v>
          </cell>
          <cell r="F2883" t="str">
            <v>EACH</v>
          </cell>
          <cell r="H2883" t="str">
            <v>NOT APPLICABLE FOR THIS ITEM UNLESS ALTERNATE ITEM OR MULTIPLE VARIATIONS</v>
          </cell>
          <cell r="J2883" t="str">
            <v>CATCH BASIN, NO. 3 WITH DIAGONAL GRATE</v>
          </cell>
          <cell r="M2883" t="str">
            <v>Drainage</v>
          </cell>
          <cell r="O2883" t="str">
            <v>No</v>
          </cell>
        </row>
        <row r="2884">
          <cell r="A2884">
            <v>61198161</v>
          </cell>
          <cell r="B2884" t="str">
            <v>611E98161</v>
          </cell>
          <cell r="C2884" t="str">
            <v>611</v>
          </cell>
          <cell r="D2884" t="str">
            <v>98161</v>
          </cell>
          <cell r="F2884" t="str">
            <v>EACH</v>
          </cell>
          <cell r="H2884" t="str">
            <v>NOT APPLICABLE FOR THIS ITEM UNLESS ALTERNATE ITEM OR MULTIPLE VARIATIONS</v>
          </cell>
          <cell r="J2884" t="str">
            <v>CATCH BASIN, NO. 3 WITH DIAGONAL GRATE, AS PER PLAN</v>
          </cell>
          <cell r="M2884" t="str">
            <v>Drainage</v>
          </cell>
          <cell r="O2884" t="str">
            <v>Yes</v>
          </cell>
        </row>
        <row r="2885">
          <cell r="A2885">
            <v>61198180</v>
          </cell>
          <cell r="B2885" t="str">
            <v>611E98180</v>
          </cell>
          <cell r="C2885" t="str">
            <v>611</v>
          </cell>
          <cell r="D2885" t="str">
            <v>98180</v>
          </cell>
          <cell r="F2885" t="str">
            <v>EACH</v>
          </cell>
          <cell r="H2885" t="str">
            <v>NOT APPLICABLE FOR THIS ITEM UNLESS ALTERNATE ITEM OR MULTIPLE VARIATIONS</v>
          </cell>
          <cell r="J2885" t="str">
            <v>CATCH BASIN, NO. 3A</v>
          </cell>
          <cell r="M2885" t="str">
            <v>Drainage</v>
          </cell>
          <cell r="O2885" t="str">
            <v>No</v>
          </cell>
        </row>
        <row r="2886">
          <cell r="A2886">
            <v>61198181</v>
          </cell>
          <cell r="B2886" t="str">
            <v>611E98181</v>
          </cell>
          <cell r="C2886" t="str">
            <v>611</v>
          </cell>
          <cell r="D2886" t="str">
            <v>98181</v>
          </cell>
          <cell r="F2886" t="str">
            <v>EACH</v>
          </cell>
          <cell r="H2886" t="str">
            <v>NOT APPLICABLE FOR THIS ITEM UNLESS ALTERNATE ITEM OR MULTIPLE VARIATIONS</v>
          </cell>
          <cell r="J2886" t="str">
            <v>CATCH BASIN, NO. 3A, AS PER PLAN</v>
          </cell>
          <cell r="M2886" t="str">
            <v>Drainage</v>
          </cell>
          <cell r="O2886" t="str">
            <v>Yes</v>
          </cell>
        </row>
        <row r="2887">
          <cell r="A2887">
            <v>61198190</v>
          </cell>
          <cell r="B2887" t="str">
            <v>611E98190</v>
          </cell>
          <cell r="C2887" t="str">
            <v>611</v>
          </cell>
          <cell r="D2887" t="str">
            <v>98190</v>
          </cell>
          <cell r="F2887" t="str">
            <v>EACH</v>
          </cell>
          <cell r="H2887" t="str">
            <v>NOT APPLICABLE FOR THIS ITEM UNLESS ALTERNATE ITEM OR MULTIPLE VARIATIONS</v>
          </cell>
          <cell r="J2887" t="str">
            <v>CATCH BASIN, NO. 3A WITH DIAGONAL GRATE</v>
          </cell>
          <cell r="M2887" t="str">
            <v>Drainage</v>
          </cell>
          <cell r="O2887" t="str">
            <v>No</v>
          </cell>
        </row>
        <row r="2888">
          <cell r="A2888">
            <v>61198191</v>
          </cell>
          <cell r="B2888" t="str">
            <v>611E98191</v>
          </cell>
          <cell r="C2888" t="str">
            <v>611</v>
          </cell>
          <cell r="D2888" t="str">
            <v>98191</v>
          </cell>
          <cell r="F2888" t="str">
            <v>EACH</v>
          </cell>
          <cell r="H2888" t="str">
            <v>NOT APPLICABLE FOR THIS ITEM UNLESS ALTERNATE ITEM OR MULTIPLE VARIATIONS</v>
          </cell>
          <cell r="J2888" t="str">
            <v>CATCH BASIN, NO. 3A WITH DIAGONAL GRATE, AS PER PLAN</v>
          </cell>
          <cell r="M2888" t="str">
            <v>Drainage</v>
          </cell>
          <cell r="O2888" t="str">
            <v>Yes</v>
          </cell>
        </row>
        <row r="2889">
          <cell r="A2889">
            <v>61198230</v>
          </cell>
          <cell r="B2889" t="str">
            <v>611E98230</v>
          </cell>
          <cell r="C2889" t="str">
            <v>611</v>
          </cell>
          <cell r="D2889" t="str">
            <v>98230</v>
          </cell>
          <cell r="F2889" t="str">
            <v>EACH</v>
          </cell>
          <cell r="H2889" t="str">
            <v>NOT APPLICABLE FOR THIS ITEM UNLESS ALTERNATE ITEM OR MULTIPLE VARIATIONS</v>
          </cell>
          <cell r="J2889" t="str">
            <v>CATCH BASIN, NO. 4</v>
          </cell>
          <cell r="M2889" t="str">
            <v>Drainage</v>
          </cell>
          <cell r="O2889" t="str">
            <v>No</v>
          </cell>
        </row>
        <row r="2890">
          <cell r="A2890">
            <v>61198231</v>
          </cell>
          <cell r="B2890" t="str">
            <v>611E98231</v>
          </cell>
          <cell r="C2890" t="str">
            <v>611</v>
          </cell>
          <cell r="D2890" t="str">
            <v>98231</v>
          </cell>
          <cell r="F2890" t="str">
            <v>EACH</v>
          </cell>
          <cell r="H2890" t="str">
            <v>NOT APPLICABLE FOR THIS ITEM UNLESS ALTERNATE ITEM OR MULTIPLE VARIATIONS</v>
          </cell>
          <cell r="J2890" t="str">
            <v>CATCH BASIN, NO. 4, AS PER PLAN</v>
          </cell>
          <cell r="M2890" t="str">
            <v>Drainage</v>
          </cell>
          <cell r="O2890" t="str">
            <v>Yes</v>
          </cell>
        </row>
        <row r="2891">
          <cell r="A2891">
            <v>61198240</v>
          </cell>
          <cell r="B2891" t="str">
            <v>611E98240</v>
          </cell>
          <cell r="C2891" t="str">
            <v>611</v>
          </cell>
          <cell r="D2891" t="str">
            <v>98240</v>
          </cell>
          <cell r="F2891" t="str">
            <v>EACH</v>
          </cell>
          <cell r="H2891" t="str">
            <v>NOT APPLICABLE FOR THIS ITEM UNLESS ALTERNATE ITEM OR MULTIPLE VARIATIONS</v>
          </cell>
          <cell r="J2891" t="str">
            <v>CATCH BASIN, NO. 4 WITH E GRATE</v>
          </cell>
          <cell r="M2891" t="str">
            <v>Drainage</v>
          </cell>
          <cell r="O2891" t="str">
            <v>No</v>
          </cell>
        </row>
        <row r="2892">
          <cell r="A2892">
            <v>61198241</v>
          </cell>
          <cell r="B2892" t="str">
            <v>611E98241</v>
          </cell>
          <cell r="C2892" t="str">
            <v>611</v>
          </cell>
          <cell r="D2892" t="str">
            <v>98241</v>
          </cell>
          <cell r="F2892" t="str">
            <v>EACH</v>
          </cell>
          <cell r="H2892" t="str">
            <v>NOT APPLICABLE FOR THIS ITEM UNLESS ALTERNATE ITEM OR MULTIPLE VARIATIONS</v>
          </cell>
          <cell r="J2892" t="str">
            <v>CATCH BASIN, NO. 4 WITH E GRATE, AS PER PLAN</v>
          </cell>
          <cell r="M2892" t="str">
            <v>Drainage</v>
          </cell>
          <cell r="O2892" t="str">
            <v>Yes</v>
          </cell>
        </row>
        <row r="2893">
          <cell r="A2893">
            <v>61198260</v>
          </cell>
          <cell r="B2893" t="str">
            <v>611E98260</v>
          </cell>
          <cell r="C2893" t="str">
            <v>611</v>
          </cell>
          <cell r="D2893" t="str">
            <v>98260</v>
          </cell>
          <cell r="F2893" t="str">
            <v>EACH</v>
          </cell>
          <cell r="H2893" t="str">
            <v>NOT APPLICABLE FOR THIS ITEM UNLESS ALTERNATE ITEM OR MULTIPLE VARIATIONS</v>
          </cell>
          <cell r="J2893" t="str">
            <v>CATCH BASIN, NO. 4 WITHOUT APRON</v>
          </cell>
          <cell r="M2893" t="str">
            <v>Drainage</v>
          </cell>
          <cell r="O2893" t="str">
            <v>No</v>
          </cell>
        </row>
        <row r="2894">
          <cell r="A2894">
            <v>61198261</v>
          </cell>
          <cell r="B2894" t="str">
            <v>611E98261</v>
          </cell>
          <cell r="C2894" t="str">
            <v>611</v>
          </cell>
          <cell r="D2894" t="str">
            <v>98261</v>
          </cell>
          <cell r="F2894" t="str">
            <v>EACH</v>
          </cell>
          <cell r="H2894" t="str">
            <v>NOT APPLICABLE FOR THIS ITEM UNLESS ALTERNATE ITEM OR MULTIPLE VARIATIONS</v>
          </cell>
          <cell r="J2894" t="str">
            <v>CATCH BASIN, NO. 4 WITHOUT APRON, AS PER PLAN</v>
          </cell>
          <cell r="M2894" t="str">
            <v>Drainage</v>
          </cell>
          <cell r="O2894" t="str">
            <v>Yes</v>
          </cell>
        </row>
        <row r="2895">
          <cell r="A2895">
            <v>61198270</v>
          </cell>
          <cell r="B2895" t="str">
            <v>611E98270</v>
          </cell>
          <cell r="C2895" t="str">
            <v>611</v>
          </cell>
          <cell r="D2895" t="str">
            <v>98270</v>
          </cell>
          <cell r="F2895" t="str">
            <v>EACH</v>
          </cell>
          <cell r="H2895" t="str">
            <v>NOT APPLICABLE FOR THIS ITEM UNLESS ALTERNATE ITEM OR MULTIPLE VARIATIONS</v>
          </cell>
          <cell r="J2895" t="str">
            <v>CATCH BASIN, NO. 4A</v>
          </cell>
          <cell r="M2895" t="str">
            <v>Drainage</v>
          </cell>
          <cell r="O2895" t="str">
            <v>No</v>
          </cell>
        </row>
        <row r="2896">
          <cell r="A2896">
            <v>61198271</v>
          </cell>
          <cell r="B2896" t="str">
            <v>611E98271</v>
          </cell>
          <cell r="C2896" t="str">
            <v>611</v>
          </cell>
          <cell r="D2896" t="str">
            <v>98271</v>
          </cell>
          <cell r="F2896" t="str">
            <v>EACH</v>
          </cell>
          <cell r="H2896" t="str">
            <v>NOT APPLICABLE FOR THIS ITEM UNLESS ALTERNATE ITEM OR MULTIPLE VARIATIONS</v>
          </cell>
          <cell r="J2896" t="str">
            <v>CATCH BASIN, NO. 4A, AS PER PLAN</v>
          </cell>
          <cell r="M2896" t="str">
            <v>Drainage</v>
          </cell>
          <cell r="O2896" t="str">
            <v>Yes</v>
          </cell>
        </row>
        <row r="2897">
          <cell r="A2897">
            <v>61198280</v>
          </cell>
          <cell r="B2897" t="str">
            <v>611E98280</v>
          </cell>
          <cell r="C2897" t="str">
            <v>611</v>
          </cell>
          <cell r="D2897" t="str">
            <v>98280</v>
          </cell>
          <cell r="F2897" t="str">
            <v>EACH</v>
          </cell>
          <cell r="H2897" t="str">
            <v>NOT APPLICABLE FOR THIS ITEM UNLESS ALTERNATE ITEM OR MULTIPLE VARIATIONS</v>
          </cell>
          <cell r="J2897" t="str">
            <v>CATCH BASIN, NO. 4A WITH E GRATE</v>
          </cell>
          <cell r="M2897" t="str">
            <v>Drainage</v>
          </cell>
          <cell r="O2897" t="str">
            <v>No</v>
          </cell>
        </row>
        <row r="2898">
          <cell r="A2898">
            <v>61198281</v>
          </cell>
          <cell r="B2898" t="str">
            <v>611E98281</v>
          </cell>
          <cell r="C2898" t="str">
            <v>611</v>
          </cell>
          <cell r="D2898" t="str">
            <v>98281</v>
          </cell>
          <cell r="F2898" t="str">
            <v>EACH</v>
          </cell>
          <cell r="H2898" t="str">
            <v>NOT APPLICABLE FOR THIS ITEM UNLESS ALTERNATE ITEM OR MULTIPLE VARIATIONS</v>
          </cell>
          <cell r="J2898" t="str">
            <v>CATCH BASIN, NO. 4A WITH E GRATE, AS PER PLAN</v>
          </cell>
          <cell r="M2898" t="str">
            <v>Drainage</v>
          </cell>
          <cell r="O2898" t="str">
            <v>Yes</v>
          </cell>
        </row>
        <row r="2899">
          <cell r="A2899">
            <v>61198300</v>
          </cell>
          <cell r="B2899" t="str">
            <v>611E98300</v>
          </cell>
          <cell r="C2899" t="str">
            <v>611</v>
          </cell>
          <cell r="D2899" t="str">
            <v>98300</v>
          </cell>
          <cell r="F2899" t="str">
            <v>EACH</v>
          </cell>
          <cell r="H2899" t="str">
            <v>NOT APPLICABLE FOR THIS ITEM UNLESS ALTERNATE ITEM OR MULTIPLE VARIATIONS</v>
          </cell>
          <cell r="J2899" t="str">
            <v>CATCH BASIN, NO. 5</v>
          </cell>
          <cell r="M2899" t="str">
            <v>Drainage</v>
          </cell>
          <cell r="O2899" t="str">
            <v>No</v>
          </cell>
        </row>
        <row r="2900">
          <cell r="A2900">
            <v>61198301</v>
          </cell>
          <cell r="B2900" t="str">
            <v>611E98301</v>
          </cell>
          <cell r="C2900" t="str">
            <v>611</v>
          </cell>
          <cell r="D2900" t="str">
            <v>98301</v>
          </cell>
          <cell r="F2900" t="str">
            <v>EACH</v>
          </cell>
          <cell r="H2900" t="str">
            <v>NOT APPLICABLE FOR THIS ITEM UNLESS ALTERNATE ITEM OR MULTIPLE VARIATIONS</v>
          </cell>
          <cell r="J2900" t="str">
            <v>CATCH BASIN, NO. 5, AS PER PLAN</v>
          </cell>
          <cell r="M2900" t="str">
            <v>Drainage</v>
          </cell>
          <cell r="O2900" t="str">
            <v>Yes</v>
          </cell>
        </row>
        <row r="2901">
          <cell r="A2901">
            <v>61198310</v>
          </cell>
          <cell r="B2901" t="str">
            <v>611E98310</v>
          </cell>
          <cell r="C2901" t="str">
            <v>611</v>
          </cell>
          <cell r="D2901" t="str">
            <v>98310</v>
          </cell>
          <cell r="F2901" t="str">
            <v>EACH</v>
          </cell>
          <cell r="H2901" t="str">
            <v>NOT APPLICABLE FOR THIS ITEM UNLESS ALTERNATE ITEM OR MULTIPLE VARIATIONS</v>
          </cell>
          <cell r="J2901" t="str">
            <v>CATCH BASIN, NO. 5 WITH B GRATE</v>
          </cell>
          <cell r="M2901" t="str">
            <v>Drainage</v>
          </cell>
          <cell r="O2901" t="str">
            <v>No</v>
          </cell>
        </row>
        <row r="2902">
          <cell r="A2902">
            <v>61198311</v>
          </cell>
          <cell r="B2902" t="str">
            <v>611E98311</v>
          </cell>
          <cell r="C2902" t="str">
            <v>611</v>
          </cell>
          <cell r="D2902" t="str">
            <v>98311</v>
          </cell>
          <cell r="F2902" t="str">
            <v>EACH</v>
          </cell>
          <cell r="H2902" t="str">
            <v>NOT APPLICABLE FOR THIS ITEM UNLESS ALTERNATE ITEM OR MULTIPLE VARIATIONS</v>
          </cell>
          <cell r="J2902" t="str">
            <v>CATCH BASIN, NO. 5 WITH B GRATE, AS PER PLAN</v>
          </cell>
          <cell r="M2902" t="str">
            <v>Drainage</v>
          </cell>
          <cell r="O2902" t="str">
            <v>Yes</v>
          </cell>
        </row>
        <row r="2903">
          <cell r="A2903">
            <v>61198330</v>
          </cell>
          <cell r="B2903" t="str">
            <v>611E98330</v>
          </cell>
          <cell r="C2903" t="str">
            <v>611</v>
          </cell>
          <cell r="D2903" t="str">
            <v>98330</v>
          </cell>
          <cell r="F2903" t="str">
            <v>EACH</v>
          </cell>
          <cell r="H2903" t="str">
            <v>NOT APPLICABLE FOR THIS ITEM UNLESS ALTERNATE ITEM OR MULTIPLE VARIATIONS</v>
          </cell>
          <cell r="J2903" t="str">
            <v>CATCH BASIN, NO. 5 WITHOUT APRON</v>
          </cell>
          <cell r="M2903" t="str">
            <v>Drainage</v>
          </cell>
          <cell r="O2903" t="str">
            <v>No</v>
          </cell>
        </row>
        <row r="2904">
          <cell r="A2904">
            <v>61198331</v>
          </cell>
          <cell r="B2904" t="str">
            <v>611E98331</v>
          </cell>
          <cell r="C2904" t="str">
            <v>611</v>
          </cell>
          <cell r="D2904" t="str">
            <v>98331</v>
          </cell>
          <cell r="F2904" t="str">
            <v>EACH</v>
          </cell>
          <cell r="H2904" t="str">
            <v>NOT APPLICABLE FOR THIS ITEM UNLESS ALTERNATE ITEM OR MULTIPLE VARIATIONS</v>
          </cell>
          <cell r="J2904" t="str">
            <v>CATCH BASIN, NO. 5 WITHOUT APRON, AS PER PLAN</v>
          </cell>
          <cell r="M2904" t="str">
            <v>Drainage</v>
          </cell>
          <cell r="O2904" t="str">
            <v>Yes</v>
          </cell>
        </row>
        <row r="2905">
          <cell r="A2905">
            <v>61198340</v>
          </cell>
          <cell r="B2905" t="str">
            <v>611E98340</v>
          </cell>
          <cell r="C2905" t="str">
            <v>611</v>
          </cell>
          <cell r="D2905" t="str">
            <v>98340</v>
          </cell>
          <cell r="F2905" t="str">
            <v>EACH</v>
          </cell>
          <cell r="H2905" t="str">
            <v>NOT APPLICABLE FOR THIS ITEM UNLESS ALTERNATE ITEM OR MULTIPLE VARIATIONS</v>
          </cell>
          <cell r="J2905" t="str">
            <v>CATCH BASIN, NO. 5A WITHOUT APRON WITH B GRATE</v>
          </cell>
          <cell r="M2905" t="str">
            <v>Drainage</v>
          </cell>
          <cell r="O2905" t="str">
            <v>No</v>
          </cell>
        </row>
        <row r="2906">
          <cell r="A2906">
            <v>61198344</v>
          </cell>
          <cell r="B2906" t="str">
            <v>611E98344</v>
          </cell>
          <cell r="C2906" t="str">
            <v>611</v>
          </cell>
          <cell r="D2906" t="str">
            <v>98344</v>
          </cell>
          <cell r="F2906" t="str">
            <v>EACH</v>
          </cell>
          <cell r="H2906" t="str">
            <v>NOT APPLICABLE FOR THIS ITEM UNLESS ALTERNATE ITEM OR MULTIPLE VARIATIONS</v>
          </cell>
          <cell r="J2906" t="str">
            <v>CATCH BASIN, NO. 5A</v>
          </cell>
          <cell r="M2906" t="str">
            <v>Drainage</v>
          </cell>
          <cell r="O2906" t="str">
            <v>No</v>
          </cell>
        </row>
        <row r="2907">
          <cell r="A2907">
            <v>61198345</v>
          </cell>
          <cell r="B2907" t="str">
            <v>611E98345</v>
          </cell>
          <cell r="C2907" t="str">
            <v>611</v>
          </cell>
          <cell r="D2907" t="str">
            <v>98345</v>
          </cell>
          <cell r="F2907" t="str">
            <v>EACH</v>
          </cell>
          <cell r="H2907" t="str">
            <v>NOT APPLICABLE FOR THIS ITEM UNLESS ALTERNATE ITEM OR MULTIPLE VARIATIONS</v>
          </cell>
          <cell r="J2907" t="str">
            <v>CATCH BASIN, NO. 5A, AS PER PLAN</v>
          </cell>
          <cell r="M2907" t="str">
            <v>Drainage</v>
          </cell>
          <cell r="O2907" t="str">
            <v>Yes</v>
          </cell>
        </row>
        <row r="2908">
          <cell r="A2908">
            <v>61198352</v>
          </cell>
          <cell r="B2908" t="str">
            <v>611E98352</v>
          </cell>
          <cell r="C2908" t="str">
            <v>611</v>
          </cell>
          <cell r="D2908" t="str">
            <v>98352</v>
          </cell>
          <cell r="F2908" t="str">
            <v>EACH</v>
          </cell>
          <cell r="H2908" t="str">
            <v>NOT APPLICABLE FOR THIS ITEM UNLESS ALTERNATE ITEM OR MULTIPLE VARIATIONS</v>
          </cell>
          <cell r="J2908" t="str">
            <v>CATCH BASIN, NO. 5A WITH B GRATE</v>
          </cell>
          <cell r="M2908" t="str">
            <v>Drainage</v>
          </cell>
          <cell r="O2908" t="str">
            <v>No</v>
          </cell>
        </row>
        <row r="2909">
          <cell r="A2909">
            <v>61198353</v>
          </cell>
          <cell r="B2909" t="str">
            <v>611E98353</v>
          </cell>
          <cell r="C2909" t="str">
            <v>611</v>
          </cell>
          <cell r="D2909" t="str">
            <v>98353</v>
          </cell>
          <cell r="F2909" t="str">
            <v>EACH</v>
          </cell>
          <cell r="H2909" t="str">
            <v>NOT APPLICABLE FOR THIS ITEM UNLESS ALTERNATE ITEM OR MULTIPLE VARIATIONS</v>
          </cell>
          <cell r="J2909" t="str">
            <v>CATCH BASIN, NO. 5A WITH B GRATE, AS PER PLAN</v>
          </cell>
          <cell r="M2909" t="str">
            <v>Drainage</v>
          </cell>
          <cell r="O2909" t="str">
            <v>Yes</v>
          </cell>
        </row>
        <row r="2910">
          <cell r="A2910">
            <v>61198364</v>
          </cell>
          <cell r="B2910" t="str">
            <v>611E98364</v>
          </cell>
          <cell r="C2910" t="str">
            <v>611</v>
          </cell>
          <cell r="D2910" t="str">
            <v>98364</v>
          </cell>
          <cell r="F2910" t="str">
            <v>EACH</v>
          </cell>
          <cell r="H2910" t="str">
            <v>NOT APPLICABLE FOR THIS ITEM UNLESS ALTERNATE ITEM OR MULTIPLE VARIATIONS</v>
          </cell>
          <cell r="J2910" t="str">
            <v>CATCH BASIN, NO. 5A WITHOUT APRON</v>
          </cell>
          <cell r="M2910" t="str">
            <v>Drainage</v>
          </cell>
          <cell r="O2910" t="str">
            <v>No</v>
          </cell>
        </row>
        <row r="2911">
          <cell r="A2911">
            <v>61198370</v>
          </cell>
          <cell r="B2911" t="str">
            <v>611E98370</v>
          </cell>
          <cell r="C2911" t="str">
            <v>611</v>
          </cell>
          <cell r="D2911" t="str">
            <v>98370</v>
          </cell>
          <cell r="F2911" t="str">
            <v>EACH</v>
          </cell>
          <cell r="H2911" t="str">
            <v>NOT APPLICABLE FOR THIS ITEM UNLESS ALTERNATE ITEM OR MULTIPLE VARIATIONS</v>
          </cell>
          <cell r="J2911" t="str">
            <v>CATCH BASIN, NO. 6</v>
          </cell>
          <cell r="M2911" t="str">
            <v>Drainage</v>
          </cell>
          <cell r="O2911" t="str">
            <v>No</v>
          </cell>
        </row>
        <row r="2912">
          <cell r="A2912">
            <v>61198371</v>
          </cell>
          <cell r="B2912" t="str">
            <v>611E98371</v>
          </cell>
          <cell r="C2912" t="str">
            <v>611</v>
          </cell>
          <cell r="D2912" t="str">
            <v>98371</v>
          </cell>
          <cell r="F2912" t="str">
            <v>EACH</v>
          </cell>
          <cell r="H2912" t="str">
            <v>NOT APPLICABLE FOR THIS ITEM UNLESS ALTERNATE ITEM OR MULTIPLE VARIATIONS</v>
          </cell>
          <cell r="J2912" t="str">
            <v>CATCH BASIN, NO. 6, AS PER PLAN</v>
          </cell>
          <cell r="M2912" t="str">
            <v>Drainage</v>
          </cell>
          <cell r="O2912" t="str">
            <v>Yes</v>
          </cell>
        </row>
        <row r="2913">
          <cell r="A2913">
            <v>61198390</v>
          </cell>
          <cell r="B2913" t="str">
            <v>611E98390</v>
          </cell>
          <cell r="C2913" t="str">
            <v>611</v>
          </cell>
          <cell r="D2913" t="str">
            <v>98390</v>
          </cell>
          <cell r="F2913" t="str">
            <v>EACH</v>
          </cell>
          <cell r="H2913" t="str">
            <v>NOT APPLICABLE FOR THIS ITEM UNLESS ALTERNATE ITEM OR MULTIPLE VARIATIONS</v>
          </cell>
          <cell r="J2913" t="str">
            <v>CATCH BASIN, NO. 7</v>
          </cell>
          <cell r="M2913" t="str">
            <v>Drainage</v>
          </cell>
          <cell r="O2913" t="str">
            <v>No</v>
          </cell>
        </row>
        <row r="2914">
          <cell r="A2914">
            <v>61198391</v>
          </cell>
          <cell r="B2914" t="str">
            <v>611E98391</v>
          </cell>
          <cell r="C2914" t="str">
            <v>611</v>
          </cell>
          <cell r="D2914" t="str">
            <v>98391</v>
          </cell>
          <cell r="F2914" t="str">
            <v>EACH</v>
          </cell>
          <cell r="H2914" t="str">
            <v>NOT APPLICABLE FOR THIS ITEM UNLESS ALTERNATE ITEM OR MULTIPLE VARIATIONS</v>
          </cell>
          <cell r="J2914" t="str">
            <v>CATCH BASIN, NO. 7, AS PER PLAN</v>
          </cell>
          <cell r="M2914" t="str">
            <v>Drainage</v>
          </cell>
          <cell r="O2914" t="str">
            <v>Yes</v>
          </cell>
        </row>
        <row r="2915">
          <cell r="A2915">
            <v>61198410</v>
          </cell>
          <cell r="B2915" t="str">
            <v>611E98410</v>
          </cell>
          <cell r="C2915" t="str">
            <v>611</v>
          </cell>
          <cell r="D2915" t="str">
            <v>98410</v>
          </cell>
          <cell r="F2915" t="str">
            <v>EACH</v>
          </cell>
          <cell r="H2915" t="str">
            <v>NOT APPLICABLE FOR THIS ITEM UNLESS ALTERNATE ITEM OR MULTIPLE VARIATIONS</v>
          </cell>
          <cell r="J2915" t="str">
            <v>CATCH BASIN, NO. 8</v>
          </cell>
          <cell r="M2915" t="str">
            <v>Drainage</v>
          </cell>
          <cell r="O2915" t="str">
            <v>No</v>
          </cell>
        </row>
        <row r="2916">
          <cell r="A2916">
            <v>61198411</v>
          </cell>
          <cell r="B2916" t="str">
            <v>611E98411</v>
          </cell>
          <cell r="C2916" t="str">
            <v>611</v>
          </cell>
          <cell r="D2916" t="str">
            <v>98411</v>
          </cell>
          <cell r="F2916" t="str">
            <v>EACH</v>
          </cell>
          <cell r="H2916" t="str">
            <v>NOT APPLICABLE FOR THIS ITEM UNLESS ALTERNATE ITEM OR MULTIPLE VARIATIONS</v>
          </cell>
          <cell r="J2916" t="str">
            <v>CATCH BASIN, NO. 8, AS PER PLAN</v>
          </cell>
          <cell r="M2916" t="str">
            <v>Drainage</v>
          </cell>
          <cell r="O2916" t="str">
            <v>Yes</v>
          </cell>
        </row>
        <row r="2917">
          <cell r="A2917">
            <v>61198430</v>
          </cell>
          <cell r="B2917" t="str">
            <v>611E98430</v>
          </cell>
          <cell r="C2917" t="str">
            <v>611</v>
          </cell>
          <cell r="D2917" t="str">
            <v>98430</v>
          </cell>
          <cell r="F2917" t="str">
            <v>EACH</v>
          </cell>
          <cell r="H2917" t="str">
            <v>NOT APPLICABLE FOR THIS ITEM UNLESS ALTERNATE ITEM OR MULTIPLE VARIATIONS</v>
          </cell>
          <cell r="J2917" t="str">
            <v>CATCH BASIN, NO. 8 WITHOUT APRON</v>
          </cell>
          <cell r="M2917" t="str">
            <v>Drainage</v>
          </cell>
          <cell r="O2917" t="str">
            <v>No</v>
          </cell>
        </row>
        <row r="2918">
          <cell r="A2918">
            <v>61198434</v>
          </cell>
          <cell r="B2918" t="str">
            <v>611E98434</v>
          </cell>
          <cell r="C2918" t="str">
            <v>611</v>
          </cell>
          <cell r="D2918" t="str">
            <v>98434</v>
          </cell>
          <cell r="F2918" t="str">
            <v>EACH</v>
          </cell>
          <cell r="H2918" t="str">
            <v>NOT APPLICABLE FOR THIS ITEM UNLESS ALTERNATE ITEM OR MULTIPLE VARIATIONS</v>
          </cell>
          <cell r="J2918" t="str">
            <v>CATCH BASIN, NO. 8A</v>
          </cell>
          <cell r="M2918" t="str">
            <v>Drainage</v>
          </cell>
          <cell r="O2918" t="str">
            <v>No</v>
          </cell>
        </row>
        <row r="2919">
          <cell r="A2919">
            <v>61198435</v>
          </cell>
          <cell r="B2919" t="str">
            <v>611E98435</v>
          </cell>
          <cell r="C2919" t="str">
            <v>611</v>
          </cell>
          <cell r="D2919" t="str">
            <v>98435</v>
          </cell>
          <cell r="F2919" t="str">
            <v>EACH</v>
          </cell>
          <cell r="H2919" t="str">
            <v>NOT APPLICABLE FOR THIS ITEM UNLESS ALTERNATE ITEM OR MULTIPLE VARIATIONS</v>
          </cell>
          <cell r="J2919" t="str">
            <v>CATCH BASIN, NO. 8A, AS PER PLAN</v>
          </cell>
          <cell r="M2919" t="str">
            <v>Drainage</v>
          </cell>
          <cell r="O2919" t="str">
            <v>Yes</v>
          </cell>
        </row>
        <row r="2920">
          <cell r="A2920">
            <v>61198444</v>
          </cell>
          <cell r="B2920" t="str">
            <v>611E98444</v>
          </cell>
          <cell r="C2920" t="str">
            <v>611</v>
          </cell>
          <cell r="D2920" t="str">
            <v>98444</v>
          </cell>
          <cell r="F2920" t="str">
            <v>EACH</v>
          </cell>
          <cell r="H2920" t="str">
            <v>NOT APPLICABLE FOR THIS ITEM UNLESS ALTERNATE ITEM OR MULTIPLE VARIATIONS</v>
          </cell>
          <cell r="J2920" t="str">
            <v>CATCH BASIN, NO. 8A WITHOUT APRON</v>
          </cell>
          <cell r="M2920" t="str">
            <v>Drainage</v>
          </cell>
          <cell r="O2920" t="str">
            <v>No</v>
          </cell>
        </row>
        <row r="2921">
          <cell r="A2921">
            <v>61198450</v>
          </cell>
          <cell r="B2921" t="str">
            <v>611E98450</v>
          </cell>
          <cell r="C2921" t="str">
            <v>611</v>
          </cell>
          <cell r="D2921" t="str">
            <v>98450</v>
          </cell>
          <cell r="F2921" t="str">
            <v>EACH</v>
          </cell>
          <cell r="H2921" t="str">
            <v>NOT APPLICABLE FOR THIS ITEM UNLESS ALTERNATE ITEM OR MULTIPLE VARIATIONS</v>
          </cell>
          <cell r="J2921" t="str">
            <v>CATCH BASIN, NO. 2-2A</v>
          </cell>
          <cell r="M2921" t="str">
            <v>Drainage</v>
          </cell>
          <cell r="O2921" t="str">
            <v>No</v>
          </cell>
        </row>
        <row r="2922">
          <cell r="A2922">
            <v>61198451</v>
          </cell>
          <cell r="B2922" t="str">
            <v>611E98451</v>
          </cell>
          <cell r="C2922" t="str">
            <v>611</v>
          </cell>
          <cell r="D2922" t="str">
            <v>98451</v>
          </cell>
          <cell r="F2922" t="str">
            <v>EACH</v>
          </cell>
          <cell r="H2922" t="str">
            <v>NOT APPLICABLE FOR THIS ITEM UNLESS ALTERNATE ITEM OR MULTIPLE VARIATIONS</v>
          </cell>
          <cell r="J2922" t="str">
            <v>CATCH BASIN, NO. 2-2A, AS PER PLAN</v>
          </cell>
          <cell r="M2922" t="str">
            <v>Drainage</v>
          </cell>
          <cell r="O2922" t="str">
            <v>Yes</v>
          </cell>
        </row>
        <row r="2923">
          <cell r="A2923">
            <v>61198470</v>
          </cell>
          <cell r="B2923" t="str">
            <v>611E98470</v>
          </cell>
          <cell r="C2923" t="str">
            <v>611</v>
          </cell>
          <cell r="D2923" t="str">
            <v>98470</v>
          </cell>
          <cell r="F2923" t="str">
            <v>EACH</v>
          </cell>
          <cell r="H2923" t="str">
            <v>NOT APPLICABLE FOR THIS ITEM UNLESS ALTERNATE ITEM OR MULTIPLE VARIATIONS</v>
          </cell>
          <cell r="J2923" t="str">
            <v>CATCH BASIN, NO. 2-2B</v>
          </cell>
          <cell r="M2923" t="str">
            <v>Drainage</v>
          </cell>
          <cell r="O2923" t="str">
            <v>No</v>
          </cell>
        </row>
        <row r="2924">
          <cell r="A2924">
            <v>61198471</v>
          </cell>
          <cell r="B2924" t="str">
            <v>611E98471</v>
          </cell>
          <cell r="C2924" t="str">
            <v>611</v>
          </cell>
          <cell r="D2924" t="str">
            <v>98471</v>
          </cell>
          <cell r="F2924" t="str">
            <v>EACH</v>
          </cell>
          <cell r="H2924" t="str">
            <v>NOT APPLICABLE FOR THIS ITEM UNLESS ALTERNATE ITEM OR MULTIPLE VARIATIONS</v>
          </cell>
          <cell r="J2924" t="str">
            <v>CATCH BASIN, NO. 2-2B, AS PER PLAN</v>
          </cell>
          <cell r="M2924" t="str">
            <v>Drainage</v>
          </cell>
          <cell r="O2924" t="str">
            <v>Yes</v>
          </cell>
        </row>
        <row r="2925">
          <cell r="A2925">
            <v>61198480</v>
          </cell>
          <cell r="B2925" t="str">
            <v>611E98480</v>
          </cell>
          <cell r="C2925" t="str">
            <v>611</v>
          </cell>
          <cell r="D2925" t="str">
            <v>98480</v>
          </cell>
          <cell r="F2925" t="str">
            <v>EACH</v>
          </cell>
          <cell r="H2925" t="str">
            <v>NOT APPLICABLE FOR THIS ITEM UNLESS ALTERNATE ITEM OR MULTIPLE VARIATIONS</v>
          </cell>
          <cell r="J2925" t="str">
            <v>CATCH BASIN, NO. 2-2B WITH BICYCLE SAFE GRATE</v>
          </cell>
          <cell r="M2925" t="str">
            <v>Drainage</v>
          </cell>
          <cell r="O2925" t="str">
            <v>No</v>
          </cell>
        </row>
        <row r="2926">
          <cell r="A2926">
            <v>61198500</v>
          </cell>
          <cell r="B2926" t="str">
            <v>611E98500</v>
          </cell>
          <cell r="C2926" t="str">
            <v>611</v>
          </cell>
          <cell r="D2926" t="str">
            <v>98500</v>
          </cell>
          <cell r="F2926" t="str">
            <v>EACH</v>
          </cell>
          <cell r="H2926" t="str">
            <v>NOT APPLICABLE FOR THIS ITEM UNLESS ALTERNATE ITEM OR MULTIPLE VARIATIONS</v>
          </cell>
          <cell r="J2926" t="str">
            <v>CATCH BASIN, NO. 2-2B WITH APRON</v>
          </cell>
          <cell r="M2926" t="str">
            <v>Drainage</v>
          </cell>
          <cell r="O2926" t="str">
            <v>No</v>
          </cell>
        </row>
        <row r="2927">
          <cell r="A2927">
            <v>61198504</v>
          </cell>
          <cell r="B2927" t="str">
            <v>611E98504</v>
          </cell>
          <cell r="C2927" t="str">
            <v>611</v>
          </cell>
          <cell r="D2927" t="str">
            <v>98504</v>
          </cell>
          <cell r="F2927" t="str">
            <v>EACH</v>
          </cell>
          <cell r="H2927" t="str">
            <v>NOT APPLICABLE FOR THIS ITEM UNLESS ALTERNATE ITEM OR MULTIPLE VARIATIONS</v>
          </cell>
          <cell r="J2927" t="str">
            <v>CATCH BASIN, NO. 2-2C</v>
          </cell>
          <cell r="M2927" t="str">
            <v>Drainage</v>
          </cell>
          <cell r="O2927" t="str">
            <v>No</v>
          </cell>
        </row>
        <row r="2928">
          <cell r="A2928">
            <v>61198505</v>
          </cell>
          <cell r="B2928" t="str">
            <v>611E98505</v>
          </cell>
          <cell r="C2928" t="str">
            <v>611</v>
          </cell>
          <cell r="D2928" t="str">
            <v>98505</v>
          </cell>
          <cell r="F2928" t="str">
            <v>EACH</v>
          </cell>
          <cell r="H2928" t="str">
            <v>NOT APPLICABLE FOR THIS ITEM UNLESS ALTERNATE ITEM OR MULTIPLE VARIATIONS</v>
          </cell>
          <cell r="J2928" t="str">
            <v>CATCH BASIN, NO. 2-2C, AS PER PLAN</v>
          </cell>
          <cell r="M2928" t="str">
            <v>Drainage</v>
          </cell>
          <cell r="O2928" t="str">
            <v>Yes</v>
          </cell>
        </row>
        <row r="2929">
          <cell r="A2929">
            <v>61198510</v>
          </cell>
          <cell r="B2929" t="str">
            <v>611E98510</v>
          </cell>
          <cell r="C2929" t="str">
            <v>611</v>
          </cell>
          <cell r="D2929" t="str">
            <v>98510</v>
          </cell>
          <cell r="F2929" t="str">
            <v>EACH</v>
          </cell>
          <cell r="H2929" t="str">
            <v>NOT APPLICABLE FOR THIS ITEM UNLESS ALTERNATE ITEM OR MULTIPLE VARIATIONS</v>
          </cell>
          <cell r="J2929" t="str">
            <v>CATCH BASIN, NO. 2-3</v>
          </cell>
          <cell r="M2929" t="str">
            <v>Drainage</v>
          </cell>
          <cell r="O2929" t="str">
            <v>No</v>
          </cell>
        </row>
        <row r="2930">
          <cell r="A2930">
            <v>61198511</v>
          </cell>
          <cell r="B2930" t="str">
            <v>611E98511</v>
          </cell>
          <cell r="C2930" t="str">
            <v>611</v>
          </cell>
          <cell r="D2930" t="str">
            <v>98511</v>
          </cell>
          <cell r="F2930" t="str">
            <v>EACH</v>
          </cell>
          <cell r="H2930" t="str">
            <v>NOT APPLICABLE FOR THIS ITEM UNLESS ALTERNATE ITEM OR MULTIPLE VARIATIONS</v>
          </cell>
          <cell r="J2930" t="str">
            <v>CATCH BASIN, NO. 2-3, AS PER PLAN</v>
          </cell>
          <cell r="M2930" t="str">
            <v>Drainage</v>
          </cell>
          <cell r="O2930" t="str">
            <v>Yes</v>
          </cell>
        </row>
        <row r="2931">
          <cell r="A2931">
            <v>61198520</v>
          </cell>
          <cell r="B2931" t="str">
            <v>611E98520</v>
          </cell>
          <cell r="C2931" t="str">
            <v>611</v>
          </cell>
          <cell r="D2931" t="str">
            <v>98520</v>
          </cell>
          <cell r="F2931" t="str">
            <v>EACH</v>
          </cell>
          <cell r="H2931" t="str">
            <v>NOT APPLICABLE FOR THIS ITEM UNLESS ALTERNATE ITEM OR MULTIPLE VARIATIONS</v>
          </cell>
          <cell r="J2931" t="str">
            <v>CATCH BASIN, NO. 2-3 WITH BICYCLE SAFE GRATE</v>
          </cell>
          <cell r="M2931" t="str">
            <v>Drainage</v>
          </cell>
          <cell r="O2931" t="str">
            <v>No</v>
          </cell>
        </row>
        <row r="2932">
          <cell r="A2932">
            <v>61198540</v>
          </cell>
          <cell r="B2932" t="str">
            <v>611E98540</v>
          </cell>
          <cell r="C2932" t="str">
            <v>611</v>
          </cell>
          <cell r="D2932" t="str">
            <v>98540</v>
          </cell>
          <cell r="F2932" t="str">
            <v>EACH</v>
          </cell>
          <cell r="H2932" t="str">
            <v>NOT APPLICABLE FOR THIS ITEM UNLESS ALTERNATE ITEM OR MULTIPLE VARIATIONS</v>
          </cell>
          <cell r="J2932" t="str">
            <v>CATCH BASIN, NO. 2-4</v>
          </cell>
          <cell r="M2932" t="str">
            <v>Drainage</v>
          </cell>
          <cell r="O2932" t="str">
            <v>No</v>
          </cell>
        </row>
        <row r="2933">
          <cell r="A2933">
            <v>61198541</v>
          </cell>
          <cell r="B2933" t="str">
            <v>611E98541</v>
          </cell>
          <cell r="C2933" t="str">
            <v>611</v>
          </cell>
          <cell r="D2933" t="str">
            <v>98541</v>
          </cell>
          <cell r="F2933" t="str">
            <v>EACH</v>
          </cell>
          <cell r="H2933" t="str">
            <v>NOT APPLICABLE FOR THIS ITEM UNLESS ALTERNATE ITEM OR MULTIPLE VARIATIONS</v>
          </cell>
          <cell r="J2933" t="str">
            <v>CATCH BASIN, NO. 2-4, AS PER PLAN</v>
          </cell>
          <cell r="M2933" t="str">
            <v>Drainage</v>
          </cell>
          <cell r="O2933" t="str">
            <v>Yes</v>
          </cell>
        </row>
        <row r="2934">
          <cell r="A2934">
            <v>61198550</v>
          </cell>
          <cell r="B2934" t="str">
            <v>611E98550</v>
          </cell>
          <cell r="C2934" t="str">
            <v>611</v>
          </cell>
          <cell r="D2934" t="str">
            <v>98550</v>
          </cell>
          <cell r="F2934" t="str">
            <v>EACH</v>
          </cell>
          <cell r="H2934" t="str">
            <v>NOT APPLICABLE FOR THIS ITEM UNLESS ALTERNATE ITEM OR MULTIPLE VARIATIONS</v>
          </cell>
          <cell r="J2934" t="str">
            <v>CATCH BASIN, NO. 2-4 WITH BICYCLE SAFE GRATE</v>
          </cell>
          <cell r="M2934" t="str">
            <v>Drainage</v>
          </cell>
          <cell r="O2934" t="str">
            <v>No</v>
          </cell>
        </row>
        <row r="2935">
          <cell r="A2935">
            <v>61198570</v>
          </cell>
          <cell r="B2935" t="str">
            <v>611E98570</v>
          </cell>
          <cell r="C2935" t="str">
            <v>611</v>
          </cell>
          <cell r="D2935" t="str">
            <v>98570</v>
          </cell>
          <cell r="F2935" t="str">
            <v>EACH</v>
          </cell>
          <cell r="H2935" t="str">
            <v>NOT APPLICABLE FOR THIS ITEM UNLESS ALTERNATE ITEM OR MULTIPLE VARIATIONS</v>
          </cell>
          <cell r="J2935" t="str">
            <v>CATCH BASIN, NO. 2-5</v>
          </cell>
          <cell r="M2935" t="str">
            <v>Drainage</v>
          </cell>
          <cell r="O2935" t="str">
            <v>No</v>
          </cell>
        </row>
        <row r="2936">
          <cell r="A2936">
            <v>61198571</v>
          </cell>
          <cell r="B2936" t="str">
            <v>611E98571</v>
          </cell>
          <cell r="C2936" t="str">
            <v>611</v>
          </cell>
          <cell r="D2936" t="str">
            <v>98571</v>
          </cell>
          <cell r="F2936" t="str">
            <v>EACH</v>
          </cell>
          <cell r="H2936" t="str">
            <v>NOT APPLICABLE FOR THIS ITEM UNLESS ALTERNATE ITEM OR MULTIPLE VARIATIONS</v>
          </cell>
          <cell r="J2936" t="str">
            <v>CATCH BASIN, NO. 2-5, AS PER PLAN</v>
          </cell>
          <cell r="M2936" t="str">
            <v>Drainage</v>
          </cell>
          <cell r="O2936" t="str">
            <v>Yes</v>
          </cell>
        </row>
        <row r="2937">
          <cell r="A2937">
            <v>61198580</v>
          </cell>
          <cell r="B2937" t="str">
            <v>611E98580</v>
          </cell>
          <cell r="C2937" t="str">
            <v>611</v>
          </cell>
          <cell r="D2937" t="str">
            <v>98580</v>
          </cell>
          <cell r="F2937" t="str">
            <v>EACH</v>
          </cell>
          <cell r="H2937" t="str">
            <v>NOT APPLICABLE FOR THIS ITEM UNLESS ALTERNATE ITEM OR MULTIPLE VARIATIONS</v>
          </cell>
          <cell r="J2937" t="str">
            <v>CATCH BASIN, NO. 2-5 WITH BICYCLE SAFE GRATE</v>
          </cell>
          <cell r="M2937" t="str">
            <v>Drainage</v>
          </cell>
          <cell r="O2937" t="str">
            <v>No</v>
          </cell>
        </row>
        <row r="2938">
          <cell r="A2938">
            <v>61198600</v>
          </cell>
          <cell r="B2938" t="str">
            <v>611E98600</v>
          </cell>
          <cell r="C2938" t="str">
            <v>611</v>
          </cell>
          <cell r="D2938" t="str">
            <v>98600</v>
          </cell>
          <cell r="F2938" t="str">
            <v>EACH</v>
          </cell>
          <cell r="H2938" t="str">
            <v>NOT APPLICABLE FOR THIS ITEM UNLESS ALTERNATE ITEM OR MULTIPLE VARIATIONS</v>
          </cell>
          <cell r="J2938" t="str">
            <v>CATCH BASIN, NO. 2-6</v>
          </cell>
          <cell r="M2938" t="str">
            <v>Drainage</v>
          </cell>
          <cell r="O2938" t="str">
            <v>No</v>
          </cell>
        </row>
        <row r="2939">
          <cell r="A2939">
            <v>61198601</v>
          </cell>
          <cell r="B2939" t="str">
            <v>611E98601</v>
          </cell>
          <cell r="C2939" t="str">
            <v>611</v>
          </cell>
          <cell r="D2939" t="str">
            <v>98601</v>
          </cell>
          <cell r="F2939" t="str">
            <v>EACH</v>
          </cell>
          <cell r="H2939" t="str">
            <v>NOT APPLICABLE FOR THIS ITEM UNLESS ALTERNATE ITEM OR MULTIPLE VARIATIONS</v>
          </cell>
          <cell r="J2939" t="str">
            <v>CATCH BASIN, NO. 2-6, AS PER PLAN</v>
          </cell>
          <cell r="M2939" t="str">
            <v>Drainage</v>
          </cell>
          <cell r="O2939" t="str">
            <v>Yes</v>
          </cell>
        </row>
        <row r="2940">
          <cell r="A2940">
            <v>61198610</v>
          </cell>
          <cell r="B2940" t="str">
            <v>611E98610</v>
          </cell>
          <cell r="C2940" t="str">
            <v>611</v>
          </cell>
          <cell r="D2940" t="str">
            <v>98610</v>
          </cell>
          <cell r="F2940" t="str">
            <v>EACH</v>
          </cell>
          <cell r="H2940" t="str">
            <v>NOT APPLICABLE FOR THIS ITEM UNLESS ALTERNATE ITEM OR MULTIPLE VARIATIONS</v>
          </cell>
          <cell r="J2940" t="str">
            <v>CATCH BASIN, NO. 2-6 WITH BICYCLE SAFE GRATE</v>
          </cell>
          <cell r="M2940" t="str">
            <v>Drainage</v>
          </cell>
          <cell r="O2940" t="str">
            <v>No</v>
          </cell>
        </row>
        <row r="2941">
          <cell r="A2941">
            <v>61198630</v>
          </cell>
          <cell r="B2941" t="str">
            <v>611E98630</v>
          </cell>
          <cell r="C2941" t="str">
            <v>611</v>
          </cell>
          <cell r="D2941" t="str">
            <v>98630</v>
          </cell>
          <cell r="F2941" t="str">
            <v>EACH</v>
          </cell>
          <cell r="H2941" t="str">
            <v>NOT APPLICABLE FOR THIS ITEM UNLESS ALTERNATE ITEM OR MULTIPLE VARIATIONS</v>
          </cell>
          <cell r="J2941" t="str">
            <v>CATCH BASIN ADJUSTED TO GRADE</v>
          </cell>
          <cell r="M2941" t="str">
            <v>Drainage</v>
          </cell>
          <cell r="O2941" t="str">
            <v>No</v>
          </cell>
        </row>
        <row r="2942">
          <cell r="A2942">
            <v>61198631</v>
          </cell>
          <cell r="B2942" t="str">
            <v>611E98631</v>
          </cell>
          <cell r="C2942" t="str">
            <v>611</v>
          </cell>
          <cell r="D2942" t="str">
            <v>98631</v>
          </cell>
          <cell r="F2942" t="str">
            <v>EACH</v>
          </cell>
          <cell r="H2942" t="str">
            <v>NOT APPLICABLE FOR THIS ITEM UNLESS ALTERNATE ITEM OR MULTIPLE VARIATIONS</v>
          </cell>
          <cell r="J2942" t="str">
            <v>CATCH BASIN ADJUSTED TO GRADE, AS PER PLAN</v>
          </cell>
          <cell r="M2942" t="str">
            <v>Drainage</v>
          </cell>
          <cell r="O2942" t="str">
            <v>Yes</v>
          </cell>
        </row>
        <row r="2943">
          <cell r="A2943">
            <v>61198634</v>
          </cell>
          <cell r="B2943" t="str">
            <v>611E98634</v>
          </cell>
          <cell r="C2943" t="str">
            <v>611</v>
          </cell>
          <cell r="D2943" t="str">
            <v>98634</v>
          </cell>
          <cell r="F2943" t="str">
            <v>EACH</v>
          </cell>
          <cell r="H2943" t="str">
            <v>NOT APPLICABLE FOR THIS ITEM UNLESS ALTERNATE ITEM OR MULTIPLE VARIATIONS</v>
          </cell>
          <cell r="J2943" t="str">
            <v>CATCH BASIN RECONSTRUCTED TO GRADE</v>
          </cell>
          <cell r="M2943" t="str">
            <v>Drainage</v>
          </cell>
          <cell r="O2943" t="str">
            <v>No</v>
          </cell>
        </row>
        <row r="2944">
          <cell r="A2944">
            <v>61198635</v>
          </cell>
          <cell r="B2944" t="str">
            <v>611E98635</v>
          </cell>
          <cell r="C2944" t="str">
            <v>611</v>
          </cell>
          <cell r="D2944" t="str">
            <v>98635</v>
          </cell>
          <cell r="F2944" t="str">
            <v>EACH</v>
          </cell>
          <cell r="H2944" t="str">
            <v>NOT APPLICABLE FOR THIS ITEM UNLESS ALTERNATE ITEM OR MULTIPLE VARIATIONS</v>
          </cell>
          <cell r="J2944" t="str">
            <v>CATCH BASIN RECONSTRUCTED TO GRADE, AS PER PLAN</v>
          </cell>
          <cell r="M2944" t="str">
            <v>Drainage</v>
          </cell>
          <cell r="O2944" t="str">
            <v>Yes</v>
          </cell>
        </row>
        <row r="2945">
          <cell r="A2945">
            <v>61198640</v>
          </cell>
          <cell r="B2945" t="str">
            <v>611E98640</v>
          </cell>
          <cell r="C2945" t="str">
            <v>611</v>
          </cell>
          <cell r="D2945" t="str">
            <v>98640</v>
          </cell>
          <cell r="F2945" t="str">
            <v>EACH</v>
          </cell>
          <cell r="H2945" t="str">
            <v>NOT APPLICABLE FOR THIS ITEM UNLESS ALTERNATE ITEM OR MULTIPLE VARIATIONS</v>
          </cell>
          <cell r="J2945" t="str">
            <v>CATCH BASIN FRAME</v>
          </cell>
          <cell r="M2945" t="str">
            <v>Drainage</v>
          </cell>
          <cell r="O2945" t="str">
            <v>No</v>
          </cell>
        </row>
        <row r="2946">
          <cell r="A2946">
            <v>61198644</v>
          </cell>
          <cell r="B2946" t="str">
            <v>611E98644</v>
          </cell>
          <cell r="C2946" t="str">
            <v>611</v>
          </cell>
          <cell r="D2946" t="str">
            <v>98644</v>
          </cell>
          <cell r="F2946" t="str">
            <v>EACH</v>
          </cell>
          <cell r="H2946" t="str">
            <v>NOT APPLICABLE FOR THIS ITEM UNLESS ALTERNATE ITEM OR MULTIPLE VARIATIONS</v>
          </cell>
          <cell r="J2946" t="str">
            <v>CATCH BASIN GRATE</v>
          </cell>
          <cell r="M2946" t="str">
            <v>Drainage</v>
          </cell>
          <cell r="O2946" t="str">
            <v>No</v>
          </cell>
        </row>
        <row r="2947">
          <cell r="A2947">
            <v>61198645</v>
          </cell>
          <cell r="B2947" t="str">
            <v>611E98645</v>
          </cell>
          <cell r="C2947" t="str">
            <v>611</v>
          </cell>
          <cell r="D2947" t="str">
            <v>98645</v>
          </cell>
          <cell r="F2947" t="str">
            <v>EACH</v>
          </cell>
          <cell r="H2947" t="str">
            <v>NOT APPLICABLE FOR THIS ITEM UNLESS ALTERNATE ITEM OR MULTIPLE VARIATIONS</v>
          </cell>
          <cell r="J2947" t="str">
            <v>CATCH BASIN GRATE, AS PER PLAN</v>
          </cell>
          <cell r="M2947" t="str">
            <v>Drainage</v>
          </cell>
          <cell r="O2947" t="str">
            <v>Yes</v>
          </cell>
        </row>
        <row r="2948">
          <cell r="A2948">
            <v>61198650</v>
          </cell>
          <cell r="B2948" t="str">
            <v>611E98650</v>
          </cell>
          <cell r="C2948" t="str">
            <v>611</v>
          </cell>
          <cell r="D2948" t="str">
            <v>98650</v>
          </cell>
          <cell r="F2948" t="str">
            <v>EACH</v>
          </cell>
          <cell r="H2948" t="str">
            <v>NOT APPLICABLE FOR THIS ITEM UNLESS ALTERNATE ITEM OR MULTIPLE VARIATIONS</v>
          </cell>
          <cell r="J2948" t="str">
            <v>CATCH BASIN FRAME AND GRATE</v>
          </cell>
          <cell r="M2948" t="str">
            <v>Drainage</v>
          </cell>
          <cell r="O2948" t="str">
            <v>No</v>
          </cell>
        </row>
        <row r="2949">
          <cell r="A2949">
            <v>61198651</v>
          </cell>
          <cell r="B2949" t="str">
            <v>611E98651</v>
          </cell>
          <cell r="C2949" t="str">
            <v>611</v>
          </cell>
          <cell r="D2949" t="str">
            <v>98651</v>
          </cell>
          <cell r="F2949" t="str">
            <v>EACH</v>
          </cell>
          <cell r="H2949" t="str">
            <v>NOT APPLICABLE FOR THIS ITEM UNLESS ALTERNATE ITEM OR MULTIPLE VARIATIONS</v>
          </cell>
          <cell r="J2949" t="str">
            <v>CATCH BASIN FRAME AND GRATE, AS PER PLAN</v>
          </cell>
          <cell r="M2949" t="str">
            <v>Drainage</v>
          </cell>
          <cell r="O2949" t="str">
            <v>Yes</v>
          </cell>
        </row>
        <row r="2950">
          <cell r="A2950">
            <v>61198690</v>
          </cell>
          <cell r="B2950" t="str">
            <v>611E98690</v>
          </cell>
          <cell r="C2950" t="str">
            <v>611</v>
          </cell>
          <cell r="D2950" t="str">
            <v>98690</v>
          </cell>
          <cell r="F2950" t="str">
            <v>EACH</v>
          </cell>
          <cell r="H2950" t="str">
            <v/>
          </cell>
          <cell r="J2950" t="str">
            <v xml:space="preserve">CATCH BASIN, MISC.: </v>
          </cell>
          <cell r="M2950" t="str">
            <v>Drainage</v>
          </cell>
          <cell r="O2950" t="str">
            <v>Yes</v>
          </cell>
        </row>
        <row r="2951">
          <cell r="A2951">
            <v>61198700</v>
          </cell>
          <cell r="B2951" t="str">
            <v>611E98700</v>
          </cell>
          <cell r="C2951" t="str">
            <v>611</v>
          </cell>
          <cell r="D2951" t="str">
            <v>98700</v>
          </cell>
          <cell r="F2951" t="str">
            <v>EACH</v>
          </cell>
          <cell r="H2951" t="str">
            <v>NOT APPLICABLE FOR THIS ITEM UNLESS ALTERNATE ITEM OR MULTIPLE VARIATIONS</v>
          </cell>
          <cell r="J2951" t="str">
            <v>INLET, SIDE DITCH</v>
          </cell>
          <cell r="M2951" t="str">
            <v>Drainage</v>
          </cell>
          <cell r="O2951" t="str">
            <v>No</v>
          </cell>
        </row>
        <row r="2952">
          <cell r="A2952">
            <v>61198701</v>
          </cell>
          <cell r="B2952" t="str">
            <v>611E98701</v>
          </cell>
          <cell r="C2952" t="str">
            <v>611</v>
          </cell>
          <cell r="D2952" t="str">
            <v>98701</v>
          </cell>
          <cell r="F2952" t="str">
            <v>EACH</v>
          </cell>
          <cell r="H2952" t="str">
            <v>NOT APPLICABLE FOR THIS ITEM UNLESS ALTERNATE ITEM OR MULTIPLE VARIATIONS</v>
          </cell>
          <cell r="J2952" t="str">
            <v>INLET, SIDE DITCH, AS PER PLAN</v>
          </cell>
          <cell r="M2952" t="str">
            <v>Drainage</v>
          </cell>
          <cell r="O2952" t="str">
            <v>Yes</v>
          </cell>
        </row>
        <row r="2953">
          <cell r="A2953">
            <v>61198710</v>
          </cell>
          <cell r="B2953" t="str">
            <v>611E98710</v>
          </cell>
          <cell r="C2953" t="str">
            <v>611</v>
          </cell>
          <cell r="D2953" t="str">
            <v>98710</v>
          </cell>
          <cell r="F2953" t="str">
            <v>EACH</v>
          </cell>
          <cell r="H2953" t="str">
            <v>NOT APPLICABLE FOR THIS ITEM UNLESS ALTERNATE ITEM OR MULTIPLE VARIATIONS</v>
          </cell>
          <cell r="J2953" t="str">
            <v>INLET, NO. 2-6</v>
          </cell>
          <cell r="M2953" t="str">
            <v>Drainage</v>
          </cell>
          <cell r="O2953" t="str">
            <v>No</v>
          </cell>
        </row>
        <row r="2954">
          <cell r="A2954">
            <v>61198711</v>
          </cell>
          <cell r="B2954" t="str">
            <v>611E98711</v>
          </cell>
          <cell r="C2954" t="str">
            <v>611</v>
          </cell>
          <cell r="D2954" t="str">
            <v>98711</v>
          </cell>
          <cell r="F2954" t="str">
            <v>EACH</v>
          </cell>
          <cell r="H2954" t="str">
            <v>NOT APPLICABLE FOR THIS ITEM UNLESS ALTERNATE ITEM OR MULTIPLE VARIATIONS</v>
          </cell>
          <cell r="J2954" t="str">
            <v>INLET, NO. 2-6, AS PER PLAN</v>
          </cell>
          <cell r="M2954" t="str">
            <v>Drainage</v>
          </cell>
          <cell r="O2954" t="str">
            <v>Yes</v>
          </cell>
        </row>
        <row r="2955">
          <cell r="A2955">
            <v>61198720</v>
          </cell>
          <cell r="B2955" t="str">
            <v>611E98720</v>
          </cell>
          <cell r="C2955" t="str">
            <v>611</v>
          </cell>
          <cell r="D2955" t="str">
            <v>98720</v>
          </cell>
          <cell r="F2955" t="str">
            <v>EACH</v>
          </cell>
          <cell r="H2955" t="str">
            <v>NOT APPLICABLE FOR THIS ITEM UNLESS ALTERNATE ITEM OR MULTIPLE VARIATIONS</v>
          </cell>
          <cell r="J2955" t="str">
            <v>INLET, NO. 2-8</v>
          </cell>
          <cell r="M2955" t="str">
            <v>Drainage</v>
          </cell>
          <cell r="O2955" t="str">
            <v>No</v>
          </cell>
        </row>
        <row r="2956">
          <cell r="A2956">
            <v>61198721</v>
          </cell>
          <cell r="B2956" t="str">
            <v>611E98721</v>
          </cell>
          <cell r="C2956" t="str">
            <v>611</v>
          </cell>
          <cell r="D2956" t="str">
            <v>98721</v>
          </cell>
          <cell r="F2956" t="str">
            <v>EACH</v>
          </cell>
          <cell r="H2956" t="str">
            <v>NOT APPLICABLE FOR THIS ITEM UNLESS ALTERNATE ITEM OR MULTIPLE VARIATIONS</v>
          </cell>
          <cell r="J2956" t="str">
            <v>INLET, NO. 2-8, AS PER PLAN</v>
          </cell>
          <cell r="M2956" t="str">
            <v>Drainage</v>
          </cell>
          <cell r="O2956" t="str">
            <v>Yes</v>
          </cell>
        </row>
        <row r="2957">
          <cell r="A2957">
            <v>61198730</v>
          </cell>
          <cell r="B2957" t="str">
            <v>611E98730</v>
          </cell>
          <cell r="C2957" t="str">
            <v>611</v>
          </cell>
          <cell r="D2957" t="str">
            <v>98730</v>
          </cell>
          <cell r="F2957" t="str">
            <v>EACH</v>
          </cell>
          <cell r="H2957" t="str">
            <v>NOT APPLICABLE FOR THIS ITEM UNLESS ALTERNATE ITEM OR MULTIPLE VARIATIONS</v>
          </cell>
          <cell r="J2957" t="str">
            <v>INLET, NO. 2-10</v>
          </cell>
          <cell r="M2957" t="str">
            <v>Drainage</v>
          </cell>
          <cell r="O2957" t="str">
            <v>No</v>
          </cell>
        </row>
        <row r="2958">
          <cell r="A2958">
            <v>61198731</v>
          </cell>
          <cell r="B2958" t="str">
            <v>611E98731</v>
          </cell>
          <cell r="C2958" t="str">
            <v>611</v>
          </cell>
          <cell r="D2958" t="str">
            <v>98731</v>
          </cell>
          <cell r="F2958" t="str">
            <v>EACH</v>
          </cell>
          <cell r="H2958" t="str">
            <v>NOT APPLICABLE FOR THIS ITEM UNLESS ALTERNATE ITEM OR MULTIPLE VARIATIONS</v>
          </cell>
          <cell r="J2958" t="str">
            <v>INLET, NO. 2-10, AS PER PLAN</v>
          </cell>
          <cell r="M2958" t="str">
            <v>Drainage</v>
          </cell>
          <cell r="O2958" t="str">
            <v>Yes</v>
          </cell>
        </row>
        <row r="2959">
          <cell r="A2959">
            <v>61198740</v>
          </cell>
          <cell r="B2959" t="str">
            <v>611E98740</v>
          </cell>
          <cell r="C2959" t="str">
            <v>611</v>
          </cell>
          <cell r="D2959" t="str">
            <v>98740</v>
          </cell>
          <cell r="F2959" t="str">
            <v>EACH</v>
          </cell>
          <cell r="H2959" t="str">
            <v>NOT APPLICABLE FOR THIS ITEM UNLESS ALTERNATE ITEM OR MULTIPLE VARIATIONS</v>
          </cell>
          <cell r="J2959" t="str">
            <v>INLET, NO. 2-12</v>
          </cell>
          <cell r="M2959" t="str">
            <v>Drainage</v>
          </cell>
          <cell r="O2959" t="str">
            <v>No</v>
          </cell>
        </row>
        <row r="2960">
          <cell r="A2960">
            <v>61198741</v>
          </cell>
          <cell r="B2960" t="str">
            <v>611E98741</v>
          </cell>
          <cell r="C2960" t="str">
            <v>611</v>
          </cell>
          <cell r="D2960" t="str">
            <v>98741</v>
          </cell>
          <cell r="F2960" t="str">
            <v>EACH</v>
          </cell>
          <cell r="H2960" t="str">
            <v>NOT APPLICABLE FOR THIS ITEM UNLESS ALTERNATE ITEM OR MULTIPLE VARIATIONS</v>
          </cell>
          <cell r="J2960" t="str">
            <v>INLET, NO. 2-12, AS PER PLAN</v>
          </cell>
          <cell r="M2960" t="str">
            <v>Drainage</v>
          </cell>
          <cell r="O2960" t="str">
            <v>Yes</v>
          </cell>
        </row>
        <row r="2961">
          <cell r="A2961">
            <v>61198750</v>
          </cell>
          <cell r="B2961" t="str">
            <v>611E98750</v>
          </cell>
          <cell r="C2961" t="str">
            <v>611</v>
          </cell>
          <cell r="D2961" t="str">
            <v>98750</v>
          </cell>
          <cell r="F2961" t="str">
            <v>EACH</v>
          </cell>
          <cell r="H2961" t="str">
            <v>NOT APPLICABLE FOR THIS ITEM UNLESS ALTERNATE ITEM OR MULTIPLE VARIATIONS</v>
          </cell>
          <cell r="J2961" t="str">
            <v>INLET, NO. 2-14</v>
          </cell>
          <cell r="M2961" t="str">
            <v>Drainage</v>
          </cell>
          <cell r="O2961" t="str">
            <v>No</v>
          </cell>
        </row>
        <row r="2962">
          <cell r="A2962">
            <v>61198751</v>
          </cell>
          <cell r="B2962" t="str">
            <v>611E98751</v>
          </cell>
          <cell r="C2962" t="str">
            <v>611</v>
          </cell>
          <cell r="D2962" t="str">
            <v>98751</v>
          </cell>
          <cell r="F2962" t="str">
            <v>EACH</v>
          </cell>
          <cell r="H2962" t="str">
            <v>NOT APPLICABLE FOR THIS ITEM UNLESS ALTERNATE ITEM OR MULTIPLE VARIATIONS</v>
          </cell>
          <cell r="J2962" t="str">
            <v>INLET, NO. 2-14, AS PER PLAN</v>
          </cell>
          <cell r="M2962" t="str">
            <v>Drainage</v>
          </cell>
          <cell r="O2962" t="str">
            <v>Yes</v>
          </cell>
        </row>
        <row r="2963">
          <cell r="A2963">
            <v>61198760</v>
          </cell>
          <cell r="B2963" t="str">
            <v>611E98760</v>
          </cell>
          <cell r="C2963" t="str">
            <v>611</v>
          </cell>
          <cell r="D2963" t="str">
            <v>98760</v>
          </cell>
          <cell r="F2963" t="str">
            <v>EACH</v>
          </cell>
          <cell r="H2963" t="str">
            <v>NOT APPLICABLE FOR THIS ITEM UNLESS ALTERNATE ITEM OR MULTIPLE VARIATIONS</v>
          </cell>
          <cell r="J2963" t="str">
            <v>INLET, NO. 2-16</v>
          </cell>
          <cell r="M2963" t="str">
            <v>Drainage</v>
          </cell>
          <cell r="O2963" t="str">
            <v>No</v>
          </cell>
        </row>
        <row r="2964">
          <cell r="A2964">
            <v>61198770</v>
          </cell>
          <cell r="B2964" t="str">
            <v>611E98770</v>
          </cell>
          <cell r="C2964" t="str">
            <v>611</v>
          </cell>
          <cell r="D2964" t="str">
            <v>98770</v>
          </cell>
          <cell r="F2964" t="str">
            <v>EACH</v>
          </cell>
          <cell r="H2964" t="str">
            <v>NOT APPLICABLE FOR THIS ITEM UNLESS ALTERNATE ITEM OR MULTIPLE VARIATIONS</v>
          </cell>
          <cell r="J2964" t="str">
            <v>INLET, NO. 2-18</v>
          </cell>
          <cell r="M2964" t="str">
            <v>Drainage</v>
          </cell>
          <cell r="O2964" t="str">
            <v>No</v>
          </cell>
        </row>
        <row r="2965">
          <cell r="A2965">
            <v>61198771</v>
          </cell>
          <cell r="B2965" t="str">
            <v>611E98771</v>
          </cell>
          <cell r="C2965" t="str">
            <v>611</v>
          </cell>
          <cell r="D2965" t="str">
            <v>98771</v>
          </cell>
          <cell r="F2965" t="str">
            <v>EACH</v>
          </cell>
          <cell r="H2965" t="str">
            <v>NOT APPLICABLE FOR THIS ITEM UNLESS ALTERNATE ITEM OR MULTIPLE VARIATIONS</v>
          </cell>
          <cell r="J2965" t="str">
            <v>INLET, NO. 2-18, AS PER PLAN</v>
          </cell>
          <cell r="M2965" t="str">
            <v>Drainage</v>
          </cell>
          <cell r="O2965" t="str">
            <v>Yes</v>
          </cell>
        </row>
        <row r="2966">
          <cell r="A2966">
            <v>61198780</v>
          </cell>
          <cell r="B2966" t="str">
            <v>611E98780</v>
          </cell>
          <cell r="C2966" t="str">
            <v>611</v>
          </cell>
          <cell r="D2966" t="str">
            <v>98780</v>
          </cell>
          <cell r="F2966" t="str">
            <v>EACH</v>
          </cell>
          <cell r="H2966" t="str">
            <v>NOT APPLICABLE FOR THIS ITEM UNLESS ALTERNATE ITEM OR MULTIPLE VARIATIONS</v>
          </cell>
          <cell r="J2966" t="str">
            <v>INLET, NO. 2-20</v>
          </cell>
          <cell r="M2966" t="str">
            <v>Drainage</v>
          </cell>
          <cell r="O2966" t="str">
            <v>No</v>
          </cell>
        </row>
        <row r="2967">
          <cell r="A2967">
            <v>61198781</v>
          </cell>
          <cell r="B2967" t="str">
            <v>611E98781</v>
          </cell>
          <cell r="C2967" t="str">
            <v>611</v>
          </cell>
          <cell r="D2967" t="str">
            <v>98781</v>
          </cell>
          <cell r="F2967" t="str">
            <v>EACH</v>
          </cell>
          <cell r="H2967" t="str">
            <v>NOT APPLICABLE FOR THIS ITEM UNLESS ALTERNATE ITEM OR MULTIPLE VARIATIONS</v>
          </cell>
          <cell r="J2967" t="str">
            <v>INLET, NO. 2-20, AS PER PLAN</v>
          </cell>
          <cell r="M2967" t="str">
            <v>Drainage</v>
          </cell>
          <cell r="O2967" t="str">
            <v>Yes</v>
          </cell>
        </row>
        <row r="2968">
          <cell r="A2968">
            <v>61198790</v>
          </cell>
          <cell r="B2968" t="str">
            <v>611E98790</v>
          </cell>
          <cell r="C2968" t="str">
            <v>611</v>
          </cell>
          <cell r="D2968" t="str">
            <v>98790</v>
          </cell>
          <cell r="F2968" t="str">
            <v>EACH</v>
          </cell>
          <cell r="H2968" t="str">
            <v>NOT APPLICABLE FOR THIS ITEM UNLESS ALTERNATE ITEM OR MULTIPLE VARIATIONS</v>
          </cell>
          <cell r="J2968" t="str">
            <v>INLET, NO. 3A</v>
          </cell>
          <cell r="M2968" t="str">
            <v>Drainage</v>
          </cell>
          <cell r="O2968" t="str">
            <v>No</v>
          </cell>
        </row>
        <row r="2969">
          <cell r="A2969">
            <v>61198791</v>
          </cell>
          <cell r="B2969" t="str">
            <v>611E98791</v>
          </cell>
          <cell r="C2969" t="str">
            <v>611</v>
          </cell>
          <cell r="D2969" t="str">
            <v>98791</v>
          </cell>
          <cell r="F2969" t="str">
            <v>EACH</v>
          </cell>
          <cell r="H2969" t="str">
            <v>NOT APPLICABLE FOR THIS ITEM UNLESS ALTERNATE ITEM OR MULTIPLE VARIATIONS</v>
          </cell>
          <cell r="J2969" t="str">
            <v>INLET, NO. 3A, AS PER PLAN</v>
          </cell>
          <cell r="M2969" t="str">
            <v>Drainage</v>
          </cell>
          <cell r="O2969" t="str">
            <v>Yes</v>
          </cell>
        </row>
        <row r="2970">
          <cell r="A2970">
            <v>61198794</v>
          </cell>
          <cell r="B2970" t="str">
            <v>611E98794</v>
          </cell>
          <cell r="C2970" t="str">
            <v>611</v>
          </cell>
          <cell r="D2970" t="str">
            <v>98794</v>
          </cell>
          <cell r="F2970" t="str">
            <v>EACH</v>
          </cell>
          <cell r="H2970" t="str">
            <v>NOT APPLICABLE FOR THIS ITEM UNLESS ALTERNATE ITEM OR MULTIPLE VARIATIONS</v>
          </cell>
          <cell r="J2970" t="str">
            <v>INLET, NO. 3A50</v>
          </cell>
          <cell r="M2970" t="str">
            <v>Drainage</v>
          </cell>
          <cell r="O2970" t="str">
            <v>No</v>
          </cell>
        </row>
        <row r="2971">
          <cell r="A2971">
            <v>61198795</v>
          </cell>
          <cell r="B2971" t="str">
            <v>611E98795</v>
          </cell>
          <cell r="C2971" t="str">
            <v>611</v>
          </cell>
          <cell r="D2971" t="str">
            <v>98795</v>
          </cell>
          <cell r="F2971" t="str">
            <v>EACH</v>
          </cell>
          <cell r="H2971" t="str">
            <v>NOT APPLICABLE FOR THIS ITEM UNLESS ALTERNATE ITEM OR MULTIPLE VARIATIONS</v>
          </cell>
          <cell r="J2971" t="str">
            <v>INLET, NO. 3A50, AS PER PLAN</v>
          </cell>
          <cell r="M2971" t="str">
            <v>Drainage</v>
          </cell>
          <cell r="O2971" t="str">
            <v>Yes</v>
          </cell>
        </row>
        <row r="2972">
          <cell r="A2972">
            <v>61198800</v>
          </cell>
          <cell r="B2972" t="str">
            <v>611E98800</v>
          </cell>
          <cell r="C2972" t="str">
            <v>611</v>
          </cell>
          <cell r="D2972" t="str">
            <v>98800</v>
          </cell>
          <cell r="F2972" t="str">
            <v>EACH</v>
          </cell>
          <cell r="H2972" t="str">
            <v>NOT APPLICABLE FOR THIS ITEM UNLESS ALTERNATE ITEM OR MULTIPLE VARIATIONS</v>
          </cell>
          <cell r="J2972" t="str">
            <v>INLET, NO. 3B</v>
          </cell>
          <cell r="M2972" t="str">
            <v>Drainage</v>
          </cell>
          <cell r="O2972" t="str">
            <v>No</v>
          </cell>
        </row>
        <row r="2973">
          <cell r="A2973">
            <v>61198801</v>
          </cell>
          <cell r="B2973" t="str">
            <v>611E98801</v>
          </cell>
          <cell r="C2973" t="str">
            <v>611</v>
          </cell>
          <cell r="D2973" t="str">
            <v>98801</v>
          </cell>
          <cell r="F2973" t="str">
            <v>EACH</v>
          </cell>
          <cell r="H2973" t="str">
            <v>NOT APPLICABLE FOR THIS ITEM UNLESS ALTERNATE ITEM OR MULTIPLE VARIATIONS</v>
          </cell>
          <cell r="J2973" t="str">
            <v>INLET, NO. 3B, AS PER PLAN</v>
          </cell>
          <cell r="M2973" t="str">
            <v>Drainage</v>
          </cell>
          <cell r="O2973" t="str">
            <v>Yes</v>
          </cell>
        </row>
        <row r="2974">
          <cell r="A2974">
            <v>61198804</v>
          </cell>
          <cell r="B2974" t="str">
            <v>611E98804</v>
          </cell>
          <cell r="C2974" t="str">
            <v>611</v>
          </cell>
          <cell r="D2974" t="str">
            <v>98804</v>
          </cell>
          <cell r="F2974" t="str">
            <v>EACH</v>
          </cell>
          <cell r="H2974" t="str">
            <v>NOT APPLICABLE FOR THIS ITEM UNLESS ALTERNATE ITEM OR MULTIPLE VARIATIONS</v>
          </cell>
          <cell r="J2974" t="str">
            <v>INLET, NO. 3B50</v>
          </cell>
          <cell r="M2974" t="str">
            <v>Drainage</v>
          </cell>
          <cell r="O2974" t="str">
            <v>No</v>
          </cell>
        </row>
        <row r="2975">
          <cell r="A2975">
            <v>61198805</v>
          </cell>
          <cell r="B2975" t="str">
            <v>611E98805</v>
          </cell>
          <cell r="C2975" t="str">
            <v>611</v>
          </cell>
          <cell r="D2975" t="str">
            <v>98805</v>
          </cell>
          <cell r="F2975" t="str">
            <v>EACH</v>
          </cell>
          <cell r="H2975" t="str">
            <v>NOT APPLICABLE FOR THIS ITEM UNLESS ALTERNATE ITEM OR MULTIPLE VARIATIONS</v>
          </cell>
          <cell r="J2975" t="str">
            <v>INLET, NO. 3B50, AS PER PLAN</v>
          </cell>
          <cell r="M2975" t="str">
            <v>Drainage</v>
          </cell>
          <cell r="O2975" t="str">
            <v>Yes</v>
          </cell>
        </row>
        <row r="2976">
          <cell r="A2976">
            <v>61198810</v>
          </cell>
          <cell r="B2976" t="str">
            <v>611E98810</v>
          </cell>
          <cell r="C2976" t="str">
            <v>611</v>
          </cell>
          <cell r="D2976" t="str">
            <v>98810</v>
          </cell>
          <cell r="F2976" t="str">
            <v>EACH</v>
          </cell>
          <cell r="H2976" t="str">
            <v>NOT APPLICABLE FOR THIS ITEM UNLESS ALTERNATE ITEM OR MULTIPLE VARIATIONS</v>
          </cell>
          <cell r="J2976" t="str">
            <v>INLET, NO. 3C</v>
          </cell>
          <cell r="M2976" t="str">
            <v>Drainage</v>
          </cell>
          <cell r="O2976" t="str">
            <v>No</v>
          </cell>
        </row>
        <row r="2977">
          <cell r="A2977">
            <v>61198811</v>
          </cell>
          <cell r="B2977" t="str">
            <v>611E98811</v>
          </cell>
          <cell r="C2977" t="str">
            <v>611</v>
          </cell>
          <cell r="D2977" t="str">
            <v>98811</v>
          </cell>
          <cell r="F2977" t="str">
            <v>EACH</v>
          </cell>
          <cell r="H2977" t="str">
            <v>NOT APPLICABLE FOR THIS ITEM UNLESS ALTERNATE ITEM OR MULTIPLE VARIATIONS</v>
          </cell>
          <cell r="J2977" t="str">
            <v>INLET, NO. 3C, AS PER PLAN</v>
          </cell>
          <cell r="M2977" t="str">
            <v>Drainage</v>
          </cell>
          <cell r="O2977" t="str">
            <v>Yes</v>
          </cell>
        </row>
        <row r="2978">
          <cell r="A2978">
            <v>61198814</v>
          </cell>
          <cell r="B2978" t="str">
            <v>611E98814</v>
          </cell>
          <cell r="C2978" t="str">
            <v>611</v>
          </cell>
          <cell r="D2978" t="str">
            <v>98814</v>
          </cell>
          <cell r="F2978" t="str">
            <v>EACH</v>
          </cell>
          <cell r="H2978" t="str">
            <v>NOT APPLICABLE FOR THIS ITEM UNLESS ALTERNATE ITEM OR MULTIPLE VARIATIONS</v>
          </cell>
          <cell r="J2978" t="str">
            <v>INLET, NO. 3C50</v>
          </cell>
          <cell r="M2978" t="str">
            <v>Drainage</v>
          </cell>
          <cell r="O2978" t="str">
            <v>No</v>
          </cell>
        </row>
        <row r="2979">
          <cell r="A2979">
            <v>61198815</v>
          </cell>
          <cell r="B2979" t="str">
            <v>611E98815</v>
          </cell>
          <cell r="C2979" t="str">
            <v>611</v>
          </cell>
          <cell r="D2979" t="str">
            <v>98815</v>
          </cell>
          <cell r="F2979" t="str">
            <v>EACH</v>
          </cell>
          <cell r="H2979" t="str">
            <v>NOT APPLICABLE FOR THIS ITEM UNLESS ALTERNATE ITEM OR MULTIPLE VARIATIONS</v>
          </cell>
          <cell r="J2979" t="str">
            <v>INLET, NO. 3C50, AS PER PLAN</v>
          </cell>
          <cell r="M2979" t="str">
            <v>Drainage</v>
          </cell>
          <cell r="O2979" t="str">
            <v>Yes</v>
          </cell>
        </row>
        <row r="2980">
          <cell r="A2980">
            <v>61198820</v>
          </cell>
          <cell r="B2980" t="str">
            <v>611E98820</v>
          </cell>
          <cell r="C2980" t="str">
            <v>611</v>
          </cell>
          <cell r="D2980" t="str">
            <v>98820</v>
          </cell>
          <cell r="F2980" t="str">
            <v>EACH</v>
          </cell>
          <cell r="H2980" t="str">
            <v>NOT APPLICABLE FOR THIS ITEM UNLESS ALTERNATE ITEM OR MULTIPLE VARIATIONS</v>
          </cell>
          <cell r="J2980" t="str">
            <v>INLET, NO. 3D</v>
          </cell>
          <cell r="M2980" t="str">
            <v>Drainage</v>
          </cell>
          <cell r="O2980" t="str">
            <v>No</v>
          </cell>
        </row>
        <row r="2981">
          <cell r="A2981">
            <v>61198821</v>
          </cell>
          <cell r="B2981" t="str">
            <v>611E98821</v>
          </cell>
          <cell r="C2981" t="str">
            <v>611</v>
          </cell>
          <cell r="D2981" t="str">
            <v>98821</v>
          </cell>
          <cell r="F2981" t="str">
            <v>EACH</v>
          </cell>
          <cell r="H2981" t="str">
            <v>NOT APPLICABLE FOR THIS ITEM UNLESS ALTERNATE ITEM OR MULTIPLE VARIATIONS</v>
          </cell>
          <cell r="J2981" t="str">
            <v>INLET, NO. 3D, AS PER PLAN</v>
          </cell>
          <cell r="M2981" t="str">
            <v>Drainage</v>
          </cell>
          <cell r="O2981" t="str">
            <v>Yes</v>
          </cell>
        </row>
        <row r="2982">
          <cell r="A2982">
            <v>61198824</v>
          </cell>
          <cell r="B2982" t="str">
            <v>611E98824</v>
          </cell>
          <cell r="C2982" t="str">
            <v>611</v>
          </cell>
          <cell r="D2982" t="str">
            <v>98824</v>
          </cell>
          <cell r="F2982" t="str">
            <v>EACH</v>
          </cell>
          <cell r="H2982" t="str">
            <v>NOT APPLICABLE FOR THIS ITEM UNLESS ALTERNATE ITEM OR MULTIPLE VARIATIONS</v>
          </cell>
          <cell r="J2982" t="str">
            <v>INLET, NO. 3D50</v>
          </cell>
          <cell r="M2982" t="str">
            <v>Drainage</v>
          </cell>
          <cell r="O2982" t="str">
            <v>No</v>
          </cell>
        </row>
        <row r="2983">
          <cell r="A2983">
            <v>61198825</v>
          </cell>
          <cell r="B2983" t="str">
            <v>611E98825</v>
          </cell>
          <cell r="C2983" t="str">
            <v>611</v>
          </cell>
          <cell r="D2983" t="str">
            <v>98825</v>
          </cell>
          <cell r="F2983" t="str">
            <v>EACH</v>
          </cell>
          <cell r="H2983" t="str">
            <v>NOT APPLICABLE FOR THIS ITEM UNLESS ALTERNATE ITEM OR MULTIPLE VARIATIONS</v>
          </cell>
          <cell r="J2983" t="str">
            <v>INLET, NO. 3D50, AS PER PLAN</v>
          </cell>
          <cell r="M2983" t="str">
            <v>Drainage</v>
          </cell>
          <cell r="O2983" t="str">
            <v>Yes</v>
          </cell>
        </row>
        <row r="2984">
          <cell r="A2984">
            <v>61198830</v>
          </cell>
          <cell r="B2984" t="str">
            <v>611E98830</v>
          </cell>
          <cell r="C2984" t="str">
            <v>611</v>
          </cell>
          <cell r="D2984" t="str">
            <v>98830</v>
          </cell>
          <cell r="F2984" t="str">
            <v>EACH</v>
          </cell>
          <cell r="H2984" t="str">
            <v>NOT APPLICABLE FOR THIS ITEM UNLESS ALTERNATE ITEM OR MULTIPLE VARIATIONS</v>
          </cell>
          <cell r="J2984" t="str">
            <v>INLET, NO. 3E</v>
          </cell>
          <cell r="M2984" t="str">
            <v>Drainage</v>
          </cell>
          <cell r="O2984" t="str">
            <v>No</v>
          </cell>
        </row>
        <row r="2985">
          <cell r="A2985">
            <v>61198840</v>
          </cell>
          <cell r="B2985" t="str">
            <v>611E98840</v>
          </cell>
          <cell r="C2985" t="str">
            <v>611</v>
          </cell>
          <cell r="D2985" t="str">
            <v>98840</v>
          </cell>
          <cell r="F2985" t="str">
            <v>EACH</v>
          </cell>
          <cell r="H2985" t="str">
            <v>NOT APPLICABLE FOR THIS ITEM UNLESS ALTERNATE ITEM OR MULTIPLE VARIATIONS</v>
          </cell>
          <cell r="J2985" t="str">
            <v>INLET, NO. 2-A-6</v>
          </cell>
          <cell r="M2985" t="str">
            <v>Drainage</v>
          </cell>
          <cell r="O2985" t="str">
            <v>No</v>
          </cell>
        </row>
        <row r="2986">
          <cell r="A2986">
            <v>61198841</v>
          </cell>
          <cell r="B2986" t="str">
            <v>611E98841</v>
          </cell>
          <cell r="C2986" t="str">
            <v>611</v>
          </cell>
          <cell r="D2986" t="str">
            <v>98841</v>
          </cell>
          <cell r="F2986" t="str">
            <v>EACH</v>
          </cell>
          <cell r="H2986" t="str">
            <v>NOT APPLICABLE FOR THIS ITEM UNLESS ALTERNATE ITEM OR MULTIPLE VARIATIONS</v>
          </cell>
          <cell r="J2986" t="str">
            <v>INLET, NO. 2-A-6, AS PER PLAN</v>
          </cell>
          <cell r="M2986" t="str">
            <v>Drainage</v>
          </cell>
          <cell r="O2986" t="str">
            <v>Yes</v>
          </cell>
        </row>
        <row r="2987">
          <cell r="A2987">
            <v>61198850</v>
          </cell>
          <cell r="B2987" t="str">
            <v>611E98850</v>
          </cell>
          <cell r="C2987" t="str">
            <v>611</v>
          </cell>
          <cell r="D2987" t="str">
            <v>98850</v>
          </cell>
          <cell r="F2987" t="str">
            <v>EACH</v>
          </cell>
          <cell r="H2987" t="str">
            <v>NOT APPLICABLE FOR THIS ITEM UNLESS ALTERNATE ITEM OR MULTIPLE VARIATIONS</v>
          </cell>
          <cell r="J2987" t="str">
            <v>INLET, NO. 2-A-8</v>
          </cell>
          <cell r="M2987" t="str">
            <v>Drainage</v>
          </cell>
          <cell r="O2987" t="str">
            <v>No</v>
          </cell>
        </row>
        <row r="2988">
          <cell r="A2988">
            <v>61198851</v>
          </cell>
          <cell r="B2988" t="str">
            <v>611E98851</v>
          </cell>
          <cell r="C2988" t="str">
            <v>611</v>
          </cell>
          <cell r="D2988" t="str">
            <v>98851</v>
          </cell>
          <cell r="F2988" t="str">
            <v>EACH</v>
          </cell>
          <cell r="H2988" t="str">
            <v>NOT APPLICABLE FOR THIS ITEM UNLESS ALTERNATE ITEM OR MULTIPLE VARIATIONS</v>
          </cell>
          <cell r="J2988" t="str">
            <v>INLET, NO. 2-A-8, AS PER PLAN</v>
          </cell>
          <cell r="M2988" t="str">
            <v>Drainage</v>
          </cell>
          <cell r="O2988" t="str">
            <v>Yes</v>
          </cell>
        </row>
        <row r="2989">
          <cell r="A2989">
            <v>61198860</v>
          </cell>
          <cell r="B2989" t="str">
            <v>611E98860</v>
          </cell>
          <cell r="C2989" t="str">
            <v>611</v>
          </cell>
          <cell r="D2989" t="str">
            <v>98860</v>
          </cell>
          <cell r="F2989" t="str">
            <v>EACH</v>
          </cell>
          <cell r="H2989" t="str">
            <v>NOT APPLICABLE FOR THIS ITEM UNLESS ALTERNATE ITEM OR MULTIPLE VARIATIONS</v>
          </cell>
          <cell r="J2989" t="str">
            <v>INLET, NO. 2-A-10</v>
          </cell>
          <cell r="M2989" t="str">
            <v>Drainage</v>
          </cell>
          <cell r="O2989" t="str">
            <v>No</v>
          </cell>
        </row>
        <row r="2990">
          <cell r="A2990">
            <v>61198861</v>
          </cell>
          <cell r="B2990" t="str">
            <v>611E98861</v>
          </cell>
          <cell r="C2990" t="str">
            <v>611</v>
          </cell>
          <cell r="D2990" t="str">
            <v>98861</v>
          </cell>
          <cell r="F2990" t="str">
            <v>EACH</v>
          </cell>
          <cell r="H2990" t="str">
            <v>NOT APPLICABLE FOR THIS ITEM UNLESS ALTERNATE ITEM OR MULTIPLE VARIATIONS</v>
          </cell>
          <cell r="J2990" t="str">
            <v>INLET, NO. 2-A-10, AS PER PLAN</v>
          </cell>
          <cell r="M2990" t="str">
            <v>Drainage</v>
          </cell>
          <cell r="O2990" t="str">
            <v>Yes</v>
          </cell>
        </row>
        <row r="2991">
          <cell r="A2991">
            <v>61198870</v>
          </cell>
          <cell r="B2991" t="str">
            <v>611E98870</v>
          </cell>
          <cell r="C2991" t="str">
            <v>611</v>
          </cell>
          <cell r="D2991" t="str">
            <v>98870</v>
          </cell>
          <cell r="F2991" t="str">
            <v>EACH</v>
          </cell>
          <cell r="H2991" t="str">
            <v>NOT APPLICABLE FOR THIS ITEM UNLESS ALTERNATE ITEM OR MULTIPLE VARIATIONS</v>
          </cell>
          <cell r="J2991" t="str">
            <v>INLET, NO. 2-A-12</v>
          </cell>
          <cell r="M2991" t="str">
            <v>Drainage</v>
          </cell>
          <cell r="O2991" t="str">
            <v>No</v>
          </cell>
        </row>
        <row r="2992">
          <cell r="A2992">
            <v>61198871</v>
          </cell>
          <cell r="B2992" t="str">
            <v>611E98871</v>
          </cell>
          <cell r="C2992" t="str">
            <v>611</v>
          </cell>
          <cell r="D2992" t="str">
            <v>98871</v>
          </cell>
          <cell r="F2992" t="str">
            <v>EACH</v>
          </cell>
          <cell r="H2992" t="str">
            <v>NOT APPLICABLE FOR THIS ITEM UNLESS ALTERNATE ITEM OR MULTIPLE VARIATIONS</v>
          </cell>
          <cell r="J2992" t="str">
            <v>INLET, NO. 2-A-12, AS PER PLAN</v>
          </cell>
          <cell r="M2992" t="str">
            <v>Drainage</v>
          </cell>
          <cell r="O2992" t="str">
            <v>Yes</v>
          </cell>
        </row>
        <row r="2993">
          <cell r="A2993">
            <v>61198880</v>
          </cell>
          <cell r="B2993" t="str">
            <v>611E98880</v>
          </cell>
          <cell r="C2993" t="str">
            <v>611</v>
          </cell>
          <cell r="D2993" t="str">
            <v>98880</v>
          </cell>
          <cell r="F2993" t="str">
            <v>EACH</v>
          </cell>
          <cell r="H2993" t="str">
            <v>NOT APPLICABLE FOR THIS ITEM UNLESS ALTERNATE ITEM OR MULTIPLE VARIATIONS</v>
          </cell>
          <cell r="J2993" t="str">
            <v>INLET, NO. 2-A-14</v>
          </cell>
          <cell r="M2993" t="str">
            <v>Drainage</v>
          </cell>
          <cell r="O2993" t="str">
            <v>No</v>
          </cell>
        </row>
        <row r="2994">
          <cell r="A2994">
            <v>61198881</v>
          </cell>
          <cell r="B2994" t="str">
            <v>611E98881</v>
          </cell>
          <cell r="C2994" t="str">
            <v>611</v>
          </cell>
          <cell r="D2994" t="str">
            <v>98881</v>
          </cell>
          <cell r="F2994" t="str">
            <v>EACH</v>
          </cell>
          <cell r="H2994" t="str">
            <v>NOT APPLICABLE FOR THIS ITEM UNLESS ALTERNATE ITEM OR MULTIPLE VARIATIONS</v>
          </cell>
          <cell r="J2994" t="str">
            <v>INLET, NO. 2-A-14, AS PER PLAN</v>
          </cell>
          <cell r="M2994" t="str">
            <v>Drainage</v>
          </cell>
          <cell r="O2994" t="str">
            <v>Yes</v>
          </cell>
        </row>
        <row r="2995">
          <cell r="A2995">
            <v>61198890</v>
          </cell>
          <cell r="B2995" t="str">
            <v>611E98890</v>
          </cell>
          <cell r="C2995" t="str">
            <v>611</v>
          </cell>
          <cell r="D2995" t="str">
            <v>98890</v>
          </cell>
          <cell r="F2995" t="str">
            <v>EACH</v>
          </cell>
          <cell r="H2995" t="str">
            <v>NOT APPLICABLE FOR THIS ITEM UNLESS ALTERNATE ITEM OR MULTIPLE VARIATIONS</v>
          </cell>
          <cell r="J2995" t="str">
            <v>INLET, NO. 2-A-16</v>
          </cell>
          <cell r="M2995" t="str">
            <v>Drainage</v>
          </cell>
          <cell r="O2995" t="str">
            <v>No</v>
          </cell>
        </row>
        <row r="2996">
          <cell r="A2996">
            <v>61198891</v>
          </cell>
          <cell r="B2996" t="str">
            <v>611E98891</v>
          </cell>
          <cell r="C2996" t="str">
            <v>611</v>
          </cell>
          <cell r="D2996" t="str">
            <v>98891</v>
          </cell>
          <cell r="F2996" t="str">
            <v>EACH</v>
          </cell>
          <cell r="H2996" t="str">
            <v>NOT APPLICABLE FOR THIS ITEM UNLESS ALTERNATE ITEM OR MULTIPLE VARIATIONS</v>
          </cell>
          <cell r="J2996" t="str">
            <v>INLET, NO. 2-A-16, AS PER PLAN</v>
          </cell>
          <cell r="M2996" t="str">
            <v>Drainage</v>
          </cell>
          <cell r="O2996" t="str">
            <v>Yes</v>
          </cell>
        </row>
        <row r="2997">
          <cell r="A2997">
            <v>61199000</v>
          </cell>
          <cell r="B2997" t="str">
            <v>611E99000</v>
          </cell>
          <cell r="C2997" t="str">
            <v>611</v>
          </cell>
          <cell r="D2997" t="str">
            <v>99000</v>
          </cell>
          <cell r="F2997" t="str">
            <v>EACH</v>
          </cell>
          <cell r="H2997" t="str">
            <v>NOT APPLICABLE FOR THIS ITEM UNLESS ALTERNATE ITEM OR MULTIPLE VARIATIONS</v>
          </cell>
          <cell r="J2997" t="str">
            <v>INLET, NO. 2-A-18</v>
          </cell>
          <cell r="M2997" t="str">
            <v>Drainage</v>
          </cell>
          <cell r="O2997" t="str">
            <v>No</v>
          </cell>
        </row>
        <row r="2998">
          <cell r="A2998">
            <v>61199001</v>
          </cell>
          <cell r="B2998" t="str">
            <v>611E99001</v>
          </cell>
          <cell r="C2998" t="str">
            <v>611</v>
          </cell>
          <cell r="D2998" t="str">
            <v>99001</v>
          </cell>
          <cell r="F2998" t="str">
            <v>EACH</v>
          </cell>
          <cell r="H2998" t="str">
            <v>NOT APPLICABLE FOR THIS ITEM UNLESS ALTERNATE ITEM OR MULTIPLE VARIATIONS</v>
          </cell>
          <cell r="J2998" t="str">
            <v>INLET, NO. 2-A-18, AS PER PLAN</v>
          </cell>
          <cell r="M2998" t="str">
            <v>Drainage</v>
          </cell>
          <cell r="O2998" t="str">
            <v>Yes</v>
          </cell>
        </row>
        <row r="2999">
          <cell r="A2999">
            <v>61199010</v>
          </cell>
          <cell r="B2999" t="str">
            <v>611E99010</v>
          </cell>
          <cell r="C2999" t="str">
            <v>611</v>
          </cell>
          <cell r="D2999" t="str">
            <v>99010</v>
          </cell>
          <cell r="F2999" t="str">
            <v>EACH</v>
          </cell>
          <cell r="H2999" t="str">
            <v>NOT APPLICABLE FOR THIS ITEM UNLESS ALTERNATE ITEM OR MULTIPLE VARIATIONS</v>
          </cell>
          <cell r="J2999" t="str">
            <v>INLET, NO. 2-A-20</v>
          </cell>
          <cell r="M2999" t="str">
            <v>Drainage</v>
          </cell>
          <cell r="O2999" t="str">
            <v>No</v>
          </cell>
        </row>
        <row r="3000">
          <cell r="A3000">
            <v>61199050</v>
          </cell>
          <cell r="B3000" t="str">
            <v>611E99050</v>
          </cell>
          <cell r="C3000" t="str">
            <v>611</v>
          </cell>
          <cell r="D3000" t="str">
            <v>99050</v>
          </cell>
          <cell r="F3000" t="str">
            <v>EACH</v>
          </cell>
          <cell r="H3000" t="str">
            <v>NOT APPLICABLE FOR THIS ITEM UNLESS ALTERNATE ITEM OR MULTIPLE VARIATIONS</v>
          </cell>
          <cell r="J3000" t="str">
            <v>BARRIER MEDIAN INLET, SINGLE SLOPE, TYPE 915A</v>
          </cell>
          <cell r="M3000" t="str">
            <v>Drainage</v>
          </cell>
          <cell r="O3000" t="str">
            <v>No</v>
          </cell>
        </row>
        <row r="3001">
          <cell r="A3001">
            <v>61199054</v>
          </cell>
          <cell r="B3001" t="str">
            <v>611E99054</v>
          </cell>
          <cell r="C3001" t="str">
            <v>611</v>
          </cell>
          <cell r="D3001" t="str">
            <v>99054</v>
          </cell>
          <cell r="F3001" t="str">
            <v>EACH</v>
          </cell>
          <cell r="H3001" t="str">
            <v>NOT APPLICABLE FOR THIS ITEM UNLESS ALTERNATE ITEM OR MULTIPLE VARIATIONS</v>
          </cell>
          <cell r="J3001" t="str">
            <v>BARRIER MEDIAN INLET, SINGLE SLOPE, TYPE 915B</v>
          </cell>
          <cell r="M3001" t="str">
            <v>Drainage</v>
          </cell>
          <cell r="O3001" t="str">
            <v>No</v>
          </cell>
        </row>
        <row r="3002">
          <cell r="A3002">
            <v>61199055</v>
          </cell>
          <cell r="B3002" t="str">
            <v>611E99055</v>
          </cell>
          <cell r="C3002" t="str">
            <v>611</v>
          </cell>
          <cell r="D3002" t="str">
            <v>99055</v>
          </cell>
          <cell r="F3002" t="str">
            <v>EACH</v>
          </cell>
          <cell r="H3002" t="str">
            <v>NOT APPLICABLE FOR THIS ITEM UNLESS ALTERNATE ITEM OR MULTIPLE VARIATIONS</v>
          </cell>
          <cell r="J3002" t="str">
            <v>BARRIER MEDIAN INLET, SINGLE SLOPE, TYPE 915B, AS PER PLAN</v>
          </cell>
          <cell r="M3002" t="str">
            <v>Drainage</v>
          </cell>
          <cell r="O3002" t="str">
            <v>Yes</v>
          </cell>
        </row>
        <row r="3003">
          <cell r="A3003">
            <v>61199060</v>
          </cell>
          <cell r="B3003" t="str">
            <v>611E99060</v>
          </cell>
          <cell r="C3003" t="str">
            <v>611</v>
          </cell>
          <cell r="D3003" t="str">
            <v>99060</v>
          </cell>
          <cell r="F3003" t="str">
            <v>EACH</v>
          </cell>
          <cell r="H3003" t="str">
            <v>NOT APPLICABLE FOR THIS ITEM UNLESS ALTERNATE ITEM OR MULTIPLE VARIATIONS</v>
          </cell>
          <cell r="J3003" t="str">
            <v>BARRIER MEDIAN INLET, SINGLE SLOPE, TYPE 915B1</v>
          </cell>
          <cell r="M3003" t="str">
            <v>Drainage</v>
          </cell>
          <cell r="O3003" t="str">
            <v>No</v>
          </cell>
        </row>
        <row r="3004">
          <cell r="A3004">
            <v>61199061</v>
          </cell>
          <cell r="B3004" t="str">
            <v>611E99061</v>
          </cell>
          <cell r="C3004" t="str">
            <v>611</v>
          </cell>
          <cell r="D3004" t="str">
            <v>99061</v>
          </cell>
          <cell r="F3004" t="str">
            <v>EACH</v>
          </cell>
          <cell r="H3004" t="str">
            <v>NOT APPLICABLE FOR THIS ITEM UNLESS ALTERNATE ITEM OR MULTIPLE VARIATIONS</v>
          </cell>
          <cell r="J3004" t="str">
            <v>BARRIER MEDIAN INLET, SINGLE SLOPE, TYPE 915B1, AS PER PLAN</v>
          </cell>
          <cell r="M3004" t="str">
            <v>Drainage</v>
          </cell>
          <cell r="O3004" t="str">
            <v>Yes</v>
          </cell>
        </row>
        <row r="3005">
          <cell r="A3005">
            <v>61199064</v>
          </cell>
          <cell r="B3005" t="str">
            <v>611E99064</v>
          </cell>
          <cell r="C3005" t="str">
            <v>611</v>
          </cell>
          <cell r="D3005" t="str">
            <v>99064</v>
          </cell>
          <cell r="F3005" t="str">
            <v>EACH</v>
          </cell>
          <cell r="H3005" t="str">
            <v>NOT APPLICABLE FOR THIS ITEM UNLESS ALTERNATE ITEM OR MULTIPLE VARIATIONS</v>
          </cell>
          <cell r="J3005" t="str">
            <v>BARRIER MEDIAN INLET, SINGLE SLOPE, TYPE 915C</v>
          </cell>
          <cell r="M3005" t="str">
            <v>Drainage</v>
          </cell>
          <cell r="O3005" t="str">
            <v>No</v>
          </cell>
        </row>
        <row r="3006">
          <cell r="A3006">
            <v>61199065</v>
          </cell>
          <cell r="B3006" t="str">
            <v>611E99065</v>
          </cell>
          <cell r="C3006" t="str">
            <v>611</v>
          </cell>
          <cell r="D3006" t="str">
            <v>99065</v>
          </cell>
          <cell r="F3006" t="str">
            <v>EACH</v>
          </cell>
          <cell r="H3006" t="str">
            <v>NOT APPLICABLE FOR THIS ITEM UNLESS ALTERNATE ITEM OR MULTIPLE VARIATIONS</v>
          </cell>
          <cell r="J3006" t="str">
            <v>BARRIER MEDIAN INLET, SINGLE SLOPE, TYPE 915C, AS PER PLAN</v>
          </cell>
          <cell r="M3006" t="str">
            <v>Drainage</v>
          </cell>
          <cell r="O3006" t="str">
            <v>Yes</v>
          </cell>
        </row>
        <row r="3007">
          <cell r="A3007">
            <v>61199070</v>
          </cell>
          <cell r="B3007" t="str">
            <v>611E99070</v>
          </cell>
          <cell r="C3007" t="str">
            <v>611</v>
          </cell>
          <cell r="D3007" t="str">
            <v>99070</v>
          </cell>
          <cell r="F3007" t="str">
            <v>EACH</v>
          </cell>
          <cell r="H3007" t="str">
            <v>NOT APPLICABLE FOR THIS ITEM UNLESS ALTERNATE ITEM OR MULTIPLE VARIATIONS</v>
          </cell>
          <cell r="J3007" t="str">
            <v>BARRIER MEDIAN INLET, SINGLE SLOPE, TYPE 915C1</v>
          </cell>
          <cell r="M3007" t="str">
            <v>Drainage</v>
          </cell>
          <cell r="O3007" t="str">
            <v>No</v>
          </cell>
        </row>
        <row r="3008">
          <cell r="A3008">
            <v>61199071</v>
          </cell>
          <cell r="B3008" t="str">
            <v>611E99071</v>
          </cell>
          <cell r="C3008" t="str">
            <v>611</v>
          </cell>
          <cell r="D3008" t="str">
            <v>99071</v>
          </cell>
          <cell r="F3008" t="str">
            <v>EACH</v>
          </cell>
          <cell r="H3008" t="str">
            <v>NOT APPLICABLE FOR THIS ITEM UNLESS ALTERNATE ITEM OR MULTIPLE VARIATIONS</v>
          </cell>
          <cell r="J3008" t="str">
            <v>BARRIER MEDIAN INLET, SINGLE SLOPE, TYPE 915C1, AS PER PLAN</v>
          </cell>
          <cell r="M3008" t="str">
            <v>Drainage</v>
          </cell>
          <cell r="O3008" t="str">
            <v>Yes</v>
          </cell>
        </row>
        <row r="3009">
          <cell r="A3009">
            <v>61199074</v>
          </cell>
          <cell r="B3009" t="str">
            <v>611E99074</v>
          </cell>
          <cell r="C3009" t="str">
            <v>611</v>
          </cell>
          <cell r="D3009" t="str">
            <v>99074</v>
          </cell>
          <cell r="F3009" t="str">
            <v>EACH</v>
          </cell>
          <cell r="H3009" t="str">
            <v>NOT APPLICABLE FOR THIS ITEM UNLESS ALTERNATE ITEM OR MULTIPLE VARIATIONS</v>
          </cell>
          <cell r="J3009" t="str">
            <v>BARRIER INLET, SINGLE SLOPE, TYPE D</v>
          </cell>
          <cell r="M3009" t="str">
            <v>Drainage</v>
          </cell>
          <cell r="O3009" t="str">
            <v>No</v>
          </cell>
        </row>
        <row r="3010">
          <cell r="A3010">
            <v>61199075</v>
          </cell>
          <cell r="B3010" t="str">
            <v>611E99075</v>
          </cell>
          <cell r="C3010" t="str">
            <v>611</v>
          </cell>
          <cell r="D3010" t="str">
            <v>99075</v>
          </cell>
          <cell r="F3010" t="str">
            <v>EACH</v>
          </cell>
          <cell r="H3010" t="str">
            <v>NOT APPLICABLE FOR THIS ITEM UNLESS ALTERNATE ITEM OR MULTIPLE VARIATIONS</v>
          </cell>
          <cell r="J3010" t="str">
            <v>BARRIER INLET, SINGLE SLOPE, TYPE D, AS PER PLAN</v>
          </cell>
          <cell r="M3010" t="str">
            <v>Drainage</v>
          </cell>
          <cell r="O3010" t="str">
            <v>Yes</v>
          </cell>
        </row>
        <row r="3011">
          <cell r="A3011">
            <v>61199080</v>
          </cell>
          <cell r="B3011" t="str">
            <v>611E99080</v>
          </cell>
          <cell r="C3011" t="str">
            <v>611</v>
          </cell>
          <cell r="D3011" t="str">
            <v>99080</v>
          </cell>
          <cell r="F3011" t="str">
            <v>EACH</v>
          </cell>
          <cell r="H3011" t="str">
            <v>NOT APPLICABLE FOR THIS ITEM UNLESS ALTERNATE ITEM OR MULTIPLE VARIATIONS</v>
          </cell>
          <cell r="J3011" t="str">
            <v>BARRIER INLET, SINGLE SLOPE, 81"</v>
          </cell>
          <cell r="M3011" t="str">
            <v>Drainage</v>
          </cell>
          <cell r="O3011" t="str">
            <v>No</v>
          </cell>
        </row>
        <row r="3012">
          <cell r="A3012">
            <v>61199084</v>
          </cell>
          <cell r="B3012" t="str">
            <v>611E99084</v>
          </cell>
          <cell r="C3012" t="str">
            <v>611</v>
          </cell>
          <cell r="D3012" t="str">
            <v>99084</v>
          </cell>
          <cell r="F3012" t="str">
            <v>EACH</v>
          </cell>
          <cell r="H3012" t="str">
            <v>NOT APPLICABLE FOR THIS ITEM UNLESS ALTERNATE ITEM OR MULTIPLE VARIATIONS</v>
          </cell>
          <cell r="J3012" t="str">
            <v>INLET, NO. 3 FOR SINGLE SLOPE BARRIER, TYPE A</v>
          </cell>
          <cell r="M3012" t="str">
            <v>Drainage</v>
          </cell>
          <cell r="O3012" t="str">
            <v>No</v>
          </cell>
        </row>
        <row r="3013">
          <cell r="A3013">
            <v>61199090</v>
          </cell>
          <cell r="B3013" t="str">
            <v>611E99090</v>
          </cell>
          <cell r="C3013" t="str">
            <v>611</v>
          </cell>
          <cell r="D3013" t="str">
            <v>99090</v>
          </cell>
          <cell r="F3013" t="str">
            <v>EACH</v>
          </cell>
          <cell r="H3013" t="str">
            <v>NOT APPLICABLE FOR THIS ITEM UNLESS ALTERNATE ITEM OR MULTIPLE VARIATIONS</v>
          </cell>
          <cell r="J3013" t="str">
            <v>INLET, NO. 3 FOR SINGLE SLOPE BARRIER, TYPE A1</v>
          </cell>
          <cell r="M3013" t="str">
            <v>Drainage</v>
          </cell>
          <cell r="O3013" t="str">
            <v>No</v>
          </cell>
        </row>
        <row r="3014">
          <cell r="A3014">
            <v>61199094</v>
          </cell>
          <cell r="B3014" t="str">
            <v>611E99094</v>
          </cell>
          <cell r="C3014" t="str">
            <v>611</v>
          </cell>
          <cell r="D3014" t="str">
            <v>99094</v>
          </cell>
          <cell r="F3014" t="str">
            <v>EACH</v>
          </cell>
          <cell r="H3014" t="str">
            <v>NOT APPLICABLE FOR THIS ITEM UNLESS ALTERNATE ITEM OR MULTIPLE VARIATIONS</v>
          </cell>
          <cell r="J3014" t="str">
            <v>INLET, NO. 3 FOR SINGLE SLOPE BARRIER, TYPE B</v>
          </cell>
          <cell r="M3014" t="str">
            <v>Drainage</v>
          </cell>
          <cell r="O3014" t="str">
            <v>No</v>
          </cell>
        </row>
        <row r="3015">
          <cell r="A3015">
            <v>61199095</v>
          </cell>
          <cell r="B3015" t="str">
            <v>611E99095</v>
          </cell>
          <cell r="C3015" t="str">
            <v>611</v>
          </cell>
          <cell r="D3015" t="str">
            <v>99095</v>
          </cell>
          <cell r="F3015" t="str">
            <v>EACH</v>
          </cell>
          <cell r="H3015" t="str">
            <v>NOT APPLICABLE FOR THIS ITEM UNLESS ALTERNATE ITEM OR MULTIPLE VARIATIONS</v>
          </cell>
          <cell r="J3015" t="str">
            <v>INLET, NO. 3 FOR SINGLE SLOPE BARRIER, TYPE B, AS PER PLAN</v>
          </cell>
          <cell r="M3015" t="str">
            <v>Drainage</v>
          </cell>
          <cell r="O3015" t="str">
            <v>Yes</v>
          </cell>
        </row>
        <row r="3016">
          <cell r="A3016">
            <v>61199100</v>
          </cell>
          <cell r="B3016" t="str">
            <v>611E99100</v>
          </cell>
          <cell r="C3016" t="str">
            <v>611</v>
          </cell>
          <cell r="D3016" t="str">
            <v>99100</v>
          </cell>
          <cell r="F3016" t="str">
            <v>EACH</v>
          </cell>
          <cell r="H3016" t="str">
            <v>NOT APPLICABLE FOR THIS ITEM UNLESS ALTERNATE ITEM OR MULTIPLE VARIATIONS</v>
          </cell>
          <cell r="J3016" t="str">
            <v>INLET, NO. 3 FOR SINGLE SLOPE BARRIER, TYPE B1</v>
          </cell>
          <cell r="M3016" t="str">
            <v>Drainage</v>
          </cell>
          <cell r="O3016" t="str">
            <v>No</v>
          </cell>
        </row>
        <row r="3017">
          <cell r="A3017">
            <v>61199101</v>
          </cell>
          <cell r="B3017" t="str">
            <v>611E99101</v>
          </cell>
          <cell r="C3017" t="str">
            <v>611</v>
          </cell>
          <cell r="D3017" t="str">
            <v>99101</v>
          </cell>
          <cell r="F3017" t="str">
            <v>EACH</v>
          </cell>
          <cell r="H3017" t="str">
            <v>NOT APPLICABLE FOR THIS ITEM UNLESS ALTERNATE ITEM OR MULTIPLE VARIATIONS</v>
          </cell>
          <cell r="J3017" t="str">
            <v>INLET, NO. 3 FOR SINGLE SLOPE BARRIER, TYPE B1, AS PER PLAN</v>
          </cell>
          <cell r="M3017" t="str">
            <v>Drainage</v>
          </cell>
          <cell r="O3017" t="str">
            <v>Yes</v>
          </cell>
        </row>
        <row r="3018">
          <cell r="A3018">
            <v>61199104</v>
          </cell>
          <cell r="B3018" t="str">
            <v>611E99104</v>
          </cell>
          <cell r="C3018" t="str">
            <v>611</v>
          </cell>
          <cell r="D3018" t="str">
            <v>99104</v>
          </cell>
          <cell r="F3018" t="str">
            <v>EACH</v>
          </cell>
          <cell r="H3018" t="str">
            <v>NOT APPLICABLE FOR THIS ITEM UNLESS ALTERNATE ITEM OR MULTIPLE VARIATIONS</v>
          </cell>
          <cell r="J3018" t="str">
            <v>INLET, NO. 3 FOR SINGLE SLOPE BARRIER, TYPE C</v>
          </cell>
          <cell r="M3018" t="str">
            <v>Drainage</v>
          </cell>
          <cell r="O3018" t="str">
            <v>No</v>
          </cell>
        </row>
        <row r="3019">
          <cell r="A3019">
            <v>61199105</v>
          </cell>
          <cell r="B3019" t="str">
            <v>611E99105</v>
          </cell>
          <cell r="C3019" t="str">
            <v>611</v>
          </cell>
          <cell r="D3019" t="str">
            <v>99105</v>
          </cell>
          <cell r="F3019" t="str">
            <v>EACH</v>
          </cell>
          <cell r="H3019" t="str">
            <v>NOT APPLICABLE FOR THIS ITEM UNLESS ALTERNATE ITEM OR MULTIPLE VARIATIONS</v>
          </cell>
          <cell r="J3019" t="str">
            <v>INLET, NO. 3 FOR SINGLE SLOPE BARRIER, TYPE C, AS PER PLAN</v>
          </cell>
          <cell r="M3019" t="str">
            <v>Drainage</v>
          </cell>
          <cell r="O3019" t="str">
            <v>Yes</v>
          </cell>
        </row>
        <row r="3020">
          <cell r="A3020">
            <v>61199110</v>
          </cell>
          <cell r="B3020" t="str">
            <v>611E99110</v>
          </cell>
          <cell r="C3020" t="str">
            <v>611</v>
          </cell>
          <cell r="D3020" t="str">
            <v>99110</v>
          </cell>
          <cell r="F3020" t="str">
            <v>EACH</v>
          </cell>
          <cell r="H3020" t="str">
            <v>NOT APPLICABLE FOR THIS ITEM UNLESS ALTERNATE ITEM OR MULTIPLE VARIATIONS</v>
          </cell>
          <cell r="J3020" t="str">
            <v>INLET, NO. 3 FOR SINGLE SLOPE BARRIER, TYPE C1</v>
          </cell>
          <cell r="M3020" t="str">
            <v>Drainage</v>
          </cell>
          <cell r="O3020" t="str">
            <v>No</v>
          </cell>
        </row>
        <row r="3021">
          <cell r="A3021">
            <v>61199111</v>
          </cell>
          <cell r="B3021" t="str">
            <v>611E99111</v>
          </cell>
          <cell r="C3021" t="str">
            <v>611</v>
          </cell>
          <cell r="D3021" t="str">
            <v>99111</v>
          </cell>
          <cell r="F3021" t="str">
            <v>EACH</v>
          </cell>
          <cell r="H3021" t="str">
            <v>NOT APPLICABLE FOR THIS ITEM UNLESS ALTERNATE ITEM OR MULTIPLE VARIATIONS</v>
          </cell>
          <cell r="J3021" t="str">
            <v>INLET, NO. 3 FOR SINGLE SLOPE BARRIER, TYPE C1, AS PER PLAN</v>
          </cell>
          <cell r="M3021" t="str">
            <v>Drainage</v>
          </cell>
          <cell r="O3021" t="str">
            <v>Yes</v>
          </cell>
        </row>
        <row r="3022">
          <cell r="A3022">
            <v>61199114</v>
          </cell>
          <cell r="B3022" t="str">
            <v>611E99114</v>
          </cell>
          <cell r="C3022" t="str">
            <v>611</v>
          </cell>
          <cell r="D3022" t="str">
            <v>99114</v>
          </cell>
          <cell r="F3022" t="str">
            <v>EACH</v>
          </cell>
          <cell r="H3022" t="str">
            <v>NOT APPLICABLE FOR THIS ITEM UNLESS ALTERNATE ITEM OR MULTIPLE VARIATIONS</v>
          </cell>
          <cell r="J3022" t="str">
            <v>INLET, NO. 3 FOR SINGLE SLOPE BARRIER, TYPE D</v>
          </cell>
          <cell r="M3022" t="str">
            <v>Drainage</v>
          </cell>
          <cell r="O3022" t="str">
            <v>No</v>
          </cell>
        </row>
        <row r="3023">
          <cell r="A3023">
            <v>61199115</v>
          </cell>
          <cell r="B3023" t="str">
            <v>611E99115</v>
          </cell>
          <cell r="C3023" t="str">
            <v>611</v>
          </cell>
          <cell r="D3023" t="str">
            <v>99115</v>
          </cell>
          <cell r="F3023" t="str">
            <v>EACH</v>
          </cell>
          <cell r="H3023" t="str">
            <v>NOT APPLICABLE FOR THIS ITEM UNLESS ALTERNATE ITEM OR MULTIPLE VARIATIONS</v>
          </cell>
          <cell r="J3023" t="str">
            <v>INLET, NO. 3 FOR SINGLE SLOPE BARRIER, TYPE D, AS PER PLAN</v>
          </cell>
          <cell r="M3023" t="str">
            <v>Drainage</v>
          </cell>
          <cell r="O3023" t="str">
            <v>Yes</v>
          </cell>
        </row>
        <row r="3024">
          <cell r="A3024">
            <v>61199120</v>
          </cell>
          <cell r="B3024" t="str">
            <v>611E99120</v>
          </cell>
          <cell r="C3024" t="str">
            <v>611</v>
          </cell>
          <cell r="D3024" t="str">
            <v>99120</v>
          </cell>
          <cell r="F3024" t="str">
            <v>EACH</v>
          </cell>
          <cell r="H3024" t="str">
            <v>NOT APPLICABLE FOR THIS ITEM UNLESS ALTERNATE ITEM OR MULTIPLE VARIATIONS</v>
          </cell>
          <cell r="J3024" t="str">
            <v>INLET, NO. 4 FOR SINGLE SLOPE BARRIER, TYPE A</v>
          </cell>
          <cell r="M3024" t="str">
            <v>Drainage</v>
          </cell>
          <cell r="O3024" t="str">
            <v>No</v>
          </cell>
        </row>
        <row r="3025">
          <cell r="A3025">
            <v>61199121</v>
          </cell>
          <cell r="B3025" t="str">
            <v>611E99121</v>
          </cell>
          <cell r="C3025" t="str">
            <v>611</v>
          </cell>
          <cell r="D3025" t="str">
            <v>99121</v>
          </cell>
          <cell r="F3025" t="str">
            <v>EACH</v>
          </cell>
          <cell r="H3025" t="str">
            <v>NOT APPLICABLE FOR THIS ITEM UNLESS ALTERNATE ITEM OR MULTIPLE VARIATIONS</v>
          </cell>
          <cell r="J3025" t="str">
            <v>INLET, NO. 4 FOR SINGLE SLOPE BARRIER, TYPE A, AS PER PLAN</v>
          </cell>
          <cell r="M3025" t="str">
            <v>Drainage</v>
          </cell>
          <cell r="O3025" t="str">
            <v>Yes</v>
          </cell>
        </row>
        <row r="3026">
          <cell r="A3026">
            <v>61199124</v>
          </cell>
          <cell r="B3026" t="str">
            <v>611E99124</v>
          </cell>
          <cell r="C3026" t="str">
            <v>611</v>
          </cell>
          <cell r="D3026" t="str">
            <v>99124</v>
          </cell>
          <cell r="F3026" t="str">
            <v>EACH</v>
          </cell>
          <cell r="H3026" t="str">
            <v>NOT APPLICABLE FOR THIS ITEM UNLESS ALTERNATE ITEM OR MULTIPLE VARIATIONS</v>
          </cell>
          <cell r="J3026" t="str">
            <v>INLET, NO. 4 FOR SINGLE SLOPE BARRIER, TYPE A1</v>
          </cell>
          <cell r="M3026" t="str">
            <v>Drainage</v>
          </cell>
          <cell r="O3026" t="str">
            <v>No</v>
          </cell>
        </row>
        <row r="3027">
          <cell r="A3027">
            <v>61199130</v>
          </cell>
          <cell r="B3027" t="str">
            <v>611E99130</v>
          </cell>
          <cell r="C3027" t="str">
            <v>611</v>
          </cell>
          <cell r="D3027" t="str">
            <v>99130</v>
          </cell>
          <cell r="F3027" t="str">
            <v>EACH</v>
          </cell>
          <cell r="H3027" t="str">
            <v>NOT APPLICABLE FOR THIS ITEM UNLESS ALTERNATE ITEM OR MULTIPLE VARIATIONS</v>
          </cell>
          <cell r="J3027" t="str">
            <v>INLET, NO. 4 FOR SINGLE SLOPE BARRIER, TYPE B</v>
          </cell>
          <cell r="M3027" t="str">
            <v>Drainage</v>
          </cell>
          <cell r="O3027" t="str">
            <v>No</v>
          </cell>
        </row>
        <row r="3028">
          <cell r="A3028">
            <v>61199131</v>
          </cell>
          <cell r="B3028" t="str">
            <v>611E99131</v>
          </cell>
          <cell r="C3028" t="str">
            <v>611</v>
          </cell>
          <cell r="D3028" t="str">
            <v>99131</v>
          </cell>
          <cell r="F3028" t="str">
            <v>EACH</v>
          </cell>
          <cell r="H3028" t="str">
            <v>NOT APPLICABLE FOR THIS ITEM UNLESS ALTERNATE ITEM OR MULTIPLE VARIATIONS</v>
          </cell>
          <cell r="J3028" t="str">
            <v>INLET, NO. 4 FOR SINGLE SLOPE BARRIER, TYPE B, AS PER PLAN</v>
          </cell>
          <cell r="M3028" t="str">
            <v>Drainage</v>
          </cell>
          <cell r="O3028" t="str">
            <v>Yes</v>
          </cell>
        </row>
        <row r="3029">
          <cell r="A3029">
            <v>61199140</v>
          </cell>
          <cell r="B3029" t="str">
            <v>611E99140</v>
          </cell>
          <cell r="C3029" t="str">
            <v>611</v>
          </cell>
          <cell r="D3029" t="str">
            <v>99140</v>
          </cell>
          <cell r="F3029" t="str">
            <v>EACH</v>
          </cell>
          <cell r="H3029" t="str">
            <v>NOT APPLICABLE FOR THIS ITEM UNLESS ALTERNATE ITEM OR MULTIPLE VARIATIONS</v>
          </cell>
          <cell r="J3029" t="str">
            <v>INLET, NO. 4 FOR SINGLE SLOPE BARRIER, TYPE B1</v>
          </cell>
          <cell r="M3029" t="str">
            <v>Drainage</v>
          </cell>
          <cell r="O3029" t="str">
            <v>No</v>
          </cell>
        </row>
        <row r="3030">
          <cell r="A3030">
            <v>61199150</v>
          </cell>
          <cell r="B3030" t="str">
            <v>611E99150</v>
          </cell>
          <cell r="C3030" t="str">
            <v>611</v>
          </cell>
          <cell r="D3030" t="str">
            <v>99150</v>
          </cell>
          <cell r="F3030" t="str">
            <v>EACH</v>
          </cell>
          <cell r="H3030" t="str">
            <v>NOT APPLICABLE FOR THIS ITEM UNLESS ALTERNATE ITEM OR MULTIPLE VARIATIONS</v>
          </cell>
          <cell r="J3030" t="str">
            <v>INLET ADJUSTED TO GRADE</v>
          </cell>
          <cell r="M3030" t="str">
            <v>Drainage</v>
          </cell>
          <cell r="O3030" t="str">
            <v>No</v>
          </cell>
        </row>
        <row r="3031">
          <cell r="A3031">
            <v>61199151</v>
          </cell>
          <cell r="B3031" t="str">
            <v>611E99151</v>
          </cell>
          <cell r="C3031" t="str">
            <v>611</v>
          </cell>
          <cell r="D3031" t="str">
            <v>99151</v>
          </cell>
          <cell r="F3031" t="str">
            <v>EACH</v>
          </cell>
          <cell r="H3031" t="str">
            <v>NOT APPLICABLE FOR THIS ITEM UNLESS ALTERNATE ITEM OR MULTIPLE VARIATIONS</v>
          </cell>
          <cell r="J3031" t="str">
            <v>INLET ADJUSTED TO GRADE, AS PER PLAN</v>
          </cell>
          <cell r="M3031" t="str">
            <v>Drainage</v>
          </cell>
          <cell r="O3031" t="str">
            <v>Yes</v>
          </cell>
        </row>
        <row r="3032">
          <cell r="A3032">
            <v>61199154</v>
          </cell>
          <cell r="B3032" t="str">
            <v>611E99154</v>
          </cell>
          <cell r="C3032" t="str">
            <v>611</v>
          </cell>
          <cell r="D3032" t="str">
            <v>99154</v>
          </cell>
          <cell r="F3032" t="str">
            <v>EACH</v>
          </cell>
          <cell r="H3032" t="str">
            <v>NOT APPLICABLE FOR THIS ITEM UNLESS ALTERNATE ITEM OR MULTIPLE VARIATIONS</v>
          </cell>
          <cell r="J3032" t="str">
            <v>INLET RECONSTRUCTED TO GRADE</v>
          </cell>
          <cell r="M3032" t="str">
            <v>Drainage</v>
          </cell>
          <cell r="O3032" t="str">
            <v>No</v>
          </cell>
        </row>
        <row r="3033">
          <cell r="A3033">
            <v>61199155</v>
          </cell>
          <cell r="B3033" t="str">
            <v>611E99155</v>
          </cell>
          <cell r="C3033" t="str">
            <v>611</v>
          </cell>
          <cell r="D3033" t="str">
            <v>99155</v>
          </cell>
          <cell r="F3033" t="str">
            <v>EACH</v>
          </cell>
          <cell r="H3033" t="str">
            <v>NOT APPLICABLE FOR THIS ITEM UNLESS ALTERNATE ITEM OR MULTIPLE VARIATIONS</v>
          </cell>
          <cell r="J3033" t="str">
            <v>INLET RECONSTRUCTED TO GRADE, AS PER PLAN</v>
          </cell>
          <cell r="M3033" t="str">
            <v>Drainage</v>
          </cell>
          <cell r="O3033" t="str">
            <v>Yes</v>
          </cell>
        </row>
        <row r="3034">
          <cell r="A3034">
            <v>61199160</v>
          </cell>
          <cell r="B3034" t="str">
            <v>611E99160</v>
          </cell>
          <cell r="C3034" t="str">
            <v>611</v>
          </cell>
          <cell r="D3034" t="str">
            <v>99160</v>
          </cell>
          <cell r="F3034" t="str">
            <v>EACH</v>
          </cell>
          <cell r="H3034" t="str">
            <v>NOT APPLICABLE FOR THIS ITEM UNLESS ALTERNATE ITEM OR MULTIPLE VARIATIONS</v>
          </cell>
          <cell r="J3034" t="str">
            <v>INLET FRAME AND GRATE</v>
          </cell>
          <cell r="M3034" t="str">
            <v>Drainage</v>
          </cell>
          <cell r="O3034" t="str">
            <v>No</v>
          </cell>
        </row>
        <row r="3035">
          <cell r="A3035">
            <v>61199161</v>
          </cell>
          <cell r="B3035" t="str">
            <v>611E99161</v>
          </cell>
          <cell r="C3035" t="str">
            <v>611</v>
          </cell>
          <cell r="D3035" t="str">
            <v>99161</v>
          </cell>
          <cell r="F3035" t="str">
            <v>EACH</v>
          </cell>
          <cell r="H3035" t="str">
            <v>NOT APPLICABLE FOR THIS ITEM UNLESS ALTERNATE ITEM OR MULTIPLE VARIATIONS</v>
          </cell>
          <cell r="J3035" t="str">
            <v>INLET FRAME AND GRATE, AS PER PLAN</v>
          </cell>
          <cell r="M3035" t="str">
            <v>Drainage</v>
          </cell>
          <cell r="O3035" t="str">
            <v>Yes</v>
          </cell>
        </row>
        <row r="3036">
          <cell r="A3036">
            <v>61199170</v>
          </cell>
          <cell r="B3036" t="str">
            <v>611E99170</v>
          </cell>
          <cell r="C3036" t="str">
            <v>611</v>
          </cell>
          <cell r="D3036" t="str">
            <v>99170</v>
          </cell>
          <cell r="F3036" t="str">
            <v>EACH</v>
          </cell>
          <cell r="H3036" t="str">
            <v>NOT APPLICABLE FOR THIS ITEM UNLESS ALTERNATE ITEM OR MULTIPLE VARIATIONS</v>
          </cell>
          <cell r="J3036" t="str">
            <v>BARRIER MEDIAN INLET, SINGLE SLOPE, TYPE 915A-2</v>
          </cell>
          <cell r="M3036" t="str">
            <v>Drainage</v>
          </cell>
          <cell r="O3036" t="str">
            <v>No</v>
          </cell>
        </row>
        <row r="3037">
          <cell r="A3037">
            <v>61199174</v>
          </cell>
          <cell r="B3037" t="str">
            <v>611E99174</v>
          </cell>
          <cell r="C3037" t="str">
            <v>611</v>
          </cell>
          <cell r="D3037" t="str">
            <v>99174</v>
          </cell>
          <cell r="F3037" t="str">
            <v>EACH</v>
          </cell>
          <cell r="H3037" t="str">
            <v>NOT APPLICABLE FOR THIS ITEM UNLESS ALTERNATE ITEM OR MULTIPLE VARIATIONS</v>
          </cell>
          <cell r="J3037" t="str">
            <v>BARRIER MEDIAN INLET, SINGLE SLOPE, TYPE 915A1-2</v>
          </cell>
          <cell r="M3037" t="str">
            <v>Drainage</v>
          </cell>
          <cell r="O3037" t="str">
            <v>No</v>
          </cell>
        </row>
        <row r="3038">
          <cell r="A3038">
            <v>61199180</v>
          </cell>
          <cell r="B3038" t="str">
            <v>611E99180</v>
          </cell>
          <cell r="C3038" t="str">
            <v>611</v>
          </cell>
          <cell r="D3038" t="str">
            <v>99180</v>
          </cell>
          <cell r="F3038" t="str">
            <v>EACH</v>
          </cell>
          <cell r="H3038" t="str">
            <v>NOT APPLICABLE FOR THIS ITEM UNLESS ALTERNATE ITEM OR MULTIPLE VARIATIONS</v>
          </cell>
          <cell r="J3038" t="str">
            <v>BARRIER MEDIAN INLET, TYPE 915B</v>
          </cell>
          <cell r="M3038" t="str">
            <v>Drainage</v>
          </cell>
          <cell r="O3038" t="str">
            <v>No</v>
          </cell>
        </row>
        <row r="3039">
          <cell r="A3039">
            <v>61199184</v>
          </cell>
          <cell r="B3039" t="str">
            <v>611E99184</v>
          </cell>
          <cell r="C3039" t="str">
            <v>611</v>
          </cell>
          <cell r="D3039" t="str">
            <v>99184</v>
          </cell>
          <cell r="F3039" t="str">
            <v>EACH</v>
          </cell>
          <cell r="H3039" t="str">
            <v>NOT APPLICABLE FOR THIS ITEM UNLESS ALTERNATE ITEM OR MULTIPLE VARIATIONS</v>
          </cell>
          <cell r="J3039" t="str">
            <v>BARRIER MEDIAN INLET, SINGLE SLOPE, TYPE 915B-2</v>
          </cell>
          <cell r="M3039" t="str">
            <v>Drainage</v>
          </cell>
          <cell r="O3039" t="str">
            <v>No</v>
          </cell>
        </row>
        <row r="3040">
          <cell r="A3040">
            <v>61199190</v>
          </cell>
          <cell r="B3040" t="str">
            <v>611E99190</v>
          </cell>
          <cell r="C3040" t="str">
            <v>611</v>
          </cell>
          <cell r="D3040" t="str">
            <v>99190</v>
          </cell>
          <cell r="F3040" t="str">
            <v>EACH</v>
          </cell>
          <cell r="H3040" t="str">
            <v>NOT APPLICABLE FOR THIS ITEM UNLESS ALTERNATE ITEM OR MULTIPLE VARIATIONS</v>
          </cell>
          <cell r="J3040" t="str">
            <v>BARRIER MEDIAN INLET, SINGLE SLOPE, TYPE 915B1-2</v>
          </cell>
          <cell r="M3040" t="str">
            <v>Drainage</v>
          </cell>
          <cell r="O3040" t="str">
            <v>No</v>
          </cell>
        </row>
        <row r="3041">
          <cell r="A3041">
            <v>61199194</v>
          </cell>
          <cell r="B3041" t="str">
            <v>611E99194</v>
          </cell>
          <cell r="C3041" t="str">
            <v>611</v>
          </cell>
          <cell r="D3041" t="str">
            <v>99194</v>
          </cell>
          <cell r="F3041" t="str">
            <v>EACH</v>
          </cell>
          <cell r="H3041" t="str">
            <v>NOT APPLICABLE FOR THIS ITEM UNLESS ALTERNATE ITEM OR MULTIPLE VARIATIONS</v>
          </cell>
          <cell r="J3041" t="str">
            <v>BARRIER MEDIAN INLET, TYPE 915C</v>
          </cell>
          <cell r="M3041" t="str">
            <v>Drainage</v>
          </cell>
          <cell r="O3041" t="str">
            <v>No</v>
          </cell>
        </row>
        <row r="3042">
          <cell r="A3042">
            <v>61199500</v>
          </cell>
          <cell r="B3042" t="str">
            <v>611E99500</v>
          </cell>
          <cell r="C3042" t="str">
            <v>611</v>
          </cell>
          <cell r="D3042" t="str">
            <v>99500</v>
          </cell>
          <cell r="F3042" t="str">
            <v>EACH</v>
          </cell>
          <cell r="H3042" t="str">
            <v/>
          </cell>
          <cell r="J3042" t="str">
            <v xml:space="preserve">INLET, MISC.: </v>
          </cell>
          <cell r="M3042" t="str">
            <v>Drainage</v>
          </cell>
          <cell r="O3042" t="str">
            <v>Yes</v>
          </cell>
        </row>
        <row r="3043">
          <cell r="A3043">
            <v>61199550</v>
          </cell>
          <cell r="B3043" t="str">
            <v>611E99550</v>
          </cell>
          <cell r="C3043" t="str">
            <v>611</v>
          </cell>
          <cell r="D3043" t="str">
            <v>99550</v>
          </cell>
          <cell r="F3043" t="str">
            <v>EACH</v>
          </cell>
          <cell r="H3043" t="str">
            <v>NOT APPLICABLE FOR THIS ITEM UNLESS ALTERNATE ITEM OR MULTIPLE VARIATIONS</v>
          </cell>
          <cell r="J3043" t="str">
            <v>MANHOLE, NO. 1</v>
          </cell>
          <cell r="M3043" t="str">
            <v>Drainage</v>
          </cell>
          <cell r="O3043" t="str">
            <v>No</v>
          </cell>
        </row>
        <row r="3044">
          <cell r="A3044">
            <v>61199551</v>
          </cell>
          <cell r="B3044" t="str">
            <v>611E99551</v>
          </cell>
          <cell r="C3044" t="str">
            <v>611</v>
          </cell>
          <cell r="D3044" t="str">
            <v>99551</v>
          </cell>
          <cell r="F3044" t="str">
            <v>EACH</v>
          </cell>
          <cell r="H3044" t="str">
            <v>NOT APPLICABLE FOR THIS ITEM UNLESS ALTERNATE ITEM OR MULTIPLE VARIATIONS</v>
          </cell>
          <cell r="J3044" t="str">
            <v>MANHOLE, NO. 1, AS PER PLAN</v>
          </cell>
          <cell r="M3044" t="str">
            <v>Drainage</v>
          </cell>
          <cell r="O3044" t="str">
            <v>Yes</v>
          </cell>
        </row>
        <row r="3045">
          <cell r="A3045">
            <v>61199570</v>
          </cell>
          <cell r="B3045" t="str">
            <v>611E99570</v>
          </cell>
          <cell r="C3045" t="str">
            <v>611</v>
          </cell>
          <cell r="D3045" t="str">
            <v>99570</v>
          </cell>
          <cell r="F3045" t="str">
            <v>EACH</v>
          </cell>
          <cell r="H3045" t="str">
            <v>NOT APPLICABLE FOR THIS ITEM UNLESS ALTERNATE ITEM OR MULTIPLE VARIATIONS</v>
          </cell>
          <cell r="J3045" t="str">
            <v>MANHOLE, NO. 2</v>
          </cell>
          <cell r="M3045" t="str">
            <v>Drainage</v>
          </cell>
          <cell r="O3045" t="str">
            <v>No</v>
          </cell>
        </row>
        <row r="3046">
          <cell r="A3046">
            <v>61199571</v>
          </cell>
          <cell r="B3046" t="str">
            <v>611E99571</v>
          </cell>
          <cell r="C3046" t="str">
            <v>611</v>
          </cell>
          <cell r="D3046" t="str">
            <v>99571</v>
          </cell>
          <cell r="F3046" t="str">
            <v>EACH</v>
          </cell>
          <cell r="H3046" t="str">
            <v>NOT APPLICABLE FOR THIS ITEM UNLESS ALTERNATE ITEM OR MULTIPLE VARIATIONS</v>
          </cell>
          <cell r="J3046" t="str">
            <v>MANHOLE, NO. 2, AS PER PLAN</v>
          </cell>
          <cell r="M3046" t="str">
            <v>Drainage</v>
          </cell>
          <cell r="O3046" t="str">
            <v>Yes</v>
          </cell>
        </row>
        <row r="3047">
          <cell r="A3047">
            <v>61199574</v>
          </cell>
          <cell r="B3047" t="str">
            <v>611E99574</v>
          </cell>
          <cell r="C3047" t="str">
            <v>611</v>
          </cell>
          <cell r="D3047" t="str">
            <v>99574</v>
          </cell>
          <cell r="F3047" t="str">
            <v>EACH</v>
          </cell>
          <cell r="H3047" t="str">
            <v>NOT APPLICABLE FOR THIS ITEM UNLESS ALTERNATE ITEM OR MULTIPLE VARIATIONS</v>
          </cell>
          <cell r="J3047" t="str">
            <v>MANHOLE, NO. 3</v>
          </cell>
          <cell r="M3047" t="str">
            <v>Drainage</v>
          </cell>
          <cell r="O3047" t="str">
            <v>No</v>
          </cell>
        </row>
        <row r="3048">
          <cell r="A3048">
            <v>61199575</v>
          </cell>
          <cell r="B3048" t="str">
            <v>611E99575</v>
          </cell>
          <cell r="C3048" t="str">
            <v>611</v>
          </cell>
          <cell r="D3048" t="str">
            <v>99575</v>
          </cell>
          <cell r="F3048" t="str">
            <v>EACH</v>
          </cell>
          <cell r="H3048" t="str">
            <v>NOT APPLICABLE FOR THIS ITEM UNLESS ALTERNATE ITEM OR MULTIPLE VARIATIONS</v>
          </cell>
          <cell r="J3048" t="str">
            <v>MANHOLE, NO. 3, AS PER PLAN</v>
          </cell>
          <cell r="M3048" t="str">
            <v>Drainage</v>
          </cell>
          <cell r="O3048" t="str">
            <v>Yes</v>
          </cell>
        </row>
        <row r="3049">
          <cell r="A3049">
            <v>61199580</v>
          </cell>
          <cell r="B3049" t="str">
            <v>611E99580</v>
          </cell>
          <cell r="C3049" t="str">
            <v>611</v>
          </cell>
          <cell r="D3049" t="str">
            <v>99580</v>
          </cell>
          <cell r="F3049" t="str">
            <v>EACH</v>
          </cell>
          <cell r="H3049" t="str">
            <v>NOT APPLICABLE FOR THIS ITEM UNLESS ALTERNATE ITEM OR MULTIPLE VARIATIONS</v>
          </cell>
          <cell r="J3049" t="str">
            <v>MANHOLE, NO. 3 WITH 84" BASE I.D. AND 6" WEIR</v>
          </cell>
          <cell r="M3049" t="str">
            <v>Drainage</v>
          </cell>
          <cell r="O3049" t="str">
            <v>No</v>
          </cell>
        </row>
        <row r="3050">
          <cell r="A3050">
            <v>61199581</v>
          </cell>
          <cell r="B3050" t="str">
            <v>611E99581</v>
          </cell>
          <cell r="C3050" t="str">
            <v>611</v>
          </cell>
          <cell r="D3050" t="str">
            <v>99581</v>
          </cell>
          <cell r="F3050" t="str">
            <v>EACH</v>
          </cell>
          <cell r="H3050" t="str">
            <v>NOT APPLICABLE FOR THIS ITEM UNLESS ALTERNATE ITEM OR MULTIPLE VARIATIONS</v>
          </cell>
          <cell r="J3050" t="str">
            <v>MANHOLE, NO. 3 WITH 84" BASE I.D. AND 6" WEIR, AS PER PLAN</v>
          </cell>
          <cell r="M3050" t="str">
            <v>Drainage</v>
          </cell>
          <cell r="O3050" t="str">
            <v>Yes</v>
          </cell>
        </row>
        <row r="3051">
          <cell r="A3051">
            <v>61199582</v>
          </cell>
          <cell r="B3051" t="str">
            <v>611E99582</v>
          </cell>
          <cell r="C3051" t="str">
            <v>611</v>
          </cell>
          <cell r="D3051" t="str">
            <v>99582</v>
          </cell>
          <cell r="F3051" t="str">
            <v>EACH</v>
          </cell>
          <cell r="H3051" t="str">
            <v>NOT APPLICABLE FOR THIS ITEM UNLESS ALTERNATE ITEM OR MULTIPLE VARIATIONS</v>
          </cell>
          <cell r="J3051" t="str">
            <v>MANHOLE, NO. 3 WITH 90" BASE I.D. AND 8" WEIR</v>
          </cell>
          <cell r="M3051" t="str">
            <v>Drainage</v>
          </cell>
          <cell r="O3051" t="str">
            <v>No</v>
          </cell>
        </row>
        <row r="3052">
          <cell r="A3052">
            <v>61199583</v>
          </cell>
          <cell r="B3052" t="str">
            <v>611E99583</v>
          </cell>
          <cell r="C3052" t="str">
            <v>611</v>
          </cell>
          <cell r="D3052" t="str">
            <v>99583</v>
          </cell>
          <cell r="F3052" t="str">
            <v>EACH</v>
          </cell>
          <cell r="H3052" t="str">
            <v>NOT APPLICABLE FOR THIS ITEM UNLESS ALTERNATE ITEM OR MULTIPLE VARIATIONS</v>
          </cell>
          <cell r="J3052" t="str">
            <v>MANHOLE, NO. 3 WITH 90" BASE I.D. AND 8" WEIR, AS PER PLAN</v>
          </cell>
          <cell r="M3052" t="str">
            <v>Drainage</v>
          </cell>
          <cell r="O3052" t="str">
            <v>Yes</v>
          </cell>
        </row>
        <row r="3053">
          <cell r="A3053">
            <v>61199584</v>
          </cell>
          <cell r="B3053" t="str">
            <v>611E99584</v>
          </cell>
          <cell r="C3053" t="str">
            <v>611</v>
          </cell>
          <cell r="D3053" t="str">
            <v>99584</v>
          </cell>
          <cell r="F3053" t="str">
            <v>EACH</v>
          </cell>
          <cell r="H3053" t="str">
            <v>NOT APPLICABLE FOR THIS ITEM UNLESS ALTERNATE ITEM OR MULTIPLE VARIATIONS</v>
          </cell>
          <cell r="J3053" t="str">
            <v>MANHOLE, NO. 3 WITH 96" BASE I.D. AND 9" WEIR</v>
          </cell>
          <cell r="M3053" t="str">
            <v>Drainage</v>
          </cell>
          <cell r="O3053" t="str">
            <v>No</v>
          </cell>
        </row>
        <row r="3054">
          <cell r="A3054">
            <v>61199586</v>
          </cell>
          <cell r="B3054" t="str">
            <v>611E99586</v>
          </cell>
          <cell r="C3054" t="str">
            <v>611</v>
          </cell>
          <cell r="D3054" t="str">
            <v>99586</v>
          </cell>
          <cell r="F3054" t="str">
            <v>EACH</v>
          </cell>
          <cell r="H3054" t="str">
            <v>NOT APPLICABLE FOR THIS ITEM UNLESS ALTERNATE ITEM OR MULTIPLE VARIATIONS</v>
          </cell>
          <cell r="J3054" t="str">
            <v>MANHOLE, NO. 3 WITH 108" BASE I.D. AND 12" WEIR</v>
          </cell>
          <cell r="M3054" t="str">
            <v>Drainage</v>
          </cell>
          <cell r="O3054" t="str">
            <v>No</v>
          </cell>
        </row>
        <row r="3055">
          <cell r="A3055">
            <v>61199600</v>
          </cell>
          <cell r="B3055" t="str">
            <v>611E99600</v>
          </cell>
          <cell r="C3055" t="str">
            <v>611</v>
          </cell>
          <cell r="D3055" t="str">
            <v>99600</v>
          </cell>
          <cell r="F3055" t="str">
            <v>EACH</v>
          </cell>
          <cell r="H3055" t="str">
            <v>NOT APPLICABLE FOR THIS ITEM UNLESS ALTERNATE ITEM OR MULTIPLE VARIATIONS</v>
          </cell>
          <cell r="J3055" t="str">
            <v>MANHOLE, NO. 4</v>
          </cell>
          <cell r="M3055" t="str">
            <v>Drainage</v>
          </cell>
          <cell r="O3055" t="str">
            <v>No</v>
          </cell>
        </row>
        <row r="3056">
          <cell r="A3056">
            <v>61199601</v>
          </cell>
          <cell r="B3056" t="str">
            <v>611E99601</v>
          </cell>
          <cell r="C3056" t="str">
            <v>611</v>
          </cell>
          <cell r="D3056" t="str">
            <v>99601</v>
          </cell>
          <cell r="F3056" t="str">
            <v>EACH</v>
          </cell>
          <cell r="H3056" t="str">
            <v>NOT APPLICABLE FOR THIS ITEM UNLESS ALTERNATE ITEM OR MULTIPLE VARIATIONS</v>
          </cell>
          <cell r="J3056" t="str">
            <v>MANHOLE, NO. 4, AS PER PLAN</v>
          </cell>
          <cell r="M3056" t="str">
            <v>Drainage</v>
          </cell>
          <cell r="O3056" t="str">
            <v>Yes</v>
          </cell>
        </row>
        <row r="3057">
          <cell r="A3057">
            <v>61199620</v>
          </cell>
          <cell r="B3057" t="str">
            <v>611E99620</v>
          </cell>
          <cell r="C3057" t="str">
            <v>611</v>
          </cell>
          <cell r="D3057" t="str">
            <v>99620</v>
          </cell>
          <cell r="F3057" t="str">
            <v>EACH</v>
          </cell>
          <cell r="H3057" t="str">
            <v>NOT APPLICABLE FOR THIS ITEM UNLESS ALTERNATE ITEM OR MULTIPLE VARIATIONS</v>
          </cell>
          <cell r="J3057" t="str">
            <v>MANHOLE, NO. 5</v>
          </cell>
          <cell r="M3057" t="str">
            <v>Drainage</v>
          </cell>
          <cell r="O3057" t="str">
            <v>No</v>
          </cell>
        </row>
        <row r="3058">
          <cell r="A3058">
            <v>61199621</v>
          </cell>
          <cell r="B3058" t="str">
            <v>611E99621</v>
          </cell>
          <cell r="C3058" t="str">
            <v>611</v>
          </cell>
          <cell r="D3058" t="str">
            <v>99621</v>
          </cell>
          <cell r="F3058" t="str">
            <v>EACH</v>
          </cell>
          <cell r="H3058" t="str">
            <v>NOT APPLICABLE FOR THIS ITEM UNLESS ALTERNATE ITEM OR MULTIPLE VARIATIONS</v>
          </cell>
          <cell r="J3058" t="str">
            <v>MANHOLE, NO. 5, AS PER PLAN</v>
          </cell>
          <cell r="M3058" t="str">
            <v>Drainage</v>
          </cell>
          <cell r="O3058" t="str">
            <v>Yes</v>
          </cell>
        </row>
        <row r="3059">
          <cell r="A3059">
            <v>61199640</v>
          </cell>
          <cell r="B3059" t="str">
            <v>611E99640</v>
          </cell>
          <cell r="C3059" t="str">
            <v>611</v>
          </cell>
          <cell r="D3059" t="str">
            <v>99640</v>
          </cell>
          <cell r="F3059" t="str">
            <v>EACH</v>
          </cell>
          <cell r="H3059" t="str">
            <v>NOT APPLICABLE FOR THIS ITEM UNLESS ALTERNATE ITEM OR MULTIPLE VARIATIONS</v>
          </cell>
          <cell r="J3059" t="str">
            <v>MANHOLE FRAME</v>
          </cell>
          <cell r="M3059" t="str">
            <v>Drainage</v>
          </cell>
          <cell r="O3059" t="str">
            <v>No</v>
          </cell>
        </row>
        <row r="3060">
          <cell r="A3060">
            <v>61199641</v>
          </cell>
          <cell r="B3060" t="str">
            <v>611E99641</v>
          </cell>
          <cell r="C3060" t="str">
            <v>611</v>
          </cell>
          <cell r="D3060" t="str">
            <v>99641</v>
          </cell>
          <cell r="F3060" t="str">
            <v>EACH</v>
          </cell>
          <cell r="H3060" t="str">
            <v>NOT APPLICABLE FOR THIS ITEM UNLESS ALTERNATE ITEM OR MULTIPLE VARIATIONS</v>
          </cell>
          <cell r="J3060" t="str">
            <v>MANHOLE FRAME, AS PER PLAN</v>
          </cell>
          <cell r="M3060" t="str">
            <v>Drainage</v>
          </cell>
          <cell r="O3060" t="str">
            <v>Yes</v>
          </cell>
        </row>
        <row r="3061">
          <cell r="A3061">
            <v>61199644</v>
          </cell>
          <cell r="B3061" t="str">
            <v>611E99644</v>
          </cell>
          <cell r="C3061" t="str">
            <v>611</v>
          </cell>
          <cell r="D3061" t="str">
            <v>99644</v>
          </cell>
          <cell r="F3061" t="str">
            <v>EACH</v>
          </cell>
          <cell r="H3061" t="str">
            <v>NOT APPLICABLE FOR THIS ITEM UNLESS ALTERNATE ITEM OR MULTIPLE VARIATIONS</v>
          </cell>
          <cell r="J3061" t="str">
            <v>MANHOLE COVER</v>
          </cell>
          <cell r="M3061" t="str">
            <v>Drainage</v>
          </cell>
          <cell r="O3061" t="str">
            <v>No</v>
          </cell>
        </row>
        <row r="3062">
          <cell r="A3062">
            <v>61199645</v>
          </cell>
          <cell r="B3062" t="str">
            <v>611E99645</v>
          </cell>
          <cell r="C3062" t="str">
            <v>611</v>
          </cell>
          <cell r="D3062" t="str">
            <v>99645</v>
          </cell>
          <cell r="F3062" t="str">
            <v>EACH</v>
          </cell>
          <cell r="H3062" t="str">
            <v>NOT APPLICABLE FOR THIS ITEM UNLESS ALTERNATE ITEM OR MULTIPLE VARIATIONS</v>
          </cell>
          <cell r="J3062" t="str">
            <v>MANHOLE COVER, AS PER PLAN</v>
          </cell>
          <cell r="M3062" t="str">
            <v>Drainage</v>
          </cell>
          <cell r="O3062" t="str">
            <v>Yes</v>
          </cell>
        </row>
        <row r="3063">
          <cell r="A3063">
            <v>61199650</v>
          </cell>
          <cell r="B3063" t="str">
            <v>611E99650</v>
          </cell>
          <cell r="C3063" t="str">
            <v>611</v>
          </cell>
          <cell r="D3063" t="str">
            <v>99650</v>
          </cell>
          <cell r="F3063" t="str">
            <v>EACH</v>
          </cell>
          <cell r="H3063" t="str">
            <v>NOT APPLICABLE FOR THIS ITEM UNLESS ALTERNATE ITEM OR MULTIPLE VARIATIONS</v>
          </cell>
          <cell r="J3063" t="str">
            <v>MANHOLE FRAME AND COVER</v>
          </cell>
          <cell r="M3063" t="str">
            <v>Drainage</v>
          </cell>
          <cell r="O3063" t="str">
            <v>No</v>
          </cell>
        </row>
        <row r="3064">
          <cell r="A3064">
            <v>61199651</v>
          </cell>
          <cell r="B3064" t="str">
            <v>611E99651</v>
          </cell>
          <cell r="C3064" t="str">
            <v>611</v>
          </cell>
          <cell r="D3064" t="str">
            <v>99651</v>
          </cell>
          <cell r="F3064" t="str">
            <v>EACH</v>
          </cell>
          <cell r="H3064" t="str">
            <v>NOT APPLICABLE FOR THIS ITEM UNLESS ALTERNATE ITEM OR MULTIPLE VARIATIONS</v>
          </cell>
          <cell r="J3064" t="str">
            <v>MANHOLE FRAME AND COVER, AS PER PLAN</v>
          </cell>
          <cell r="M3064" t="str">
            <v>Drainage</v>
          </cell>
          <cell r="O3064" t="str">
            <v>Yes</v>
          </cell>
        </row>
        <row r="3065">
          <cell r="A3065">
            <v>61199654</v>
          </cell>
          <cell r="B3065" t="str">
            <v>611E99654</v>
          </cell>
          <cell r="C3065" t="str">
            <v>611</v>
          </cell>
          <cell r="D3065" t="str">
            <v>99654</v>
          </cell>
          <cell r="F3065" t="str">
            <v>EACH</v>
          </cell>
          <cell r="H3065" t="str">
            <v>NOT APPLICABLE FOR THIS ITEM UNLESS ALTERNATE ITEM OR MULTIPLE VARIATIONS</v>
          </cell>
          <cell r="J3065" t="str">
            <v>MANHOLE ADJUSTED TO GRADE</v>
          </cell>
          <cell r="M3065" t="str">
            <v>Drainage</v>
          </cell>
          <cell r="O3065" t="str">
            <v>No</v>
          </cell>
        </row>
        <row r="3066">
          <cell r="A3066">
            <v>61199655</v>
          </cell>
          <cell r="B3066" t="str">
            <v>611E99655</v>
          </cell>
          <cell r="C3066" t="str">
            <v>611</v>
          </cell>
          <cell r="D3066" t="str">
            <v>99655</v>
          </cell>
          <cell r="F3066" t="str">
            <v>EACH</v>
          </cell>
          <cell r="H3066" t="str">
            <v>NOT APPLICABLE FOR THIS ITEM UNLESS ALTERNATE ITEM OR MULTIPLE VARIATIONS</v>
          </cell>
          <cell r="J3066" t="str">
            <v>MANHOLE ADJUSTED TO GRADE, AS PER PLAN</v>
          </cell>
          <cell r="M3066" t="str">
            <v>Drainage</v>
          </cell>
          <cell r="O3066" t="str">
            <v>Yes</v>
          </cell>
        </row>
        <row r="3067">
          <cell r="A3067">
            <v>61199660</v>
          </cell>
          <cell r="B3067" t="str">
            <v>611E99660</v>
          </cell>
          <cell r="C3067" t="str">
            <v>611</v>
          </cell>
          <cell r="D3067" t="str">
            <v>99660</v>
          </cell>
          <cell r="F3067" t="str">
            <v>EACH</v>
          </cell>
          <cell r="H3067" t="str">
            <v>NOT APPLICABLE FOR THIS ITEM UNLESS ALTERNATE ITEM OR MULTIPLE VARIATIONS</v>
          </cell>
          <cell r="J3067" t="str">
            <v>MANHOLE RECONSTRUCTED TO GRADE</v>
          </cell>
          <cell r="M3067" t="str">
            <v>Drainage</v>
          </cell>
          <cell r="O3067" t="str">
            <v>No</v>
          </cell>
        </row>
        <row r="3068">
          <cell r="A3068">
            <v>61199661</v>
          </cell>
          <cell r="B3068" t="str">
            <v>611E99661</v>
          </cell>
          <cell r="C3068" t="str">
            <v>611</v>
          </cell>
          <cell r="D3068" t="str">
            <v>99661</v>
          </cell>
          <cell r="F3068" t="str">
            <v>EACH</v>
          </cell>
          <cell r="H3068" t="str">
            <v>NOT APPLICABLE FOR THIS ITEM UNLESS ALTERNATE ITEM OR MULTIPLE VARIATIONS</v>
          </cell>
          <cell r="J3068" t="str">
            <v>MANHOLE RECONSTRUCTED TO GRADE, AS PER PLAN</v>
          </cell>
          <cell r="M3068" t="str">
            <v>Drainage</v>
          </cell>
          <cell r="O3068" t="str">
            <v>Yes</v>
          </cell>
        </row>
        <row r="3069">
          <cell r="A3069">
            <v>61199690</v>
          </cell>
          <cell r="B3069" t="str">
            <v>611E99690</v>
          </cell>
          <cell r="C3069" t="str">
            <v>611</v>
          </cell>
          <cell r="D3069" t="str">
            <v>99690</v>
          </cell>
          <cell r="F3069" t="str">
            <v>EACH</v>
          </cell>
          <cell r="H3069" t="str">
            <v/>
          </cell>
          <cell r="J3069" t="str">
            <v xml:space="preserve">MANHOLE, MISC.: </v>
          </cell>
          <cell r="M3069" t="str">
            <v>Drainage</v>
          </cell>
          <cell r="O3069" t="str">
            <v>Yes</v>
          </cell>
        </row>
        <row r="3070">
          <cell r="A3070">
            <v>61199700</v>
          </cell>
          <cell r="B3070" t="str">
            <v>611E99700</v>
          </cell>
          <cell r="C3070" t="str">
            <v>SPECIAL</v>
          </cell>
          <cell r="D3070" t="str">
            <v>61199700</v>
          </cell>
          <cell r="F3070" t="str">
            <v>EACH</v>
          </cell>
          <cell r="H3070" t="str">
            <v>NOT APPLICABLE FOR THIS ITEM UNLESS ALTERNATE ITEM OR MULTIPLE VARIATIONS</v>
          </cell>
          <cell r="J3070" t="str">
            <v>GAS VALVE BOX ADJUSTED TO GRADE</v>
          </cell>
          <cell r="M3070" t="str">
            <v>Drainage</v>
          </cell>
          <cell r="O3070" t="str">
            <v>Yes</v>
          </cell>
        </row>
        <row r="3071">
          <cell r="A3071">
            <v>61199710</v>
          </cell>
          <cell r="B3071" t="str">
            <v>611E99710</v>
          </cell>
          <cell r="C3071" t="str">
            <v>611</v>
          </cell>
          <cell r="D3071" t="str">
            <v>99710</v>
          </cell>
          <cell r="F3071" t="str">
            <v>EACH</v>
          </cell>
          <cell r="H3071" t="str">
            <v>NOT APPLICABLE FOR THIS ITEM UNLESS ALTERNATE ITEM OR MULTIPLE VARIATIONS</v>
          </cell>
          <cell r="J3071" t="str">
            <v>PRECAST REINFORCED CONCRETE OUTLET</v>
          </cell>
          <cell r="M3071" t="str">
            <v>Drainage</v>
          </cell>
          <cell r="O3071" t="str">
            <v>No</v>
          </cell>
        </row>
        <row r="3072">
          <cell r="A3072">
            <v>61199711</v>
          </cell>
          <cell r="B3072" t="str">
            <v>611E99711</v>
          </cell>
          <cell r="C3072" t="str">
            <v>611</v>
          </cell>
          <cell r="D3072" t="str">
            <v>99711</v>
          </cell>
          <cell r="F3072" t="str">
            <v>EACH</v>
          </cell>
          <cell r="H3072" t="str">
            <v>NOT APPLICABLE FOR THIS ITEM UNLESS ALTERNATE ITEM OR MULTIPLE VARIATIONS</v>
          </cell>
          <cell r="J3072" t="str">
            <v>PRECAST REINFORCED CONCRETE OUTLET, AS PER PLAN</v>
          </cell>
          <cell r="M3072" t="str">
            <v>Drainage</v>
          </cell>
          <cell r="O3072" t="str">
            <v>Yes</v>
          </cell>
        </row>
        <row r="3073">
          <cell r="A3073">
            <v>61199720</v>
          </cell>
          <cell r="B3073" t="str">
            <v>611E99720</v>
          </cell>
          <cell r="C3073" t="str">
            <v>611</v>
          </cell>
          <cell r="D3073" t="str">
            <v>99720</v>
          </cell>
          <cell r="F3073" t="str">
            <v>EACH</v>
          </cell>
          <cell r="H3073" t="str">
            <v>NOT APPLICABLE FOR THIS ITEM UNLESS ALTERNATE ITEM OR MULTIPLE VARIATIONS</v>
          </cell>
          <cell r="J3073" t="str">
            <v>INSPECTION WELL</v>
          </cell>
          <cell r="M3073" t="str">
            <v>Drainage</v>
          </cell>
          <cell r="O3073" t="str">
            <v>No</v>
          </cell>
        </row>
        <row r="3074">
          <cell r="A3074">
            <v>61199721</v>
          </cell>
          <cell r="B3074" t="str">
            <v>611E99721</v>
          </cell>
          <cell r="C3074" t="str">
            <v>611</v>
          </cell>
          <cell r="D3074" t="str">
            <v>99721</v>
          </cell>
          <cell r="F3074" t="str">
            <v>EACH</v>
          </cell>
          <cell r="H3074" t="str">
            <v>NOT APPLICABLE FOR THIS ITEM UNLESS ALTERNATE ITEM OR MULTIPLE VARIATIONS</v>
          </cell>
          <cell r="J3074" t="str">
            <v>INSPECTION WELL, AS PER PLAN</v>
          </cell>
          <cell r="M3074" t="str">
            <v>Drainage</v>
          </cell>
          <cell r="O3074" t="str">
            <v>Yes</v>
          </cell>
        </row>
        <row r="3075">
          <cell r="A3075">
            <v>61199730</v>
          </cell>
          <cell r="B3075" t="str">
            <v>611E99730</v>
          </cell>
          <cell r="C3075" t="str">
            <v>611</v>
          </cell>
          <cell r="D3075" t="str">
            <v>99730</v>
          </cell>
          <cell r="F3075" t="str">
            <v>EACH</v>
          </cell>
          <cell r="H3075" t="str">
            <v>NOT APPLICABLE FOR THIS ITEM UNLESS ALTERNATE ITEM OR MULTIPLE VARIATIONS</v>
          </cell>
          <cell r="J3075" t="str">
            <v>JUNCTION CHAMBER</v>
          </cell>
          <cell r="M3075" t="str">
            <v>Drainage</v>
          </cell>
          <cell r="O3075" t="str">
            <v>No</v>
          </cell>
        </row>
        <row r="3076">
          <cell r="A3076">
            <v>61199731</v>
          </cell>
          <cell r="B3076" t="str">
            <v>611E99731</v>
          </cell>
          <cell r="C3076" t="str">
            <v>611</v>
          </cell>
          <cell r="D3076" t="str">
            <v>99731</v>
          </cell>
          <cell r="F3076" t="str">
            <v>EACH</v>
          </cell>
          <cell r="H3076" t="str">
            <v>NOT APPLICABLE FOR THIS ITEM UNLESS ALTERNATE ITEM OR MULTIPLE VARIATIONS</v>
          </cell>
          <cell r="J3076" t="str">
            <v>JUNCTION CHAMBER, AS PER PLAN</v>
          </cell>
          <cell r="M3076" t="str">
            <v>Drainage</v>
          </cell>
          <cell r="O3076" t="str">
            <v>Yes</v>
          </cell>
        </row>
        <row r="3077">
          <cell r="A3077">
            <v>61199734</v>
          </cell>
          <cell r="B3077" t="str">
            <v>611E99734</v>
          </cell>
          <cell r="C3077" t="str">
            <v>611</v>
          </cell>
          <cell r="D3077" t="str">
            <v>99734</v>
          </cell>
          <cell r="F3077" t="str">
            <v>EACH</v>
          </cell>
          <cell r="H3077" t="str">
            <v>NOT APPLICABLE FOR THIS ITEM UNLESS ALTERNATE ITEM OR MULTIPLE VARIATIONS</v>
          </cell>
          <cell r="J3077" t="str">
            <v>JUNCTION CHAMBER RECONSTRUCTED TO GRADE</v>
          </cell>
          <cell r="M3077" t="str">
            <v>Drainage</v>
          </cell>
          <cell r="O3077" t="str">
            <v>No</v>
          </cell>
        </row>
        <row r="3078">
          <cell r="A3078">
            <v>61199740</v>
          </cell>
          <cell r="B3078" t="str">
            <v>611E99740</v>
          </cell>
          <cell r="C3078" t="str">
            <v>611</v>
          </cell>
          <cell r="D3078" t="str">
            <v>99740</v>
          </cell>
          <cell r="F3078" t="str">
            <v>EACH</v>
          </cell>
          <cell r="H3078" t="str">
            <v>NOT APPLICABLE FOR THIS ITEM UNLESS ALTERNATE ITEM OR MULTIPLE VARIATIONS</v>
          </cell>
          <cell r="J3078" t="str">
            <v>SIPHON CHAMBER</v>
          </cell>
          <cell r="M3078" t="str">
            <v>Drainage</v>
          </cell>
          <cell r="O3078" t="str">
            <v>No</v>
          </cell>
        </row>
        <row r="3079">
          <cell r="A3079">
            <v>61199741</v>
          </cell>
          <cell r="B3079" t="str">
            <v>611E99741</v>
          </cell>
          <cell r="C3079" t="str">
            <v>611</v>
          </cell>
          <cell r="D3079" t="str">
            <v>99741</v>
          </cell>
          <cell r="F3079" t="str">
            <v>EACH</v>
          </cell>
          <cell r="H3079" t="str">
            <v>NOT APPLICABLE FOR THIS ITEM UNLESS ALTERNATE ITEM OR MULTIPLE VARIATIONS</v>
          </cell>
          <cell r="J3079" t="str">
            <v>SIPHON CHAMBER, AS PER PLAN</v>
          </cell>
          <cell r="M3079" t="str">
            <v>Drainage</v>
          </cell>
          <cell r="O3079" t="str">
            <v>Yes</v>
          </cell>
        </row>
        <row r="3080">
          <cell r="A3080">
            <v>61199820</v>
          </cell>
          <cell r="B3080" t="str">
            <v>611E99820</v>
          </cell>
          <cell r="C3080" t="str">
            <v>SPECIAL</v>
          </cell>
          <cell r="D3080" t="str">
            <v>61199820</v>
          </cell>
          <cell r="F3080" t="str">
            <v>LB</v>
          </cell>
          <cell r="H3080" t="str">
            <v>NOT APPLICABLE FOR THIS ITEM UNLESS ALTERNATE ITEM OR MULTIPLE VARIATIONS</v>
          </cell>
          <cell r="J3080" t="str">
            <v>MISCELLANEOUS METAL</v>
          </cell>
          <cell r="M3080" t="str">
            <v>Drainage</v>
          </cell>
          <cell r="O3080" t="str">
            <v>Yes</v>
          </cell>
        </row>
        <row r="3081">
          <cell r="A3081">
            <v>61199830</v>
          </cell>
          <cell r="B3081" t="str">
            <v>611E99830</v>
          </cell>
          <cell r="C3081" t="str">
            <v>SPECIAL</v>
          </cell>
          <cell r="D3081" t="str">
            <v>61199830</v>
          </cell>
          <cell r="F3081" t="str">
            <v>FT</v>
          </cell>
          <cell r="H3081" t="str">
            <v>NOT APPLICABLE FOR THIS ITEM UNLESS ALTERNATE ITEM OR MULTIPLE VARIATIONS</v>
          </cell>
          <cell r="J3081" t="str">
            <v>TRENCH DRAIN</v>
          </cell>
          <cell r="M3081" t="str">
            <v>Drainage</v>
          </cell>
          <cell r="O3081" t="str">
            <v>Yes</v>
          </cell>
        </row>
        <row r="3082">
          <cell r="A3082">
            <v>61199850</v>
          </cell>
          <cell r="B3082" t="str">
            <v>611E99850</v>
          </cell>
          <cell r="C3082" t="str">
            <v>611</v>
          </cell>
          <cell r="D3082" t="str">
            <v>99850</v>
          </cell>
          <cell r="F3082" t="str">
            <v>EACH</v>
          </cell>
          <cell r="H3082" t="str">
            <v>NOT APPLICABLE FOR THIS ITEM UNLESS ALTERNATE ITEM OR MULTIPLE VARIATIONS</v>
          </cell>
          <cell r="J3082" t="str">
            <v>WATER QUALITY BASIN, RETENTION</v>
          </cell>
          <cell r="M3082" t="str">
            <v>Drainage</v>
          </cell>
          <cell r="O3082" t="str">
            <v>No</v>
          </cell>
        </row>
        <row r="3083">
          <cell r="A3083">
            <v>61199851</v>
          </cell>
          <cell r="B3083" t="str">
            <v>611E99851</v>
          </cell>
          <cell r="C3083" t="str">
            <v>611</v>
          </cell>
          <cell r="D3083" t="str">
            <v>99851</v>
          </cell>
          <cell r="F3083" t="str">
            <v>EACH</v>
          </cell>
          <cell r="H3083" t="str">
            <v>NOT APPLICABLE FOR THIS ITEM UNLESS ALTERNATE ITEM OR MULTIPLE VARIATIONS</v>
          </cell>
          <cell r="J3083" t="str">
            <v>WATER QUALITY BASIN, RETENTION, AS PER PLAN</v>
          </cell>
          <cell r="M3083" t="str">
            <v>Drainage</v>
          </cell>
          <cell r="O3083" t="str">
            <v>Yes</v>
          </cell>
        </row>
        <row r="3084">
          <cell r="A3084">
            <v>61199854</v>
          </cell>
          <cell r="B3084" t="str">
            <v>611E99854</v>
          </cell>
          <cell r="C3084" t="str">
            <v>611</v>
          </cell>
          <cell r="D3084" t="str">
            <v>99854</v>
          </cell>
          <cell r="F3084" t="str">
            <v>EACH</v>
          </cell>
          <cell r="H3084" t="str">
            <v>NOT APPLICABLE FOR THIS ITEM UNLESS ALTERNATE ITEM OR MULTIPLE VARIATIONS</v>
          </cell>
          <cell r="J3084" t="str">
            <v>WATER QUALITY BASIN, DETENTION</v>
          </cell>
          <cell r="M3084" t="str">
            <v>Drainage</v>
          </cell>
          <cell r="O3084" t="str">
            <v>No</v>
          </cell>
        </row>
        <row r="3085">
          <cell r="A3085">
            <v>61199855</v>
          </cell>
          <cell r="B3085" t="str">
            <v>611E99855</v>
          </cell>
          <cell r="C3085" t="str">
            <v>611</v>
          </cell>
          <cell r="D3085" t="str">
            <v>99855</v>
          </cell>
          <cell r="F3085" t="str">
            <v>EACH</v>
          </cell>
          <cell r="H3085" t="str">
            <v>NOT APPLICABLE FOR THIS ITEM UNLESS ALTERNATE ITEM OR MULTIPLE VARIATIONS</v>
          </cell>
          <cell r="J3085" t="str">
            <v>WATER QUALITY BASIN, DETENTION, AS PER PLAN</v>
          </cell>
          <cell r="M3085" t="str">
            <v>Drainage</v>
          </cell>
          <cell r="O3085" t="str">
            <v>Yes</v>
          </cell>
        </row>
        <row r="3086">
          <cell r="A3086">
            <v>61199860</v>
          </cell>
          <cell r="B3086" t="str">
            <v>611E99860</v>
          </cell>
          <cell r="C3086" t="str">
            <v>SPECIAL</v>
          </cell>
          <cell r="D3086" t="str">
            <v>61199860</v>
          </cell>
          <cell r="F3086" t="str">
            <v>EACH</v>
          </cell>
          <cell r="H3086" t="str">
            <v>NOT APPLICABLE FOR THIS ITEM UNLESS ALTERNATE ITEM OR MULTIPLE VARIATIONS</v>
          </cell>
          <cell r="J3086" t="str">
            <v>OBSERVATION WELL</v>
          </cell>
          <cell r="M3086" t="str">
            <v>Drainage</v>
          </cell>
          <cell r="O3086" t="str">
            <v>Yes</v>
          </cell>
        </row>
        <row r="3087">
          <cell r="A3087">
            <v>61199900</v>
          </cell>
          <cell r="B3087" t="str">
            <v>611E99900</v>
          </cell>
          <cell r="C3087" t="str">
            <v>611</v>
          </cell>
          <cell r="D3087" t="str">
            <v>99900</v>
          </cell>
          <cell r="F3087" t="str">
            <v>EACH</v>
          </cell>
          <cell r="H3087" t="str">
            <v/>
          </cell>
          <cell r="J3087" t="str">
            <v xml:space="preserve">DRAINAGE STRUCTURE, MISC.: </v>
          </cell>
          <cell r="M3087" t="str">
            <v>Drainage</v>
          </cell>
          <cell r="O3087" t="str">
            <v>Yes</v>
          </cell>
        </row>
        <row r="3088">
          <cell r="A3088">
            <v>61199910</v>
          </cell>
          <cell r="B3088" t="str">
            <v>611E99910</v>
          </cell>
          <cell r="C3088" t="str">
            <v>611</v>
          </cell>
          <cell r="D3088" t="str">
            <v>99910</v>
          </cell>
          <cell r="F3088" t="str">
            <v>FT</v>
          </cell>
          <cell r="H3088" t="str">
            <v/>
          </cell>
          <cell r="J3088" t="str">
            <v xml:space="preserve">DRAINAGE STRUCTURE, MISC.: </v>
          </cell>
          <cell r="M3088" t="str">
            <v>Drainage</v>
          </cell>
          <cell r="O3088" t="str">
            <v>Yes</v>
          </cell>
        </row>
        <row r="3089">
          <cell r="A3089">
            <v>61199920</v>
          </cell>
          <cell r="B3089" t="str">
            <v>611E99920</v>
          </cell>
          <cell r="C3089" t="str">
            <v>611</v>
          </cell>
          <cell r="D3089" t="str">
            <v>99920</v>
          </cell>
          <cell r="F3089" t="str">
            <v>LS</v>
          </cell>
          <cell r="H3089" t="str">
            <v/>
          </cell>
          <cell r="J3089" t="str">
            <v xml:space="preserve">DRAINAGE STRUCTURE, MISC.: </v>
          </cell>
          <cell r="M3089" t="str">
            <v>Drainage</v>
          </cell>
          <cell r="O3089" t="str">
            <v>Yes</v>
          </cell>
        </row>
        <row r="3090">
          <cell r="A3090">
            <v>61199930</v>
          </cell>
          <cell r="B3090" t="str">
            <v>611E99930</v>
          </cell>
          <cell r="C3090" t="str">
            <v>SPECIAL</v>
          </cell>
          <cell r="D3090" t="str">
            <v>61199930</v>
          </cell>
          <cell r="F3090" t="str">
            <v>EACH</v>
          </cell>
          <cell r="H3090" t="str">
            <v/>
          </cell>
          <cell r="J3090" t="str">
            <v xml:space="preserve">BACKFLOW PREVENTER </v>
          </cell>
          <cell r="M3090" t="str">
            <v>Drainage</v>
          </cell>
          <cell r="O3090" t="str">
            <v>Yes</v>
          </cell>
        </row>
        <row r="3091">
          <cell r="A3091">
            <v>61341200</v>
          </cell>
          <cell r="B3091" t="str">
            <v>613E41200</v>
          </cell>
          <cell r="C3091" t="str">
            <v>613</v>
          </cell>
          <cell r="D3091" t="str">
            <v>41200</v>
          </cell>
          <cell r="F3091" t="str">
            <v>CY</v>
          </cell>
          <cell r="H3091" t="str">
            <v>NOT APPLICABLE FOR THIS ITEM UNLESS ALTERNATE ITEM OR MULTIPLE VARIATIONS</v>
          </cell>
          <cell r="J3091" t="str">
            <v>LOW STRENGTH MORTAR BACKFILL</v>
          </cell>
          <cell r="M3091" t="str">
            <v>Drainage</v>
          </cell>
          <cell r="O3091" t="str">
            <v>No</v>
          </cell>
        </row>
        <row r="3092">
          <cell r="A3092">
            <v>61341201</v>
          </cell>
          <cell r="B3092" t="str">
            <v>613E41201</v>
          </cell>
          <cell r="C3092" t="str">
            <v>613</v>
          </cell>
          <cell r="D3092" t="str">
            <v>41201</v>
          </cell>
          <cell r="F3092" t="str">
            <v>CY</v>
          </cell>
          <cell r="H3092" t="str">
            <v>NOT APPLICABLE FOR THIS ITEM UNLESS ALTERNATE ITEM OR MULTIPLE VARIATIONS</v>
          </cell>
          <cell r="J3092" t="str">
            <v>LOW STRENGTH MORTAR BACKFILL, AS PER PLAN</v>
          </cell>
          <cell r="M3092" t="str">
            <v>Drainage</v>
          </cell>
          <cell r="O3092" t="str">
            <v>Yes</v>
          </cell>
        </row>
        <row r="3093">
          <cell r="A3093">
            <v>61341250</v>
          </cell>
          <cell r="B3093" t="str">
            <v>613E41250</v>
          </cell>
          <cell r="C3093" t="str">
            <v>613</v>
          </cell>
          <cell r="D3093" t="str">
            <v>41250</v>
          </cell>
          <cell r="F3093" t="str">
            <v>CY</v>
          </cell>
          <cell r="H3093" t="str">
            <v>NOT APPLICABLE FOR THIS ITEM UNLESS ALTERNATE ITEM OR MULTIPLE VARIATIONS</v>
          </cell>
          <cell r="J3093" t="str">
            <v>LOW STRENGTH MORTAR BACKFILL (TYPE 1)</v>
          </cell>
          <cell r="M3093" t="str">
            <v>Drainage</v>
          </cell>
          <cell r="O3093" t="str">
            <v>No</v>
          </cell>
        </row>
        <row r="3094">
          <cell r="A3094">
            <v>61341251</v>
          </cell>
          <cell r="B3094" t="str">
            <v>613E41251</v>
          </cell>
          <cell r="C3094" t="str">
            <v>613</v>
          </cell>
          <cell r="D3094" t="str">
            <v>41251</v>
          </cell>
          <cell r="F3094" t="str">
            <v>CY</v>
          </cell>
          <cell r="H3094" t="str">
            <v>NOT APPLICABLE FOR THIS ITEM UNLESS ALTERNATE ITEM OR MULTIPLE VARIATIONS</v>
          </cell>
          <cell r="J3094" t="str">
            <v>LOW STRENGTH MORTAR BACKFILL (TYPE 1), AS PER PLAN</v>
          </cell>
          <cell r="M3094" t="str">
            <v>Drainage</v>
          </cell>
          <cell r="O3094" t="str">
            <v>Yes</v>
          </cell>
        </row>
        <row r="3095">
          <cell r="A3095">
            <v>61341300</v>
          </cell>
          <cell r="B3095" t="str">
            <v>613E41300</v>
          </cell>
          <cell r="C3095" t="str">
            <v>613</v>
          </cell>
          <cell r="D3095" t="str">
            <v>41300</v>
          </cell>
          <cell r="F3095" t="str">
            <v>CY</v>
          </cell>
          <cell r="H3095" t="str">
            <v>NOT APPLICABLE FOR THIS ITEM UNLESS ALTERNATE ITEM OR MULTIPLE VARIATIONS</v>
          </cell>
          <cell r="J3095" t="str">
            <v>LOW STRENGTH MORTAR BACKFILL (TYPE 2)</v>
          </cell>
          <cell r="M3095" t="str">
            <v>Drainage</v>
          </cell>
          <cell r="O3095" t="str">
            <v>No</v>
          </cell>
        </row>
        <row r="3096">
          <cell r="A3096">
            <v>61341301</v>
          </cell>
          <cell r="B3096" t="str">
            <v>613E41301</v>
          </cell>
          <cell r="C3096" t="str">
            <v>613</v>
          </cell>
          <cell r="D3096" t="str">
            <v>41301</v>
          </cell>
          <cell r="F3096" t="str">
            <v>CY</v>
          </cell>
          <cell r="H3096" t="str">
            <v>NOT APPLICABLE FOR THIS ITEM UNLESS ALTERNATE ITEM OR MULTIPLE VARIATIONS</v>
          </cell>
          <cell r="J3096" t="str">
            <v>LOW STRENGTH MORTAR BACKFILL (TYPE 2), AS PER PLAN</v>
          </cell>
          <cell r="M3096" t="str">
            <v>Drainage</v>
          </cell>
          <cell r="O3096" t="str">
            <v>Yes</v>
          </cell>
        </row>
        <row r="3097">
          <cell r="A3097">
            <v>61341350</v>
          </cell>
          <cell r="B3097" t="str">
            <v>613E41350</v>
          </cell>
          <cell r="C3097" t="str">
            <v>613</v>
          </cell>
          <cell r="D3097" t="str">
            <v>41350</v>
          </cell>
          <cell r="F3097" t="str">
            <v>CY</v>
          </cell>
          <cell r="H3097" t="str">
            <v>NOT APPLICABLE FOR THIS ITEM UNLESS ALTERNATE ITEM OR MULTIPLE VARIATIONS</v>
          </cell>
          <cell r="J3097" t="str">
            <v>LOW STRENGTH MORTAR BACKFILL (TYPE 3)</v>
          </cell>
          <cell r="M3097" t="str">
            <v>Drainage</v>
          </cell>
          <cell r="O3097" t="str">
            <v>No</v>
          </cell>
        </row>
        <row r="3098">
          <cell r="A3098">
            <v>61341351</v>
          </cell>
          <cell r="B3098" t="str">
            <v>613E41351</v>
          </cell>
          <cell r="C3098" t="str">
            <v>613</v>
          </cell>
          <cell r="D3098" t="str">
            <v>41351</v>
          </cell>
          <cell r="F3098" t="str">
            <v>CY</v>
          </cell>
          <cell r="H3098" t="str">
            <v>NOT APPLICABLE FOR THIS ITEM UNLESS ALTERNATE ITEM OR MULTIPLE VARIATIONS</v>
          </cell>
          <cell r="J3098" t="str">
            <v>LOW STRENGTH MORTAR BACKFILL (TYPE 3), AS PER PLAN</v>
          </cell>
          <cell r="M3098" t="str">
            <v>Drainage</v>
          </cell>
          <cell r="O3098" t="str">
            <v>Yes</v>
          </cell>
        </row>
        <row r="3099">
          <cell r="A3099">
            <v>61341360</v>
          </cell>
          <cell r="B3099" t="str">
            <v>613E41360</v>
          </cell>
          <cell r="C3099" t="str">
            <v>613</v>
          </cell>
          <cell r="D3099" t="str">
            <v>41360</v>
          </cell>
          <cell r="F3099" t="str">
            <v>LS</v>
          </cell>
          <cell r="H3099" t="str">
            <v>NOT APPLICABLE FOR THIS ITEM UNLESS ALTERNATE ITEM OR MULTIPLE VARIATIONS</v>
          </cell>
          <cell r="J3099" t="str">
            <v>LOW STRENGTH MORTAR BACKFILL</v>
          </cell>
          <cell r="M3099" t="str">
            <v>Drainage</v>
          </cell>
          <cell r="O3099" t="str">
            <v>No</v>
          </cell>
        </row>
        <row r="3100">
          <cell r="A3100">
            <v>61411000</v>
          </cell>
          <cell r="B3100" t="str">
            <v>614E11000</v>
          </cell>
          <cell r="C3100" t="str">
            <v>614</v>
          </cell>
          <cell r="D3100" t="str">
            <v>11000</v>
          </cell>
          <cell r="F3100" t="str">
            <v>LS</v>
          </cell>
          <cell r="H3100" t="str">
            <v>NOT APPLICABLE FOR THIS ITEM UNLESS ALTERNATE ITEM OR MULTIPLE VARIATIONS</v>
          </cell>
          <cell r="J3100" t="str">
            <v>MAINTAINING TRAFFIC</v>
          </cell>
          <cell r="M3100" t="str">
            <v>Incidentals</v>
          </cell>
          <cell r="O3100" t="str">
            <v>No</v>
          </cell>
        </row>
        <row r="3101">
          <cell r="A3101">
            <v>61411001</v>
          </cell>
          <cell r="B3101" t="str">
            <v>614E11001</v>
          </cell>
          <cell r="C3101" t="str">
            <v>614</v>
          </cell>
          <cell r="D3101" t="str">
            <v>11001</v>
          </cell>
          <cell r="F3101" t="str">
            <v>LS</v>
          </cell>
          <cell r="H3101" t="str">
            <v>NOT APPLICABLE FOR THIS ITEM UNLESS ALTERNATE ITEM OR MULTIPLE VARIATIONS</v>
          </cell>
          <cell r="J3101" t="str">
            <v>MAINTAINING TRAFFIC, AS PER PLAN</v>
          </cell>
          <cell r="M3101" t="str">
            <v>Incidentals</v>
          </cell>
          <cell r="O3101" t="str">
            <v>Yes</v>
          </cell>
        </row>
        <row r="3102">
          <cell r="A3102">
            <v>61411110</v>
          </cell>
          <cell r="B3102" t="str">
            <v>614E11110</v>
          </cell>
          <cell r="C3102" t="str">
            <v>614</v>
          </cell>
          <cell r="D3102" t="str">
            <v>11110</v>
          </cell>
          <cell r="F3102" t="str">
            <v>HOUR</v>
          </cell>
          <cell r="H3102" t="str">
            <v>NOT APPLICABLE FOR THIS ITEM UNLESS ALTERNATE ITEM OR MULTIPLE VARIATIONS</v>
          </cell>
          <cell r="J3102" t="str">
            <v>LAW ENFORCEMENT OFFICER WITH PATROL CAR FOR ASSISTANCE</v>
          </cell>
          <cell r="M3102" t="str">
            <v>Maintenance of Traffic</v>
          </cell>
          <cell r="O3102" t="str">
            <v>No</v>
          </cell>
        </row>
        <row r="3103">
          <cell r="A3103">
            <v>61411111</v>
          </cell>
          <cell r="B3103" t="str">
            <v>614E11111</v>
          </cell>
          <cell r="C3103" t="str">
            <v>614</v>
          </cell>
          <cell r="D3103" t="str">
            <v>11111</v>
          </cell>
          <cell r="F3103" t="str">
            <v>HOUR</v>
          </cell>
          <cell r="H3103" t="str">
            <v>NOT APPLICABLE FOR THIS ITEM UNLESS ALTERNATE ITEM OR MULTIPLE VARIATIONS</v>
          </cell>
          <cell r="J3103" t="str">
            <v>LAW ENFORCEMENT OFFICER WITH PATROL CAR FOR ASSISTANCE, AS PER PLAN</v>
          </cell>
          <cell r="M3103" t="str">
            <v>Maintenance of Traffic</v>
          </cell>
          <cell r="O3103" t="str">
            <v>Yes</v>
          </cell>
        </row>
        <row r="3104">
          <cell r="A3104">
            <v>61411130</v>
          </cell>
          <cell r="B3104" t="str">
            <v>614E11130</v>
          </cell>
          <cell r="C3104" t="str">
            <v>614</v>
          </cell>
          <cell r="D3104" t="str">
            <v>11130</v>
          </cell>
          <cell r="F3104" t="str">
            <v>HOUR</v>
          </cell>
          <cell r="H3104" t="str">
            <v>NOT APPLICABLE FOR THIS ITEM UNLESS ALTERNATE ITEM OR MULTIPLE VARIATIONS</v>
          </cell>
          <cell r="J3104" t="str">
            <v>LAW ENFORCEMENT OFFICER FOR ASSISTANCE</v>
          </cell>
          <cell r="M3104" t="str">
            <v>Maintenance of Traffic</v>
          </cell>
          <cell r="O3104" t="str">
            <v>No</v>
          </cell>
        </row>
        <row r="3105">
          <cell r="A3105">
            <v>61411300</v>
          </cell>
          <cell r="B3105" t="str">
            <v>614E11300</v>
          </cell>
          <cell r="C3105" t="str">
            <v>SPECIAL</v>
          </cell>
          <cell r="D3105" t="str">
            <v>61411300</v>
          </cell>
          <cell r="F3105" t="str">
            <v>EACH</v>
          </cell>
          <cell r="H3105" t="str">
            <v>NOT APPLICABLE FOR THIS ITEM UNLESS ALTERNATE ITEM OR MULTIPLE VARIATIONS</v>
          </cell>
          <cell r="J3105" t="str">
            <v>WORK ZONE TRAFFIC SIGNAL</v>
          </cell>
          <cell r="M3105" t="str">
            <v>Maintenance of Traffic</v>
          </cell>
          <cell r="O3105" t="str">
            <v>Yes</v>
          </cell>
        </row>
        <row r="3106">
          <cell r="A3106">
            <v>61411630</v>
          </cell>
          <cell r="B3106" t="str">
            <v>614E11630</v>
          </cell>
          <cell r="C3106" t="str">
            <v>614</v>
          </cell>
          <cell r="D3106" t="str">
            <v>11630</v>
          </cell>
          <cell r="F3106" t="str">
            <v>FT</v>
          </cell>
          <cell r="H3106" t="str">
            <v>NOT APPLICABLE FOR THIS ITEM UNLESS ALTERNATE ITEM OR MULTIPLE VARIATIONS</v>
          </cell>
          <cell r="J3106" t="str">
            <v>INCREASED BARRIER DELINEATION</v>
          </cell>
          <cell r="M3106" t="str">
            <v>Maintenance of Traffic</v>
          </cell>
          <cell r="O3106" t="str">
            <v>No</v>
          </cell>
        </row>
        <row r="3107">
          <cell r="A3107">
            <v>61411631</v>
          </cell>
          <cell r="B3107" t="str">
            <v>614E11631</v>
          </cell>
          <cell r="C3107" t="str">
            <v>614</v>
          </cell>
          <cell r="D3107" t="str">
            <v>11631</v>
          </cell>
          <cell r="F3107" t="str">
            <v>FT</v>
          </cell>
          <cell r="H3107" t="str">
            <v>NOT APPLICABLE FOR THIS ITEM UNLESS ALTERNATE ITEM OR MULTIPLE VARIATIONS</v>
          </cell>
          <cell r="J3107" t="str">
            <v>INCREASED BARRIER DELINEATION, AS PER PLAN</v>
          </cell>
          <cell r="M3107" t="str">
            <v>Maintenance of Traffic</v>
          </cell>
          <cell r="O3107" t="str">
            <v>Yes</v>
          </cell>
        </row>
        <row r="3108">
          <cell r="A3108">
            <v>61412100</v>
          </cell>
          <cell r="B3108" t="str">
            <v>614E12100</v>
          </cell>
          <cell r="C3108" t="str">
            <v>SPECIAL</v>
          </cell>
          <cell r="D3108" t="str">
            <v>61412100</v>
          </cell>
          <cell r="F3108" t="str">
            <v>FT</v>
          </cell>
          <cell r="H3108" t="str">
            <v>NOT APPLICABLE FOR THIS ITEM UNLESS ALTERNATE ITEM OR MULTIPLE VARIATIONS</v>
          </cell>
          <cell r="J3108" t="str">
            <v>ASPHALT CURB DIVIDER WITH DELINEATION</v>
          </cell>
          <cell r="M3108" t="str">
            <v>Maintenance of Traffic</v>
          </cell>
          <cell r="O3108" t="str">
            <v>Yes</v>
          </cell>
        </row>
        <row r="3109">
          <cell r="A3109">
            <v>61412200</v>
          </cell>
          <cell r="B3109" t="str">
            <v>614E12200</v>
          </cell>
          <cell r="C3109" t="str">
            <v>SPECIAL</v>
          </cell>
          <cell r="D3109" t="str">
            <v>61412200</v>
          </cell>
          <cell r="F3109" t="str">
            <v>FT</v>
          </cell>
          <cell r="H3109" t="str">
            <v>NOT APPLICABLE FOR THIS ITEM UNLESS ALTERNATE ITEM OR MULTIPLE VARIATIONS</v>
          </cell>
          <cell r="J3109" t="str">
            <v>WORK ZONE GUARDRAIL</v>
          </cell>
          <cell r="M3109" t="str">
            <v>Maintenance of Traffic</v>
          </cell>
          <cell r="O3109" t="str">
            <v>Yes</v>
          </cell>
        </row>
        <row r="3110">
          <cell r="A3110">
            <v>61412300</v>
          </cell>
          <cell r="B3110" t="str">
            <v>614E12300</v>
          </cell>
          <cell r="C3110" t="str">
            <v>SPECIAL</v>
          </cell>
          <cell r="D3110" t="str">
            <v>61412300</v>
          </cell>
          <cell r="F3110" t="str">
            <v>FT</v>
          </cell>
          <cell r="H3110" t="str">
            <v>NOT APPLICABLE FOR THIS ITEM UNLESS ALTERNATE ITEM OR MULTIPLE VARIATIONS</v>
          </cell>
          <cell r="J3110" t="str">
            <v>WORK ZONE GUARDRAIL ON BRIDGE</v>
          </cell>
          <cell r="M3110" t="str">
            <v>Maintenance of Traffic</v>
          </cell>
          <cell r="O3110" t="str">
            <v>Yes</v>
          </cell>
        </row>
        <row r="3111">
          <cell r="A3111">
            <v>61412360</v>
          </cell>
          <cell r="B3111" t="str">
            <v>614E12360</v>
          </cell>
          <cell r="C3111" t="str">
            <v>614</v>
          </cell>
          <cell r="D3111" t="str">
            <v>12360</v>
          </cell>
          <cell r="F3111" t="str">
            <v>EACH</v>
          </cell>
          <cell r="H3111" t="str">
            <v>NOT APPLICABLE FOR THIS ITEM UNLESS ALTERNATE ITEM OR MULTIPLE VARIATIONS</v>
          </cell>
          <cell r="J3111" t="str">
            <v>WORK ZONE IMPACT ATTENUATOR (REPLACEMENT)</v>
          </cell>
          <cell r="M3111" t="str">
            <v>Maintenance of Traffic</v>
          </cell>
          <cell r="O3111" t="str">
            <v>No</v>
          </cell>
        </row>
        <row r="3112">
          <cell r="A3112">
            <v>61412370</v>
          </cell>
          <cell r="B3112" t="str">
            <v>614E12370</v>
          </cell>
          <cell r="C3112" t="str">
            <v>614</v>
          </cell>
          <cell r="D3112" t="str">
            <v>12370</v>
          </cell>
          <cell r="F3112" t="str">
            <v>EACH</v>
          </cell>
          <cell r="H3112" t="str">
            <v>NOT APPLICABLE FOR THIS ITEM UNLESS ALTERNATE ITEM OR MULTIPLE VARIATIONS</v>
          </cell>
          <cell r="J3112" t="str">
            <v>REMOVE AND REPLACE IMPACT ATTENUATOR</v>
          </cell>
          <cell r="M3112" t="str">
            <v>Maintenance of Traffic</v>
          </cell>
          <cell r="O3112" t="str">
            <v>No</v>
          </cell>
        </row>
        <row r="3113">
          <cell r="A3113">
            <v>61412380</v>
          </cell>
          <cell r="B3113" t="str">
            <v>614E12380</v>
          </cell>
          <cell r="C3113" t="str">
            <v>614</v>
          </cell>
          <cell r="D3113" t="str">
            <v>12380</v>
          </cell>
          <cell r="F3113" t="str">
            <v>EACH</v>
          </cell>
          <cell r="H3113" t="str">
            <v>NOT APPLICABLE FOR THIS ITEM UNLESS ALTERNATE ITEM OR MULTIPLE VARIATIONS</v>
          </cell>
          <cell r="J3113" t="str">
            <v>WORK ZONE IMPACT ATTENUATOR, 24" WIDE HAZARDS, (UNIDIRECTIONAL)</v>
          </cell>
          <cell r="M3113" t="str">
            <v>Maintenance of Traffic</v>
          </cell>
          <cell r="O3113" t="str">
            <v>No</v>
          </cell>
        </row>
        <row r="3114">
          <cell r="A3114">
            <v>61412381</v>
          </cell>
          <cell r="B3114" t="str">
            <v>614E12381</v>
          </cell>
          <cell r="C3114" t="str">
            <v>614</v>
          </cell>
          <cell r="D3114" t="str">
            <v>12381</v>
          </cell>
          <cell r="F3114" t="str">
            <v>EACH</v>
          </cell>
          <cell r="H3114" t="str">
            <v>NOT APPLICABLE FOR THIS ITEM UNLESS ALTERNATE ITEM OR MULTIPLE VARIATIONS</v>
          </cell>
          <cell r="J3114" t="str">
            <v>WORK ZONE IMPACT ATTENUATOR, 24" WIDE HAZARDS, (UNIDIRECTIONAL), AS PER PLAN</v>
          </cell>
          <cell r="M3114" t="str">
            <v>Maintenance of Traffic</v>
          </cell>
          <cell r="O3114" t="str">
            <v>Yes</v>
          </cell>
        </row>
        <row r="3115">
          <cell r="A3115">
            <v>61412384</v>
          </cell>
          <cell r="B3115" t="str">
            <v>614E12384</v>
          </cell>
          <cell r="C3115" t="str">
            <v>614</v>
          </cell>
          <cell r="D3115" t="str">
            <v>12384</v>
          </cell>
          <cell r="F3115" t="str">
            <v>EACH</v>
          </cell>
          <cell r="H3115" t="str">
            <v>NOT APPLICABLE FOR THIS ITEM UNLESS ALTERNATE ITEM OR MULTIPLE VARIATIONS</v>
          </cell>
          <cell r="J3115" t="str">
            <v>WORK ZONE IMPACT ATTENUATOR, 24" WIDE HAZARDS, (BIDIRECTIONAL)</v>
          </cell>
          <cell r="M3115" t="str">
            <v>Maintenance of Traffic</v>
          </cell>
          <cell r="O3115" t="str">
            <v>No</v>
          </cell>
        </row>
        <row r="3116">
          <cell r="A3116">
            <v>61412385</v>
          </cell>
          <cell r="B3116" t="str">
            <v>614E12385</v>
          </cell>
          <cell r="C3116" t="str">
            <v>614</v>
          </cell>
          <cell r="D3116" t="str">
            <v>12385</v>
          </cell>
          <cell r="F3116" t="str">
            <v>EACH</v>
          </cell>
          <cell r="H3116" t="str">
            <v>NOT APPLICABLE FOR THIS ITEM UNLESS ALTERNATE ITEM OR MULTIPLE VARIATIONS</v>
          </cell>
          <cell r="J3116" t="str">
            <v>WORK ZONE IMPACT ATTENUATOR, 24" WIDE HAZARDS, (BIDIRECTIONAL), AS PER PLAN</v>
          </cell>
          <cell r="M3116" t="str">
            <v>Maintenance of Traffic</v>
          </cell>
          <cell r="O3116" t="str">
            <v>Yes</v>
          </cell>
        </row>
        <row r="3117">
          <cell r="A3117">
            <v>61412390</v>
          </cell>
          <cell r="B3117" t="str">
            <v>614E12390</v>
          </cell>
          <cell r="C3117" t="str">
            <v>614</v>
          </cell>
          <cell r="D3117" t="str">
            <v>12390</v>
          </cell>
          <cell r="F3117" t="str">
            <v>EACH</v>
          </cell>
          <cell r="H3117" t="str">
            <v>NOT APPLICABLE FOR THIS ITEM UNLESS ALTERNATE ITEM OR MULTIPLE VARIATIONS</v>
          </cell>
          <cell r="J3117" t="str">
            <v>WORK ZONE IMPACT ATTENUATOR, OVER 24" AND LESS THAN 36" WIDE HAZARDS, (UNIDIRECTIONAL)</v>
          </cell>
          <cell r="M3117" t="str">
            <v>Maintenance of Traffic</v>
          </cell>
          <cell r="O3117" t="str">
            <v>No</v>
          </cell>
        </row>
        <row r="3118">
          <cell r="A3118">
            <v>61412391</v>
          </cell>
          <cell r="B3118" t="str">
            <v>614E12391</v>
          </cell>
          <cell r="C3118" t="str">
            <v>614</v>
          </cell>
          <cell r="D3118" t="str">
            <v>12391</v>
          </cell>
          <cell r="F3118" t="str">
            <v>EACH</v>
          </cell>
          <cell r="H3118" t="str">
            <v>NOT APPLICABLE FOR THIS ITEM UNLESS ALTERNATE ITEM OR MULTIPLE VARIATIONS</v>
          </cell>
          <cell r="J3118" t="str">
            <v>WORK ZONE IMPACT ATTENUATOR, OVER 24" AND LESS THAN 36" WIDE HAZARDS, (UNIDIRECTIONAL), AS PER PLAN</v>
          </cell>
          <cell r="M3118" t="str">
            <v>Maintenance of Traffic</v>
          </cell>
          <cell r="O3118" t="str">
            <v>Yes</v>
          </cell>
        </row>
        <row r="3119">
          <cell r="A3119">
            <v>61412394</v>
          </cell>
          <cell r="B3119" t="str">
            <v>614E12394</v>
          </cell>
          <cell r="C3119" t="str">
            <v>614</v>
          </cell>
          <cell r="D3119" t="str">
            <v>12394</v>
          </cell>
          <cell r="F3119" t="str">
            <v>EACH</v>
          </cell>
          <cell r="H3119" t="str">
            <v>NOT APPLICABLE FOR THIS ITEM UNLESS ALTERNATE ITEM OR MULTIPLE VARIATIONS</v>
          </cell>
          <cell r="J3119" t="str">
            <v>WORK ZONE IMPACT ATTENUATOR, OVER 24" AND LESS THAN 36" WIDE HAZARDS, (BIDIRECTIONAL)</v>
          </cell>
          <cell r="M3119" t="str">
            <v>Maintenance of Traffic</v>
          </cell>
          <cell r="O3119" t="str">
            <v>No</v>
          </cell>
        </row>
        <row r="3120">
          <cell r="A3120">
            <v>61412395</v>
          </cell>
          <cell r="B3120" t="str">
            <v>614E12395</v>
          </cell>
          <cell r="C3120" t="str">
            <v>614</v>
          </cell>
          <cell r="D3120" t="str">
            <v>12395</v>
          </cell>
          <cell r="F3120" t="str">
            <v>EACH</v>
          </cell>
          <cell r="H3120" t="str">
            <v>NOT APPLICABLE FOR THIS ITEM UNLESS ALTERNATE ITEM OR MULTIPLE VARIATIONS</v>
          </cell>
          <cell r="J3120" t="str">
            <v>WORK ZONE IMPACT ATTENUATOR, OVER 24" AND LESS THAN 36" WIDE HAZARDS, (BIDIRECTIONAL), AS PER PLAN</v>
          </cell>
          <cell r="M3120" t="str">
            <v>Maintenance of Traffic</v>
          </cell>
          <cell r="O3120" t="str">
            <v>Yes</v>
          </cell>
        </row>
        <row r="3121">
          <cell r="A3121">
            <v>61412400</v>
          </cell>
          <cell r="B3121" t="str">
            <v>614E12400</v>
          </cell>
          <cell r="C3121" t="str">
            <v>614</v>
          </cell>
          <cell r="D3121" t="str">
            <v>12400</v>
          </cell>
          <cell r="F3121" t="str">
            <v>EACH</v>
          </cell>
          <cell r="H3121" t="str">
            <v/>
          </cell>
          <cell r="J3121" t="str">
            <v xml:space="preserve">WORK ZONE IMPACT ATTENUATOR, MISC.: </v>
          </cell>
          <cell r="M3121" t="str">
            <v>Maintenance of Traffic</v>
          </cell>
          <cell r="O3121" t="str">
            <v>Yes</v>
          </cell>
        </row>
        <row r="3122">
          <cell r="A3122">
            <v>61412410</v>
          </cell>
          <cell r="B3122" t="str">
            <v>614E12410</v>
          </cell>
          <cell r="C3122" t="str">
            <v>614</v>
          </cell>
          <cell r="D3122" t="str">
            <v>12410</v>
          </cell>
          <cell r="F3122" t="str">
            <v>EACH</v>
          </cell>
          <cell r="H3122" t="str">
            <v>NOT APPLICABLE FOR THIS ITEM UNLESS ALTERNATE ITEM OR MULTIPLE VARIATIONS</v>
          </cell>
          <cell r="J3122" t="str">
            <v>SPEED ZONE AHEAD SYMBOL SIGN</v>
          </cell>
          <cell r="M3122" t="str">
            <v>Maintenance of Traffic</v>
          </cell>
          <cell r="O3122" t="str">
            <v>No</v>
          </cell>
        </row>
        <row r="3123">
          <cell r="A3123">
            <v>61412420</v>
          </cell>
          <cell r="B3123" t="str">
            <v>614E12420</v>
          </cell>
          <cell r="C3123" t="str">
            <v>614</v>
          </cell>
          <cell r="D3123" t="str">
            <v>12420</v>
          </cell>
          <cell r="F3123" t="str">
            <v>LS</v>
          </cell>
          <cell r="H3123" t="str">
            <v>NOT APPLICABLE FOR THIS ITEM UNLESS ALTERNATE ITEM OR MULTIPLE VARIATIONS</v>
          </cell>
          <cell r="J3123" t="str">
            <v>DETOUR SIGNING</v>
          </cell>
          <cell r="M3123" t="str">
            <v>Maintenance of Traffic</v>
          </cell>
          <cell r="O3123" t="str">
            <v>No</v>
          </cell>
        </row>
        <row r="3124">
          <cell r="A3124">
            <v>61412421</v>
          </cell>
          <cell r="B3124" t="str">
            <v>614E12421</v>
          </cell>
          <cell r="C3124" t="str">
            <v>614</v>
          </cell>
          <cell r="D3124" t="str">
            <v>12421</v>
          </cell>
          <cell r="F3124" t="str">
            <v>LS</v>
          </cell>
          <cell r="H3124" t="str">
            <v>NOT APPLICABLE FOR THIS ITEM UNLESS ALTERNATE ITEM OR MULTIPLE VARIATIONS</v>
          </cell>
          <cell r="J3124" t="str">
            <v>DETOUR SIGNING, AS PER PLAN</v>
          </cell>
          <cell r="M3124" t="str">
            <v>Maintenance of Traffic</v>
          </cell>
          <cell r="O3124" t="str">
            <v>Yes</v>
          </cell>
        </row>
        <row r="3125">
          <cell r="A3125">
            <v>61412424</v>
          </cell>
          <cell r="B3125" t="str">
            <v>614E12424</v>
          </cell>
          <cell r="C3125" t="str">
            <v>614</v>
          </cell>
          <cell r="D3125" t="str">
            <v>12424</v>
          </cell>
          <cell r="F3125" t="str">
            <v>FT</v>
          </cell>
          <cell r="H3125" t="str">
            <v>NOT APPLICABLE FOR THIS ITEM UNLESS ALTERNATE ITEM OR MULTIPLE VARIATIONS</v>
          </cell>
          <cell r="J3125" t="str">
            <v>WATER-FILLED LONGITUDINAL BARRIER NCHRP 350 TL-2</v>
          </cell>
          <cell r="M3125" t="str">
            <v>Maintenance of Traffic</v>
          </cell>
          <cell r="O3125" t="str">
            <v>No</v>
          </cell>
        </row>
        <row r="3126">
          <cell r="A3126">
            <v>61412425</v>
          </cell>
          <cell r="B3126" t="str">
            <v>614E12425</v>
          </cell>
          <cell r="C3126" t="str">
            <v>614</v>
          </cell>
          <cell r="D3126" t="str">
            <v>12425</v>
          </cell>
          <cell r="F3126" t="str">
            <v>FT</v>
          </cell>
          <cell r="H3126" t="str">
            <v>NOT APPLICABLE FOR THIS ITEM UNLESS ALTERNATE ITEM OR MULTIPLE VARIATIONS</v>
          </cell>
          <cell r="J3126" t="str">
            <v>WATER-FILLED LONGITUDINAL BARRIER NCHRP 350 TL-2, AS PER PLAN</v>
          </cell>
          <cell r="M3126" t="str">
            <v>Maintenance of Traffic</v>
          </cell>
          <cell r="O3126" t="str">
            <v>Yes</v>
          </cell>
        </row>
        <row r="3127">
          <cell r="A3127">
            <v>61412426</v>
          </cell>
          <cell r="B3127" t="str">
            <v>614E12426</v>
          </cell>
          <cell r="C3127" t="str">
            <v>614</v>
          </cell>
          <cell r="D3127" t="str">
            <v>12426</v>
          </cell>
          <cell r="F3127" t="str">
            <v>FT</v>
          </cell>
          <cell r="H3127" t="str">
            <v>NOT APPLICABLE FOR THIS ITEM UNLESS ALTERNATE ITEM OR MULTIPLE VARIATIONS</v>
          </cell>
          <cell r="J3127" t="str">
            <v>WATER-FILLED LONGITUDINAL BARRIER NCHRP 350 TL-3</v>
          </cell>
          <cell r="M3127" t="str">
            <v>Maintenance of Traffic</v>
          </cell>
          <cell r="O3127" t="str">
            <v>No</v>
          </cell>
        </row>
        <row r="3128">
          <cell r="A3128">
            <v>61412440</v>
          </cell>
          <cell r="B3128" t="str">
            <v>614E12440</v>
          </cell>
          <cell r="C3128" t="str">
            <v>614</v>
          </cell>
          <cell r="D3128" t="str">
            <v>12440</v>
          </cell>
          <cell r="F3128" t="str">
            <v>EACH</v>
          </cell>
          <cell r="H3128" t="str">
            <v>NOT APPLICABLE FOR THIS ITEM UNLESS ALTERNATE ITEM OR MULTIPLE VARIATIONS</v>
          </cell>
          <cell r="J3128" t="str">
            <v>WORK ZONE SIGN SUPPORT</v>
          </cell>
          <cell r="M3128" t="str">
            <v>Maintenance of Traffic</v>
          </cell>
          <cell r="O3128" t="str">
            <v>No</v>
          </cell>
        </row>
        <row r="3129">
          <cell r="A3129">
            <v>61412444</v>
          </cell>
          <cell r="B3129" t="str">
            <v>614E12444</v>
          </cell>
          <cell r="C3129" t="str">
            <v>614</v>
          </cell>
          <cell r="D3129" t="str">
            <v>12444</v>
          </cell>
          <cell r="F3129" t="str">
            <v>FT</v>
          </cell>
          <cell r="H3129" t="str">
            <v>NOT APPLICABLE FOR THIS ITEM UNLESS ALTERNATE ITEM OR MULTIPLE VARIATIONS</v>
          </cell>
          <cell r="J3129" t="str">
            <v>WORK ZONE SIGN SUPPORT</v>
          </cell>
          <cell r="M3129" t="str">
            <v>Maintenance of Traffic</v>
          </cell>
          <cell r="O3129" t="str">
            <v>No</v>
          </cell>
        </row>
        <row r="3130">
          <cell r="A3130">
            <v>61412460</v>
          </cell>
          <cell r="B3130" t="str">
            <v>614E12460</v>
          </cell>
          <cell r="C3130" t="str">
            <v>614</v>
          </cell>
          <cell r="D3130" t="str">
            <v>12460</v>
          </cell>
          <cell r="F3130" t="str">
            <v>EACH</v>
          </cell>
          <cell r="H3130" t="str">
            <v>NOT APPLICABLE FOR THIS ITEM UNLESS ALTERNATE ITEM OR MULTIPLE VARIATIONS</v>
          </cell>
          <cell r="J3130" t="str">
            <v>WORK ZONE MARKING SIGN</v>
          </cell>
          <cell r="M3130" t="str">
            <v>Maintenance of Traffic</v>
          </cell>
          <cell r="O3130" t="str">
            <v>No</v>
          </cell>
        </row>
        <row r="3131">
          <cell r="A3131">
            <v>61412461</v>
          </cell>
          <cell r="B3131" t="str">
            <v>614E12461</v>
          </cell>
          <cell r="C3131" t="str">
            <v>614</v>
          </cell>
          <cell r="D3131" t="str">
            <v>12461</v>
          </cell>
          <cell r="F3131" t="str">
            <v>EACH</v>
          </cell>
          <cell r="H3131" t="str">
            <v>NOT APPLICABLE FOR THIS ITEM UNLESS ALTERNATE ITEM OR MULTIPLE VARIATIONS</v>
          </cell>
          <cell r="J3131" t="str">
            <v>WORK ZONE MARKING SIGN, AS PER PLAN</v>
          </cell>
          <cell r="M3131" t="str">
            <v>Maintenance of Traffic</v>
          </cell>
          <cell r="O3131" t="str">
            <v>Yes</v>
          </cell>
        </row>
        <row r="3132">
          <cell r="A3132">
            <v>61412470</v>
          </cell>
          <cell r="B3132" t="str">
            <v>614E12470</v>
          </cell>
          <cell r="C3132" t="str">
            <v>614</v>
          </cell>
          <cell r="D3132" t="str">
            <v>12470</v>
          </cell>
          <cell r="F3132" t="str">
            <v>EACH</v>
          </cell>
          <cell r="H3132" t="str">
            <v>NOT APPLICABLE FOR THIS ITEM UNLESS ALTERNATE ITEM OR MULTIPLE VARIATIONS</v>
          </cell>
          <cell r="J3132" t="str">
            <v>WORK ZONE SPEED LIMIT SIGN</v>
          </cell>
          <cell r="M3132" t="str">
            <v>Maintenance of Traffic</v>
          </cell>
          <cell r="O3132" t="str">
            <v>No</v>
          </cell>
        </row>
        <row r="3133">
          <cell r="A3133">
            <v>61412471</v>
          </cell>
          <cell r="B3133" t="str">
            <v>614E12471</v>
          </cell>
          <cell r="C3133" t="str">
            <v>614</v>
          </cell>
          <cell r="D3133" t="str">
            <v>12471</v>
          </cell>
          <cell r="F3133" t="str">
            <v>EACH</v>
          </cell>
          <cell r="H3133" t="str">
            <v>NOT APPLICABLE FOR THIS ITEM UNLESS ALTERNATE ITEM OR MULTIPLE VARIATIONS</v>
          </cell>
          <cell r="J3133" t="str">
            <v>WORK ZONE SPEED LIMIT SIGN, AS PER PLAN</v>
          </cell>
          <cell r="M3133" t="str">
            <v>Maintenance of Traffic</v>
          </cell>
          <cell r="O3133" t="str">
            <v>Yes</v>
          </cell>
        </row>
        <row r="3134">
          <cell r="A3134">
            <v>61412484</v>
          </cell>
          <cell r="B3134" t="str">
            <v>614E12484</v>
          </cell>
          <cell r="C3134" t="str">
            <v>614</v>
          </cell>
          <cell r="D3134" t="str">
            <v>12484</v>
          </cell>
          <cell r="F3134" t="str">
            <v>EACH</v>
          </cell>
          <cell r="H3134" t="str">
            <v>NOT APPLICABLE FOR THIS ITEM UNLESS ALTERNATE ITEM OR MULTIPLE VARIATIONS</v>
          </cell>
          <cell r="J3134" t="str">
            <v>WORK ZONE INCREASED PENALTIES SIGN</v>
          </cell>
          <cell r="M3134" t="str">
            <v>Maintenance of Traffic</v>
          </cell>
          <cell r="O3134" t="str">
            <v>No</v>
          </cell>
        </row>
        <row r="3135">
          <cell r="A3135">
            <v>61412485</v>
          </cell>
          <cell r="B3135" t="str">
            <v>614E12485</v>
          </cell>
          <cell r="C3135" t="str">
            <v>614</v>
          </cell>
          <cell r="D3135" t="str">
            <v>12485</v>
          </cell>
          <cell r="F3135" t="str">
            <v>EACH</v>
          </cell>
          <cell r="H3135" t="str">
            <v>NOT APPLICABLE FOR THIS ITEM UNLESS ALTERNATE ITEM OR MULTIPLE VARIATIONS</v>
          </cell>
          <cell r="J3135" t="str">
            <v>WORK ZONE INCREASED PENALTIES SIGN, AS PER PLAN</v>
          </cell>
          <cell r="M3135" t="str">
            <v>Maintenance of Traffic</v>
          </cell>
          <cell r="O3135" t="str">
            <v>Yes</v>
          </cell>
        </row>
        <row r="3136">
          <cell r="A3136">
            <v>61412490</v>
          </cell>
          <cell r="B3136" t="str">
            <v>614E12490</v>
          </cell>
          <cell r="C3136" t="str">
            <v>614</v>
          </cell>
          <cell r="D3136" t="str">
            <v>12490</v>
          </cell>
          <cell r="F3136" t="str">
            <v>EACH</v>
          </cell>
          <cell r="H3136" t="str">
            <v>NOT APPLICABLE FOR THIS ITEM UNLESS ALTERNATE ITEM OR MULTIPLE VARIATIONS</v>
          </cell>
          <cell r="J3136" t="str">
            <v>RESUME LEGAL SPEED SIGN</v>
          </cell>
          <cell r="M3136" t="str">
            <v>Maintenance of Traffic</v>
          </cell>
          <cell r="O3136" t="str">
            <v>No</v>
          </cell>
        </row>
        <row r="3137">
          <cell r="A3137">
            <v>61412500</v>
          </cell>
          <cell r="B3137" t="str">
            <v>614E12500</v>
          </cell>
          <cell r="C3137" t="str">
            <v>614</v>
          </cell>
          <cell r="D3137" t="str">
            <v>12500</v>
          </cell>
          <cell r="F3137" t="str">
            <v>EACH</v>
          </cell>
          <cell r="H3137" t="str">
            <v>NOT APPLICABLE FOR THIS ITEM UNLESS ALTERNATE ITEM OR MULTIPLE VARIATIONS</v>
          </cell>
          <cell r="J3137" t="str">
            <v>REPLACEMENT SIGN</v>
          </cell>
          <cell r="M3137" t="str">
            <v>Maintenance of Traffic</v>
          </cell>
          <cell r="O3137" t="str">
            <v>No</v>
          </cell>
        </row>
        <row r="3138">
          <cell r="A3138">
            <v>61412600</v>
          </cell>
          <cell r="B3138" t="str">
            <v>614E12600</v>
          </cell>
          <cell r="C3138" t="str">
            <v>614</v>
          </cell>
          <cell r="D3138" t="str">
            <v>12600</v>
          </cell>
          <cell r="F3138" t="str">
            <v>EACH</v>
          </cell>
          <cell r="H3138" t="str">
            <v>NOT APPLICABLE FOR THIS ITEM UNLESS ALTERNATE ITEM OR MULTIPLE VARIATIONS</v>
          </cell>
          <cell r="J3138" t="str">
            <v>REPLACEMENT DRUM</v>
          </cell>
          <cell r="M3138" t="str">
            <v>Maintenance of Traffic</v>
          </cell>
          <cell r="O3138" t="str">
            <v>No</v>
          </cell>
        </row>
        <row r="3139">
          <cell r="A3139">
            <v>61412610</v>
          </cell>
          <cell r="B3139" t="str">
            <v>614E12610</v>
          </cell>
          <cell r="C3139" t="str">
            <v>SPECIAL</v>
          </cell>
          <cell r="D3139" t="str">
            <v>61412610</v>
          </cell>
          <cell r="F3139" t="str">
            <v>EACH</v>
          </cell>
          <cell r="H3139" t="str">
            <v>NOT APPLICABLE FOR THIS ITEM UNLESS ALTERNATE ITEM OR MULTIPLE VARIATIONS</v>
          </cell>
          <cell r="J3139" t="str">
            <v>TYPE B FLASHING WARNING LIGHT</v>
          </cell>
          <cell r="M3139" t="str">
            <v>Maintenance of Traffic</v>
          </cell>
          <cell r="O3139" t="str">
            <v>Yes</v>
          </cell>
        </row>
        <row r="3140">
          <cell r="A3140">
            <v>61412730</v>
          </cell>
          <cell r="B3140" t="str">
            <v>614E12730</v>
          </cell>
          <cell r="C3140" t="str">
            <v>SPECIAL</v>
          </cell>
          <cell r="D3140" t="str">
            <v>61412730</v>
          </cell>
          <cell r="F3140" t="str">
            <v>EACH</v>
          </cell>
          <cell r="H3140" t="str">
            <v>NOT APPLICABLE FOR THIS ITEM UNLESS ALTERNATE ITEM OR MULTIPLE VARIATIONS</v>
          </cell>
          <cell r="J3140" t="str">
            <v>REBOUNDABLE TUBULAR PYLON</v>
          </cell>
          <cell r="M3140" t="str">
            <v>Maintenance of Traffic</v>
          </cell>
          <cell r="O3140" t="str">
            <v>Yes</v>
          </cell>
        </row>
        <row r="3141">
          <cell r="A3141">
            <v>61412740</v>
          </cell>
          <cell r="B3141" t="str">
            <v>614E12740</v>
          </cell>
          <cell r="C3141" t="str">
            <v>614</v>
          </cell>
          <cell r="D3141" t="str">
            <v>12740</v>
          </cell>
          <cell r="F3141" t="str">
            <v>EACH</v>
          </cell>
          <cell r="H3141" t="str">
            <v>NOT APPLICABLE FOR THIS ITEM UNLESS ALTERNATE ITEM OR MULTIPLE VARIATIONS</v>
          </cell>
          <cell r="J3141" t="str">
            <v>WORK ZONE LIGHTING SYSTEM</v>
          </cell>
          <cell r="M3141" t="str">
            <v>Maintenance of Traffic</v>
          </cell>
          <cell r="O3141" t="str">
            <v>No</v>
          </cell>
        </row>
        <row r="3142">
          <cell r="A3142">
            <v>61412741</v>
          </cell>
          <cell r="B3142" t="str">
            <v>614E12741</v>
          </cell>
          <cell r="C3142" t="str">
            <v>614</v>
          </cell>
          <cell r="D3142" t="str">
            <v>12741</v>
          </cell>
          <cell r="F3142" t="str">
            <v>EACH</v>
          </cell>
          <cell r="H3142" t="str">
            <v>NOT APPLICABLE FOR THIS ITEM UNLESS ALTERNATE ITEM OR MULTIPLE VARIATIONS</v>
          </cell>
          <cell r="J3142" t="str">
            <v>WORK ZONE LIGHTING SYSTEM, AS PER PLAN</v>
          </cell>
          <cell r="M3142" t="str">
            <v>Maintenance of Traffic</v>
          </cell>
          <cell r="O3142" t="str">
            <v>Yes</v>
          </cell>
        </row>
        <row r="3143">
          <cell r="A3143">
            <v>61412756</v>
          </cell>
          <cell r="B3143" t="str">
            <v>614E12756</v>
          </cell>
          <cell r="C3143" t="str">
            <v>614</v>
          </cell>
          <cell r="D3143" t="str">
            <v>12756</v>
          </cell>
          <cell r="F3143" t="str">
            <v>EACH</v>
          </cell>
          <cell r="H3143" t="str">
            <v>NOT APPLICABLE FOR THIS ITEM UNLESS ALTERNATE ITEM OR MULTIPLE VARIATIONS</v>
          </cell>
          <cell r="J3143" t="str">
            <v>WORK ZONE CROSSOVER LIGHTING SYSTEM</v>
          </cell>
          <cell r="M3143" t="str">
            <v>Maintenance of Traffic</v>
          </cell>
          <cell r="O3143" t="str">
            <v>No</v>
          </cell>
        </row>
        <row r="3144">
          <cell r="A3144">
            <v>61412757</v>
          </cell>
          <cell r="B3144" t="str">
            <v>614E12757</v>
          </cell>
          <cell r="C3144" t="str">
            <v>614</v>
          </cell>
          <cell r="D3144" t="str">
            <v>12757</v>
          </cell>
          <cell r="F3144" t="str">
            <v>EACH</v>
          </cell>
          <cell r="H3144" t="str">
            <v>NOT APPLICABLE FOR THIS ITEM UNLESS ALTERNATE ITEM OR MULTIPLE VARIATIONS</v>
          </cell>
          <cell r="J3144" t="str">
            <v>WORK ZONE CROSSOVER LIGHTING SYSTEM, AS PER PLAN</v>
          </cell>
          <cell r="M3144" t="str">
            <v>Maintenance of Traffic</v>
          </cell>
          <cell r="O3144" t="str">
            <v>Yes</v>
          </cell>
        </row>
        <row r="3145">
          <cell r="A3145">
            <v>61412760</v>
          </cell>
          <cell r="B3145" t="str">
            <v>614E12760</v>
          </cell>
          <cell r="C3145" t="str">
            <v>SPECIAL</v>
          </cell>
          <cell r="D3145" t="str">
            <v>61412760</v>
          </cell>
          <cell r="F3145" t="str">
            <v>EACH</v>
          </cell>
          <cell r="H3145" t="str">
            <v>NOT APPLICABLE FOR THIS ITEM UNLESS ALTERNATE ITEM OR MULTIPLE VARIATIONS</v>
          </cell>
          <cell r="J3145" t="str">
            <v>FLASHING ARROW PANEL</v>
          </cell>
          <cell r="M3145" t="str">
            <v>Maintenance of Traffic</v>
          </cell>
          <cell r="O3145" t="str">
            <v>Yes</v>
          </cell>
        </row>
        <row r="3146">
          <cell r="A3146">
            <v>61412800</v>
          </cell>
          <cell r="B3146" t="str">
            <v>614E12800</v>
          </cell>
          <cell r="C3146" t="str">
            <v>614</v>
          </cell>
          <cell r="D3146" t="str">
            <v>12800</v>
          </cell>
          <cell r="F3146" t="str">
            <v>EACH</v>
          </cell>
          <cell r="H3146" t="str">
            <v>NOT APPLICABLE FOR THIS ITEM UNLESS ALTERNATE ITEM OR MULTIPLE VARIATIONS</v>
          </cell>
          <cell r="J3146" t="str">
            <v>WORK ZONE RAISED PAVEMENT MARKER</v>
          </cell>
          <cell r="M3146" t="str">
            <v>Maintenance of Traffic</v>
          </cell>
          <cell r="O3146" t="str">
            <v>No</v>
          </cell>
        </row>
        <row r="3147">
          <cell r="A3147">
            <v>61412801</v>
          </cell>
          <cell r="B3147" t="str">
            <v>614E12801</v>
          </cell>
          <cell r="C3147" t="str">
            <v>614</v>
          </cell>
          <cell r="D3147" t="str">
            <v>12801</v>
          </cell>
          <cell r="F3147" t="str">
            <v>EACH</v>
          </cell>
          <cell r="H3147" t="str">
            <v>NOT APPLICABLE FOR THIS ITEM UNLESS ALTERNATE ITEM OR MULTIPLE VARIATIONS</v>
          </cell>
          <cell r="J3147" t="str">
            <v>WORK ZONE RAISED PAVEMENT MARKER, AS PER PLAN</v>
          </cell>
          <cell r="M3147" t="str">
            <v>Maintenance of Traffic</v>
          </cell>
          <cell r="O3147" t="str">
            <v>Yes</v>
          </cell>
        </row>
        <row r="3148">
          <cell r="A3148">
            <v>61413000</v>
          </cell>
          <cell r="B3148" t="str">
            <v>614E13000</v>
          </cell>
          <cell r="C3148" t="str">
            <v>614</v>
          </cell>
          <cell r="D3148" t="str">
            <v>13000</v>
          </cell>
          <cell r="F3148" t="str">
            <v>CY</v>
          </cell>
          <cell r="H3148" t="str">
            <v>NOT APPLICABLE FOR THIS ITEM UNLESS ALTERNATE ITEM OR MULTIPLE VARIATIONS</v>
          </cell>
          <cell r="J3148" t="str">
            <v>ASPHALT CONCRETE FOR MAINTAINING TRAFFIC</v>
          </cell>
          <cell r="M3148" t="str">
            <v>Maintenance of Traffic</v>
          </cell>
          <cell r="O3148" t="str">
            <v>No</v>
          </cell>
        </row>
        <row r="3149">
          <cell r="A3149">
            <v>61413001</v>
          </cell>
          <cell r="B3149" t="str">
            <v>614E13001</v>
          </cell>
          <cell r="C3149" t="str">
            <v>614</v>
          </cell>
          <cell r="D3149" t="str">
            <v>13001</v>
          </cell>
          <cell r="F3149" t="str">
            <v>CY</v>
          </cell>
          <cell r="H3149" t="str">
            <v>NOT APPLICABLE FOR THIS ITEM UNLESS ALTERNATE ITEM OR MULTIPLE VARIATIONS</v>
          </cell>
          <cell r="J3149" t="str">
            <v>ASPHALT CONCRETE FOR MAINTAINING TRAFFIC, AS PER PLAN</v>
          </cell>
          <cell r="M3149" t="str">
            <v>Maintenance of Traffic</v>
          </cell>
          <cell r="O3149" t="str">
            <v>Yes</v>
          </cell>
        </row>
        <row r="3150">
          <cell r="A3150">
            <v>61413310</v>
          </cell>
          <cell r="B3150" t="str">
            <v>614E13310</v>
          </cell>
          <cell r="C3150" t="str">
            <v>614</v>
          </cell>
          <cell r="D3150" t="str">
            <v>13310</v>
          </cell>
          <cell r="F3150" t="str">
            <v>EACH</v>
          </cell>
          <cell r="H3150" t="str">
            <v/>
          </cell>
          <cell r="J3150" t="str">
            <v xml:space="preserve">BARRIER REFLECTOR, TYPE 1 </v>
          </cell>
          <cell r="M3150" t="str">
            <v>Maintenance of Traffic</v>
          </cell>
          <cell r="O3150" t="str">
            <v>No</v>
          </cell>
        </row>
        <row r="3151">
          <cell r="A3151">
            <v>61413312</v>
          </cell>
          <cell r="B3151" t="str">
            <v>614E13312</v>
          </cell>
          <cell r="C3151" t="str">
            <v>614</v>
          </cell>
          <cell r="D3151" t="str">
            <v>13312</v>
          </cell>
          <cell r="F3151" t="str">
            <v>EACH</v>
          </cell>
          <cell r="H3151" t="str">
            <v/>
          </cell>
          <cell r="J3151" t="str">
            <v xml:space="preserve">BARRIER REFLECTOR, TYPE 2 </v>
          </cell>
          <cell r="M3151" t="str">
            <v>Maintenance of Traffic</v>
          </cell>
          <cell r="O3151" t="str">
            <v>No</v>
          </cell>
        </row>
        <row r="3152">
          <cell r="A3152">
            <v>61413314</v>
          </cell>
          <cell r="B3152" t="str">
            <v>614E13314</v>
          </cell>
          <cell r="C3152" t="str">
            <v>614</v>
          </cell>
          <cell r="D3152" t="str">
            <v>13314</v>
          </cell>
          <cell r="F3152" t="str">
            <v>EACH</v>
          </cell>
          <cell r="H3152" t="str">
            <v/>
          </cell>
          <cell r="J3152" t="str">
            <v xml:space="preserve">BARRIER REFLECTOR, TYPE 3 </v>
          </cell>
          <cell r="M3152" t="str">
            <v>Maintenance of Traffic</v>
          </cell>
          <cell r="O3152" t="str">
            <v>No</v>
          </cell>
        </row>
        <row r="3153">
          <cell r="A3153">
            <v>61413316</v>
          </cell>
          <cell r="B3153" t="str">
            <v>614E13316</v>
          </cell>
          <cell r="C3153" t="str">
            <v>614</v>
          </cell>
          <cell r="D3153" t="str">
            <v>13316</v>
          </cell>
          <cell r="F3153" t="str">
            <v>EACH</v>
          </cell>
          <cell r="H3153" t="str">
            <v/>
          </cell>
          <cell r="J3153" t="str">
            <v xml:space="preserve">BARRIER REFLECTOR, TYPE 4 </v>
          </cell>
          <cell r="M3153" t="str">
            <v>Maintenance of Traffic</v>
          </cell>
          <cell r="O3153" t="str">
            <v>No</v>
          </cell>
        </row>
        <row r="3154">
          <cell r="A3154">
            <v>61413318</v>
          </cell>
          <cell r="B3154" t="str">
            <v>614E13318</v>
          </cell>
          <cell r="C3154" t="str">
            <v>614</v>
          </cell>
          <cell r="D3154" t="str">
            <v>13318</v>
          </cell>
          <cell r="F3154" t="str">
            <v>EACH</v>
          </cell>
          <cell r="H3154" t="str">
            <v/>
          </cell>
          <cell r="J3154" t="str">
            <v xml:space="preserve">BARRIER REFLECTOR, TYPE 5 </v>
          </cell>
          <cell r="M3154" t="str">
            <v>Maintenance of Traffic</v>
          </cell>
          <cell r="O3154" t="str">
            <v>No</v>
          </cell>
        </row>
        <row r="3155">
          <cell r="A3155">
            <v>61413350</v>
          </cell>
          <cell r="B3155" t="str">
            <v>614E13350</v>
          </cell>
          <cell r="C3155" t="str">
            <v>614</v>
          </cell>
          <cell r="D3155" t="str">
            <v>13350</v>
          </cell>
          <cell r="F3155" t="str">
            <v>EACH</v>
          </cell>
          <cell r="H3155" t="str">
            <v>NOT APPLICABLE FOR THIS ITEM UNLESS ALTERNATE ITEM OR MULTIPLE VARIATIONS</v>
          </cell>
          <cell r="J3155" t="str">
            <v>OBJECT MARKER, ONE WAY</v>
          </cell>
          <cell r="M3155" t="str">
            <v>Maintenance of Traffic</v>
          </cell>
          <cell r="O3155" t="str">
            <v>No</v>
          </cell>
        </row>
        <row r="3156">
          <cell r="A3156">
            <v>61413351</v>
          </cell>
          <cell r="B3156" t="str">
            <v>614E13351</v>
          </cell>
          <cell r="C3156" t="str">
            <v>614</v>
          </cell>
          <cell r="D3156" t="str">
            <v>13351</v>
          </cell>
          <cell r="F3156" t="str">
            <v>EACH</v>
          </cell>
          <cell r="H3156" t="str">
            <v>NOT APPLICABLE FOR THIS ITEM UNLESS ALTERNATE ITEM OR MULTIPLE VARIATIONS</v>
          </cell>
          <cell r="J3156" t="str">
            <v>OBJECT MARKER, ONE WAY, AS PER PLAN</v>
          </cell>
          <cell r="M3156" t="str">
            <v>Maintenance of Traffic</v>
          </cell>
          <cell r="O3156" t="str">
            <v>Yes</v>
          </cell>
        </row>
        <row r="3157">
          <cell r="A3157">
            <v>61413360</v>
          </cell>
          <cell r="B3157" t="str">
            <v>614E13360</v>
          </cell>
          <cell r="C3157" t="str">
            <v>614</v>
          </cell>
          <cell r="D3157" t="str">
            <v>13360</v>
          </cell>
          <cell r="F3157" t="str">
            <v>EACH</v>
          </cell>
          <cell r="H3157" t="str">
            <v>NOT APPLICABLE FOR THIS ITEM UNLESS ALTERNATE ITEM OR MULTIPLE VARIATIONS</v>
          </cell>
          <cell r="J3157" t="str">
            <v>OBJECT MARKER, TWO WAY</v>
          </cell>
          <cell r="M3157" t="str">
            <v>Maintenance of Traffic</v>
          </cell>
          <cell r="O3157" t="str">
            <v>No</v>
          </cell>
        </row>
        <row r="3158">
          <cell r="A3158">
            <v>61413361</v>
          </cell>
          <cell r="B3158" t="str">
            <v>614E13361</v>
          </cell>
          <cell r="C3158" t="str">
            <v>614</v>
          </cell>
          <cell r="D3158" t="str">
            <v>13361</v>
          </cell>
          <cell r="F3158" t="str">
            <v>EACH</v>
          </cell>
          <cell r="H3158" t="str">
            <v>NOT APPLICABLE FOR THIS ITEM UNLESS ALTERNATE ITEM OR MULTIPLE VARIATIONS</v>
          </cell>
          <cell r="J3158" t="str">
            <v>OBJECT MARKER, TWO WAY, AS PER PLAN</v>
          </cell>
          <cell r="M3158" t="str">
            <v>Maintenance of Traffic</v>
          </cell>
          <cell r="O3158" t="str">
            <v>Yes</v>
          </cell>
        </row>
        <row r="3159">
          <cell r="A3159">
            <v>61413400</v>
          </cell>
          <cell r="B3159" t="str">
            <v>614E13400</v>
          </cell>
          <cell r="C3159" t="str">
            <v>614</v>
          </cell>
          <cell r="D3159" t="str">
            <v>13400</v>
          </cell>
          <cell r="F3159" t="str">
            <v>EACH</v>
          </cell>
          <cell r="H3159" t="str">
            <v>NOT APPLICABLE FOR THIS ITEM UNLESS ALTERNATE ITEM OR MULTIPLE VARIATIONS</v>
          </cell>
          <cell r="J3159" t="str">
            <v>CURB REFLECTOR</v>
          </cell>
          <cell r="M3159" t="str">
            <v>Maintenance of Traffic</v>
          </cell>
          <cell r="O3159" t="str">
            <v>No</v>
          </cell>
        </row>
        <row r="3160">
          <cell r="A3160">
            <v>61413600</v>
          </cell>
          <cell r="B3160" t="str">
            <v>614E13600</v>
          </cell>
          <cell r="C3160" t="str">
            <v>614</v>
          </cell>
          <cell r="D3160" t="str">
            <v>13600</v>
          </cell>
          <cell r="F3160" t="str">
            <v>EACH</v>
          </cell>
          <cell r="H3160" t="str">
            <v>NOT APPLICABLE FOR THIS ITEM UNLESS ALTERNATE ITEM OR MULTIPLE VARIATIONS</v>
          </cell>
          <cell r="J3160" t="str">
            <v>MAINTENANCE OF TRAFFIC, ONE LANE CLOSURE ON A TWO LANE HIGHWAY</v>
          </cell>
          <cell r="M3160" t="str">
            <v>Maintenance of Traffic</v>
          </cell>
          <cell r="O3160" t="str">
            <v>No</v>
          </cell>
        </row>
        <row r="3161">
          <cell r="A3161">
            <v>61413700</v>
          </cell>
          <cell r="B3161" t="str">
            <v>614E13700</v>
          </cell>
          <cell r="C3161" t="str">
            <v>614</v>
          </cell>
          <cell r="D3161" t="str">
            <v>13700</v>
          </cell>
          <cell r="F3161" t="str">
            <v>EACH</v>
          </cell>
          <cell r="H3161" t="str">
            <v>NOT APPLICABLE FOR THIS ITEM UNLESS ALTERNATE ITEM OR MULTIPLE VARIATIONS</v>
          </cell>
          <cell r="J3161" t="str">
            <v>MAINTENANCE OF TRAFFIC, ONE LANE CLOSURE ON A FOUR LANE UNDIVIDED HIGHWAY</v>
          </cell>
          <cell r="M3161" t="str">
            <v>Maintenance of Traffic</v>
          </cell>
          <cell r="O3161" t="str">
            <v>No</v>
          </cell>
        </row>
        <row r="3162">
          <cell r="A3162">
            <v>61413800</v>
          </cell>
          <cell r="B3162" t="str">
            <v>614E13800</v>
          </cell>
          <cell r="C3162" t="str">
            <v>614</v>
          </cell>
          <cell r="D3162" t="str">
            <v>13800</v>
          </cell>
          <cell r="F3162" t="str">
            <v>EACH</v>
          </cell>
          <cell r="H3162" t="str">
            <v>NOT APPLICABLE FOR THIS ITEM UNLESS ALTERNATE ITEM OR MULTIPLE VARIATIONS</v>
          </cell>
          <cell r="J3162" t="str">
            <v>MAINTENANCE OF TRAFFIC, ONE LANE CLOSURE ON A 4 LANE OR GREATER DIVIDED HIGHWAY</v>
          </cell>
          <cell r="M3162" t="str">
            <v>Maintenance of Traffic</v>
          </cell>
          <cell r="O3162" t="str">
            <v>No</v>
          </cell>
        </row>
        <row r="3163">
          <cell r="A3163">
            <v>61413900</v>
          </cell>
          <cell r="B3163" t="str">
            <v>614E13900</v>
          </cell>
          <cell r="C3163" t="str">
            <v>614</v>
          </cell>
          <cell r="D3163" t="str">
            <v>13900</v>
          </cell>
          <cell r="F3163" t="str">
            <v>EACH</v>
          </cell>
          <cell r="H3163" t="str">
            <v>NOT APPLICABLE FOR THIS ITEM UNLESS ALTERNATE ITEM OR MULTIPLE VARIATIONS</v>
          </cell>
          <cell r="J3163" t="str">
            <v>MAINTENANCE OF TRAFFIC FOR SHOULDER CLOSURE</v>
          </cell>
          <cell r="M3163" t="str">
            <v>Maintenance of Traffic</v>
          </cell>
          <cell r="O3163" t="str">
            <v>No</v>
          </cell>
        </row>
        <row r="3164">
          <cell r="A3164">
            <v>61415000</v>
          </cell>
          <cell r="B3164" t="str">
            <v>614E15000</v>
          </cell>
          <cell r="C3164" t="str">
            <v>SPECIAL</v>
          </cell>
          <cell r="D3164" t="str">
            <v>61415000</v>
          </cell>
          <cell r="F3164" t="str">
            <v>DLR</v>
          </cell>
          <cell r="H3164" t="str">
            <v>NOT APPLICABLE FOR THIS ITEM UNLESS ALTERNATE ITEM OR MULTIPLE VARIATIONS</v>
          </cell>
          <cell r="J3164" t="str">
            <v>CALENDAR DAYS OF CONTRACT TIME FOR OPENING TO TRAFFIC (UNIT PRICE FIELD SHOULD REFLECT NUMBER OF DAYS BID)</v>
          </cell>
          <cell r="M3164" t="str">
            <v>Maintenance of Traffic</v>
          </cell>
          <cell r="O3164" t="str">
            <v>Yes</v>
          </cell>
        </row>
        <row r="3165">
          <cell r="A3165">
            <v>61416000</v>
          </cell>
          <cell r="B3165" t="str">
            <v>614E16000</v>
          </cell>
          <cell r="C3165" t="str">
            <v>SPECIAL</v>
          </cell>
          <cell r="D3165" t="str">
            <v>61416000</v>
          </cell>
          <cell r="F3165" t="str">
            <v>EACH</v>
          </cell>
          <cell r="H3165" t="str">
            <v>NOT APPLICABLE FOR THIS ITEM UNLESS ALTERNATE ITEM OR MULTIPLE VARIATIONS</v>
          </cell>
          <cell r="J3165" t="str">
            <v>TRAFFIC SAFETY COORDINATOR</v>
          </cell>
          <cell r="M3165" t="str">
            <v>Maintenance of Traffic</v>
          </cell>
          <cell r="O3165" t="str">
            <v>Yes</v>
          </cell>
        </row>
        <row r="3166">
          <cell r="A3166">
            <v>61418000</v>
          </cell>
          <cell r="B3166" t="str">
            <v>614E18000</v>
          </cell>
          <cell r="C3166" t="str">
            <v>614</v>
          </cell>
          <cell r="D3166" t="str">
            <v>18000</v>
          </cell>
          <cell r="F3166" t="str">
            <v>EACH</v>
          </cell>
          <cell r="H3166" t="str">
            <v/>
          </cell>
          <cell r="J3166" t="str">
            <v xml:space="preserve">MAINTAINING TRAFFIC, MISC.: </v>
          </cell>
          <cell r="M3166" t="str">
            <v>Maintenance of Traffic</v>
          </cell>
          <cell r="O3166" t="str">
            <v>Yes</v>
          </cell>
        </row>
        <row r="3167">
          <cell r="A3167">
            <v>61418002</v>
          </cell>
          <cell r="B3167" t="str">
            <v>614E18002</v>
          </cell>
          <cell r="C3167" t="str">
            <v>614</v>
          </cell>
          <cell r="D3167" t="str">
            <v>18002</v>
          </cell>
          <cell r="F3167" t="str">
            <v>LS</v>
          </cell>
          <cell r="H3167" t="str">
            <v/>
          </cell>
          <cell r="J3167" t="str">
            <v xml:space="preserve">MAINTAINING TRAFFIC, MISC.: </v>
          </cell>
          <cell r="M3167" t="str">
            <v>Maintenance of Traffic</v>
          </cell>
          <cell r="O3167" t="str">
            <v>Yes</v>
          </cell>
        </row>
        <row r="3168">
          <cell r="A3168">
            <v>61418010</v>
          </cell>
          <cell r="B3168" t="str">
            <v>614E18010</v>
          </cell>
          <cell r="C3168" t="str">
            <v>614</v>
          </cell>
          <cell r="D3168" t="str">
            <v>18010</v>
          </cell>
          <cell r="F3168" t="str">
            <v>SF</v>
          </cell>
          <cell r="H3168" t="str">
            <v/>
          </cell>
          <cell r="J3168" t="str">
            <v xml:space="preserve">MAINTAINING TRAFFIC, MISC.: </v>
          </cell>
          <cell r="M3168" t="str">
            <v>Maintenance of Traffic</v>
          </cell>
          <cell r="O3168" t="str">
            <v>Yes</v>
          </cell>
        </row>
        <row r="3169">
          <cell r="A3169">
            <v>61418020</v>
          </cell>
          <cell r="B3169" t="str">
            <v>614E18020</v>
          </cell>
          <cell r="C3169" t="str">
            <v>614</v>
          </cell>
          <cell r="D3169" t="str">
            <v>18020</v>
          </cell>
          <cell r="F3169" t="str">
            <v>HOUR</v>
          </cell>
          <cell r="H3169" t="str">
            <v/>
          </cell>
          <cell r="J3169" t="str">
            <v xml:space="preserve">MAINTAINING TRAFFIC, MISC.: </v>
          </cell>
          <cell r="M3169" t="str">
            <v>Maintenance of Traffic</v>
          </cell>
          <cell r="O3169" t="str">
            <v>Yes</v>
          </cell>
        </row>
        <row r="3170">
          <cell r="A3170">
            <v>61418030</v>
          </cell>
          <cell r="B3170" t="str">
            <v>614E18030</v>
          </cell>
          <cell r="C3170" t="str">
            <v>614</v>
          </cell>
          <cell r="D3170" t="str">
            <v>18030</v>
          </cell>
          <cell r="F3170" t="str">
            <v>FT</v>
          </cell>
          <cell r="H3170" t="str">
            <v/>
          </cell>
          <cell r="J3170" t="str">
            <v xml:space="preserve">MAINTAINING TRAFFIC, MISC.: </v>
          </cell>
          <cell r="M3170" t="str">
            <v>Maintenance of Traffic</v>
          </cell>
          <cell r="O3170" t="str">
            <v>Yes</v>
          </cell>
        </row>
        <row r="3171">
          <cell r="A3171">
            <v>61418040</v>
          </cell>
          <cell r="B3171" t="str">
            <v>614E18040</v>
          </cell>
          <cell r="C3171" t="str">
            <v>614</v>
          </cell>
          <cell r="D3171" t="str">
            <v>18040</v>
          </cell>
          <cell r="F3171" t="str">
            <v>DAY</v>
          </cell>
          <cell r="H3171" t="str">
            <v/>
          </cell>
          <cell r="J3171" t="str">
            <v xml:space="preserve">MAINTAINING TRAFFIC, MISC.: </v>
          </cell>
          <cell r="M3171" t="str">
            <v>Maintenance of Traffic</v>
          </cell>
          <cell r="O3171" t="str">
            <v>Yes</v>
          </cell>
        </row>
        <row r="3172">
          <cell r="A3172">
            <v>61418050</v>
          </cell>
          <cell r="B3172" t="str">
            <v>614E18050</v>
          </cell>
          <cell r="C3172" t="str">
            <v>614</v>
          </cell>
          <cell r="D3172" t="str">
            <v>18050</v>
          </cell>
          <cell r="F3172" t="str">
            <v>MNTH</v>
          </cell>
          <cell r="H3172" t="str">
            <v/>
          </cell>
          <cell r="J3172" t="str">
            <v xml:space="preserve">MAINTAINING TRAFFIC, MISC.: </v>
          </cell>
          <cell r="M3172" t="str">
            <v>Maintenance of Traffic</v>
          </cell>
          <cell r="O3172" t="str">
            <v>Yes</v>
          </cell>
        </row>
        <row r="3173">
          <cell r="A3173">
            <v>61418060</v>
          </cell>
          <cell r="B3173" t="str">
            <v>614E18060</v>
          </cell>
          <cell r="C3173" t="str">
            <v>614</v>
          </cell>
          <cell r="D3173" t="str">
            <v>18060</v>
          </cell>
          <cell r="F3173" t="str">
            <v>CY</v>
          </cell>
          <cell r="H3173" t="str">
            <v/>
          </cell>
          <cell r="J3173" t="str">
            <v xml:space="preserve">MAINTAINING TRAFFIC, MISC.: </v>
          </cell>
          <cell r="M3173" t="str">
            <v>Maintenance of Traffic</v>
          </cell>
          <cell r="O3173" t="str">
            <v>Yes</v>
          </cell>
        </row>
        <row r="3174">
          <cell r="A3174">
            <v>61418600</v>
          </cell>
          <cell r="B3174" t="str">
            <v>614E18600</v>
          </cell>
          <cell r="C3174" t="str">
            <v>614</v>
          </cell>
          <cell r="D3174" t="str">
            <v>18600</v>
          </cell>
          <cell r="F3174" t="str">
            <v>SNMT</v>
          </cell>
          <cell r="H3174" t="str">
            <v>NOT APPLICABLE FOR THIS ITEM UNLESS ALTERNATE ITEM OR MULTIPLE VARIATIONS</v>
          </cell>
          <cell r="J3174" t="str">
            <v>PORTABLE CHANGEABLE MESSAGE SIGN</v>
          </cell>
          <cell r="M3174" t="str">
            <v>Maintenance of Traffic</v>
          </cell>
          <cell r="O3174" t="str">
            <v>No</v>
          </cell>
        </row>
        <row r="3175">
          <cell r="A3175">
            <v>61418601</v>
          </cell>
          <cell r="B3175" t="str">
            <v>614E18601</v>
          </cell>
          <cell r="C3175" t="str">
            <v>614</v>
          </cell>
          <cell r="D3175" t="str">
            <v>18601</v>
          </cell>
          <cell r="F3175" t="str">
            <v>SNMT</v>
          </cell>
          <cell r="H3175" t="str">
            <v>NOT APPLICABLE FOR THIS ITEM UNLESS ALTERNATE ITEM OR MULTIPLE VARIATIONS</v>
          </cell>
          <cell r="J3175" t="str">
            <v>PORTABLE CHANGEABLE MESSAGE SIGN, AS PER PLAN</v>
          </cell>
          <cell r="M3175" t="str">
            <v>Maintenance of Traffic</v>
          </cell>
          <cell r="O3175" t="str">
            <v>Yes</v>
          </cell>
        </row>
        <row r="3176">
          <cell r="A3176">
            <v>61420000</v>
          </cell>
          <cell r="B3176" t="str">
            <v>614E20000</v>
          </cell>
          <cell r="C3176" t="str">
            <v>614</v>
          </cell>
          <cell r="D3176" t="str">
            <v>20000</v>
          </cell>
          <cell r="F3176" t="str">
            <v>MILE</v>
          </cell>
          <cell r="H3176" t="str">
            <v>NOT APPLICABLE FOR THIS ITEM UNLESS ALTERNATE ITEM OR MULTIPLE VARIATIONS</v>
          </cell>
          <cell r="J3176" t="str">
            <v>WORK ZONE LANE LINE, CLASS I, 4"</v>
          </cell>
          <cell r="M3176" t="str">
            <v>Maintenance of Traffic</v>
          </cell>
          <cell r="O3176" t="str">
            <v>No</v>
          </cell>
        </row>
        <row r="3177">
          <cell r="A3177">
            <v>61420001</v>
          </cell>
          <cell r="B3177" t="str">
            <v>614E20001</v>
          </cell>
          <cell r="C3177" t="str">
            <v>614</v>
          </cell>
          <cell r="D3177" t="str">
            <v>20001</v>
          </cell>
          <cell r="F3177" t="str">
            <v>MILE</v>
          </cell>
          <cell r="H3177" t="str">
            <v>NOT APPLICABLE FOR THIS ITEM UNLESS ALTERNATE ITEM OR MULTIPLE VARIATIONS</v>
          </cell>
          <cell r="J3177" t="str">
            <v>WORK ZONE LANE LINE, CLASS I, 4", AS PER PLAN</v>
          </cell>
          <cell r="M3177" t="str">
            <v>Maintenance of Traffic</v>
          </cell>
          <cell r="O3177" t="str">
            <v>Yes</v>
          </cell>
        </row>
        <row r="3178">
          <cell r="A3178">
            <v>61420010</v>
          </cell>
          <cell r="B3178" t="str">
            <v>614E20010</v>
          </cell>
          <cell r="C3178" t="str">
            <v>614</v>
          </cell>
          <cell r="D3178" t="str">
            <v>20010</v>
          </cell>
          <cell r="F3178" t="str">
            <v>MILE</v>
          </cell>
          <cell r="H3178" t="str">
            <v>NOT APPLICABLE FOR THIS ITEM UNLESS ALTERNATE ITEM OR MULTIPLE VARIATIONS</v>
          </cell>
          <cell r="J3178" t="str">
            <v>WORK ZONE LANE LINE, CLASS I, 6"</v>
          </cell>
          <cell r="M3178" t="str">
            <v>Maintenance of Traffic</v>
          </cell>
          <cell r="O3178" t="str">
            <v>No</v>
          </cell>
        </row>
        <row r="3179">
          <cell r="A3179">
            <v>61420011</v>
          </cell>
          <cell r="B3179" t="str">
            <v>614E20011</v>
          </cell>
          <cell r="C3179" t="str">
            <v>614</v>
          </cell>
          <cell r="D3179" t="str">
            <v>20011</v>
          </cell>
          <cell r="F3179" t="str">
            <v>MILE</v>
          </cell>
          <cell r="H3179" t="str">
            <v>NOT APPLICABLE FOR THIS ITEM UNLESS ALTERNATE ITEM OR MULTIPLE VARIATIONS</v>
          </cell>
          <cell r="J3179" t="str">
            <v>WORK ZONE LANE LINE, CLASS I, 6", AS PER PLAN</v>
          </cell>
          <cell r="M3179" t="str">
            <v>Maintenance of Traffic</v>
          </cell>
          <cell r="O3179" t="str">
            <v>Yes</v>
          </cell>
        </row>
        <row r="3180">
          <cell r="A3180">
            <v>61420056</v>
          </cell>
          <cell r="B3180" t="str">
            <v>614E20056</v>
          </cell>
          <cell r="C3180" t="str">
            <v>614</v>
          </cell>
          <cell r="D3180" t="str">
            <v>20056</v>
          </cell>
          <cell r="F3180" t="str">
            <v>MILE</v>
          </cell>
          <cell r="H3180" t="str">
            <v>NOT APPLICABLE FOR THIS ITEM UNLESS ALTERNATE ITEM OR MULTIPLE VARIATIONS</v>
          </cell>
          <cell r="J3180" t="str">
            <v>WORK ZONE LANE LINE, CLASS I, 6", 807 PAINT</v>
          </cell>
          <cell r="M3180" t="str">
            <v>Maintenance of Traffic</v>
          </cell>
          <cell r="O3180" t="str">
            <v>No</v>
          </cell>
        </row>
        <row r="3181">
          <cell r="A3181">
            <v>61420057</v>
          </cell>
          <cell r="B3181" t="str">
            <v>614E20057</v>
          </cell>
          <cell r="C3181" t="str">
            <v>614</v>
          </cell>
          <cell r="D3181" t="str">
            <v>20057</v>
          </cell>
          <cell r="F3181" t="str">
            <v>MILE</v>
          </cell>
          <cell r="H3181" t="str">
            <v>NOT APPLICABLE FOR THIS ITEM UNLESS ALTERNATE ITEM OR MULTIPLE VARIATIONS</v>
          </cell>
          <cell r="J3181" t="str">
            <v>WORK ZONE LANE LINE, CLASS I, 6", 807 PAINT, AS PER PLAN</v>
          </cell>
          <cell r="M3181" t="str">
            <v>Maintenance of Traffic</v>
          </cell>
          <cell r="O3181" t="str">
            <v>Yes</v>
          </cell>
        </row>
        <row r="3182">
          <cell r="A3182">
            <v>61420100</v>
          </cell>
          <cell r="B3182" t="str">
            <v>614E20100</v>
          </cell>
          <cell r="C3182" t="str">
            <v>614</v>
          </cell>
          <cell r="D3182" t="str">
            <v>20100</v>
          </cell>
          <cell r="F3182" t="str">
            <v>MILE</v>
          </cell>
          <cell r="H3182" t="str">
            <v>NOT APPLICABLE FOR THIS ITEM UNLESS ALTERNATE ITEM OR MULTIPLE VARIATIONS</v>
          </cell>
          <cell r="J3182" t="str">
            <v>WORK ZONE LANE LINE, CLASS I, 4", 642 PAINT</v>
          </cell>
          <cell r="M3182" t="str">
            <v>Maintenance of Traffic</v>
          </cell>
          <cell r="O3182" t="str">
            <v>No</v>
          </cell>
        </row>
        <row r="3183">
          <cell r="A3183">
            <v>61420101</v>
          </cell>
          <cell r="B3183" t="str">
            <v>614E20101</v>
          </cell>
          <cell r="C3183" t="str">
            <v>614</v>
          </cell>
          <cell r="D3183" t="str">
            <v>20101</v>
          </cell>
          <cell r="F3183" t="str">
            <v>MILE</v>
          </cell>
          <cell r="H3183" t="str">
            <v>NOT APPLICABLE FOR THIS ITEM UNLESS ALTERNATE ITEM OR MULTIPLE VARIATIONS</v>
          </cell>
          <cell r="J3183" t="str">
            <v>WORK ZONE LANE LINE, CLASS I, 4", 642 PAINT, AS PER PLAN</v>
          </cell>
          <cell r="M3183" t="str">
            <v>Maintenance of Traffic</v>
          </cell>
          <cell r="O3183" t="str">
            <v>Yes</v>
          </cell>
        </row>
        <row r="3184">
          <cell r="A3184">
            <v>61420110</v>
          </cell>
          <cell r="B3184" t="str">
            <v>614E20110</v>
          </cell>
          <cell r="C3184" t="str">
            <v>614</v>
          </cell>
          <cell r="D3184" t="str">
            <v>20110</v>
          </cell>
          <cell r="F3184" t="str">
            <v>MILE</v>
          </cell>
          <cell r="H3184" t="str">
            <v>NOT APPLICABLE FOR THIS ITEM UNLESS ALTERNATE ITEM OR MULTIPLE VARIATIONS</v>
          </cell>
          <cell r="J3184" t="str">
            <v>WORK ZONE LANE LINE, CLASS I, 6", 642 PAINT</v>
          </cell>
          <cell r="M3184" t="str">
            <v>Maintenance of Traffic</v>
          </cell>
          <cell r="O3184" t="str">
            <v>No</v>
          </cell>
        </row>
        <row r="3185">
          <cell r="A3185">
            <v>61420111</v>
          </cell>
          <cell r="B3185" t="str">
            <v>614E20111</v>
          </cell>
          <cell r="C3185" t="str">
            <v>614</v>
          </cell>
          <cell r="D3185" t="str">
            <v>20111</v>
          </cell>
          <cell r="F3185" t="str">
            <v>MILE</v>
          </cell>
          <cell r="H3185" t="str">
            <v>NOT APPLICABLE FOR THIS ITEM UNLESS ALTERNATE ITEM OR MULTIPLE VARIATIONS</v>
          </cell>
          <cell r="J3185" t="str">
            <v>WORK ZONE LANE LINE, CLASS I, 6", 642 PAINT, AS PER PLAN</v>
          </cell>
          <cell r="M3185" t="str">
            <v>Maintenance of Traffic</v>
          </cell>
          <cell r="O3185" t="str">
            <v>Yes</v>
          </cell>
        </row>
        <row r="3186">
          <cell r="A3186">
            <v>61420200</v>
          </cell>
          <cell r="B3186" t="str">
            <v>614E20200</v>
          </cell>
          <cell r="C3186" t="str">
            <v>614</v>
          </cell>
          <cell r="D3186" t="str">
            <v>20200</v>
          </cell>
          <cell r="F3186" t="str">
            <v>MILE</v>
          </cell>
          <cell r="H3186" t="str">
            <v>NOT APPLICABLE FOR THIS ITEM UNLESS ALTERNATE ITEM OR MULTIPLE VARIATIONS</v>
          </cell>
          <cell r="J3186" t="str">
            <v>WORK ZONE LANE LINE, CLASS I, 4", 740.06, TYPE I</v>
          </cell>
          <cell r="M3186" t="str">
            <v>Maintenance of Traffic</v>
          </cell>
          <cell r="O3186" t="str">
            <v>No</v>
          </cell>
        </row>
        <row r="3187">
          <cell r="A3187">
            <v>61420201</v>
          </cell>
          <cell r="B3187" t="str">
            <v>614E20201</v>
          </cell>
          <cell r="C3187" t="str">
            <v>614</v>
          </cell>
          <cell r="D3187" t="str">
            <v>20201</v>
          </cell>
          <cell r="F3187" t="str">
            <v>MILE</v>
          </cell>
          <cell r="H3187" t="str">
            <v>NOT APPLICABLE FOR THIS ITEM UNLESS ALTERNATE ITEM OR MULTIPLE VARIATIONS</v>
          </cell>
          <cell r="J3187" t="str">
            <v>WORK ZONE LANE LINE, CLASS I, 4", 740.06, TYPE I, AS PER PLAN</v>
          </cell>
          <cell r="M3187" t="str">
            <v>Maintenance of Traffic</v>
          </cell>
          <cell r="O3187" t="str">
            <v>Yes</v>
          </cell>
        </row>
        <row r="3188">
          <cell r="A3188">
            <v>61420210</v>
          </cell>
          <cell r="B3188" t="str">
            <v>614E20210</v>
          </cell>
          <cell r="C3188" t="str">
            <v>614</v>
          </cell>
          <cell r="D3188" t="str">
            <v>20210</v>
          </cell>
          <cell r="F3188" t="str">
            <v>MILE</v>
          </cell>
          <cell r="H3188" t="str">
            <v>NOT APPLICABLE FOR THIS ITEM UNLESS ALTERNATE ITEM OR MULTIPLE VARIATIONS</v>
          </cell>
          <cell r="J3188" t="str">
            <v>WORK ZONE LANE LINE, CLASS I, 6", 740.06, TYPE I</v>
          </cell>
          <cell r="M3188" t="str">
            <v>Maintenance of Traffic</v>
          </cell>
          <cell r="O3188" t="str">
            <v>No</v>
          </cell>
        </row>
        <row r="3189">
          <cell r="A3189">
            <v>61420211</v>
          </cell>
          <cell r="B3189" t="str">
            <v>614E20211</v>
          </cell>
          <cell r="C3189" t="str">
            <v>614</v>
          </cell>
          <cell r="D3189" t="str">
            <v>20211</v>
          </cell>
          <cell r="F3189" t="str">
            <v>MILE</v>
          </cell>
          <cell r="H3189" t="str">
            <v>NOT APPLICABLE FOR THIS ITEM UNLESS ALTERNATE ITEM OR MULTIPLE VARIATIONS</v>
          </cell>
          <cell r="J3189" t="str">
            <v>WORK ZONE LANE LINE, CLASS I, 6", 740.06, TYPE I, AS PER PLAN</v>
          </cell>
          <cell r="M3189" t="str">
            <v>Maintenance of Traffic</v>
          </cell>
          <cell r="O3189" t="str">
            <v>Yes</v>
          </cell>
        </row>
        <row r="3190">
          <cell r="A3190">
            <v>61420300</v>
          </cell>
          <cell r="B3190" t="str">
            <v>614E20300</v>
          </cell>
          <cell r="C3190" t="str">
            <v>614</v>
          </cell>
          <cell r="D3190" t="str">
            <v>20300</v>
          </cell>
          <cell r="F3190" t="str">
            <v>MILE</v>
          </cell>
          <cell r="H3190" t="str">
            <v>NOT APPLICABLE FOR THIS ITEM UNLESS ALTERNATE ITEM OR MULTIPLE VARIATIONS</v>
          </cell>
          <cell r="J3190" t="str">
            <v>WORK ZONE LANE LINE, CLASS I, 4", 740.06, TYPE II</v>
          </cell>
          <cell r="M3190" t="str">
            <v>Maintenance of Traffic</v>
          </cell>
          <cell r="O3190" t="str">
            <v>No</v>
          </cell>
        </row>
        <row r="3191">
          <cell r="A3191">
            <v>61420310</v>
          </cell>
          <cell r="B3191" t="str">
            <v>614E20310</v>
          </cell>
          <cell r="C3191" t="str">
            <v>614</v>
          </cell>
          <cell r="D3191" t="str">
            <v>20310</v>
          </cell>
          <cell r="F3191" t="str">
            <v>MILE</v>
          </cell>
          <cell r="H3191" t="str">
            <v>NOT APPLICABLE FOR THIS ITEM UNLESS ALTERNATE ITEM OR MULTIPLE VARIATIONS</v>
          </cell>
          <cell r="J3191" t="str">
            <v>WORK ZONE LANE LINE, CLASS I, 6", 740.06, TYPE II</v>
          </cell>
          <cell r="M3191" t="str">
            <v>Maintenance of Traffic</v>
          </cell>
          <cell r="O3191" t="str">
            <v>No</v>
          </cell>
        </row>
        <row r="3192">
          <cell r="A3192">
            <v>61420356</v>
          </cell>
          <cell r="B3192" t="str">
            <v>614E20356</v>
          </cell>
          <cell r="C3192" t="str">
            <v>614</v>
          </cell>
          <cell r="D3192" t="str">
            <v>20356</v>
          </cell>
          <cell r="F3192" t="str">
            <v>MILE</v>
          </cell>
          <cell r="H3192" t="str">
            <v>NOT APPLICABLE FOR THIS ITEM UNLESS ALTERNATE ITEM OR MULTIPLE VARIATIONS</v>
          </cell>
          <cell r="J3192" t="str">
            <v>WORK ZONE LANE LINE, CLASS I, 6", 873</v>
          </cell>
          <cell r="M3192" t="str">
            <v>Maintenance of Traffic</v>
          </cell>
          <cell r="O3192" t="str">
            <v>No</v>
          </cell>
        </row>
        <row r="3193">
          <cell r="A3193">
            <v>61420357</v>
          </cell>
          <cell r="B3193" t="str">
            <v>614E20357</v>
          </cell>
          <cell r="C3193" t="str">
            <v>614</v>
          </cell>
          <cell r="D3193" t="str">
            <v>20357</v>
          </cell>
          <cell r="F3193" t="str">
            <v>MILE</v>
          </cell>
          <cell r="H3193" t="str">
            <v>NOT APPLICABLE FOR THIS ITEM UNLESS ALTERNATE ITEM OR MULTIPLE VARIATIONS</v>
          </cell>
          <cell r="J3193" t="str">
            <v>WORK ZONE LANE LINE, CLASS I, 6", 873, AS PER PLAN</v>
          </cell>
          <cell r="M3193" t="str">
            <v>Maintenance of Traffic</v>
          </cell>
          <cell r="O3193" t="str">
            <v>Yes</v>
          </cell>
        </row>
        <row r="3194">
          <cell r="A3194">
            <v>61420360</v>
          </cell>
          <cell r="B3194" t="str">
            <v>614E20360</v>
          </cell>
          <cell r="C3194" t="str">
            <v>614</v>
          </cell>
          <cell r="D3194" t="str">
            <v>20360</v>
          </cell>
          <cell r="F3194" t="str">
            <v>MILE</v>
          </cell>
          <cell r="H3194" t="str">
            <v>NOT APPLICABLE FOR THIS ITEM UNLESS ALTERNATE ITEM OR MULTIPLE VARIATIONS</v>
          </cell>
          <cell r="J3194" t="str">
            <v>WORK ZONE LANE LINE, CLASS I, 4", 648</v>
          </cell>
          <cell r="M3194" t="str">
            <v>Maintenance of Traffic</v>
          </cell>
          <cell r="O3194" t="str">
            <v>No</v>
          </cell>
        </row>
        <row r="3195">
          <cell r="A3195">
            <v>61420366</v>
          </cell>
          <cell r="B3195" t="str">
            <v>614E20366</v>
          </cell>
          <cell r="C3195" t="str">
            <v>614</v>
          </cell>
          <cell r="D3195" t="str">
            <v>20366</v>
          </cell>
          <cell r="F3195" t="str">
            <v>MILE</v>
          </cell>
          <cell r="H3195" t="str">
            <v>NOT APPLICABLE FOR THIS ITEM UNLESS ALTERNATE ITEM OR MULTIPLE VARIATIONS</v>
          </cell>
          <cell r="J3195" t="str">
            <v>WORK ZONE LANE LINE, CLASS I, 6", 648</v>
          </cell>
          <cell r="M3195" t="str">
            <v>Maintenance of Traffic</v>
          </cell>
          <cell r="O3195" t="str">
            <v>No</v>
          </cell>
        </row>
        <row r="3196">
          <cell r="A3196">
            <v>61420367</v>
          </cell>
          <cell r="B3196" t="str">
            <v>614E20367</v>
          </cell>
          <cell r="C3196" t="str">
            <v>614</v>
          </cell>
          <cell r="D3196" t="str">
            <v>20367</v>
          </cell>
          <cell r="F3196" t="str">
            <v>MILE</v>
          </cell>
          <cell r="H3196" t="str">
            <v>NOT APPLICABLE FOR THIS ITEM UNLESS ALTERNATE ITEM OR MULTIPLE VARIATIONS</v>
          </cell>
          <cell r="J3196" t="str">
            <v>WORK ZONE LANE LINE, CLASS I, 6", 648, AS PER PLAN</v>
          </cell>
          <cell r="M3196" t="str">
            <v>Maintenance of Traffic</v>
          </cell>
          <cell r="O3196" t="str">
            <v>Yes</v>
          </cell>
        </row>
        <row r="3197">
          <cell r="A3197">
            <v>61420400</v>
          </cell>
          <cell r="B3197" t="str">
            <v>614E20400</v>
          </cell>
          <cell r="C3197" t="str">
            <v>614</v>
          </cell>
          <cell r="D3197" t="str">
            <v>20400</v>
          </cell>
          <cell r="F3197" t="str">
            <v>MILE</v>
          </cell>
          <cell r="H3197" t="str">
            <v>NOT APPLICABLE FOR THIS ITEM UNLESS ALTERNATE ITEM OR MULTIPLE VARIATIONS</v>
          </cell>
          <cell r="J3197" t="str">
            <v>WORK ZONE LANE LINE, CLASS II, 4"</v>
          </cell>
          <cell r="M3197" t="str">
            <v>Maintenance of Traffic</v>
          </cell>
          <cell r="O3197" t="str">
            <v>No</v>
          </cell>
        </row>
        <row r="3198">
          <cell r="A3198">
            <v>61420401</v>
          </cell>
          <cell r="B3198" t="str">
            <v>614E20401</v>
          </cell>
          <cell r="C3198" t="str">
            <v>614</v>
          </cell>
          <cell r="D3198" t="str">
            <v>20401</v>
          </cell>
          <cell r="F3198" t="str">
            <v>MILE</v>
          </cell>
          <cell r="H3198" t="str">
            <v>NOT APPLICABLE FOR THIS ITEM UNLESS ALTERNATE ITEM OR MULTIPLE VARIATIONS</v>
          </cell>
          <cell r="J3198" t="str">
            <v>WORK ZONE LANE LINE, CLASS II, 4", AS PER PLAN</v>
          </cell>
          <cell r="M3198" t="str">
            <v>Maintenance of Traffic</v>
          </cell>
          <cell r="O3198" t="str">
            <v>Yes</v>
          </cell>
        </row>
        <row r="3199">
          <cell r="A3199">
            <v>61420410</v>
          </cell>
          <cell r="B3199" t="str">
            <v>614E20410</v>
          </cell>
          <cell r="C3199" t="str">
            <v>614</v>
          </cell>
          <cell r="D3199" t="str">
            <v>20410</v>
          </cell>
          <cell r="F3199" t="str">
            <v>MILE</v>
          </cell>
          <cell r="H3199" t="str">
            <v>NOT APPLICABLE FOR THIS ITEM UNLESS ALTERNATE ITEM OR MULTIPLE VARIATIONS</v>
          </cell>
          <cell r="J3199" t="str">
            <v>WORK ZONE LANE LINE, CLASS II, 6"</v>
          </cell>
          <cell r="M3199" t="str">
            <v>Maintenance of Traffic</v>
          </cell>
          <cell r="O3199" t="str">
            <v>No</v>
          </cell>
        </row>
        <row r="3200">
          <cell r="A3200">
            <v>61420500</v>
          </cell>
          <cell r="B3200" t="str">
            <v>614E20500</v>
          </cell>
          <cell r="C3200" t="str">
            <v>614</v>
          </cell>
          <cell r="D3200" t="str">
            <v>20500</v>
          </cell>
          <cell r="F3200" t="str">
            <v>MILE</v>
          </cell>
          <cell r="H3200" t="str">
            <v>NOT APPLICABLE FOR THIS ITEM UNLESS ALTERNATE ITEM OR MULTIPLE VARIATIONS</v>
          </cell>
          <cell r="J3200" t="str">
            <v>WORK ZONE LANE LINE, CLASS II, 4", 642 PAINT</v>
          </cell>
          <cell r="M3200" t="str">
            <v>Maintenance of Traffic</v>
          </cell>
          <cell r="O3200" t="str">
            <v>No</v>
          </cell>
        </row>
        <row r="3201">
          <cell r="A3201">
            <v>61420510</v>
          </cell>
          <cell r="B3201" t="str">
            <v>614E20510</v>
          </cell>
          <cell r="C3201" t="str">
            <v>614</v>
          </cell>
          <cell r="D3201" t="str">
            <v>20510</v>
          </cell>
          <cell r="F3201" t="str">
            <v>MILE</v>
          </cell>
          <cell r="H3201" t="str">
            <v>NOT APPLICABLE FOR THIS ITEM UNLESS ALTERNATE ITEM OR MULTIPLE VARIATIONS</v>
          </cell>
          <cell r="J3201" t="str">
            <v>WORK ZONE LANE LINE, CLASS II, 6", 642 PAINT</v>
          </cell>
          <cell r="M3201" t="str">
            <v>Maintenance of Traffic</v>
          </cell>
          <cell r="O3201" t="str">
            <v>No</v>
          </cell>
        </row>
        <row r="3202">
          <cell r="A3202">
            <v>61420550</v>
          </cell>
          <cell r="B3202" t="str">
            <v>614E20550</v>
          </cell>
          <cell r="C3202" t="str">
            <v>614</v>
          </cell>
          <cell r="D3202" t="str">
            <v>20550</v>
          </cell>
          <cell r="F3202" t="str">
            <v>MILE</v>
          </cell>
          <cell r="H3202" t="str">
            <v>NOT APPLICABLE FOR THIS ITEM UNLESS ALTERNATE ITEM OR MULTIPLE VARIATIONS</v>
          </cell>
          <cell r="J3202" t="str">
            <v>WORK ZONE LANE LINE, CLASS III, 4", 642 PAINT</v>
          </cell>
          <cell r="M3202" t="str">
            <v>Maintenance of Traffic</v>
          </cell>
          <cell r="O3202" t="str">
            <v>No</v>
          </cell>
        </row>
        <row r="3203">
          <cell r="A3203">
            <v>61420560</v>
          </cell>
          <cell r="B3203" t="str">
            <v>614E20560</v>
          </cell>
          <cell r="C3203" t="str">
            <v>614</v>
          </cell>
          <cell r="D3203" t="str">
            <v>20560</v>
          </cell>
          <cell r="F3203" t="str">
            <v>MILE</v>
          </cell>
          <cell r="H3203" t="str">
            <v>NOT APPLICABLE FOR THIS ITEM UNLESS ALTERNATE ITEM OR MULTIPLE VARIATIONS</v>
          </cell>
          <cell r="J3203" t="str">
            <v>WORK ZONE LANE LINE, CLASS III, 6", 642 PAINT</v>
          </cell>
          <cell r="M3203" t="str">
            <v>Maintenance of Traffic</v>
          </cell>
          <cell r="O3203" t="str">
            <v>No</v>
          </cell>
        </row>
        <row r="3204">
          <cell r="A3204">
            <v>61420600</v>
          </cell>
          <cell r="B3204" t="str">
            <v>614E20600</v>
          </cell>
          <cell r="C3204" t="str">
            <v>614</v>
          </cell>
          <cell r="D3204" t="str">
            <v>20600</v>
          </cell>
          <cell r="F3204" t="str">
            <v>MILE</v>
          </cell>
          <cell r="H3204" t="str">
            <v>NOT APPLICABLE FOR THIS ITEM UNLESS ALTERNATE ITEM OR MULTIPLE VARIATIONS</v>
          </cell>
          <cell r="J3204" t="str">
            <v>WORK ZONE LANE LINE, CLASS II, 4", 740.06, TYPE I</v>
          </cell>
          <cell r="M3204" t="str">
            <v>Maintenance of Traffic</v>
          </cell>
          <cell r="O3204" t="str">
            <v>No</v>
          </cell>
        </row>
        <row r="3205">
          <cell r="A3205">
            <v>61420610</v>
          </cell>
          <cell r="B3205" t="str">
            <v>614E20610</v>
          </cell>
          <cell r="C3205" t="str">
            <v>614</v>
          </cell>
          <cell r="D3205" t="str">
            <v>20610</v>
          </cell>
          <cell r="F3205" t="str">
            <v>MILE</v>
          </cell>
          <cell r="H3205" t="str">
            <v>NOT APPLICABLE FOR THIS ITEM UNLESS ALTERNATE ITEM OR MULTIPLE VARIATIONS</v>
          </cell>
          <cell r="J3205" t="str">
            <v>WORK ZONE LANE LINE, CLASS II, 6", 740.06, TYPE I</v>
          </cell>
          <cell r="M3205" t="str">
            <v>Maintenance of Traffic</v>
          </cell>
          <cell r="O3205" t="str">
            <v>No</v>
          </cell>
        </row>
        <row r="3206">
          <cell r="A3206">
            <v>61420700</v>
          </cell>
          <cell r="B3206" t="str">
            <v>614E20700</v>
          </cell>
          <cell r="C3206" t="str">
            <v>614</v>
          </cell>
          <cell r="D3206" t="str">
            <v>20700</v>
          </cell>
          <cell r="F3206" t="str">
            <v>MILE</v>
          </cell>
          <cell r="H3206" t="str">
            <v>NOT APPLICABLE FOR THIS ITEM UNLESS ALTERNATE ITEM OR MULTIPLE VARIATIONS</v>
          </cell>
          <cell r="J3206" t="str">
            <v>WORK ZONE LANE LINE, CLASS II, 4", 740.06, TYPE II</v>
          </cell>
          <cell r="M3206" t="str">
            <v>Maintenance of Traffic</v>
          </cell>
          <cell r="O3206" t="str">
            <v>No</v>
          </cell>
        </row>
        <row r="3207">
          <cell r="A3207">
            <v>61420710</v>
          </cell>
          <cell r="B3207" t="str">
            <v>614E20710</v>
          </cell>
          <cell r="C3207" t="str">
            <v>614</v>
          </cell>
          <cell r="D3207" t="str">
            <v>20710</v>
          </cell>
          <cell r="F3207" t="str">
            <v>MILE</v>
          </cell>
          <cell r="H3207" t="str">
            <v>NOT APPLICABLE FOR THIS ITEM UNLESS ALTERNATE ITEM OR MULTIPLE VARIATIONS</v>
          </cell>
          <cell r="J3207" t="str">
            <v>WORK ZONE LANE LINE, CLASS II, 6", 740.06, TYPE II</v>
          </cell>
          <cell r="M3207" t="str">
            <v>Maintenance of Traffic</v>
          </cell>
          <cell r="O3207" t="str">
            <v>No</v>
          </cell>
        </row>
        <row r="3208">
          <cell r="A3208">
            <v>61421000</v>
          </cell>
          <cell r="B3208" t="str">
            <v>614E21000</v>
          </cell>
          <cell r="C3208" t="str">
            <v>614</v>
          </cell>
          <cell r="D3208" t="str">
            <v>21000</v>
          </cell>
          <cell r="F3208" t="str">
            <v>MILE</v>
          </cell>
          <cell r="H3208" t="str">
            <v>NOT APPLICABLE FOR THIS ITEM UNLESS ALTERNATE ITEM OR MULTIPLE VARIATIONS</v>
          </cell>
          <cell r="J3208" t="str">
            <v>WORK ZONE CENTER LINE, CLASS I</v>
          </cell>
          <cell r="M3208" t="str">
            <v>Maintenance of Traffic</v>
          </cell>
          <cell r="O3208" t="str">
            <v>No</v>
          </cell>
        </row>
        <row r="3209">
          <cell r="A3209">
            <v>61421001</v>
          </cell>
          <cell r="B3209" t="str">
            <v>614E21001</v>
          </cell>
          <cell r="C3209" t="str">
            <v>614</v>
          </cell>
          <cell r="D3209" t="str">
            <v>21001</v>
          </cell>
          <cell r="F3209" t="str">
            <v>MILE</v>
          </cell>
          <cell r="H3209" t="str">
            <v>NOT APPLICABLE FOR THIS ITEM UNLESS ALTERNATE ITEM OR MULTIPLE VARIATIONS</v>
          </cell>
          <cell r="J3209" t="str">
            <v>WORK ZONE CENTER LINE, CLASS I, AS PER PLAN</v>
          </cell>
          <cell r="M3209" t="str">
            <v>Maintenance of Traffic</v>
          </cell>
          <cell r="O3209" t="str">
            <v>Yes</v>
          </cell>
        </row>
        <row r="3210">
          <cell r="A3210">
            <v>61421050</v>
          </cell>
          <cell r="B3210" t="str">
            <v>614E21050</v>
          </cell>
          <cell r="C3210" t="str">
            <v>614</v>
          </cell>
          <cell r="D3210" t="str">
            <v>21050</v>
          </cell>
          <cell r="F3210" t="str">
            <v>MILE</v>
          </cell>
          <cell r="H3210" t="str">
            <v>NOT APPLICABLE FOR THIS ITEM UNLESS ALTERNATE ITEM OR MULTIPLE VARIATIONS</v>
          </cell>
          <cell r="J3210" t="str">
            <v>WORK ZONE CENTER LINE, CLASS I, 807 PAINT</v>
          </cell>
          <cell r="M3210" t="str">
            <v>Maintenance of Traffic</v>
          </cell>
          <cell r="O3210" t="str">
            <v>No</v>
          </cell>
        </row>
        <row r="3211">
          <cell r="A3211">
            <v>61421051</v>
          </cell>
          <cell r="B3211" t="str">
            <v>614E21051</v>
          </cell>
          <cell r="C3211" t="str">
            <v>614</v>
          </cell>
          <cell r="D3211" t="str">
            <v>21051</v>
          </cell>
          <cell r="F3211" t="str">
            <v>MILE</v>
          </cell>
          <cell r="H3211" t="str">
            <v>NOT APPLICABLE FOR THIS ITEM UNLESS ALTERNATE ITEM OR MULTIPLE VARIATIONS</v>
          </cell>
          <cell r="J3211" t="str">
            <v>WORK ZONE CENTER LINE, CLASS I, 807 PAINT, AS PER PLAN</v>
          </cell>
          <cell r="M3211" t="str">
            <v>Maintenance of Traffic</v>
          </cell>
          <cell r="O3211" t="str">
            <v>Yes</v>
          </cell>
        </row>
        <row r="3212">
          <cell r="A3212">
            <v>61421100</v>
          </cell>
          <cell r="B3212" t="str">
            <v>614E21100</v>
          </cell>
          <cell r="C3212" t="str">
            <v>614</v>
          </cell>
          <cell r="D3212" t="str">
            <v>21100</v>
          </cell>
          <cell r="F3212" t="str">
            <v>MILE</v>
          </cell>
          <cell r="H3212" t="str">
            <v>NOT APPLICABLE FOR THIS ITEM UNLESS ALTERNATE ITEM OR MULTIPLE VARIATIONS</v>
          </cell>
          <cell r="J3212" t="str">
            <v>WORK ZONE CENTER LINE, CLASS I, 642 PAINT</v>
          </cell>
          <cell r="M3212" t="str">
            <v>Maintenance of Traffic</v>
          </cell>
          <cell r="O3212" t="str">
            <v>No</v>
          </cell>
        </row>
        <row r="3213">
          <cell r="A3213">
            <v>61421101</v>
          </cell>
          <cell r="B3213" t="str">
            <v>614E21101</v>
          </cell>
          <cell r="C3213" t="str">
            <v>614</v>
          </cell>
          <cell r="D3213" t="str">
            <v>21101</v>
          </cell>
          <cell r="F3213" t="str">
            <v>MILE</v>
          </cell>
          <cell r="H3213" t="str">
            <v>NOT APPLICABLE FOR THIS ITEM UNLESS ALTERNATE ITEM OR MULTIPLE VARIATIONS</v>
          </cell>
          <cell r="J3213" t="str">
            <v>WORK ZONE CENTER LINE, CLASS I, 642 PAINT, AS PER PLAN</v>
          </cell>
          <cell r="M3213" t="str">
            <v>Maintenance of Traffic</v>
          </cell>
          <cell r="O3213" t="str">
            <v>Yes</v>
          </cell>
        </row>
        <row r="3214">
          <cell r="A3214">
            <v>61421200</v>
          </cell>
          <cell r="B3214" t="str">
            <v>614E21200</v>
          </cell>
          <cell r="C3214" t="str">
            <v>614</v>
          </cell>
          <cell r="D3214" t="str">
            <v>21200</v>
          </cell>
          <cell r="F3214" t="str">
            <v>MILE</v>
          </cell>
          <cell r="H3214" t="str">
            <v>NOT APPLICABLE FOR THIS ITEM UNLESS ALTERNATE ITEM OR MULTIPLE VARIATIONS</v>
          </cell>
          <cell r="J3214" t="str">
            <v>WORK ZONE CENTER LINE, CLASS I, 740.06, TYPE I</v>
          </cell>
          <cell r="M3214" t="str">
            <v>Maintenance of Traffic</v>
          </cell>
          <cell r="O3214" t="str">
            <v>No</v>
          </cell>
        </row>
        <row r="3215">
          <cell r="A3215">
            <v>61421201</v>
          </cell>
          <cell r="B3215" t="str">
            <v>614E21201</v>
          </cell>
          <cell r="C3215" t="str">
            <v>614</v>
          </cell>
          <cell r="D3215" t="str">
            <v>21201</v>
          </cell>
          <cell r="F3215" t="str">
            <v>MILE</v>
          </cell>
          <cell r="H3215" t="str">
            <v>NOT APPLICABLE FOR THIS ITEM UNLESS ALTERNATE ITEM OR MULTIPLE VARIATIONS</v>
          </cell>
          <cell r="J3215" t="str">
            <v>WORK ZONE CENTER LINE, CLASS I, 740.06, TYPE I, AS PER PLAN</v>
          </cell>
          <cell r="M3215" t="str">
            <v>Maintenance of Traffic</v>
          </cell>
          <cell r="O3215" t="str">
            <v>Yes</v>
          </cell>
        </row>
        <row r="3216">
          <cell r="A3216">
            <v>61421300</v>
          </cell>
          <cell r="B3216" t="str">
            <v>614E21300</v>
          </cell>
          <cell r="C3216" t="str">
            <v>614</v>
          </cell>
          <cell r="D3216" t="str">
            <v>21300</v>
          </cell>
          <cell r="F3216" t="str">
            <v>MILE</v>
          </cell>
          <cell r="H3216" t="str">
            <v>NOT APPLICABLE FOR THIS ITEM UNLESS ALTERNATE ITEM OR MULTIPLE VARIATIONS</v>
          </cell>
          <cell r="J3216" t="str">
            <v>WORK ZONE CENTER LINE, CLASS I, 740.06, TYPE II</v>
          </cell>
          <cell r="M3216" t="str">
            <v>Maintenance of Traffic</v>
          </cell>
          <cell r="O3216" t="str">
            <v>No</v>
          </cell>
        </row>
        <row r="3217">
          <cell r="A3217">
            <v>61421350</v>
          </cell>
          <cell r="B3217" t="str">
            <v>614E21350</v>
          </cell>
          <cell r="C3217" t="str">
            <v>614</v>
          </cell>
          <cell r="D3217" t="str">
            <v>21350</v>
          </cell>
          <cell r="F3217" t="str">
            <v>MILE</v>
          </cell>
          <cell r="H3217" t="str">
            <v>NOT APPLICABLE FOR THIS ITEM UNLESS ALTERNATE ITEM OR MULTIPLE VARIATIONS</v>
          </cell>
          <cell r="J3217" t="str">
            <v>WORK ZONE CENTER LINE, CLASS I, 873</v>
          </cell>
          <cell r="M3217" t="str">
            <v>Maintenance of Traffic</v>
          </cell>
          <cell r="O3217" t="str">
            <v>No</v>
          </cell>
        </row>
        <row r="3218">
          <cell r="A3218">
            <v>61421351</v>
          </cell>
          <cell r="B3218" t="str">
            <v>614E21351</v>
          </cell>
          <cell r="C3218" t="str">
            <v>614</v>
          </cell>
          <cell r="D3218" t="str">
            <v>21351</v>
          </cell>
          <cell r="F3218" t="str">
            <v>MILE</v>
          </cell>
          <cell r="H3218" t="str">
            <v>NOT APPLICABLE FOR THIS ITEM UNLESS ALTERNATE ITEM OR MULTIPLE VARIATIONS</v>
          </cell>
          <cell r="J3218" t="str">
            <v>WORK ZONE CENTER LINE, CLASS I, 873, AS PER PLAN</v>
          </cell>
          <cell r="M3218" t="str">
            <v>Maintenance of Traffic</v>
          </cell>
          <cell r="O3218" t="str">
            <v>Yes</v>
          </cell>
        </row>
        <row r="3219">
          <cell r="A3219">
            <v>61421360</v>
          </cell>
          <cell r="B3219" t="str">
            <v>614E21360</v>
          </cell>
          <cell r="C3219" t="str">
            <v>614</v>
          </cell>
          <cell r="D3219" t="str">
            <v>21360</v>
          </cell>
          <cell r="F3219" t="str">
            <v>MILE</v>
          </cell>
          <cell r="H3219" t="str">
            <v>NOT APPLICABLE FOR THIS ITEM UNLESS ALTERNATE ITEM OR MULTIPLE VARIATIONS</v>
          </cell>
          <cell r="J3219" t="str">
            <v>WORK ZONE CENTER LINE, CLASS I, 648</v>
          </cell>
          <cell r="M3219" t="str">
            <v>Maintenance of Traffic</v>
          </cell>
          <cell r="O3219" t="str">
            <v>No</v>
          </cell>
        </row>
        <row r="3220">
          <cell r="A3220">
            <v>61421361</v>
          </cell>
          <cell r="B3220" t="str">
            <v>614E21361</v>
          </cell>
          <cell r="C3220" t="str">
            <v>614</v>
          </cell>
          <cell r="D3220" t="str">
            <v>21361</v>
          </cell>
          <cell r="F3220" t="str">
            <v>MILE</v>
          </cell>
          <cell r="H3220" t="str">
            <v>NOT APPLICABLE FOR THIS ITEM UNLESS ALTERNATE ITEM OR MULTIPLE VARIATIONS</v>
          </cell>
          <cell r="J3220" t="str">
            <v>WORK ZONE CENTER LINE, CLASS I, 648, AS PER PLAN</v>
          </cell>
          <cell r="M3220" t="str">
            <v>Maintenance of Traffic</v>
          </cell>
          <cell r="O3220" t="str">
            <v>Yes</v>
          </cell>
        </row>
        <row r="3221">
          <cell r="A3221">
            <v>61421400</v>
          </cell>
          <cell r="B3221" t="str">
            <v>614E21400</v>
          </cell>
          <cell r="C3221" t="str">
            <v>614</v>
          </cell>
          <cell r="D3221" t="str">
            <v>21400</v>
          </cell>
          <cell r="F3221" t="str">
            <v>MILE</v>
          </cell>
          <cell r="H3221" t="str">
            <v>NOT APPLICABLE FOR THIS ITEM UNLESS ALTERNATE ITEM OR MULTIPLE VARIATIONS</v>
          </cell>
          <cell r="J3221" t="str">
            <v>WORK ZONE CENTER LINE, CLASS II</v>
          </cell>
          <cell r="M3221" t="str">
            <v>Maintenance of Traffic</v>
          </cell>
          <cell r="O3221" t="str">
            <v>No</v>
          </cell>
        </row>
        <row r="3222">
          <cell r="A3222">
            <v>61421401</v>
          </cell>
          <cell r="B3222" t="str">
            <v>614E21401</v>
          </cell>
          <cell r="C3222" t="str">
            <v>614</v>
          </cell>
          <cell r="D3222" t="str">
            <v>21401</v>
          </cell>
          <cell r="F3222" t="str">
            <v>MILE</v>
          </cell>
          <cell r="H3222" t="str">
            <v>NOT APPLICABLE FOR THIS ITEM UNLESS ALTERNATE ITEM OR MULTIPLE VARIATIONS</v>
          </cell>
          <cell r="J3222" t="str">
            <v>WORK ZONE CENTER LINE, CLASS II, AS PER PLAN</v>
          </cell>
          <cell r="M3222" t="str">
            <v>Maintenance of Traffic</v>
          </cell>
          <cell r="O3222" t="str">
            <v>Yes</v>
          </cell>
        </row>
        <row r="3223">
          <cell r="A3223">
            <v>61421500</v>
          </cell>
          <cell r="B3223" t="str">
            <v>614E21500</v>
          </cell>
          <cell r="C3223" t="str">
            <v>614</v>
          </cell>
          <cell r="D3223" t="str">
            <v>21500</v>
          </cell>
          <cell r="F3223" t="str">
            <v>MILE</v>
          </cell>
          <cell r="H3223" t="str">
            <v>NOT APPLICABLE FOR THIS ITEM UNLESS ALTERNATE ITEM OR MULTIPLE VARIATIONS</v>
          </cell>
          <cell r="J3223" t="str">
            <v>WORK ZONE CENTER LINE, CLASS II, 642 PAINT</v>
          </cell>
          <cell r="M3223" t="str">
            <v>Maintenance of Traffic</v>
          </cell>
          <cell r="O3223" t="str">
            <v>No</v>
          </cell>
        </row>
        <row r="3224">
          <cell r="A3224">
            <v>61421550</v>
          </cell>
          <cell r="B3224" t="str">
            <v>614E21550</v>
          </cell>
          <cell r="C3224" t="str">
            <v>614</v>
          </cell>
          <cell r="D3224" t="str">
            <v>21550</v>
          </cell>
          <cell r="F3224" t="str">
            <v>MILE</v>
          </cell>
          <cell r="H3224" t="str">
            <v>NOT APPLICABLE FOR THIS ITEM UNLESS ALTERNATE ITEM OR MULTIPLE VARIATIONS</v>
          </cell>
          <cell r="J3224" t="str">
            <v>WORK ZONE CENTER LINE, CLASS III, 642 PAINT</v>
          </cell>
          <cell r="M3224" t="str">
            <v>Maintenance of Traffic</v>
          </cell>
          <cell r="O3224" t="str">
            <v>No</v>
          </cell>
        </row>
        <row r="3225">
          <cell r="A3225">
            <v>61421600</v>
          </cell>
          <cell r="B3225" t="str">
            <v>614E21600</v>
          </cell>
          <cell r="C3225" t="str">
            <v>614</v>
          </cell>
          <cell r="D3225" t="str">
            <v>21600</v>
          </cell>
          <cell r="F3225" t="str">
            <v>MILE</v>
          </cell>
          <cell r="H3225" t="str">
            <v>NOT APPLICABLE FOR THIS ITEM UNLESS ALTERNATE ITEM OR MULTIPLE VARIATIONS</v>
          </cell>
          <cell r="J3225" t="str">
            <v>WORK ZONE CENTER LINE, CLASS II, 740.06, TYPE I</v>
          </cell>
          <cell r="M3225" t="str">
            <v>Maintenance of Traffic</v>
          </cell>
          <cell r="O3225" t="str">
            <v>No</v>
          </cell>
        </row>
        <row r="3226">
          <cell r="A3226">
            <v>61421700</v>
          </cell>
          <cell r="B3226" t="str">
            <v>614E21700</v>
          </cell>
          <cell r="C3226" t="str">
            <v>614</v>
          </cell>
          <cell r="D3226" t="str">
            <v>21700</v>
          </cell>
          <cell r="F3226" t="str">
            <v>MILE</v>
          </cell>
          <cell r="H3226" t="str">
            <v>NOT APPLICABLE FOR THIS ITEM UNLESS ALTERNATE ITEM OR MULTIPLE VARIATIONS</v>
          </cell>
          <cell r="J3226" t="str">
            <v>WORK ZONE CENTER LINE, CLASS II, 740.06, TYPE II</v>
          </cell>
          <cell r="M3226" t="str">
            <v>Maintenance of Traffic</v>
          </cell>
          <cell r="O3226" t="str">
            <v>No</v>
          </cell>
        </row>
        <row r="3227">
          <cell r="A3227">
            <v>61422000</v>
          </cell>
          <cell r="B3227" t="str">
            <v>614E22000</v>
          </cell>
          <cell r="C3227" t="str">
            <v>614</v>
          </cell>
          <cell r="D3227" t="str">
            <v>22000</v>
          </cell>
          <cell r="F3227" t="str">
            <v>MILE</v>
          </cell>
          <cell r="H3227" t="str">
            <v>NOT APPLICABLE FOR THIS ITEM UNLESS ALTERNATE ITEM OR MULTIPLE VARIATIONS</v>
          </cell>
          <cell r="J3227" t="str">
            <v>WORK ZONE EDGE LINE, CLASS I, 4"</v>
          </cell>
          <cell r="M3227" t="str">
            <v>Maintenance of Traffic</v>
          </cell>
          <cell r="O3227" t="str">
            <v>No</v>
          </cell>
        </row>
        <row r="3228">
          <cell r="A3228">
            <v>61422001</v>
          </cell>
          <cell r="B3228" t="str">
            <v>614E22001</v>
          </cell>
          <cell r="C3228" t="str">
            <v>614</v>
          </cell>
          <cell r="D3228" t="str">
            <v>22001</v>
          </cell>
          <cell r="F3228" t="str">
            <v>MILE</v>
          </cell>
          <cell r="H3228" t="str">
            <v>NOT APPLICABLE FOR THIS ITEM UNLESS ALTERNATE ITEM OR MULTIPLE VARIATIONS</v>
          </cell>
          <cell r="J3228" t="str">
            <v>WORK ZONE EDGE LINE, CLASS I, 4", AS PER PLAN</v>
          </cell>
          <cell r="M3228" t="str">
            <v>Maintenance of Traffic</v>
          </cell>
          <cell r="O3228" t="str">
            <v>Yes</v>
          </cell>
        </row>
        <row r="3229">
          <cell r="A3229">
            <v>61422010</v>
          </cell>
          <cell r="B3229" t="str">
            <v>614E22010</v>
          </cell>
          <cell r="C3229" t="str">
            <v>614</v>
          </cell>
          <cell r="D3229" t="str">
            <v>22010</v>
          </cell>
          <cell r="F3229" t="str">
            <v>MILE</v>
          </cell>
          <cell r="H3229" t="str">
            <v>NOT APPLICABLE FOR THIS ITEM UNLESS ALTERNATE ITEM OR MULTIPLE VARIATIONS</v>
          </cell>
          <cell r="J3229" t="str">
            <v>WORK ZONE EDGE LINE, CLASS I, 6"</v>
          </cell>
          <cell r="M3229" t="str">
            <v>Maintenance of Traffic</v>
          </cell>
          <cell r="O3229" t="str">
            <v>No</v>
          </cell>
        </row>
        <row r="3230">
          <cell r="A3230">
            <v>61422011</v>
          </cell>
          <cell r="B3230" t="str">
            <v>614E22011</v>
          </cell>
          <cell r="C3230" t="str">
            <v>614</v>
          </cell>
          <cell r="D3230" t="str">
            <v>22011</v>
          </cell>
          <cell r="F3230" t="str">
            <v>MILE</v>
          </cell>
          <cell r="H3230" t="str">
            <v>NOT APPLICABLE FOR THIS ITEM UNLESS ALTERNATE ITEM OR MULTIPLE VARIATIONS</v>
          </cell>
          <cell r="J3230" t="str">
            <v>WORK ZONE EDGE LINE, CLASS I, 6", AS PER PLAN</v>
          </cell>
          <cell r="M3230" t="str">
            <v>Maintenance of Traffic</v>
          </cell>
          <cell r="O3230" t="str">
            <v>Yes</v>
          </cell>
        </row>
        <row r="3231">
          <cell r="A3231">
            <v>61422056</v>
          </cell>
          <cell r="B3231" t="str">
            <v>614E22056</v>
          </cell>
          <cell r="C3231" t="str">
            <v>614</v>
          </cell>
          <cell r="D3231" t="str">
            <v>22056</v>
          </cell>
          <cell r="F3231" t="str">
            <v>MILE</v>
          </cell>
          <cell r="H3231" t="str">
            <v>NOT APPLICABLE FOR THIS ITEM UNLESS ALTERNATE ITEM OR MULTIPLE VARIATIONS</v>
          </cell>
          <cell r="J3231" t="str">
            <v>WORK ZONE EDGE LINE, CLASS I, 6", 807 PAINT</v>
          </cell>
          <cell r="M3231" t="str">
            <v>Maintenance of Traffic</v>
          </cell>
          <cell r="O3231" t="str">
            <v>No</v>
          </cell>
        </row>
        <row r="3232">
          <cell r="A3232">
            <v>61422057</v>
          </cell>
          <cell r="B3232" t="str">
            <v>614E22057</v>
          </cell>
          <cell r="C3232" t="str">
            <v>614</v>
          </cell>
          <cell r="D3232" t="str">
            <v>22057</v>
          </cell>
          <cell r="F3232" t="str">
            <v>MILE</v>
          </cell>
          <cell r="H3232" t="str">
            <v>NOT APPLICABLE FOR THIS ITEM UNLESS ALTERNATE ITEM OR MULTIPLE VARIATIONS</v>
          </cell>
          <cell r="J3232" t="str">
            <v>WORK ZONE EDGE LINE, CLASS I, 6", 807 PAINT, AS PER PLAN</v>
          </cell>
          <cell r="M3232" t="str">
            <v>Maintenance of Traffic</v>
          </cell>
          <cell r="O3232" t="str">
            <v>Yes</v>
          </cell>
        </row>
        <row r="3233">
          <cell r="A3233">
            <v>61422100</v>
          </cell>
          <cell r="B3233" t="str">
            <v>614E22100</v>
          </cell>
          <cell r="C3233" t="str">
            <v>614</v>
          </cell>
          <cell r="D3233" t="str">
            <v>22100</v>
          </cell>
          <cell r="F3233" t="str">
            <v>MILE</v>
          </cell>
          <cell r="H3233" t="str">
            <v>NOT APPLICABLE FOR THIS ITEM UNLESS ALTERNATE ITEM OR MULTIPLE VARIATIONS</v>
          </cell>
          <cell r="J3233" t="str">
            <v>WORK ZONE EDGE LINE, CLASS I, 4", 642 PAINT</v>
          </cell>
          <cell r="M3233" t="str">
            <v>Maintenance of Traffic</v>
          </cell>
          <cell r="O3233" t="str">
            <v>No</v>
          </cell>
        </row>
        <row r="3234">
          <cell r="A3234">
            <v>61422101</v>
          </cell>
          <cell r="B3234" t="str">
            <v>614E22101</v>
          </cell>
          <cell r="C3234" t="str">
            <v>614</v>
          </cell>
          <cell r="D3234" t="str">
            <v>22101</v>
          </cell>
          <cell r="F3234" t="str">
            <v>MILE</v>
          </cell>
          <cell r="H3234" t="str">
            <v>NOT APPLICABLE FOR THIS ITEM UNLESS ALTERNATE ITEM OR MULTIPLE VARIATIONS</v>
          </cell>
          <cell r="J3234" t="str">
            <v>WORK ZONE EDGE LINE, CLASS I, 4", 642 PAINT, AS PER PLAN</v>
          </cell>
          <cell r="M3234" t="str">
            <v>Maintenance of Traffic</v>
          </cell>
          <cell r="O3234" t="str">
            <v>Yes</v>
          </cell>
        </row>
        <row r="3235">
          <cell r="A3235">
            <v>61422110</v>
          </cell>
          <cell r="B3235" t="str">
            <v>614E22110</v>
          </cell>
          <cell r="C3235" t="str">
            <v>614</v>
          </cell>
          <cell r="D3235" t="str">
            <v>22110</v>
          </cell>
          <cell r="F3235" t="str">
            <v>MILE</v>
          </cell>
          <cell r="H3235" t="str">
            <v>NOT APPLICABLE FOR THIS ITEM UNLESS ALTERNATE ITEM OR MULTIPLE VARIATIONS</v>
          </cell>
          <cell r="J3235" t="str">
            <v>WORK ZONE EDGE LINE, CLASS I, 6", 642 PAINT</v>
          </cell>
          <cell r="M3235" t="str">
            <v>Maintenance of Traffic</v>
          </cell>
          <cell r="O3235" t="str">
            <v>No</v>
          </cell>
        </row>
        <row r="3236">
          <cell r="A3236">
            <v>61422111</v>
          </cell>
          <cell r="B3236" t="str">
            <v>614E22111</v>
          </cell>
          <cell r="C3236" t="str">
            <v>614</v>
          </cell>
          <cell r="D3236" t="str">
            <v>22111</v>
          </cell>
          <cell r="F3236" t="str">
            <v>MILE</v>
          </cell>
          <cell r="H3236" t="str">
            <v>NOT APPLICABLE FOR THIS ITEM UNLESS ALTERNATE ITEM OR MULTIPLE VARIATIONS</v>
          </cell>
          <cell r="J3236" t="str">
            <v>WORK ZONE EDGE LINE, CLASS I, 6", 642 PAINT, AS PER PLAN</v>
          </cell>
          <cell r="M3236" t="str">
            <v>Maintenance of Traffic</v>
          </cell>
          <cell r="O3236" t="str">
            <v>Yes</v>
          </cell>
        </row>
        <row r="3237">
          <cell r="A3237">
            <v>61422200</v>
          </cell>
          <cell r="B3237" t="str">
            <v>614E22200</v>
          </cell>
          <cell r="C3237" t="str">
            <v>614</v>
          </cell>
          <cell r="D3237" t="str">
            <v>22200</v>
          </cell>
          <cell r="F3237" t="str">
            <v>MILE</v>
          </cell>
          <cell r="H3237" t="str">
            <v>NOT APPLICABLE FOR THIS ITEM UNLESS ALTERNATE ITEM OR MULTIPLE VARIATIONS</v>
          </cell>
          <cell r="J3237" t="str">
            <v>WORK ZONE EDGE LINE, CLASS I, 4", 740.06, TYPE I</v>
          </cell>
          <cell r="M3237" t="str">
            <v>Maintenance of Traffic</v>
          </cell>
          <cell r="O3237" t="str">
            <v>No</v>
          </cell>
        </row>
        <row r="3238">
          <cell r="A3238">
            <v>61422201</v>
          </cell>
          <cell r="B3238" t="str">
            <v>614E22201</v>
          </cell>
          <cell r="C3238" t="str">
            <v>614</v>
          </cell>
          <cell r="D3238" t="str">
            <v>22201</v>
          </cell>
          <cell r="F3238" t="str">
            <v>MILE</v>
          </cell>
          <cell r="H3238" t="str">
            <v>NOT APPLICABLE FOR THIS ITEM UNLESS ALTERNATE ITEM OR MULTIPLE VARIATIONS</v>
          </cell>
          <cell r="J3238" t="str">
            <v>WORK ZONE EDGE LINE, CLASS I, 4", 740.06, TYPE I, AS PER PLAN</v>
          </cell>
          <cell r="M3238" t="str">
            <v>Maintenance of Traffic</v>
          </cell>
          <cell r="O3238" t="str">
            <v>Yes</v>
          </cell>
        </row>
        <row r="3239">
          <cell r="A3239">
            <v>61422210</v>
          </cell>
          <cell r="B3239" t="str">
            <v>614E22210</v>
          </cell>
          <cell r="C3239" t="str">
            <v>614</v>
          </cell>
          <cell r="D3239" t="str">
            <v>22210</v>
          </cell>
          <cell r="F3239" t="str">
            <v>MILE</v>
          </cell>
          <cell r="H3239" t="str">
            <v>NOT APPLICABLE FOR THIS ITEM UNLESS ALTERNATE ITEM OR MULTIPLE VARIATIONS</v>
          </cell>
          <cell r="J3239" t="str">
            <v>WORK ZONE EDGE LINE, CLASS I, 6", 740.06, TYPE I</v>
          </cell>
          <cell r="M3239" t="str">
            <v>Maintenance of Traffic</v>
          </cell>
          <cell r="O3239" t="str">
            <v>No</v>
          </cell>
        </row>
        <row r="3240">
          <cell r="A3240">
            <v>61422300</v>
          </cell>
          <cell r="B3240" t="str">
            <v>614E22300</v>
          </cell>
          <cell r="C3240" t="str">
            <v>614</v>
          </cell>
          <cell r="D3240" t="str">
            <v>22300</v>
          </cell>
          <cell r="F3240" t="str">
            <v>MILE</v>
          </cell>
          <cell r="H3240" t="str">
            <v>NOT APPLICABLE FOR THIS ITEM UNLESS ALTERNATE ITEM OR MULTIPLE VARIATIONS</v>
          </cell>
          <cell r="J3240" t="str">
            <v>WORK ZONE EDGE LINE, CLASS I, 4", 740.06, TYPE II</v>
          </cell>
          <cell r="M3240" t="str">
            <v>Maintenance of Traffic</v>
          </cell>
          <cell r="O3240" t="str">
            <v>No</v>
          </cell>
        </row>
        <row r="3241">
          <cell r="A3241">
            <v>61422308</v>
          </cell>
          <cell r="B3241" t="str">
            <v>614E22308</v>
          </cell>
          <cell r="C3241" t="str">
            <v>614</v>
          </cell>
          <cell r="D3241" t="str">
            <v>22308</v>
          </cell>
          <cell r="F3241" t="str">
            <v>MILE</v>
          </cell>
          <cell r="H3241" t="str">
            <v>NOT APPLICABLE FOR THIS ITEM UNLESS ALTERNATE ITEM OR MULTIPLE VARIATIONS</v>
          </cell>
          <cell r="J3241" t="str">
            <v>WORK ZONE EDGE LINE, CLASS I, 6", 740.06, TYPE II</v>
          </cell>
          <cell r="M3241" t="str">
            <v>Maintenance of Traffic</v>
          </cell>
          <cell r="O3241" t="str">
            <v>No</v>
          </cell>
        </row>
        <row r="3242">
          <cell r="A3242">
            <v>61422326</v>
          </cell>
          <cell r="B3242" t="str">
            <v>614E22326</v>
          </cell>
          <cell r="C3242" t="str">
            <v>614</v>
          </cell>
          <cell r="D3242" t="str">
            <v>22326</v>
          </cell>
          <cell r="F3242" t="str">
            <v>MILE</v>
          </cell>
          <cell r="H3242" t="str">
            <v>NOT APPLICABLE FOR THIS ITEM UNLESS ALTERNATE ITEM OR MULTIPLE VARIATIONS</v>
          </cell>
          <cell r="J3242" t="str">
            <v>WORK ZONE EDGE LINE, CLASS I, 6", 873</v>
          </cell>
          <cell r="M3242" t="str">
            <v>Maintenance of Traffic</v>
          </cell>
          <cell r="O3242" t="str">
            <v>No</v>
          </cell>
        </row>
        <row r="3243">
          <cell r="A3243">
            <v>61422327</v>
          </cell>
          <cell r="B3243" t="str">
            <v>614E22327</v>
          </cell>
          <cell r="C3243" t="str">
            <v>614</v>
          </cell>
          <cell r="D3243" t="str">
            <v>22327</v>
          </cell>
          <cell r="F3243" t="str">
            <v>MILE</v>
          </cell>
          <cell r="H3243" t="str">
            <v>NOT APPLICABLE FOR THIS ITEM UNLESS ALTERNATE ITEM OR MULTIPLE VARIATIONS</v>
          </cell>
          <cell r="J3243" t="str">
            <v>WORK ZONE EDGE LINE, CLASS I, 6", 873, AS PER PLAN</v>
          </cell>
          <cell r="M3243" t="str">
            <v>Maintenance of Traffic</v>
          </cell>
          <cell r="O3243" t="str">
            <v>Yes</v>
          </cell>
        </row>
        <row r="3244">
          <cell r="A3244">
            <v>61422330</v>
          </cell>
          <cell r="B3244" t="str">
            <v>614E22330</v>
          </cell>
          <cell r="C3244" t="str">
            <v>614</v>
          </cell>
          <cell r="D3244" t="str">
            <v>22330</v>
          </cell>
          <cell r="F3244" t="str">
            <v>MILE</v>
          </cell>
          <cell r="H3244" t="str">
            <v>NOT APPLICABLE FOR THIS ITEM UNLESS ALTERNATE ITEM OR MULTIPLE VARIATIONS</v>
          </cell>
          <cell r="J3244" t="str">
            <v>WORK ZONE EDGE LINE, CLASS I, 4", 648</v>
          </cell>
          <cell r="M3244" t="str">
            <v>Maintenance of Traffic</v>
          </cell>
          <cell r="O3244" t="str">
            <v>No</v>
          </cell>
        </row>
        <row r="3245">
          <cell r="A3245">
            <v>61422336</v>
          </cell>
          <cell r="B3245" t="str">
            <v>614E22336</v>
          </cell>
          <cell r="C3245" t="str">
            <v>614</v>
          </cell>
          <cell r="D3245" t="str">
            <v>22336</v>
          </cell>
          <cell r="F3245" t="str">
            <v>MILE</v>
          </cell>
          <cell r="H3245" t="str">
            <v>NOT APPLICABLE FOR THIS ITEM UNLESS ALTERNATE ITEM OR MULTIPLE VARIATIONS</v>
          </cell>
          <cell r="J3245" t="str">
            <v>WORK ZONE EDGE LINE, CLASS I, 6", 648</v>
          </cell>
          <cell r="M3245" t="str">
            <v>Maintenance of Traffic</v>
          </cell>
          <cell r="O3245" t="str">
            <v>No</v>
          </cell>
        </row>
        <row r="3246">
          <cell r="A3246">
            <v>61422337</v>
          </cell>
          <cell r="B3246" t="str">
            <v>614E22337</v>
          </cell>
          <cell r="C3246" t="str">
            <v>614</v>
          </cell>
          <cell r="D3246" t="str">
            <v>22337</v>
          </cell>
          <cell r="F3246" t="str">
            <v>MILE</v>
          </cell>
          <cell r="H3246" t="str">
            <v>NOT APPLICABLE FOR THIS ITEM UNLESS ALTERNATE ITEM OR MULTIPLE VARIATIONS</v>
          </cell>
          <cell r="J3246" t="str">
            <v>WORK ZONE EDGE LINE, CLASS I, 6", 648, AS PER PLAN</v>
          </cell>
          <cell r="M3246" t="str">
            <v>Maintenance of Traffic</v>
          </cell>
          <cell r="O3246" t="str">
            <v>Yes</v>
          </cell>
        </row>
        <row r="3247">
          <cell r="A3247">
            <v>61422350</v>
          </cell>
          <cell r="B3247" t="str">
            <v>614E22350</v>
          </cell>
          <cell r="C3247" t="str">
            <v>614</v>
          </cell>
          <cell r="D3247" t="str">
            <v>22350</v>
          </cell>
          <cell r="F3247" t="str">
            <v>MILE</v>
          </cell>
          <cell r="H3247" t="str">
            <v>NOT APPLICABLE FOR THIS ITEM UNLESS ALTERNATE ITEM OR MULTIPLE VARIATIONS</v>
          </cell>
          <cell r="J3247" t="str">
            <v>WORK ZONE EDGE LINE, CLASS III, 4", 642 PAINT</v>
          </cell>
          <cell r="M3247" t="str">
            <v>Maintenance of Traffic</v>
          </cell>
          <cell r="O3247" t="str">
            <v>No</v>
          </cell>
        </row>
        <row r="3248">
          <cell r="A3248">
            <v>61422360</v>
          </cell>
          <cell r="B3248" t="str">
            <v>614E22360</v>
          </cell>
          <cell r="C3248" t="str">
            <v>614</v>
          </cell>
          <cell r="D3248" t="str">
            <v>22360</v>
          </cell>
          <cell r="F3248" t="str">
            <v>MILE</v>
          </cell>
          <cell r="H3248" t="str">
            <v>NOT APPLICABLE FOR THIS ITEM UNLESS ALTERNATE ITEM OR MULTIPLE VARIATIONS</v>
          </cell>
          <cell r="J3248" t="str">
            <v>WORK ZONE EDGE LINE, CLASS III, 6", 642 PAINT</v>
          </cell>
          <cell r="M3248" t="str">
            <v>Maintenance of Traffic</v>
          </cell>
          <cell r="O3248" t="str">
            <v>No</v>
          </cell>
        </row>
        <row r="3249">
          <cell r="A3249">
            <v>61423000</v>
          </cell>
          <cell r="B3249" t="str">
            <v>614E23000</v>
          </cell>
          <cell r="C3249" t="str">
            <v>614</v>
          </cell>
          <cell r="D3249" t="str">
            <v>23000</v>
          </cell>
          <cell r="F3249" t="str">
            <v>FT</v>
          </cell>
          <cell r="H3249" t="str">
            <v>NOT APPLICABLE FOR THIS ITEM UNLESS ALTERNATE ITEM OR MULTIPLE VARIATIONS</v>
          </cell>
          <cell r="J3249" t="str">
            <v>WORK ZONE CHANNELIZING LINE, CLASS I, 8"</v>
          </cell>
          <cell r="M3249" t="str">
            <v>Maintenance of Traffic</v>
          </cell>
          <cell r="O3249" t="str">
            <v>No</v>
          </cell>
        </row>
        <row r="3250">
          <cell r="A3250">
            <v>61423001</v>
          </cell>
          <cell r="B3250" t="str">
            <v>614E23001</v>
          </cell>
          <cell r="C3250" t="str">
            <v>614</v>
          </cell>
          <cell r="D3250" t="str">
            <v>23001</v>
          </cell>
          <cell r="F3250" t="str">
            <v>FT</v>
          </cell>
          <cell r="H3250" t="str">
            <v>NOT APPLICABLE FOR THIS ITEM UNLESS ALTERNATE ITEM OR MULTIPLE VARIATIONS</v>
          </cell>
          <cell r="J3250" t="str">
            <v>WORK ZONE CHANNELIZING LINE, CLASS I, 8", AS PER PLAN</v>
          </cell>
          <cell r="M3250" t="str">
            <v>Maintenance of Traffic</v>
          </cell>
          <cell r="O3250" t="str">
            <v>Yes</v>
          </cell>
        </row>
        <row r="3251">
          <cell r="A3251">
            <v>61423010</v>
          </cell>
          <cell r="B3251" t="str">
            <v>614E23010</v>
          </cell>
          <cell r="C3251" t="str">
            <v>614</v>
          </cell>
          <cell r="D3251" t="str">
            <v>23010</v>
          </cell>
          <cell r="F3251" t="str">
            <v>FT</v>
          </cell>
          <cell r="H3251" t="str">
            <v>NOT APPLICABLE FOR THIS ITEM UNLESS ALTERNATE ITEM OR MULTIPLE VARIATIONS</v>
          </cell>
          <cell r="J3251" t="str">
            <v>WORK ZONE CHANNELIZING LINE, CLASS I, 12"</v>
          </cell>
          <cell r="M3251" t="str">
            <v>Maintenance of Traffic</v>
          </cell>
          <cell r="O3251" t="str">
            <v>No</v>
          </cell>
        </row>
        <row r="3252">
          <cell r="A3252">
            <v>61423011</v>
          </cell>
          <cell r="B3252" t="str">
            <v>614E23011</v>
          </cell>
          <cell r="C3252" t="str">
            <v>614</v>
          </cell>
          <cell r="D3252" t="str">
            <v>23011</v>
          </cell>
          <cell r="F3252" t="str">
            <v>FT</v>
          </cell>
          <cell r="H3252" t="str">
            <v>NOT APPLICABLE FOR THIS ITEM UNLESS ALTERNATE ITEM OR MULTIPLE VARIATIONS</v>
          </cell>
          <cell r="J3252" t="str">
            <v>WORK ZONE CHANNELIZING LINE, CLASS I, 12", AS PER PLAN</v>
          </cell>
          <cell r="M3252" t="str">
            <v>Maintenance of Traffic</v>
          </cell>
          <cell r="O3252" t="str">
            <v>Yes</v>
          </cell>
        </row>
        <row r="3253">
          <cell r="A3253">
            <v>61423100</v>
          </cell>
          <cell r="B3253" t="str">
            <v>614E23100</v>
          </cell>
          <cell r="C3253" t="str">
            <v>614</v>
          </cell>
          <cell r="D3253" t="str">
            <v>23100</v>
          </cell>
          <cell r="F3253" t="str">
            <v>FT</v>
          </cell>
          <cell r="H3253" t="str">
            <v>NOT APPLICABLE FOR THIS ITEM UNLESS ALTERNATE ITEM OR MULTIPLE VARIATIONS</v>
          </cell>
          <cell r="J3253" t="str">
            <v>WORK ZONE CHANNELIZING LINE, CLASS I, 8", 807 PAINT</v>
          </cell>
          <cell r="M3253" t="str">
            <v>Maintenance of Traffic</v>
          </cell>
          <cell r="O3253" t="str">
            <v>No</v>
          </cell>
        </row>
        <row r="3254">
          <cell r="A3254">
            <v>61423110</v>
          </cell>
          <cell r="B3254" t="str">
            <v>614E23110</v>
          </cell>
          <cell r="C3254" t="str">
            <v>614</v>
          </cell>
          <cell r="D3254" t="str">
            <v>23110</v>
          </cell>
          <cell r="F3254" t="str">
            <v>FT</v>
          </cell>
          <cell r="H3254" t="str">
            <v>NOT APPLICABLE FOR THIS ITEM UNLESS ALTERNATE ITEM OR MULTIPLE VARIATIONS</v>
          </cell>
          <cell r="J3254" t="str">
            <v>WORK ZONE CHANNELIZING LINE, CLASS I, 12", 807 PAINT</v>
          </cell>
          <cell r="M3254" t="str">
            <v>Maintenance of Traffic</v>
          </cell>
          <cell r="O3254" t="str">
            <v>No</v>
          </cell>
        </row>
        <row r="3255">
          <cell r="A3255">
            <v>61423111</v>
          </cell>
          <cell r="B3255" t="str">
            <v>614E23111</v>
          </cell>
          <cell r="C3255" t="str">
            <v>614</v>
          </cell>
          <cell r="D3255" t="str">
            <v>23111</v>
          </cell>
          <cell r="F3255" t="str">
            <v>FT</v>
          </cell>
          <cell r="H3255" t="str">
            <v>NOT APPLICABLE FOR THIS ITEM UNLESS ALTERNATE ITEM OR MULTIPLE VARIATIONS</v>
          </cell>
          <cell r="J3255" t="str">
            <v>WORK ZONE CHANNELIZING LINE, CLASS I, 12", 807 PAINT, AS PER PLAN</v>
          </cell>
          <cell r="M3255" t="str">
            <v>Maintenance of Traffic</v>
          </cell>
          <cell r="O3255" t="str">
            <v>Yes</v>
          </cell>
        </row>
        <row r="3256">
          <cell r="A3256">
            <v>61423130</v>
          </cell>
          <cell r="B3256" t="str">
            <v>614E23130</v>
          </cell>
          <cell r="C3256" t="str">
            <v>614</v>
          </cell>
          <cell r="D3256" t="str">
            <v>23130</v>
          </cell>
          <cell r="F3256" t="str">
            <v>FT</v>
          </cell>
          <cell r="H3256" t="str">
            <v>NOT APPLICABLE FOR THIS ITEM UNLESS ALTERNATE ITEM OR MULTIPLE VARIATIONS</v>
          </cell>
          <cell r="J3256" t="str">
            <v>WORK ZONE CHANNELIZING LINE, CLASS I, 12", 873</v>
          </cell>
          <cell r="M3256" t="str">
            <v>Maintenance of Traffic</v>
          </cell>
          <cell r="O3256" t="str">
            <v>No</v>
          </cell>
        </row>
        <row r="3257">
          <cell r="A3257">
            <v>61423140</v>
          </cell>
          <cell r="B3257" t="str">
            <v>614E23140</v>
          </cell>
          <cell r="C3257" t="str">
            <v>614</v>
          </cell>
          <cell r="D3257" t="str">
            <v>23140</v>
          </cell>
          <cell r="F3257" t="str">
            <v>FT</v>
          </cell>
          <cell r="H3257" t="str">
            <v>NOT APPLICABLE FOR THIS ITEM UNLESS ALTERNATE ITEM OR MULTIPLE VARIATIONS</v>
          </cell>
          <cell r="J3257" t="str">
            <v>WORK ZONE CHANNELIZING LINE, CLASS I, 8", 648</v>
          </cell>
          <cell r="M3257" t="str">
            <v>Maintenance of Traffic</v>
          </cell>
          <cell r="O3257" t="str">
            <v>No</v>
          </cell>
        </row>
        <row r="3258">
          <cell r="A3258">
            <v>61423150</v>
          </cell>
          <cell r="B3258" t="str">
            <v>614E23150</v>
          </cell>
          <cell r="C3258" t="str">
            <v>614</v>
          </cell>
          <cell r="D3258" t="str">
            <v>23150</v>
          </cell>
          <cell r="F3258" t="str">
            <v>FT</v>
          </cell>
          <cell r="H3258" t="str">
            <v>NOT APPLICABLE FOR THIS ITEM UNLESS ALTERNATE ITEM OR MULTIPLE VARIATIONS</v>
          </cell>
          <cell r="J3258" t="str">
            <v>WORK ZONE CHANNELIZING LINE, CLASS I, 12", 648</v>
          </cell>
          <cell r="M3258" t="str">
            <v>Maintenance of Traffic</v>
          </cell>
          <cell r="O3258" t="str">
            <v>No</v>
          </cell>
        </row>
        <row r="3259">
          <cell r="A3259">
            <v>61423151</v>
          </cell>
          <cell r="B3259" t="str">
            <v>614E23151</v>
          </cell>
          <cell r="C3259" t="str">
            <v>614</v>
          </cell>
          <cell r="D3259" t="str">
            <v>23151</v>
          </cell>
          <cell r="F3259" t="str">
            <v>FT</v>
          </cell>
          <cell r="H3259" t="str">
            <v>NOT APPLICABLE FOR THIS ITEM UNLESS ALTERNATE ITEM OR MULTIPLE VARIATIONS</v>
          </cell>
          <cell r="J3259" t="str">
            <v>WORK ZONE CHANNELIZING LINE, CLASS I, 12", 648, AS PER PLAN</v>
          </cell>
          <cell r="M3259" t="str">
            <v>Maintenance of Traffic</v>
          </cell>
          <cell r="O3259" t="str">
            <v>Yes</v>
          </cell>
        </row>
        <row r="3260">
          <cell r="A3260">
            <v>61423200</v>
          </cell>
          <cell r="B3260" t="str">
            <v>614E23200</v>
          </cell>
          <cell r="C3260" t="str">
            <v>614</v>
          </cell>
          <cell r="D3260" t="str">
            <v>23200</v>
          </cell>
          <cell r="F3260" t="str">
            <v>FT</v>
          </cell>
          <cell r="H3260" t="str">
            <v>NOT APPLICABLE FOR THIS ITEM UNLESS ALTERNATE ITEM OR MULTIPLE VARIATIONS</v>
          </cell>
          <cell r="J3260" t="str">
            <v>WORK ZONE CHANNELIZING LINE, CLASS I, 8", 642 PAINT</v>
          </cell>
          <cell r="M3260" t="str">
            <v>Maintenance of Traffic</v>
          </cell>
          <cell r="O3260" t="str">
            <v>No</v>
          </cell>
        </row>
        <row r="3261">
          <cell r="A3261">
            <v>61423201</v>
          </cell>
          <cell r="B3261" t="str">
            <v>614E23201</v>
          </cell>
          <cell r="C3261" t="str">
            <v>614</v>
          </cell>
          <cell r="D3261" t="str">
            <v>23201</v>
          </cell>
          <cell r="F3261" t="str">
            <v>FT</v>
          </cell>
          <cell r="H3261" t="str">
            <v>NOT APPLICABLE FOR THIS ITEM UNLESS ALTERNATE ITEM OR MULTIPLE VARIATIONS</v>
          </cell>
          <cell r="J3261" t="str">
            <v>WORK ZONE CHANNELIZING LINE, CLASS I, 8", 642 PAINT, AS PER PLAN</v>
          </cell>
          <cell r="M3261" t="str">
            <v>Maintenance of Traffic</v>
          </cell>
          <cell r="O3261" t="str">
            <v>Yes</v>
          </cell>
        </row>
        <row r="3262">
          <cell r="A3262">
            <v>61423210</v>
          </cell>
          <cell r="B3262" t="str">
            <v>614E23210</v>
          </cell>
          <cell r="C3262" t="str">
            <v>614</v>
          </cell>
          <cell r="D3262" t="str">
            <v>23210</v>
          </cell>
          <cell r="F3262" t="str">
            <v>FT</v>
          </cell>
          <cell r="H3262" t="str">
            <v>NOT APPLICABLE FOR THIS ITEM UNLESS ALTERNATE ITEM OR MULTIPLE VARIATIONS</v>
          </cell>
          <cell r="J3262" t="str">
            <v>WORK ZONE CHANNELIZING LINE, CLASS I, 12", 642 PAINT</v>
          </cell>
          <cell r="M3262" t="str">
            <v>Maintenance of Traffic</v>
          </cell>
          <cell r="O3262" t="str">
            <v>No</v>
          </cell>
        </row>
        <row r="3263">
          <cell r="A3263">
            <v>61423211</v>
          </cell>
          <cell r="B3263" t="str">
            <v>614E23211</v>
          </cell>
          <cell r="C3263" t="str">
            <v>614</v>
          </cell>
          <cell r="D3263" t="str">
            <v>23211</v>
          </cell>
          <cell r="F3263" t="str">
            <v>FT</v>
          </cell>
          <cell r="H3263" t="str">
            <v>NOT APPLICABLE FOR THIS ITEM UNLESS ALTERNATE ITEM OR MULTIPLE VARIATIONS</v>
          </cell>
          <cell r="J3263" t="str">
            <v>WORK ZONE CHANNELIZING LINE, CLASS I, 12", 642 PAINT, AS PER PLAN</v>
          </cell>
          <cell r="M3263" t="str">
            <v>Maintenance of Traffic</v>
          </cell>
          <cell r="O3263" t="str">
            <v>Yes</v>
          </cell>
        </row>
        <row r="3264">
          <cell r="A3264">
            <v>61423400</v>
          </cell>
          <cell r="B3264" t="str">
            <v>614E23400</v>
          </cell>
          <cell r="C3264" t="str">
            <v>614</v>
          </cell>
          <cell r="D3264" t="str">
            <v>23400</v>
          </cell>
          <cell r="F3264" t="str">
            <v>FT</v>
          </cell>
          <cell r="H3264" t="str">
            <v>NOT APPLICABLE FOR THIS ITEM UNLESS ALTERNATE ITEM OR MULTIPLE VARIATIONS</v>
          </cell>
          <cell r="J3264" t="str">
            <v>WORK ZONE CHANNELIZING LINE, CLASS I, 8", 740.06, TYPE I</v>
          </cell>
          <cell r="M3264" t="str">
            <v>Maintenance of Traffic</v>
          </cell>
          <cell r="O3264" t="str">
            <v>No</v>
          </cell>
        </row>
        <row r="3265">
          <cell r="A3265">
            <v>61423401</v>
          </cell>
          <cell r="B3265" t="str">
            <v>614E23401</v>
          </cell>
          <cell r="C3265" t="str">
            <v>614</v>
          </cell>
          <cell r="D3265" t="str">
            <v>23401</v>
          </cell>
          <cell r="F3265" t="str">
            <v>FT</v>
          </cell>
          <cell r="H3265" t="str">
            <v>NOT APPLICABLE FOR THIS ITEM UNLESS ALTERNATE ITEM OR MULTIPLE VARIATIONS</v>
          </cell>
          <cell r="J3265" t="str">
            <v>WORK ZONE CHANNELIZING LINE, CLASS I, 8", 740.06, TYPE I, AS PER PLAN</v>
          </cell>
          <cell r="M3265" t="str">
            <v>Maintenance of Traffic</v>
          </cell>
          <cell r="O3265" t="str">
            <v>Yes</v>
          </cell>
        </row>
        <row r="3266">
          <cell r="A3266">
            <v>61423410</v>
          </cell>
          <cell r="B3266" t="str">
            <v>614E23410</v>
          </cell>
          <cell r="C3266" t="str">
            <v>614</v>
          </cell>
          <cell r="D3266" t="str">
            <v>23410</v>
          </cell>
          <cell r="F3266" t="str">
            <v>FT</v>
          </cell>
          <cell r="H3266" t="str">
            <v>NOT APPLICABLE FOR THIS ITEM UNLESS ALTERNATE ITEM OR MULTIPLE VARIATIONS</v>
          </cell>
          <cell r="J3266" t="str">
            <v>WORK ZONE CHANNELIZING LINE, CLASS I, 12", 740.06, TYPE I</v>
          </cell>
          <cell r="M3266" t="str">
            <v>Maintenance of Traffic</v>
          </cell>
          <cell r="O3266" t="str">
            <v>No</v>
          </cell>
        </row>
        <row r="3267">
          <cell r="A3267">
            <v>61423600</v>
          </cell>
          <cell r="B3267" t="str">
            <v>614E23600</v>
          </cell>
          <cell r="C3267" t="str">
            <v>614</v>
          </cell>
          <cell r="D3267" t="str">
            <v>23600</v>
          </cell>
          <cell r="F3267" t="str">
            <v>FT</v>
          </cell>
          <cell r="H3267" t="str">
            <v>NOT APPLICABLE FOR THIS ITEM UNLESS ALTERNATE ITEM OR MULTIPLE VARIATIONS</v>
          </cell>
          <cell r="J3267" t="str">
            <v>WORK ZONE CHANNELIZING LINE, CLASS I, 8", 740.06, TYPE II</v>
          </cell>
          <cell r="M3267" t="str">
            <v>Maintenance of Traffic</v>
          </cell>
          <cell r="O3267" t="str">
            <v>No</v>
          </cell>
        </row>
        <row r="3268">
          <cell r="A3268">
            <v>61423610</v>
          </cell>
          <cell r="B3268" t="str">
            <v>614E23610</v>
          </cell>
          <cell r="C3268" t="str">
            <v>614</v>
          </cell>
          <cell r="D3268" t="str">
            <v>23610</v>
          </cell>
          <cell r="F3268" t="str">
            <v>FT</v>
          </cell>
          <cell r="H3268" t="str">
            <v>NOT APPLICABLE FOR THIS ITEM UNLESS ALTERNATE ITEM OR MULTIPLE VARIATIONS</v>
          </cell>
          <cell r="J3268" t="str">
            <v>WORK ZONE CHANNELIZING LINE, CLASS I, 12", 740.06, TYPE II</v>
          </cell>
          <cell r="M3268" t="str">
            <v>Maintenance of Traffic</v>
          </cell>
          <cell r="O3268" t="str">
            <v>No</v>
          </cell>
        </row>
        <row r="3269">
          <cell r="A3269">
            <v>61423650</v>
          </cell>
          <cell r="B3269" t="str">
            <v>614E23650</v>
          </cell>
          <cell r="C3269" t="str">
            <v>614</v>
          </cell>
          <cell r="D3269" t="str">
            <v>23650</v>
          </cell>
          <cell r="F3269" t="str">
            <v>FT</v>
          </cell>
          <cell r="H3269" t="str">
            <v>NOT APPLICABLE FOR THIS ITEM UNLESS ALTERNATE ITEM OR MULTIPLE VARIATIONS</v>
          </cell>
          <cell r="J3269" t="str">
            <v>WORK ZONE CHANNELIZING LINE, CLASS II, 8"</v>
          </cell>
          <cell r="M3269" t="str">
            <v>Maintenance of Traffic</v>
          </cell>
          <cell r="O3269" t="str">
            <v>No</v>
          </cell>
        </row>
        <row r="3270">
          <cell r="A3270">
            <v>61423656</v>
          </cell>
          <cell r="B3270" t="str">
            <v>614E23656</v>
          </cell>
          <cell r="C3270" t="str">
            <v>614</v>
          </cell>
          <cell r="D3270" t="str">
            <v>23656</v>
          </cell>
          <cell r="F3270" t="str">
            <v>FT</v>
          </cell>
          <cell r="H3270" t="str">
            <v>NOT APPLICABLE FOR THIS ITEM UNLESS ALTERNATE ITEM OR MULTIPLE VARIATIONS</v>
          </cell>
          <cell r="J3270" t="str">
            <v>WORK ZONE CHANNELIZING LINE, CLASS II, 12"</v>
          </cell>
          <cell r="M3270" t="str">
            <v>Maintenance of Traffic</v>
          </cell>
          <cell r="O3270" t="str">
            <v>No</v>
          </cell>
        </row>
        <row r="3271">
          <cell r="A3271">
            <v>61423660</v>
          </cell>
          <cell r="B3271" t="str">
            <v>614E23660</v>
          </cell>
          <cell r="C3271" t="str">
            <v>614</v>
          </cell>
          <cell r="D3271" t="str">
            <v>23660</v>
          </cell>
          <cell r="F3271" t="str">
            <v>FT</v>
          </cell>
          <cell r="H3271" t="str">
            <v>NOT APPLICABLE FOR THIS ITEM UNLESS ALTERNATE ITEM OR MULTIPLE VARIATIONS</v>
          </cell>
          <cell r="J3271" t="str">
            <v>WORK ZONE CHANNELIZING LINE, CLASS II, 8", 642 PAINT</v>
          </cell>
          <cell r="M3271" t="str">
            <v>Maintenance of Traffic</v>
          </cell>
          <cell r="O3271" t="str">
            <v>No</v>
          </cell>
        </row>
        <row r="3272">
          <cell r="A3272">
            <v>61423670</v>
          </cell>
          <cell r="B3272" t="str">
            <v>614E23670</v>
          </cell>
          <cell r="C3272" t="str">
            <v>614</v>
          </cell>
          <cell r="D3272" t="str">
            <v>23670</v>
          </cell>
          <cell r="F3272" t="str">
            <v>FT</v>
          </cell>
          <cell r="H3272" t="str">
            <v>NOT APPLICABLE FOR THIS ITEM UNLESS ALTERNATE ITEM OR MULTIPLE VARIATIONS</v>
          </cell>
          <cell r="J3272" t="str">
            <v>WORK ZONE CHANNELIZING LINE, CLASS II, 12", 642 PAINT</v>
          </cell>
          <cell r="M3272" t="str">
            <v>Maintenance of Traffic</v>
          </cell>
          <cell r="O3272" t="str">
            <v>No</v>
          </cell>
        </row>
        <row r="3273">
          <cell r="A3273">
            <v>61423680</v>
          </cell>
          <cell r="B3273" t="str">
            <v>614E23680</v>
          </cell>
          <cell r="C3273" t="str">
            <v>614</v>
          </cell>
          <cell r="D3273" t="str">
            <v>23680</v>
          </cell>
          <cell r="F3273" t="str">
            <v>FT</v>
          </cell>
          <cell r="H3273" t="str">
            <v>NOT APPLICABLE FOR THIS ITEM UNLESS ALTERNATE ITEM OR MULTIPLE VARIATIONS</v>
          </cell>
          <cell r="J3273" t="str">
            <v>WORK ZONE CHANNELIZING LINE, CLASS III, 8", 642 PAINT</v>
          </cell>
          <cell r="M3273" t="str">
            <v>Maintenance of Traffic</v>
          </cell>
          <cell r="O3273" t="str">
            <v>No</v>
          </cell>
        </row>
        <row r="3274">
          <cell r="A3274">
            <v>61423690</v>
          </cell>
          <cell r="B3274" t="str">
            <v>614E23690</v>
          </cell>
          <cell r="C3274" t="str">
            <v>614</v>
          </cell>
          <cell r="D3274" t="str">
            <v>23690</v>
          </cell>
          <cell r="F3274" t="str">
            <v>FT</v>
          </cell>
          <cell r="H3274" t="str">
            <v>NOT APPLICABLE FOR THIS ITEM UNLESS ALTERNATE ITEM OR MULTIPLE VARIATIONS</v>
          </cell>
          <cell r="J3274" t="str">
            <v>WORK ZONE CHANNELIZING LINE, CLASS III, 12", 642 PAINT</v>
          </cell>
          <cell r="M3274" t="str">
            <v>Maintenance of Traffic</v>
          </cell>
          <cell r="O3274" t="str">
            <v>No</v>
          </cell>
        </row>
        <row r="3275">
          <cell r="A3275">
            <v>61424000</v>
          </cell>
          <cell r="B3275" t="str">
            <v>614E24000</v>
          </cell>
          <cell r="C3275" t="str">
            <v>614</v>
          </cell>
          <cell r="D3275" t="str">
            <v>24000</v>
          </cell>
          <cell r="F3275" t="str">
            <v>FT</v>
          </cell>
          <cell r="H3275" t="str">
            <v>NOT APPLICABLE FOR THIS ITEM UNLESS ALTERNATE ITEM OR MULTIPLE VARIATIONS</v>
          </cell>
          <cell r="J3275" t="str">
            <v>WORK ZONE DOTTED LINE, CLASS I</v>
          </cell>
          <cell r="M3275" t="str">
            <v>Maintenance of Traffic</v>
          </cell>
          <cell r="O3275" t="str">
            <v>No</v>
          </cell>
        </row>
        <row r="3276">
          <cell r="A3276">
            <v>61424001</v>
          </cell>
          <cell r="B3276" t="str">
            <v>614E24001</v>
          </cell>
          <cell r="C3276" t="str">
            <v>614</v>
          </cell>
          <cell r="D3276" t="str">
            <v>24001</v>
          </cell>
          <cell r="F3276" t="str">
            <v>FT</v>
          </cell>
          <cell r="H3276" t="str">
            <v>NOT APPLICABLE FOR THIS ITEM UNLESS ALTERNATE ITEM OR MULTIPLE VARIATIONS</v>
          </cell>
          <cell r="J3276" t="str">
            <v>WORK ZONE DOTTED LINE, CLASS I, AS PER PLAN</v>
          </cell>
          <cell r="M3276" t="str">
            <v>Maintenance of Traffic</v>
          </cell>
          <cell r="O3276" t="str">
            <v>Yes</v>
          </cell>
        </row>
        <row r="3277">
          <cell r="A3277">
            <v>61424100</v>
          </cell>
          <cell r="B3277" t="str">
            <v>614E24100</v>
          </cell>
          <cell r="C3277" t="str">
            <v>614</v>
          </cell>
          <cell r="D3277" t="str">
            <v>24100</v>
          </cell>
          <cell r="F3277" t="str">
            <v>FT</v>
          </cell>
          <cell r="H3277" t="str">
            <v>NOT APPLICABLE FOR THIS ITEM UNLESS ALTERNATE ITEM OR MULTIPLE VARIATIONS</v>
          </cell>
          <cell r="J3277" t="str">
            <v>WORK ZONE DOTTED LINE, CLASS I, 4", 807 PAINT</v>
          </cell>
          <cell r="M3277" t="str">
            <v>Maintenance of Traffic</v>
          </cell>
          <cell r="O3277" t="str">
            <v>No</v>
          </cell>
        </row>
        <row r="3278">
          <cell r="A3278">
            <v>61424102</v>
          </cell>
          <cell r="B3278" t="str">
            <v>614E24102</v>
          </cell>
          <cell r="C3278" t="str">
            <v>614</v>
          </cell>
          <cell r="D3278" t="str">
            <v>24102</v>
          </cell>
          <cell r="F3278" t="str">
            <v>FT</v>
          </cell>
          <cell r="H3278" t="str">
            <v>NOT APPLICABLE FOR THIS ITEM UNLESS ALTERNATE ITEM OR MULTIPLE VARIATIONS</v>
          </cell>
          <cell r="J3278" t="str">
            <v>WORK ZONE DOTTED LINE, CLASS I, 6", 807 PAINT</v>
          </cell>
          <cell r="M3278" t="str">
            <v>Maintenance of Traffic</v>
          </cell>
          <cell r="O3278" t="str">
            <v>No</v>
          </cell>
        </row>
        <row r="3279">
          <cell r="A3279">
            <v>61424104</v>
          </cell>
          <cell r="B3279" t="str">
            <v>614E24104</v>
          </cell>
          <cell r="C3279" t="str">
            <v>614</v>
          </cell>
          <cell r="D3279" t="str">
            <v>24104</v>
          </cell>
          <cell r="F3279" t="str">
            <v>FT</v>
          </cell>
          <cell r="H3279" t="str">
            <v>NOT APPLICABLE FOR THIS ITEM UNLESS ALTERNATE ITEM OR MULTIPLE VARIATIONS</v>
          </cell>
          <cell r="J3279" t="str">
            <v>WORK ZONE DOTTED LINE, CLASS I, 8", 807 PAINT</v>
          </cell>
          <cell r="M3279" t="str">
            <v>Maintenance of Traffic</v>
          </cell>
          <cell r="O3279" t="str">
            <v>No</v>
          </cell>
        </row>
        <row r="3280">
          <cell r="A3280">
            <v>61424106</v>
          </cell>
          <cell r="B3280" t="str">
            <v>614E24106</v>
          </cell>
          <cell r="C3280" t="str">
            <v>614</v>
          </cell>
          <cell r="D3280" t="str">
            <v>24106</v>
          </cell>
          <cell r="F3280" t="str">
            <v>FT</v>
          </cell>
          <cell r="H3280" t="str">
            <v>NOT APPLICABLE FOR THIS ITEM UNLESS ALTERNATE ITEM OR MULTIPLE VARIATIONS</v>
          </cell>
          <cell r="J3280" t="str">
            <v>WORK ZONE DOTTED LINE, CLASS I, 12", 807 PAINT</v>
          </cell>
          <cell r="M3280" t="str">
            <v>Maintenance of Traffic</v>
          </cell>
          <cell r="O3280" t="str">
            <v>No</v>
          </cell>
        </row>
        <row r="3281">
          <cell r="A3281">
            <v>61424122</v>
          </cell>
          <cell r="B3281" t="str">
            <v>614E24122</v>
          </cell>
          <cell r="C3281" t="str">
            <v>614</v>
          </cell>
          <cell r="D3281" t="str">
            <v>24122</v>
          </cell>
          <cell r="F3281" t="str">
            <v>FT</v>
          </cell>
          <cell r="H3281" t="str">
            <v>NOT APPLICABLE FOR THIS ITEM UNLESS ALTERNATE ITEM OR MULTIPLE VARIATIONS</v>
          </cell>
          <cell r="J3281" t="str">
            <v>WORK ZONE DOTTED LINE, CLASS I, 6", 873</v>
          </cell>
          <cell r="M3281" t="str">
            <v>Maintenance of Traffic</v>
          </cell>
          <cell r="O3281" t="str">
            <v>No</v>
          </cell>
        </row>
        <row r="3282">
          <cell r="A3282">
            <v>61424140</v>
          </cell>
          <cell r="B3282" t="str">
            <v>614E24140</v>
          </cell>
          <cell r="C3282" t="str">
            <v>614</v>
          </cell>
          <cell r="D3282" t="str">
            <v>24140</v>
          </cell>
          <cell r="F3282" t="str">
            <v>FT</v>
          </cell>
          <cell r="H3282" t="str">
            <v>NOT APPLICABLE FOR THIS ITEM UNLESS ALTERNATE ITEM OR MULTIPLE VARIATIONS</v>
          </cell>
          <cell r="J3282" t="str">
            <v>WORK ZONE DOTTED LINE, CLASS I, 4", 648</v>
          </cell>
          <cell r="M3282" t="str">
            <v>Maintenance of Traffic</v>
          </cell>
          <cell r="O3282" t="str">
            <v>No</v>
          </cell>
        </row>
        <row r="3283">
          <cell r="A3283">
            <v>61424142</v>
          </cell>
          <cell r="B3283" t="str">
            <v>614E24142</v>
          </cell>
          <cell r="C3283" t="str">
            <v>614</v>
          </cell>
          <cell r="D3283" t="str">
            <v>24142</v>
          </cell>
          <cell r="F3283" t="str">
            <v>FT</v>
          </cell>
          <cell r="H3283" t="str">
            <v>NOT APPLICABLE FOR THIS ITEM UNLESS ALTERNATE ITEM OR MULTIPLE VARIATIONS</v>
          </cell>
          <cell r="J3283" t="str">
            <v>WORK ZONE DOTTED LINE, CLASS I, 6", 648</v>
          </cell>
          <cell r="M3283" t="str">
            <v>Maintenance of Traffic</v>
          </cell>
          <cell r="O3283" t="str">
            <v>No</v>
          </cell>
        </row>
        <row r="3284">
          <cell r="A3284">
            <v>61424143</v>
          </cell>
          <cell r="B3284" t="str">
            <v>614E24143</v>
          </cell>
          <cell r="C3284" t="str">
            <v>614</v>
          </cell>
          <cell r="D3284" t="str">
            <v>24143</v>
          </cell>
          <cell r="F3284" t="str">
            <v>FT</v>
          </cell>
          <cell r="H3284" t="str">
            <v>NOT APPLICABLE FOR THIS ITEM UNLESS ALTERNATE ITEM OR MULTIPLE VARIATIONS</v>
          </cell>
          <cell r="J3284" t="str">
            <v>WORK ZONE DOTTED LINE, CLASS I, 6", 648, AS PER PLAN</v>
          </cell>
          <cell r="M3284" t="str">
            <v>Maintenance of Traffic</v>
          </cell>
          <cell r="O3284" t="str">
            <v>Yes</v>
          </cell>
        </row>
        <row r="3285">
          <cell r="A3285">
            <v>61424200</v>
          </cell>
          <cell r="B3285" t="str">
            <v>614E24200</v>
          </cell>
          <cell r="C3285" t="str">
            <v>614</v>
          </cell>
          <cell r="D3285" t="str">
            <v>24200</v>
          </cell>
          <cell r="F3285" t="str">
            <v>FT</v>
          </cell>
          <cell r="H3285" t="str">
            <v>NOT APPLICABLE FOR THIS ITEM UNLESS ALTERNATE ITEM OR MULTIPLE VARIATIONS</v>
          </cell>
          <cell r="J3285" t="str">
            <v>WORK ZONE DOTTED LINE, CLASS I, 4", 642 PAINT</v>
          </cell>
          <cell r="M3285" t="str">
            <v>Maintenance of Traffic</v>
          </cell>
          <cell r="O3285" t="str">
            <v>No</v>
          </cell>
        </row>
        <row r="3286">
          <cell r="A3286">
            <v>61424201</v>
          </cell>
          <cell r="B3286" t="str">
            <v>614E24201</v>
          </cell>
          <cell r="C3286" t="str">
            <v>614</v>
          </cell>
          <cell r="D3286" t="str">
            <v>24201</v>
          </cell>
          <cell r="F3286" t="str">
            <v>FT</v>
          </cell>
          <cell r="H3286" t="str">
            <v>NOT APPLICABLE FOR THIS ITEM UNLESS ALTERNATE ITEM OR MULTIPLE VARIATIONS</v>
          </cell>
          <cell r="J3286" t="str">
            <v>WORK ZONE DOTTED LINE, CLASS I, 4", 642 PAINT, AS PER PLAN</v>
          </cell>
          <cell r="M3286" t="str">
            <v>Maintenance of Traffic</v>
          </cell>
          <cell r="O3286" t="str">
            <v>Yes</v>
          </cell>
        </row>
        <row r="3287">
          <cell r="A3287">
            <v>61424202</v>
          </cell>
          <cell r="B3287" t="str">
            <v>614E24202</v>
          </cell>
          <cell r="C3287" t="str">
            <v>614</v>
          </cell>
          <cell r="D3287" t="str">
            <v>24202</v>
          </cell>
          <cell r="F3287" t="str">
            <v>FT</v>
          </cell>
          <cell r="H3287" t="str">
            <v>NOT APPLICABLE FOR THIS ITEM UNLESS ALTERNATE ITEM OR MULTIPLE VARIATIONS</v>
          </cell>
          <cell r="J3287" t="str">
            <v>WORK ZONE DOTTED LINE, CLASS I, 6", 642 PAINT</v>
          </cell>
          <cell r="M3287" t="str">
            <v>Maintenance of Traffic</v>
          </cell>
          <cell r="O3287" t="str">
            <v>No</v>
          </cell>
        </row>
        <row r="3288">
          <cell r="A3288">
            <v>61424204</v>
          </cell>
          <cell r="B3288" t="str">
            <v>614E24204</v>
          </cell>
          <cell r="C3288" t="str">
            <v>614</v>
          </cell>
          <cell r="D3288" t="str">
            <v>24204</v>
          </cell>
          <cell r="F3288" t="str">
            <v>FT</v>
          </cell>
          <cell r="H3288" t="str">
            <v>NOT APPLICABLE FOR THIS ITEM UNLESS ALTERNATE ITEM OR MULTIPLE VARIATIONS</v>
          </cell>
          <cell r="J3288" t="str">
            <v>WORK ZONE DOTTED LINE, CLASS I, 8", 642 PAINT</v>
          </cell>
          <cell r="M3288" t="str">
            <v>Maintenance of Traffic</v>
          </cell>
          <cell r="O3288" t="str">
            <v>No</v>
          </cell>
        </row>
        <row r="3289">
          <cell r="A3289">
            <v>61424208</v>
          </cell>
          <cell r="B3289" t="str">
            <v>614E24208</v>
          </cell>
          <cell r="C3289" t="str">
            <v>614</v>
          </cell>
          <cell r="D3289" t="str">
            <v>24208</v>
          </cell>
          <cell r="F3289" t="str">
            <v>FT</v>
          </cell>
          <cell r="H3289" t="str">
            <v>NOT APPLICABLE FOR THIS ITEM UNLESS ALTERNATE ITEM OR MULTIPLE VARIATIONS</v>
          </cell>
          <cell r="J3289" t="str">
            <v>WORK ZONE DOTTED LINE, CLASS I, 12", 642 PAINT</v>
          </cell>
          <cell r="M3289" t="str">
            <v>Maintenance of Traffic</v>
          </cell>
          <cell r="O3289" t="str">
            <v>No</v>
          </cell>
        </row>
        <row r="3290">
          <cell r="A3290">
            <v>61424400</v>
          </cell>
          <cell r="B3290" t="str">
            <v>614E24400</v>
          </cell>
          <cell r="C3290" t="str">
            <v>614</v>
          </cell>
          <cell r="D3290" t="str">
            <v>24400</v>
          </cell>
          <cell r="F3290" t="str">
            <v>FT</v>
          </cell>
          <cell r="H3290" t="str">
            <v>NOT APPLICABLE FOR THIS ITEM UNLESS ALTERNATE ITEM OR MULTIPLE VARIATIONS</v>
          </cell>
          <cell r="J3290" t="str">
            <v>WORK ZONE DOTTED LINE, CLASS I, 4", 740.06, TYPE I</v>
          </cell>
          <cell r="M3290" t="str">
            <v>Maintenance of Traffic</v>
          </cell>
          <cell r="O3290" t="str">
            <v>No</v>
          </cell>
        </row>
        <row r="3291">
          <cell r="A3291">
            <v>61424401</v>
          </cell>
          <cell r="B3291" t="str">
            <v>614E24401</v>
          </cell>
          <cell r="C3291" t="str">
            <v>614</v>
          </cell>
          <cell r="D3291" t="str">
            <v>24401</v>
          </cell>
          <cell r="F3291" t="str">
            <v>FT</v>
          </cell>
          <cell r="H3291" t="str">
            <v>NOT APPLICABLE FOR THIS ITEM UNLESS ALTERNATE ITEM OR MULTIPLE VARIATIONS</v>
          </cell>
          <cell r="J3291" t="str">
            <v>WORK ZONE DOTTED LINE, CLASS I, 4", 740.06, TYPE I, AS PER PLAN</v>
          </cell>
          <cell r="M3291" t="str">
            <v>Maintenance of Traffic</v>
          </cell>
          <cell r="O3291" t="str">
            <v>Yes</v>
          </cell>
        </row>
        <row r="3292">
          <cell r="A3292">
            <v>61424402</v>
          </cell>
          <cell r="B3292" t="str">
            <v>614E24402</v>
          </cell>
          <cell r="C3292" t="str">
            <v>614</v>
          </cell>
          <cell r="D3292" t="str">
            <v>24402</v>
          </cell>
          <cell r="F3292" t="str">
            <v>FT</v>
          </cell>
          <cell r="H3292" t="str">
            <v>NOT APPLICABLE FOR THIS ITEM UNLESS ALTERNATE ITEM OR MULTIPLE VARIATIONS</v>
          </cell>
          <cell r="J3292" t="str">
            <v>WORK ZONE DOTTED LINE, CLASS I, 6", 740.06, TYPE I</v>
          </cell>
          <cell r="M3292" t="str">
            <v>Maintenance of Traffic</v>
          </cell>
          <cell r="O3292" t="str">
            <v>No</v>
          </cell>
        </row>
        <row r="3293">
          <cell r="A3293">
            <v>61424404</v>
          </cell>
          <cell r="B3293" t="str">
            <v>614E24404</v>
          </cell>
          <cell r="C3293" t="str">
            <v>614</v>
          </cell>
          <cell r="D3293" t="str">
            <v>24404</v>
          </cell>
          <cell r="F3293" t="str">
            <v>FT</v>
          </cell>
          <cell r="H3293" t="str">
            <v>NOT APPLICABLE FOR THIS ITEM UNLESS ALTERNATE ITEM OR MULTIPLE VARIATIONS</v>
          </cell>
          <cell r="J3293" t="str">
            <v>WORK ZONE DOTTED LINE, CLASS I, 8", 740.06, TYPE I</v>
          </cell>
          <cell r="M3293" t="str">
            <v>Maintenance of Traffic</v>
          </cell>
          <cell r="O3293" t="str">
            <v>No</v>
          </cell>
        </row>
        <row r="3294">
          <cell r="A3294">
            <v>61424408</v>
          </cell>
          <cell r="B3294" t="str">
            <v>614E24408</v>
          </cell>
          <cell r="C3294" t="str">
            <v>614</v>
          </cell>
          <cell r="D3294" t="str">
            <v>24408</v>
          </cell>
          <cell r="F3294" t="str">
            <v>FT</v>
          </cell>
          <cell r="H3294" t="str">
            <v>NOT APPLICABLE FOR THIS ITEM UNLESS ALTERNATE ITEM OR MULTIPLE VARIATIONS</v>
          </cell>
          <cell r="J3294" t="str">
            <v>WORK ZONE DOTTED LINE, CLASS I, 12", 740.06, TYPE I</v>
          </cell>
          <cell r="M3294" t="str">
            <v>Maintenance of Traffic</v>
          </cell>
          <cell r="O3294" t="str">
            <v>No</v>
          </cell>
        </row>
        <row r="3295">
          <cell r="A3295">
            <v>61424600</v>
          </cell>
          <cell r="B3295" t="str">
            <v>614E24600</v>
          </cell>
          <cell r="C3295" t="str">
            <v>614</v>
          </cell>
          <cell r="D3295" t="str">
            <v>24600</v>
          </cell>
          <cell r="F3295" t="str">
            <v>FT</v>
          </cell>
          <cell r="H3295" t="str">
            <v>NOT APPLICABLE FOR THIS ITEM UNLESS ALTERNATE ITEM OR MULTIPLE VARIATIONS</v>
          </cell>
          <cell r="J3295" t="str">
            <v>WORK ZONE DOTTED LINE, CLASS I, 4", 740.06, TYPE II</v>
          </cell>
          <cell r="M3295" t="str">
            <v>Maintenance of Traffic</v>
          </cell>
          <cell r="O3295" t="str">
            <v>No</v>
          </cell>
        </row>
        <row r="3296">
          <cell r="A3296">
            <v>61424602</v>
          </cell>
          <cell r="B3296" t="str">
            <v>614E24602</v>
          </cell>
          <cell r="C3296" t="str">
            <v>614</v>
          </cell>
          <cell r="D3296" t="str">
            <v>24602</v>
          </cell>
          <cell r="F3296" t="str">
            <v>FT</v>
          </cell>
          <cell r="H3296" t="str">
            <v>NOT APPLICABLE FOR THIS ITEM UNLESS ALTERNATE ITEM OR MULTIPLE VARIATIONS</v>
          </cell>
          <cell r="J3296" t="str">
            <v>WORK ZONE DOTTED LINE, CLASS I, 6", 740.06, TYPE II</v>
          </cell>
          <cell r="M3296" t="str">
            <v>Maintenance of Traffic</v>
          </cell>
          <cell r="O3296" t="str">
            <v>No</v>
          </cell>
        </row>
        <row r="3297">
          <cell r="A3297">
            <v>61424604</v>
          </cell>
          <cell r="B3297" t="str">
            <v>614E24604</v>
          </cell>
          <cell r="C3297" t="str">
            <v>614</v>
          </cell>
          <cell r="D3297" t="str">
            <v>24604</v>
          </cell>
          <cell r="F3297" t="str">
            <v>FT</v>
          </cell>
          <cell r="H3297" t="str">
            <v>NOT APPLICABLE FOR THIS ITEM UNLESS ALTERNATE ITEM OR MULTIPLE VARIATIONS</v>
          </cell>
          <cell r="J3297" t="str">
            <v>WORK ZONE DOTTED LINE, CLASS I, 8", 740.06, TYPE II</v>
          </cell>
          <cell r="M3297" t="str">
            <v>Maintenance of Traffic</v>
          </cell>
          <cell r="O3297" t="str">
            <v>No</v>
          </cell>
        </row>
        <row r="3298">
          <cell r="A3298">
            <v>61424608</v>
          </cell>
          <cell r="B3298" t="str">
            <v>614E24608</v>
          </cell>
          <cell r="C3298" t="str">
            <v>614</v>
          </cell>
          <cell r="D3298" t="str">
            <v>24608</v>
          </cell>
          <cell r="F3298" t="str">
            <v>FT</v>
          </cell>
          <cell r="H3298" t="str">
            <v>NOT APPLICABLE FOR THIS ITEM UNLESS ALTERNATE ITEM OR MULTIPLE VARIATIONS</v>
          </cell>
          <cell r="J3298" t="str">
            <v>WORK ZONE DOTTED LINE, CLASS I, 12", 740.06, TYPE II</v>
          </cell>
          <cell r="M3298" t="str">
            <v>Maintenance of Traffic</v>
          </cell>
          <cell r="O3298" t="str">
            <v>No</v>
          </cell>
        </row>
        <row r="3299">
          <cell r="A3299">
            <v>61424610</v>
          </cell>
          <cell r="B3299" t="str">
            <v>614E24610</v>
          </cell>
          <cell r="C3299" t="str">
            <v>614</v>
          </cell>
          <cell r="D3299" t="str">
            <v>24610</v>
          </cell>
          <cell r="F3299" t="str">
            <v>FT</v>
          </cell>
          <cell r="H3299" t="str">
            <v>NOT APPLICABLE FOR THIS ITEM UNLESS ALTERNATE ITEM OR MULTIPLE VARIATIONS</v>
          </cell>
          <cell r="J3299" t="str">
            <v>WORK ZONE DOTTED LINE, CLASS III, 4", 642 PAINT</v>
          </cell>
          <cell r="M3299" t="str">
            <v>Maintenance of Traffic</v>
          </cell>
          <cell r="O3299" t="str">
            <v>No</v>
          </cell>
        </row>
        <row r="3300">
          <cell r="A3300">
            <v>61424612</v>
          </cell>
          <cell r="B3300" t="str">
            <v>614E24612</v>
          </cell>
          <cell r="C3300" t="str">
            <v>614</v>
          </cell>
          <cell r="D3300" t="str">
            <v>24612</v>
          </cell>
          <cell r="F3300" t="str">
            <v>FT</v>
          </cell>
          <cell r="H3300" t="str">
            <v>NOT APPLICABLE FOR THIS ITEM UNLESS ALTERNATE ITEM OR MULTIPLE VARIATIONS</v>
          </cell>
          <cell r="J3300" t="str">
            <v>WORK ZONE DOTTED LINE, CLASS III, 6", 642 PAINT</v>
          </cell>
          <cell r="M3300" t="str">
            <v>Maintenance of Traffic</v>
          </cell>
          <cell r="O3300" t="str">
            <v>No</v>
          </cell>
        </row>
        <row r="3301">
          <cell r="A3301">
            <v>61424614</v>
          </cell>
          <cell r="B3301" t="str">
            <v>614E24614</v>
          </cell>
          <cell r="C3301" t="str">
            <v>614</v>
          </cell>
          <cell r="D3301" t="str">
            <v>24614</v>
          </cell>
          <cell r="F3301" t="str">
            <v>FT</v>
          </cell>
          <cell r="H3301" t="str">
            <v>NOT APPLICABLE FOR THIS ITEM UNLESS ALTERNATE ITEM OR MULTIPLE VARIATIONS</v>
          </cell>
          <cell r="J3301" t="str">
            <v>WORK ZONE DOTTED LINE, CLASS III, 8", 642 PAINT</v>
          </cell>
          <cell r="M3301" t="str">
            <v>Maintenance of Traffic</v>
          </cell>
          <cell r="O3301" t="str">
            <v>No</v>
          </cell>
        </row>
        <row r="3302">
          <cell r="A3302">
            <v>61424618</v>
          </cell>
          <cell r="B3302" t="str">
            <v>614E24618</v>
          </cell>
          <cell r="C3302" t="str">
            <v>614</v>
          </cell>
          <cell r="D3302" t="str">
            <v>24618</v>
          </cell>
          <cell r="F3302" t="str">
            <v>FT</v>
          </cell>
          <cell r="H3302" t="str">
            <v>NOT APPLICABLE FOR THIS ITEM UNLESS ALTERNATE ITEM OR MULTIPLE VARIATIONS</v>
          </cell>
          <cell r="J3302" t="str">
            <v>WORK ZONE DOTTED LINE, CLASS III, 12", 642 PAINT</v>
          </cell>
          <cell r="M3302" t="str">
            <v>Maintenance of Traffic</v>
          </cell>
          <cell r="O3302" t="str">
            <v>No</v>
          </cell>
        </row>
        <row r="3303">
          <cell r="A3303">
            <v>61425000</v>
          </cell>
          <cell r="B3303" t="str">
            <v>614E25000</v>
          </cell>
          <cell r="C3303" t="str">
            <v>614</v>
          </cell>
          <cell r="D3303" t="str">
            <v>25000</v>
          </cell>
          <cell r="F3303" t="str">
            <v>FT</v>
          </cell>
          <cell r="H3303" t="str">
            <v>NOT APPLICABLE FOR THIS ITEM UNLESS ALTERNATE ITEM OR MULTIPLE VARIATIONS</v>
          </cell>
          <cell r="J3303" t="str">
            <v>WORK ZONE TRANSVERSE/DIAGONAL LINE, CLASS I</v>
          </cell>
          <cell r="M3303" t="str">
            <v>Maintenance of Traffic</v>
          </cell>
          <cell r="O3303" t="str">
            <v>No</v>
          </cell>
        </row>
        <row r="3304">
          <cell r="A3304">
            <v>61425120</v>
          </cell>
          <cell r="B3304" t="str">
            <v>614E25120</v>
          </cell>
          <cell r="C3304" t="str">
            <v>614</v>
          </cell>
          <cell r="D3304" t="str">
            <v>25120</v>
          </cell>
          <cell r="F3304" t="str">
            <v>FT</v>
          </cell>
          <cell r="H3304" t="str">
            <v>NOT APPLICABLE FOR THIS ITEM UNLESS ALTERNATE ITEM OR MULTIPLE VARIATIONS</v>
          </cell>
          <cell r="J3304" t="str">
            <v>WORK ZONE TRANSVERSE/DIAGONAL LINE, CLASS I, 648</v>
          </cell>
          <cell r="M3304" t="str">
            <v>Maintenance of Traffic</v>
          </cell>
          <cell r="O3304" t="str">
            <v>No</v>
          </cell>
        </row>
        <row r="3305">
          <cell r="A3305">
            <v>61425121</v>
          </cell>
          <cell r="B3305" t="str">
            <v>614E25121</v>
          </cell>
          <cell r="C3305" t="str">
            <v>614</v>
          </cell>
          <cell r="D3305" t="str">
            <v>25121</v>
          </cell>
          <cell r="F3305" t="str">
            <v>FT</v>
          </cell>
          <cell r="H3305" t="str">
            <v>NOT APPLICABLE FOR THIS ITEM UNLESS ALTERNATE ITEM OR MULTIPLE VARIATIONS</v>
          </cell>
          <cell r="J3305" t="str">
            <v>WORK ZONE TRANSVERSE/DIAGONAL LINE, CLASS I, 648, AS PER PLAN</v>
          </cell>
          <cell r="M3305" t="str">
            <v>Maintenance of Traffic</v>
          </cell>
          <cell r="O3305" t="str">
            <v>Yes</v>
          </cell>
        </row>
        <row r="3306">
          <cell r="A3306">
            <v>61425200</v>
          </cell>
          <cell r="B3306" t="str">
            <v>614E25200</v>
          </cell>
          <cell r="C3306" t="str">
            <v>614</v>
          </cell>
          <cell r="D3306" t="str">
            <v>25200</v>
          </cell>
          <cell r="F3306" t="str">
            <v>FT</v>
          </cell>
          <cell r="H3306" t="str">
            <v>NOT APPLICABLE FOR THIS ITEM UNLESS ALTERNATE ITEM OR MULTIPLE VARIATIONS</v>
          </cell>
          <cell r="J3306" t="str">
            <v>WORK ZONE TRANSVERSE/DIAGONAL LINE, CLASS I, 642 PAINT</v>
          </cell>
          <cell r="M3306" t="str">
            <v>Maintenance of Traffic</v>
          </cell>
          <cell r="O3306" t="str">
            <v>No</v>
          </cell>
        </row>
        <row r="3307">
          <cell r="A3307">
            <v>61425201</v>
          </cell>
          <cell r="B3307" t="str">
            <v>614E25201</v>
          </cell>
          <cell r="C3307" t="str">
            <v>614</v>
          </cell>
          <cell r="D3307" t="str">
            <v>25201</v>
          </cell>
          <cell r="F3307" t="str">
            <v>FT</v>
          </cell>
          <cell r="H3307" t="str">
            <v>NOT APPLICABLE FOR THIS ITEM UNLESS ALTERNATE ITEM OR MULTIPLE VARIATIONS</v>
          </cell>
          <cell r="J3307" t="str">
            <v>WORK ZONE TRANSVERSE/DIAGONAL LINE, CLASS I, 642 PAINT, AS PER PLAN</v>
          </cell>
          <cell r="M3307" t="str">
            <v>Maintenance of Traffic</v>
          </cell>
          <cell r="O3307" t="str">
            <v>Yes</v>
          </cell>
        </row>
        <row r="3308">
          <cell r="A3308">
            <v>61425210</v>
          </cell>
          <cell r="B3308" t="str">
            <v>614E25210</v>
          </cell>
          <cell r="C3308" t="str">
            <v>614</v>
          </cell>
          <cell r="D3308" t="str">
            <v>25210</v>
          </cell>
          <cell r="F3308" t="str">
            <v>FT</v>
          </cell>
          <cell r="H3308" t="str">
            <v>NOT APPLICABLE FOR THIS ITEM UNLESS ALTERNATE ITEM OR MULTIPLE VARIATIONS</v>
          </cell>
          <cell r="J3308" t="str">
            <v>WORK ZONE TRANSVERSE/DIAGONAL LINE, CLASS II, 642 PAINT</v>
          </cell>
          <cell r="M3308" t="str">
            <v>Maintenance of Traffic</v>
          </cell>
          <cell r="O3308" t="str">
            <v>No</v>
          </cell>
        </row>
        <row r="3309">
          <cell r="A3309">
            <v>61425400</v>
          </cell>
          <cell r="B3309" t="str">
            <v>614E25400</v>
          </cell>
          <cell r="C3309" t="str">
            <v>614</v>
          </cell>
          <cell r="D3309" t="str">
            <v>25400</v>
          </cell>
          <cell r="F3309" t="str">
            <v>FT</v>
          </cell>
          <cell r="H3309" t="str">
            <v>NOT APPLICABLE FOR THIS ITEM UNLESS ALTERNATE ITEM OR MULTIPLE VARIATIONS</v>
          </cell>
          <cell r="J3309" t="str">
            <v>WORK ZONE TRANSVERSE/DIAGONAL LINE, CLASS I, 740.06, TYPE I</v>
          </cell>
          <cell r="M3309" t="str">
            <v>Maintenance of Traffic</v>
          </cell>
          <cell r="O3309" t="str">
            <v>No</v>
          </cell>
        </row>
        <row r="3310">
          <cell r="A3310">
            <v>61425600</v>
          </cell>
          <cell r="B3310" t="str">
            <v>614E25600</v>
          </cell>
          <cell r="C3310" t="str">
            <v>614</v>
          </cell>
          <cell r="D3310" t="str">
            <v>25600</v>
          </cell>
          <cell r="F3310" t="str">
            <v>FT</v>
          </cell>
          <cell r="H3310" t="str">
            <v>NOT APPLICABLE FOR THIS ITEM UNLESS ALTERNATE ITEM OR MULTIPLE VARIATIONS</v>
          </cell>
          <cell r="J3310" t="str">
            <v>WORK ZONE TRANSVERSE/DIAGONAL LINE, CLASS I, 740.06, TYPE II</v>
          </cell>
          <cell r="M3310" t="str">
            <v>Maintenance of Traffic</v>
          </cell>
          <cell r="O3310" t="str">
            <v>No</v>
          </cell>
        </row>
        <row r="3311">
          <cell r="A3311">
            <v>61425620</v>
          </cell>
          <cell r="B3311" t="str">
            <v>614E25620</v>
          </cell>
          <cell r="C3311" t="str">
            <v>614</v>
          </cell>
          <cell r="D3311" t="str">
            <v>25620</v>
          </cell>
          <cell r="F3311" t="str">
            <v>FT</v>
          </cell>
          <cell r="H3311" t="str">
            <v>NOT APPLICABLE FOR THIS ITEM UNLESS ALTERNATE ITEM OR MULTIPLE VARIATIONS</v>
          </cell>
          <cell r="J3311" t="str">
            <v>WORK ZONE TRANSVERSE/DIAGONAL LINE, CLASS III, 642 PAINT</v>
          </cell>
          <cell r="M3311" t="str">
            <v>Maintenance of Traffic</v>
          </cell>
          <cell r="O3311" t="str">
            <v>No</v>
          </cell>
        </row>
        <row r="3312">
          <cell r="A3312">
            <v>61426000</v>
          </cell>
          <cell r="B3312" t="str">
            <v>614E26000</v>
          </cell>
          <cell r="C3312" t="str">
            <v>614</v>
          </cell>
          <cell r="D3312" t="str">
            <v>26000</v>
          </cell>
          <cell r="F3312" t="str">
            <v>FT</v>
          </cell>
          <cell r="H3312" t="str">
            <v>NOT APPLICABLE FOR THIS ITEM UNLESS ALTERNATE ITEM OR MULTIPLE VARIATIONS</v>
          </cell>
          <cell r="J3312" t="str">
            <v>WORK ZONE STOP LINE, CLASS I</v>
          </cell>
          <cell r="M3312" t="str">
            <v>Maintenance of Traffic</v>
          </cell>
          <cell r="O3312" t="str">
            <v>No</v>
          </cell>
        </row>
        <row r="3313">
          <cell r="A3313">
            <v>61426001</v>
          </cell>
          <cell r="B3313" t="str">
            <v>614E26001</v>
          </cell>
          <cell r="C3313" t="str">
            <v>614</v>
          </cell>
          <cell r="D3313" t="str">
            <v>26001</v>
          </cell>
          <cell r="F3313" t="str">
            <v>FT</v>
          </cell>
          <cell r="H3313" t="str">
            <v>NOT APPLICABLE FOR THIS ITEM UNLESS ALTERNATE ITEM OR MULTIPLE VARIATIONS</v>
          </cell>
          <cell r="J3313" t="str">
            <v>WORK ZONE STOP LINE, CLASS I, AS PER PLAN</v>
          </cell>
          <cell r="M3313" t="str">
            <v>Maintenance of Traffic</v>
          </cell>
          <cell r="O3313" t="str">
            <v>Yes</v>
          </cell>
        </row>
        <row r="3314">
          <cell r="A3314">
            <v>61426120</v>
          </cell>
          <cell r="B3314" t="str">
            <v>614E26120</v>
          </cell>
          <cell r="C3314" t="str">
            <v>614</v>
          </cell>
          <cell r="D3314" t="str">
            <v>26120</v>
          </cell>
          <cell r="F3314" t="str">
            <v>FT</v>
          </cell>
          <cell r="H3314" t="str">
            <v>NOT APPLICABLE FOR THIS ITEM UNLESS ALTERNATE ITEM OR MULTIPLE VARIATIONS</v>
          </cell>
          <cell r="J3314" t="str">
            <v>WORK ZONE STOP LINE, CLASS I, 648</v>
          </cell>
          <cell r="M3314" t="str">
            <v>Maintenance of Traffic</v>
          </cell>
          <cell r="O3314" t="str">
            <v>No</v>
          </cell>
        </row>
        <row r="3315">
          <cell r="A3315">
            <v>61426200</v>
          </cell>
          <cell r="B3315" t="str">
            <v>614E26200</v>
          </cell>
          <cell r="C3315" t="str">
            <v>614</v>
          </cell>
          <cell r="D3315" t="str">
            <v>26200</v>
          </cell>
          <cell r="F3315" t="str">
            <v>FT</v>
          </cell>
          <cell r="H3315" t="str">
            <v>NOT APPLICABLE FOR THIS ITEM UNLESS ALTERNATE ITEM OR MULTIPLE VARIATIONS</v>
          </cell>
          <cell r="J3315" t="str">
            <v>WORK ZONE STOP LINE, CLASS I, 642 PAINT</v>
          </cell>
          <cell r="M3315" t="str">
            <v>Maintenance of Traffic</v>
          </cell>
          <cell r="O3315" t="str">
            <v>No</v>
          </cell>
        </row>
        <row r="3316">
          <cell r="A3316">
            <v>61426201</v>
          </cell>
          <cell r="B3316" t="str">
            <v>614E26201</v>
          </cell>
          <cell r="C3316" t="str">
            <v>614</v>
          </cell>
          <cell r="D3316" t="str">
            <v>26201</v>
          </cell>
          <cell r="F3316" t="str">
            <v>FT</v>
          </cell>
          <cell r="H3316" t="str">
            <v>NOT APPLICABLE FOR THIS ITEM UNLESS ALTERNATE ITEM OR MULTIPLE VARIATIONS</v>
          </cell>
          <cell r="J3316" t="str">
            <v>WORK ZONE STOP LINE, CLASS I, 642 PAINT, AS PER PLAN</v>
          </cell>
          <cell r="M3316" t="str">
            <v>Maintenance of Traffic</v>
          </cell>
          <cell r="O3316" t="str">
            <v>Yes</v>
          </cell>
        </row>
        <row r="3317">
          <cell r="A3317">
            <v>61426400</v>
          </cell>
          <cell r="B3317" t="str">
            <v>614E26400</v>
          </cell>
          <cell r="C3317" t="str">
            <v>614</v>
          </cell>
          <cell r="D3317" t="str">
            <v>26400</v>
          </cell>
          <cell r="F3317" t="str">
            <v>FT</v>
          </cell>
          <cell r="H3317" t="str">
            <v>NOT APPLICABLE FOR THIS ITEM UNLESS ALTERNATE ITEM OR MULTIPLE VARIATIONS</v>
          </cell>
          <cell r="J3317" t="str">
            <v>WORK ZONE STOP LINE, CLASS I, 740.06, TYPE I</v>
          </cell>
          <cell r="M3317" t="str">
            <v>Maintenance of Traffic</v>
          </cell>
          <cell r="O3317" t="str">
            <v>No</v>
          </cell>
        </row>
        <row r="3318">
          <cell r="A3318">
            <v>61426600</v>
          </cell>
          <cell r="B3318" t="str">
            <v>614E26600</v>
          </cell>
          <cell r="C3318" t="str">
            <v>614</v>
          </cell>
          <cell r="D3318" t="str">
            <v>26600</v>
          </cell>
          <cell r="F3318" t="str">
            <v>FT</v>
          </cell>
          <cell r="H3318" t="str">
            <v>NOT APPLICABLE FOR THIS ITEM UNLESS ALTERNATE ITEM OR MULTIPLE VARIATIONS</v>
          </cell>
          <cell r="J3318" t="str">
            <v>WORK ZONE STOP LINE, CLASS I, 740.06, TYPE II</v>
          </cell>
          <cell r="M3318" t="str">
            <v>Maintenance of Traffic</v>
          </cell>
          <cell r="O3318" t="str">
            <v>No</v>
          </cell>
        </row>
        <row r="3319">
          <cell r="A3319">
            <v>61426610</v>
          </cell>
          <cell r="B3319" t="str">
            <v>614E26610</v>
          </cell>
          <cell r="C3319" t="str">
            <v>614</v>
          </cell>
          <cell r="D3319" t="str">
            <v>26610</v>
          </cell>
          <cell r="F3319" t="str">
            <v>FT</v>
          </cell>
          <cell r="H3319" t="str">
            <v>NOT APPLICABLE FOR THIS ITEM UNLESS ALTERNATE ITEM OR MULTIPLE VARIATIONS</v>
          </cell>
          <cell r="J3319" t="str">
            <v>WORK ZONE STOP LINE, CLASS III, 642 PAINT</v>
          </cell>
          <cell r="M3319" t="str">
            <v>Maintenance of Traffic</v>
          </cell>
          <cell r="O3319" t="str">
            <v>No</v>
          </cell>
        </row>
        <row r="3320">
          <cell r="A3320">
            <v>61426611</v>
          </cell>
          <cell r="B3320" t="str">
            <v>614E26611</v>
          </cell>
          <cell r="C3320" t="str">
            <v>614</v>
          </cell>
          <cell r="D3320" t="str">
            <v>26611</v>
          </cell>
          <cell r="F3320" t="str">
            <v>FT</v>
          </cell>
          <cell r="H3320" t="str">
            <v>NOT APPLICABLE FOR THIS ITEM UNLESS ALTERNATE ITEM OR MULTIPLE VARIATIONS</v>
          </cell>
          <cell r="J3320" t="str">
            <v>WORK ZONE STOP LINE, CLASS III, 642 PAINT, AS PER PLAN</v>
          </cell>
          <cell r="M3320" t="str">
            <v>Maintenance of Traffic</v>
          </cell>
          <cell r="O3320" t="str">
            <v>Yes</v>
          </cell>
        </row>
        <row r="3321">
          <cell r="A3321">
            <v>61427010</v>
          </cell>
          <cell r="B3321" t="str">
            <v>614E27010</v>
          </cell>
          <cell r="C3321" t="str">
            <v>614</v>
          </cell>
          <cell r="D3321" t="str">
            <v>27010</v>
          </cell>
          <cell r="F3321" t="str">
            <v>FT</v>
          </cell>
          <cell r="H3321" t="str">
            <v>NOT APPLICABLE FOR THIS ITEM UNLESS ALTERNATE ITEM OR MULTIPLE VARIATIONS</v>
          </cell>
          <cell r="J3321" t="str">
            <v>WORK ZONE CROSSWALK LINE, CLASS I, 12"</v>
          </cell>
          <cell r="M3321" t="str">
            <v>Maintenance of Traffic</v>
          </cell>
          <cell r="O3321" t="str">
            <v>No</v>
          </cell>
        </row>
        <row r="3322">
          <cell r="A3322">
            <v>61427011</v>
          </cell>
          <cell r="B3322" t="str">
            <v>614E27011</v>
          </cell>
          <cell r="C3322" t="str">
            <v>614</v>
          </cell>
          <cell r="D3322" t="str">
            <v>27011</v>
          </cell>
          <cell r="F3322" t="str">
            <v>FT</v>
          </cell>
          <cell r="H3322" t="str">
            <v>NOT APPLICABLE FOR THIS ITEM UNLESS ALTERNATE ITEM OR MULTIPLE VARIATIONS</v>
          </cell>
          <cell r="J3322" t="str">
            <v>WORK ZONE CROSSWALK LINE, CLASS I, 12", AS PER PLAN</v>
          </cell>
          <cell r="M3322" t="str">
            <v>Maintenance of Traffic</v>
          </cell>
          <cell r="O3322" t="str">
            <v>Yes</v>
          </cell>
        </row>
        <row r="3323">
          <cell r="A3323">
            <v>61427020</v>
          </cell>
          <cell r="B3323" t="str">
            <v>614E27020</v>
          </cell>
          <cell r="C3323" t="str">
            <v>614</v>
          </cell>
          <cell r="D3323" t="str">
            <v>27020</v>
          </cell>
          <cell r="F3323" t="str">
            <v>FT</v>
          </cell>
          <cell r="H3323" t="str">
            <v>NOT APPLICABLE FOR THIS ITEM UNLESS ALTERNATE ITEM OR MULTIPLE VARIATIONS</v>
          </cell>
          <cell r="J3323" t="str">
            <v>WORK ZONE CROSSWALK LINE, CLASS I, 24"</v>
          </cell>
          <cell r="M3323" t="str">
            <v>Maintenance of Traffic</v>
          </cell>
          <cell r="O3323" t="str">
            <v>No</v>
          </cell>
        </row>
        <row r="3324">
          <cell r="A3324">
            <v>61427021</v>
          </cell>
          <cell r="B3324" t="str">
            <v>614E27021</v>
          </cell>
          <cell r="C3324" t="str">
            <v>614</v>
          </cell>
          <cell r="D3324" t="str">
            <v>27021</v>
          </cell>
          <cell r="F3324" t="str">
            <v>FT</v>
          </cell>
          <cell r="H3324" t="str">
            <v>NOT APPLICABLE FOR THIS ITEM UNLESS ALTERNATE ITEM OR MULTIPLE VARIATIONS</v>
          </cell>
          <cell r="J3324" t="str">
            <v>WORK ZONE CROSSWALK LINE, CLASS I, 24", AS PER PLAN</v>
          </cell>
          <cell r="M3324" t="str">
            <v>Maintenance of Traffic</v>
          </cell>
          <cell r="O3324" t="str">
            <v>Yes</v>
          </cell>
        </row>
        <row r="3325">
          <cell r="A3325">
            <v>61427050</v>
          </cell>
          <cell r="B3325" t="str">
            <v>614E27050</v>
          </cell>
          <cell r="C3325" t="str">
            <v>614</v>
          </cell>
          <cell r="D3325" t="str">
            <v>27050</v>
          </cell>
          <cell r="F3325" t="str">
            <v>FT</v>
          </cell>
          <cell r="H3325" t="str">
            <v>NOT APPLICABLE FOR THIS ITEM UNLESS ALTERNATE ITEM OR MULTIPLE VARIATIONS</v>
          </cell>
          <cell r="J3325" t="str">
            <v>WORK ZONE CROSSWALK LINE, CLASS I, 12", 642 PAINT</v>
          </cell>
          <cell r="M3325" t="str">
            <v>Maintenance of Traffic</v>
          </cell>
          <cell r="O3325" t="str">
            <v>No</v>
          </cell>
        </row>
        <row r="3326">
          <cell r="A3326">
            <v>61427051</v>
          </cell>
          <cell r="B3326" t="str">
            <v>614E27051</v>
          </cell>
          <cell r="C3326" t="str">
            <v>614</v>
          </cell>
          <cell r="D3326" t="str">
            <v>27051</v>
          </cell>
          <cell r="F3326" t="str">
            <v>FT</v>
          </cell>
          <cell r="H3326" t="str">
            <v>NOT APPLICABLE FOR THIS ITEM UNLESS ALTERNATE ITEM OR MULTIPLE VARIATIONS</v>
          </cell>
          <cell r="J3326" t="str">
            <v>WORK ZONE CROSSWALK LINE, CLASS I, 12", 642 PAINT, AS PER PLAN</v>
          </cell>
          <cell r="M3326" t="str">
            <v>Maintenance of Traffic</v>
          </cell>
          <cell r="O3326" t="str">
            <v>Yes</v>
          </cell>
        </row>
        <row r="3327">
          <cell r="A3327">
            <v>61427060</v>
          </cell>
          <cell r="B3327" t="str">
            <v>614E27060</v>
          </cell>
          <cell r="C3327" t="str">
            <v>614</v>
          </cell>
          <cell r="D3327" t="str">
            <v>27060</v>
          </cell>
          <cell r="F3327" t="str">
            <v>FT</v>
          </cell>
          <cell r="H3327" t="str">
            <v>NOT APPLICABLE FOR THIS ITEM UNLESS ALTERNATE ITEM OR MULTIPLE VARIATIONS</v>
          </cell>
          <cell r="J3327" t="str">
            <v>WORK ZONE CROSSWALK LINE, CLASS I, 24", 642 PAINT</v>
          </cell>
          <cell r="M3327" t="str">
            <v>Maintenance of Traffic</v>
          </cell>
          <cell r="O3327" t="str">
            <v>No</v>
          </cell>
        </row>
        <row r="3328">
          <cell r="A3328">
            <v>61427061</v>
          </cell>
          <cell r="B3328" t="str">
            <v>614E27061</v>
          </cell>
          <cell r="C3328" t="str">
            <v>614</v>
          </cell>
          <cell r="D3328" t="str">
            <v>27061</v>
          </cell>
          <cell r="F3328" t="str">
            <v>FT</v>
          </cell>
          <cell r="H3328" t="str">
            <v>NOT APPLICABLE FOR THIS ITEM UNLESS ALTERNATE ITEM OR MULTIPLE VARIATIONS</v>
          </cell>
          <cell r="J3328" t="str">
            <v>WORK ZONE CROSSWALK LINE, CLASS I, 24", 642 PAINT, AS PER PLAN</v>
          </cell>
          <cell r="M3328" t="str">
            <v>Maintenance of Traffic</v>
          </cell>
          <cell r="O3328" t="str">
            <v>Yes</v>
          </cell>
        </row>
        <row r="3329">
          <cell r="A3329">
            <v>61427070</v>
          </cell>
          <cell r="B3329" t="str">
            <v>614E27070</v>
          </cell>
          <cell r="C3329" t="str">
            <v>614</v>
          </cell>
          <cell r="D3329" t="str">
            <v>27070</v>
          </cell>
          <cell r="F3329" t="str">
            <v>FT</v>
          </cell>
          <cell r="H3329" t="str">
            <v>NOT APPLICABLE FOR THIS ITEM UNLESS ALTERNATE ITEM OR MULTIPLE VARIATIONS</v>
          </cell>
          <cell r="J3329" t="str">
            <v>WORK ZONE CROSSWALK LINE, CLASS I, 12", 740.06, TYPE I</v>
          </cell>
          <cell r="M3329" t="str">
            <v>Maintenance of Traffic</v>
          </cell>
          <cell r="O3329" t="str">
            <v>No</v>
          </cell>
        </row>
        <row r="3330">
          <cell r="A3330">
            <v>61427080</v>
          </cell>
          <cell r="B3330" t="str">
            <v>614E27080</v>
          </cell>
          <cell r="C3330" t="str">
            <v>614</v>
          </cell>
          <cell r="D3330" t="str">
            <v>27080</v>
          </cell>
          <cell r="F3330" t="str">
            <v>FT</v>
          </cell>
          <cell r="H3330" t="str">
            <v>NOT APPLICABLE FOR THIS ITEM UNLESS ALTERNATE ITEM OR MULTIPLE VARIATIONS</v>
          </cell>
          <cell r="J3330" t="str">
            <v>WORK ZONE CROSSWALK LINE, CLASS I, 24", 740.06, TYPE I</v>
          </cell>
          <cell r="M3330" t="str">
            <v>Maintenance of Traffic</v>
          </cell>
          <cell r="O3330" t="str">
            <v>No</v>
          </cell>
        </row>
        <row r="3331">
          <cell r="A3331">
            <v>61427090</v>
          </cell>
          <cell r="B3331" t="str">
            <v>614E27090</v>
          </cell>
          <cell r="C3331" t="str">
            <v>614</v>
          </cell>
          <cell r="D3331" t="str">
            <v>27090</v>
          </cell>
          <cell r="F3331" t="str">
            <v>FT</v>
          </cell>
          <cell r="H3331" t="str">
            <v>NOT APPLICABLE FOR THIS ITEM UNLESS ALTERNATE ITEM OR MULTIPLE VARIATIONS</v>
          </cell>
          <cell r="J3331" t="str">
            <v>WORK ZONE CROSSWALK LINE, CLASS I, 12", 740.06, TYPE II</v>
          </cell>
          <cell r="M3331" t="str">
            <v>Maintenance of Traffic</v>
          </cell>
          <cell r="O3331" t="str">
            <v>No</v>
          </cell>
        </row>
        <row r="3332">
          <cell r="A3332">
            <v>61427100</v>
          </cell>
          <cell r="B3332" t="str">
            <v>614E27100</v>
          </cell>
          <cell r="C3332" t="str">
            <v>614</v>
          </cell>
          <cell r="D3332" t="str">
            <v>27100</v>
          </cell>
          <cell r="F3332" t="str">
            <v>FT</v>
          </cell>
          <cell r="H3332" t="str">
            <v>NOT APPLICABLE FOR THIS ITEM UNLESS ALTERNATE ITEM OR MULTIPLE VARIATIONS</v>
          </cell>
          <cell r="J3332" t="str">
            <v>WORK ZONE CROSSWALK LINE, CLASS I, 24", 740.06, TYPE II</v>
          </cell>
          <cell r="M3332" t="str">
            <v>Maintenance of Traffic</v>
          </cell>
          <cell r="O3332" t="str">
            <v>No</v>
          </cell>
        </row>
        <row r="3333">
          <cell r="A3333">
            <v>61427250</v>
          </cell>
          <cell r="B3333" t="str">
            <v>614E27250</v>
          </cell>
          <cell r="C3333" t="str">
            <v>614</v>
          </cell>
          <cell r="D3333" t="str">
            <v>27250</v>
          </cell>
          <cell r="F3333" t="str">
            <v>FT</v>
          </cell>
          <cell r="H3333" t="str">
            <v>NOT APPLICABLE FOR THIS ITEM UNLESS ALTERNATE ITEM OR MULTIPLE VARIATIONS</v>
          </cell>
          <cell r="J3333" t="str">
            <v>WORK ZONE CROSSWALK LINE, CLASS III, 12", 642 PAINT</v>
          </cell>
          <cell r="M3333" t="str">
            <v>Maintenance of Traffic</v>
          </cell>
          <cell r="O3333" t="str">
            <v>No</v>
          </cell>
        </row>
        <row r="3334">
          <cell r="A3334">
            <v>61427251</v>
          </cell>
          <cell r="B3334" t="str">
            <v>614E27251</v>
          </cell>
          <cell r="C3334" t="str">
            <v>614</v>
          </cell>
          <cell r="D3334" t="str">
            <v>27251</v>
          </cell>
          <cell r="F3334" t="str">
            <v>FT</v>
          </cell>
          <cell r="H3334" t="str">
            <v>NOT APPLICABLE FOR THIS ITEM UNLESS ALTERNATE ITEM OR MULTIPLE VARIATIONS</v>
          </cell>
          <cell r="J3334" t="str">
            <v>WORK ZONE CROSSWALK LINE, CLASS III, 12", 642 PAINT, AS PER PLAN</v>
          </cell>
          <cell r="M3334" t="str">
            <v>Maintenance of Traffic</v>
          </cell>
          <cell r="O3334" t="str">
            <v>Yes</v>
          </cell>
        </row>
        <row r="3335">
          <cell r="A3335">
            <v>61427260</v>
          </cell>
          <cell r="B3335" t="str">
            <v>614E27260</v>
          </cell>
          <cell r="C3335" t="str">
            <v>614</v>
          </cell>
          <cell r="D3335" t="str">
            <v>27260</v>
          </cell>
          <cell r="F3335" t="str">
            <v>FT</v>
          </cell>
          <cell r="H3335" t="str">
            <v>NOT APPLICABLE FOR THIS ITEM UNLESS ALTERNATE ITEM OR MULTIPLE VARIATIONS</v>
          </cell>
          <cell r="J3335" t="str">
            <v>WORK ZONE CROSSWALK LINE, CLASS III, 24", 642 PAINT</v>
          </cell>
          <cell r="M3335" t="str">
            <v>Maintenance of Traffic</v>
          </cell>
          <cell r="O3335" t="str">
            <v>No</v>
          </cell>
        </row>
        <row r="3336">
          <cell r="A3336">
            <v>61427261</v>
          </cell>
          <cell r="B3336" t="str">
            <v>614E27261</v>
          </cell>
          <cell r="C3336" t="str">
            <v>614</v>
          </cell>
          <cell r="D3336" t="str">
            <v>27261</v>
          </cell>
          <cell r="F3336" t="str">
            <v>FT</v>
          </cell>
          <cell r="H3336" t="str">
            <v>NOT APPLICABLE FOR THIS ITEM UNLESS ALTERNATE ITEM OR MULTIPLE VARIATIONS</v>
          </cell>
          <cell r="J3336" t="str">
            <v>WORK ZONE CROSSWALK LINE, CLASS III, 24", 642 PAINT, AS PER PLAN</v>
          </cell>
          <cell r="M3336" t="str">
            <v>Maintenance of Traffic</v>
          </cell>
          <cell r="O3336" t="str">
            <v>Yes</v>
          </cell>
        </row>
        <row r="3337">
          <cell r="A3337">
            <v>61428000</v>
          </cell>
          <cell r="B3337" t="str">
            <v>614E28000</v>
          </cell>
          <cell r="C3337" t="str">
            <v>614</v>
          </cell>
          <cell r="D3337" t="str">
            <v>28000</v>
          </cell>
          <cell r="F3337" t="str">
            <v>FT</v>
          </cell>
          <cell r="H3337" t="str">
            <v>NOT APPLICABLE FOR THIS ITEM UNLESS ALTERNATE ITEM OR MULTIPLE VARIATIONS</v>
          </cell>
          <cell r="J3337" t="str">
            <v>WORK ZONE GORE MARKING, CLASS II</v>
          </cell>
          <cell r="M3337" t="str">
            <v>Maintenance of Traffic</v>
          </cell>
          <cell r="O3337" t="str">
            <v>No</v>
          </cell>
        </row>
        <row r="3338">
          <cell r="A3338">
            <v>61428001</v>
          </cell>
          <cell r="B3338" t="str">
            <v>614E28001</v>
          </cell>
          <cell r="C3338" t="str">
            <v>614</v>
          </cell>
          <cell r="D3338" t="str">
            <v>28001</v>
          </cell>
          <cell r="F3338" t="str">
            <v>FT</v>
          </cell>
          <cell r="H3338" t="str">
            <v>NOT APPLICABLE FOR THIS ITEM UNLESS ALTERNATE ITEM OR MULTIPLE VARIATIONS</v>
          </cell>
          <cell r="J3338" t="str">
            <v>WORK ZONE GORE MARKING, CLASS II, AS PER PLAN</v>
          </cell>
          <cell r="M3338" t="str">
            <v>Maintenance of Traffic</v>
          </cell>
          <cell r="O3338" t="str">
            <v>Yes</v>
          </cell>
        </row>
        <row r="3339">
          <cell r="A3339">
            <v>61428200</v>
          </cell>
          <cell r="B3339" t="str">
            <v>614E28200</v>
          </cell>
          <cell r="C3339" t="str">
            <v>614</v>
          </cell>
          <cell r="D3339" t="str">
            <v>28200</v>
          </cell>
          <cell r="F3339" t="str">
            <v>FT</v>
          </cell>
          <cell r="H3339" t="str">
            <v>NOT APPLICABLE FOR THIS ITEM UNLESS ALTERNATE ITEM OR MULTIPLE VARIATIONS</v>
          </cell>
          <cell r="J3339" t="str">
            <v>WORK ZONE GORE MARKING, CLASS II, 642 PAINT</v>
          </cell>
          <cell r="M3339" t="str">
            <v>Maintenance of Traffic</v>
          </cell>
          <cell r="O3339" t="str">
            <v>No</v>
          </cell>
        </row>
        <row r="3340">
          <cell r="A3340">
            <v>61428400</v>
          </cell>
          <cell r="B3340" t="str">
            <v>614E28400</v>
          </cell>
          <cell r="C3340" t="str">
            <v>614</v>
          </cell>
          <cell r="D3340" t="str">
            <v>28400</v>
          </cell>
          <cell r="F3340" t="str">
            <v>FT</v>
          </cell>
          <cell r="H3340" t="str">
            <v>NOT APPLICABLE FOR THIS ITEM UNLESS ALTERNATE ITEM OR MULTIPLE VARIATIONS</v>
          </cell>
          <cell r="J3340" t="str">
            <v>WORK ZONE GORE MARKING, CLASS II, 740.06, TYPE I</v>
          </cell>
          <cell r="M3340" t="str">
            <v>Maintenance of Traffic</v>
          </cell>
          <cell r="O3340" t="str">
            <v>No</v>
          </cell>
        </row>
        <row r="3341">
          <cell r="A3341">
            <v>61428600</v>
          </cell>
          <cell r="B3341" t="str">
            <v>614E28600</v>
          </cell>
          <cell r="C3341" t="str">
            <v>614</v>
          </cell>
          <cell r="D3341" t="str">
            <v>28600</v>
          </cell>
          <cell r="F3341" t="str">
            <v>FT</v>
          </cell>
          <cell r="H3341" t="str">
            <v>NOT APPLICABLE FOR THIS ITEM UNLESS ALTERNATE ITEM OR MULTIPLE VARIATIONS</v>
          </cell>
          <cell r="J3341" t="str">
            <v>WORK ZONE GORE MARKING, CLASS II, 740.06, TYPE II</v>
          </cell>
          <cell r="M3341" t="str">
            <v>Maintenance of Traffic</v>
          </cell>
          <cell r="O3341" t="str">
            <v>No</v>
          </cell>
        </row>
        <row r="3342">
          <cell r="A3342">
            <v>61430000</v>
          </cell>
          <cell r="B3342" t="str">
            <v>614E30000</v>
          </cell>
          <cell r="C3342" t="str">
            <v>614</v>
          </cell>
          <cell r="D3342" t="str">
            <v>30000</v>
          </cell>
          <cell r="F3342" t="str">
            <v>EACH</v>
          </cell>
          <cell r="H3342" t="str">
            <v>NOT APPLICABLE FOR THIS ITEM UNLESS ALTERNATE ITEM OR MULTIPLE VARIATIONS</v>
          </cell>
          <cell r="J3342" t="str">
            <v>WORK ZONE ARROW, CLASS I</v>
          </cell>
          <cell r="M3342" t="str">
            <v>Maintenance of Traffic</v>
          </cell>
          <cell r="O3342" t="str">
            <v>No</v>
          </cell>
        </row>
        <row r="3343">
          <cell r="A3343">
            <v>61430001</v>
          </cell>
          <cell r="B3343" t="str">
            <v>614E30001</v>
          </cell>
          <cell r="C3343" t="str">
            <v>614</v>
          </cell>
          <cell r="D3343" t="str">
            <v>30001</v>
          </cell>
          <cell r="F3343" t="str">
            <v>EACH</v>
          </cell>
          <cell r="H3343" t="str">
            <v>NOT APPLICABLE FOR THIS ITEM UNLESS ALTERNATE ITEM OR MULTIPLE VARIATIONS</v>
          </cell>
          <cell r="J3343" t="str">
            <v>WORK ZONE ARROW, CLASS I, AS PER PLAN</v>
          </cell>
          <cell r="M3343" t="str">
            <v>Maintenance of Traffic</v>
          </cell>
          <cell r="O3343" t="str">
            <v>Yes</v>
          </cell>
        </row>
        <row r="3344">
          <cell r="A3344">
            <v>61430120</v>
          </cell>
          <cell r="B3344" t="str">
            <v>614E30120</v>
          </cell>
          <cell r="C3344" t="str">
            <v>614</v>
          </cell>
          <cell r="D3344" t="str">
            <v>30120</v>
          </cell>
          <cell r="F3344" t="str">
            <v>EACH</v>
          </cell>
          <cell r="H3344" t="str">
            <v>NOT APPLICABLE FOR THIS ITEM UNLESS ALTERNATE ITEM OR MULTIPLE VARIATIONS</v>
          </cell>
          <cell r="J3344" t="str">
            <v>WORK ZONE ARROW, CLASS I, 648</v>
          </cell>
          <cell r="M3344" t="str">
            <v>Maintenance of Traffic</v>
          </cell>
          <cell r="O3344" t="str">
            <v>No</v>
          </cell>
        </row>
        <row r="3345">
          <cell r="A3345">
            <v>61430121</v>
          </cell>
          <cell r="B3345" t="str">
            <v>614E30121</v>
          </cell>
          <cell r="C3345" t="str">
            <v>614</v>
          </cell>
          <cell r="D3345" t="str">
            <v>30121</v>
          </cell>
          <cell r="F3345" t="str">
            <v>EACH</v>
          </cell>
          <cell r="H3345" t="str">
            <v>NOT APPLICABLE FOR THIS ITEM UNLESS ALTERNATE ITEM OR MULTIPLE VARIATIONS</v>
          </cell>
          <cell r="J3345" t="str">
            <v>WORK ZONE ARROW, CLASS I, 648, AS PER PLAN</v>
          </cell>
          <cell r="M3345" t="str">
            <v>Maintenance of Traffic</v>
          </cell>
          <cell r="O3345" t="str">
            <v>Yes</v>
          </cell>
        </row>
        <row r="3346">
          <cell r="A3346">
            <v>61430200</v>
          </cell>
          <cell r="B3346" t="str">
            <v>614E30200</v>
          </cell>
          <cell r="C3346" t="str">
            <v>614</v>
          </cell>
          <cell r="D3346" t="str">
            <v>30200</v>
          </cell>
          <cell r="F3346" t="str">
            <v>EACH</v>
          </cell>
          <cell r="H3346" t="str">
            <v>NOT APPLICABLE FOR THIS ITEM UNLESS ALTERNATE ITEM OR MULTIPLE VARIATIONS</v>
          </cell>
          <cell r="J3346" t="str">
            <v>WORK ZONE ARROW, CLASS I, 642 PAINT</v>
          </cell>
          <cell r="M3346" t="str">
            <v>Maintenance of Traffic</v>
          </cell>
          <cell r="O3346" t="str">
            <v>No</v>
          </cell>
        </row>
        <row r="3347">
          <cell r="A3347">
            <v>61430400</v>
          </cell>
          <cell r="B3347" t="str">
            <v>614E30400</v>
          </cell>
          <cell r="C3347" t="str">
            <v>614</v>
          </cell>
          <cell r="D3347" t="str">
            <v>30400</v>
          </cell>
          <cell r="F3347" t="str">
            <v>EACH</v>
          </cell>
          <cell r="H3347" t="str">
            <v>NOT APPLICABLE FOR THIS ITEM UNLESS ALTERNATE ITEM OR MULTIPLE VARIATIONS</v>
          </cell>
          <cell r="J3347" t="str">
            <v>WORK ZONE ARROW, CLASS I, 740.06, TYPE I</v>
          </cell>
          <cell r="M3347" t="str">
            <v>Maintenance of Traffic</v>
          </cell>
          <cell r="O3347" t="str">
            <v>No</v>
          </cell>
        </row>
        <row r="3348">
          <cell r="A3348">
            <v>61430650</v>
          </cell>
          <cell r="B3348" t="str">
            <v>614E30650</v>
          </cell>
          <cell r="C3348" t="str">
            <v>614</v>
          </cell>
          <cell r="D3348" t="str">
            <v>30650</v>
          </cell>
          <cell r="F3348" t="str">
            <v>EACH</v>
          </cell>
          <cell r="H3348" t="str">
            <v>NOT APPLICABLE FOR THIS ITEM UNLESS ALTERNATE ITEM OR MULTIPLE VARIATIONS</v>
          </cell>
          <cell r="J3348" t="str">
            <v>WORK ZONE ARROW, CLASS III, 642 PAINT</v>
          </cell>
          <cell r="M3348" t="str">
            <v>Maintenance of Traffic</v>
          </cell>
          <cell r="O3348" t="str">
            <v>No</v>
          </cell>
        </row>
        <row r="3349">
          <cell r="A3349">
            <v>61431000</v>
          </cell>
          <cell r="B3349" t="str">
            <v>614E31000</v>
          </cell>
          <cell r="C3349" t="str">
            <v>614</v>
          </cell>
          <cell r="D3349" t="str">
            <v>31000</v>
          </cell>
          <cell r="F3349" t="str">
            <v>EACH</v>
          </cell>
          <cell r="H3349" t="str">
            <v>NOT APPLICABLE FOR THIS ITEM UNLESS ALTERNATE ITEM OR MULTIPLE VARIATIONS</v>
          </cell>
          <cell r="J3349" t="str">
            <v>WORK ZONE WORD ON PAVEMENT, 72", CLASS I</v>
          </cell>
          <cell r="M3349" t="str">
            <v>Maintenance of Traffic</v>
          </cell>
          <cell r="O3349" t="str">
            <v>No</v>
          </cell>
        </row>
        <row r="3350">
          <cell r="A3350">
            <v>61431200</v>
          </cell>
          <cell r="B3350" t="str">
            <v>614E31200</v>
          </cell>
          <cell r="C3350" t="str">
            <v>614</v>
          </cell>
          <cell r="D3350" t="str">
            <v>31200</v>
          </cell>
          <cell r="F3350" t="str">
            <v>EACH</v>
          </cell>
          <cell r="H3350" t="str">
            <v>NOT APPLICABLE FOR THIS ITEM UNLESS ALTERNATE ITEM OR MULTIPLE VARIATIONS</v>
          </cell>
          <cell r="J3350" t="str">
            <v>WORK ZONE WORD ON PAVEMENT, 72", CLASS I, 642 PAINT</v>
          </cell>
          <cell r="M3350" t="str">
            <v>Maintenance of Traffic</v>
          </cell>
          <cell r="O3350" t="str">
            <v>No</v>
          </cell>
        </row>
        <row r="3351">
          <cell r="A3351">
            <v>61431400</v>
          </cell>
          <cell r="B3351" t="str">
            <v>614E31400</v>
          </cell>
          <cell r="C3351" t="str">
            <v>614</v>
          </cell>
          <cell r="D3351" t="str">
            <v>31400</v>
          </cell>
          <cell r="F3351" t="str">
            <v>EACH</v>
          </cell>
          <cell r="H3351" t="str">
            <v>NOT APPLICABLE FOR THIS ITEM UNLESS ALTERNATE ITEM OR MULTIPLE VARIATIONS</v>
          </cell>
          <cell r="J3351" t="str">
            <v>WORK ZONE WORD ON PAVEMENT, 72", CLASS I, 740.06, TYPE I</v>
          </cell>
          <cell r="M3351" t="str">
            <v>Maintenance of Traffic</v>
          </cell>
          <cell r="O3351" t="str">
            <v>No</v>
          </cell>
        </row>
        <row r="3352">
          <cell r="A3352">
            <v>61431600</v>
          </cell>
          <cell r="B3352" t="str">
            <v>614E31600</v>
          </cell>
          <cell r="C3352" t="str">
            <v>614</v>
          </cell>
          <cell r="D3352" t="str">
            <v>31600</v>
          </cell>
          <cell r="F3352" t="str">
            <v>EACH</v>
          </cell>
          <cell r="H3352" t="str">
            <v>NOT APPLICABLE FOR THIS ITEM UNLESS ALTERNATE ITEM OR MULTIPLE VARIATIONS</v>
          </cell>
          <cell r="J3352" t="str">
            <v>WORK ZONE WORD ON PAVEMENT, 72", CLASS I, 740.06, TYPE II</v>
          </cell>
          <cell r="M3352" t="str">
            <v>Maintenance of Traffic</v>
          </cell>
          <cell r="O3352" t="str">
            <v>No</v>
          </cell>
        </row>
        <row r="3353">
          <cell r="A3353">
            <v>61431620</v>
          </cell>
          <cell r="B3353" t="str">
            <v>614E31620</v>
          </cell>
          <cell r="C3353" t="str">
            <v>614</v>
          </cell>
          <cell r="D3353" t="str">
            <v>31620</v>
          </cell>
          <cell r="F3353" t="str">
            <v>EACH</v>
          </cell>
          <cell r="H3353" t="str">
            <v>NOT APPLICABLE FOR THIS ITEM UNLESS ALTERNATE ITEM OR MULTIPLE VARIATIONS</v>
          </cell>
          <cell r="J3353" t="str">
            <v>WORK ZONE WORD ON PAVEMENT, 72", CLASS III, 642 PAINT</v>
          </cell>
          <cell r="M3353" t="str">
            <v>Maintenance of Traffic</v>
          </cell>
          <cell r="O3353" t="str">
            <v>No</v>
          </cell>
        </row>
        <row r="3354">
          <cell r="A3354">
            <v>61431640</v>
          </cell>
          <cell r="B3354" t="str">
            <v>614E31640</v>
          </cell>
          <cell r="C3354" t="str">
            <v>614</v>
          </cell>
          <cell r="D3354" t="str">
            <v>31640</v>
          </cell>
          <cell r="F3354" t="str">
            <v>EACH</v>
          </cell>
          <cell r="H3354" t="str">
            <v>NOT APPLICABLE FOR THIS ITEM UNLESS ALTERNATE ITEM OR MULTIPLE VARIATIONS</v>
          </cell>
          <cell r="J3354" t="str">
            <v>WORK ZONE WORD ON PAVEMENT, 96", CLASS I</v>
          </cell>
          <cell r="M3354" t="str">
            <v>Maintenance of Traffic</v>
          </cell>
          <cell r="O3354" t="str">
            <v>No</v>
          </cell>
        </row>
        <row r="3355">
          <cell r="A3355">
            <v>61431641</v>
          </cell>
          <cell r="B3355" t="str">
            <v>614E31641</v>
          </cell>
          <cell r="C3355" t="str">
            <v>614</v>
          </cell>
          <cell r="D3355" t="str">
            <v>31641</v>
          </cell>
          <cell r="F3355" t="str">
            <v>EACH</v>
          </cell>
          <cell r="H3355" t="str">
            <v>NOT APPLICABLE FOR THIS ITEM UNLESS ALTERNATE ITEM OR MULTIPLE VARIATIONS</v>
          </cell>
          <cell r="J3355" t="str">
            <v>WORK ZONE WORD ON PAVEMENT, 96", CLASS I, AS PER PLAN</v>
          </cell>
          <cell r="M3355" t="str">
            <v>Maintenance of Traffic</v>
          </cell>
          <cell r="O3355" t="str">
            <v>Yes</v>
          </cell>
        </row>
        <row r="3356">
          <cell r="A3356">
            <v>61431650</v>
          </cell>
          <cell r="B3356" t="str">
            <v>614E31650</v>
          </cell>
          <cell r="C3356" t="str">
            <v>614</v>
          </cell>
          <cell r="D3356" t="str">
            <v>31650</v>
          </cell>
          <cell r="F3356" t="str">
            <v>EACH</v>
          </cell>
          <cell r="H3356" t="str">
            <v>NOT APPLICABLE FOR THIS ITEM UNLESS ALTERNATE ITEM OR MULTIPLE VARIATIONS</v>
          </cell>
          <cell r="J3356" t="str">
            <v>WORK ZONE WORD ON PAVEMENT, 96", CLASS I, 642 PAINT</v>
          </cell>
          <cell r="M3356" t="str">
            <v>Maintenance of Traffic</v>
          </cell>
          <cell r="O3356" t="str">
            <v>No</v>
          </cell>
        </row>
        <row r="3357">
          <cell r="A3357">
            <v>61431670</v>
          </cell>
          <cell r="B3357" t="str">
            <v>614E31670</v>
          </cell>
          <cell r="C3357" t="str">
            <v>614</v>
          </cell>
          <cell r="D3357" t="str">
            <v>31670</v>
          </cell>
          <cell r="F3357" t="str">
            <v>EACH</v>
          </cell>
          <cell r="H3357" t="str">
            <v>NOT APPLICABLE FOR THIS ITEM UNLESS ALTERNATE ITEM OR MULTIPLE VARIATIONS</v>
          </cell>
          <cell r="J3357" t="str">
            <v>WORK ZONE WORD ON PAVEMENT, 96", CLASS III, 642 PAINT</v>
          </cell>
          <cell r="M3357" t="str">
            <v>Maintenance of Traffic</v>
          </cell>
          <cell r="O3357" t="str">
            <v>No</v>
          </cell>
        </row>
        <row r="3358">
          <cell r="A3358">
            <v>61431700</v>
          </cell>
          <cell r="B3358" t="str">
            <v>614E31700</v>
          </cell>
          <cell r="C3358" t="str">
            <v>614</v>
          </cell>
          <cell r="D3358" t="str">
            <v>31700</v>
          </cell>
          <cell r="F3358" t="str">
            <v>EACH</v>
          </cell>
          <cell r="H3358" t="str">
            <v>NOT APPLICABLE FOR THIS ITEM UNLESS ALTERNATE ITEM OR MULTIPLE VARIATIONS</v>
          </cell>
          <cell r="J3358" t="str">
            <v>WORK ZONE SCHOOL SYMBOL MARKING, 72", CLASS I</v>
          </cell>
          <cell r="M3358" t="str">
            <v>Maintenance of Traffic</v>
          </cell>
          <cell r="O3358" t="str">
            <v>No</v>
          </cell>
        </row>
        <row r="3359">
          <cell r="A3359">
            <v>61431701</v>
          </cell>
          <cell r="B3359" t="str">
            <v>614E31701</v>
          </cell>
          <cell r="C3359" t="str">
            <v>614</v>
          </cell>
          <cell r="D3359" t="str">
            <v>31701</v>
          </cell>
          <cell r="F3359" t="str">
            <v>EACH</v>
          </cell>
          <cell r="H3359" t="str">
            <v>NOT APPLICABLE FOR THIS ITEM UNLESS ALTERNATE ITEM OR MULTIPLE VARIATIONS</v>
          </cell>
          <cell r="J3359" t="str">
            <v>WORK ZONE SCHOOL SYMBOL MARKING, 72", CLASS I, AS PER PLAN</v>
          </cell>
          <cell r="M3359" t="str">
            <v>Maintenance of Traffic</v>
          </cell>
          <cell r="O3359" t="str">
            <v>Yes</v>
          </cell>
        </row>
        <row r="3360">
          <cell r="A3360">
            <v>61431720</v>
          </cell>
          <cell r="B3360" t="str">
            <v>614E31720</v>
          </cell>
          <cell r="C3360" t="str">
            <v>614</v>
          </cell>
          <cell r="D3360" t="str">
            <v>31720</v>
          </cell>
          <cell r="F3360" t="str">
            <v>EACH</v>
          </cell>
          <cell r="H3360" t="str">
            <v>NOT APPLICABLE FOR THIS ITEM UNLESS ALTERNATE ITEM OR MULTIPLE VARIATIONS</v>
          </cell>
          <cell r="J3360" t="str">
            <v>WORK ZONE SCHOOL SYMBOL MARKING, 72", CLASS I, 642 PAINT</v>
          </cell>
          <cell r="M3360" t="str">
            <v>Maintenance of Traffic</v>
          </cell>
          <cell r="O3360" t="str">
            <v>No</v>
          </cell>
        </row>
        <row r="3361">
          <cell r="A3361">
            <v>61431740</v>
          </cell>
          <cell r="B3361" t="str">
            <v>614E31740</v>
          </cell>
          <cell r="C3361" t="str">
            <v>614</v>
          </cell>
          <cell r="D3361" t="str">
            <v>31740</v>
          </cell>
          <cell r="F3361" t="str">
            <v>EACH</v>
          </cell>
          <cell r="H3361" t="str">
            <v>NOT APPLICABLE FOR THIS ITEM UNLESS ALTERNATE ITEM OR MULTIPLE VARIATIONS</v>
          </cell>
          <cell r="J3361" t="str">
            <v>WORK ZONE SCHOOL SYMBOL MARKING, 72", CLASS III, 642 PAINT</v>
          </cell>
          <cell r="M3361" t="str">
            <v>Maintenance of Traffic</v>
          </cell>
          <cell r="O3361" t="str">
            <v>No</v>
          </cell>
        </row>
        <row r="3362">
          <cell r="A3362">
            <v>61431742</v>
          </cell>
          <cell r="B3362" t="str">
            <v>614E31742</v>
          </cell>
          <cell r="C3362" t="str">
            <v>614</v>
          </cell>
          <cell r="D3362" t="str">
            <v>31742</v>
          </cell>
          <cell r="F3362" t="str">
            <v>EACH</v>
          </cell>
          <cell r="H3362" t="str">
            <v>NOT APPLICABLE FOR THIS ITEM UNLESS ALTERNATE ITEM OR MULTIPLE VARIATIONS</v>
          </cell>
          <cell r="J3362" t="str">
            <v>WORK ZONE SCHOOL SYMBOL MARKING, 96", CLASS I</v>
          </cell>
          <cell r="M3362" t="str">
            <v>Maintenance of Traffic</v>
          </cell>
          <cell r="O3362" t="str">
            <v>No</v>
          </cell>
        </row>
        <row r="3363">
          <cell r="A3363">
            <v>61431744</v>
          </cell>
          <cell r="B3363" t="str">
            <v>614E31744</v>
          </cell>
          <cell r="C3363" t="str">
            <v>614</v>
          </cell>
          <cell r="D3363" t="str">
            <v>31744</v>
          </cell>
          <cell r="F3363" t="str">
            <v>EACH</v>
          </cell>
          <cell r="H3363" t="str">
            <v>NOT APPLICABLE FOR THIS ITEM UNLESS ALTERNATE ITEM OR MULTIPLE VARIATIONS</v>
          </cell>
          <cell r="J3363" t="str">
            <v>WORK ZONE SCHOOL SYMBOL MARKING, 96", CLASS I, 642 PAINT</v>
          </cell>
          <cell r="M3363" t="str">
            <v>Maintenance of Traffic</v>
          </cell>
          <cell r="O3363" t="str">
            <v>No</v>
          </cell>
        </row>
        <row r="3364">
          <cell r="A3364">
            <v>61431750</v>
          </cell>
          <cell r="B3364" t="str">
            <v>614E31750</v>
          </cell>
          <cell r="C3364" t="str">
            <v>614</v>
          </cell>
          <cell r="D3364" t="str">
            <v>31750</v>
          </cell>
          <cell r="F3364" t="str">
            <v>EACH</v>
          </cell>
          <cell r="H3364" t="str">
            <v>NOT APPLICABLE FOR THIS ITEM UNLESS ALTERNATE ITEM OR MULTIPLE VARIATIONS</v>
          </cell>
          <cell r="J3364" t="str">
            <v>WORK ZONE SCHOOL SYMBOL MARKING, 96", CLASS III, 642 PAINT</v>
          </cell>
          <cell r="M3364" t="str">
            <v>Maintenance of Traffic</v>
          </cell>
          <cell r="O3364" t="str">
            <v>No</v>
          </cell>
        </row>
        <row r="3365">
          <cell r="A3365">
            <v>61431760</v>
          </cell>
          <cell r="B3365" t="str">
            <v>614E31760</v>
          </cell>
          <cell r="C3365" t="str">
            <v>614</v>
          </cell>
          <cell r="D3365" t="str">
            <v>31760</v>
          </cell>
          <cell r="F3365" t="str">
            <v>EACH</v>
          </cell>
          <cell r="H3365" t="str">
            <v>NOT APPLICABLE FOR THIS ITEM UNLESS ALTERNATE ITEM OR MULTIPLE VARIATIONS</v>
          </cell>
          <cell r="J3365" t="str">
            <v>WORK ZONE SCHOOL SYMBOL MARKING, 120", CLASS I</v>
          </cell>
          <cell r="M3365" t="str">
            <v>Maintenance of Traffic</v>
          </cell>
          <cell r="O3365" t="str">
            <v>No</v>
          </cell>
        </row>
        <row r="3366">
          <cell r="A3366">
            <v>61431770</v>
          </cell>
          <cell r="B3366" t="str">
            <v>614E31770</v>
          </cell>
          <cell r="C3366" t="str">
            <v>614</v>
          </cell>
          <cell r="D3366" t="str">
            <v>31770</v>
          </cell>
          <cell r="F3366" t="str">
            <v>EACH</v>
          </cell>
          <cell r="H3366" t="str">
            <v>NOT APPLICABLE FOR THIS ITEM UNLESS ALTERNATE ITEM OR MULTIPLE VARIATIONS</v>
          </cell>
          <cell r="J3366" t="str">
            <v>WORK ZONE SCHOOL SYMBOL MARKING, 120", CLASS III, 642 PAINT</v>
          </cell>
          <cell r="M3366" t="str">
            <v>Maintenance of Traffic</v>
          </cell>
          <cell r="O3366" t="str">
            <v>No</v>
          </cell>
        </row>
        <row r="3367">
          <cell r="A3367">
            <v>61432000</v>
          </cell>
          <cell r="B3367" t="str">
            <v>614E32000</v>
          </cell>
          <cell r="C3367" t="str">
            <v>614</v>
          </cell>
          <cell r="D3367" t="str">
            <v>32000</v>
          </cell>
          <cell r="F3367" t="str">
            <v>EACH</v>
          </cell>
          <cell r="H3367" t="str">
            <v>NOT APPLICABLE FOR THIS ITEM UNLESS ALTERNATE ITEM OR MULTIPLE VARIATIONS</v>
          </cell>
          <cell r="J3367" t="str">
            <v>WORK ZONE RAILROAD SYMBOL MARKING, CLASS I</v>
          </cell>
          <cell r="M3367" t="str">
            <v>Maintenance of Traffic</v>
          </cell>
          <cell r="O3367" t="str">
            <v>No</v>
          </cell>
        </row>
        <row r="3368">
          <cell r="A3368">
            <v>61432200</v>
          </cell>
          <cell r="B3368" t="str">
            <v>614E32200</v>
          </cell>
          <cell r="C3368" t="str">
            <v>614</v>
          </cell>
          <cell r="D3368" t="str">
            <v>32200</v>
          </cell>
          <cell r="F3368" t="str">
            <v>EACH</v>
          </cell>
          <cell r="H3368" t="str">
            <v>NOT APPLICABLE FOR THIS ITEM UNLESS ALTERNATE ITEM OR MULTIPLE VARIATIONS</v>
          </cell>
          <cell r="J3368" t="str">
            <v>WORK ZONE RAILROAD SYMBOL MARKING, CLASS I, 642 PAINT</v>
          </cell>
          <cell r="M3368" t="str">
            <v>Maintenance of Traffic</v>
          </cell>
          <cell r="O3368" t="str">
            <v>No</v>
          </cell>
        </row>
        <row r="3369">
          <cell r="A3369">
            <v>61432210</v>
          </cell>
          <cell r="B3369" t="str">
            <v>614E32210</v>
          </cell>
          <cell r="C3369" t="str">
            <v>614</v>
          </cell>
          <cell r="D3369" t="str">
            <v>32210</v>
          </cell>
          <cell r="F3369" t="str">
            <v>EACH</v>
          </cell>
          <cell r="H3369" t="str">
            <v>NOT APPLICABLE FOR THIS ITEM UNLESS ALTERNATE ITEM OR MULTIPLE VARIATIONS</v>
          </cell>
          <cell r="J3369" t="str">
            <v>WORK ZONE RAILROAD SYMBOL MARKING, CLASS III, 642 PAINT</v>
          </cell>
          <cell r="M3369" t="str">
            <v>Maintenance of Traffic</v>
          </cell>
          <cell r="O3369" t="str">
            <v>No</v>
          </cell>
        </row>
        <row r="3370">
          <cell r="A3370">
            <v>61432400</v>
          </cell>
          <cell r="B3370" t="str">
            <v>614E32400</v>
          </cell>
          <cell r="C3370" t="str">
            <v>614</v>
          </cell>
          <cell r="D3370" t="str">
            <v>32400</v>
          </cell>
          <cell r="F3370" t="str">
            <v>EACH</v>
          </cell>
          <cell r="H3370" t="str">
            <v>NOT APPLICABLE FOR THIS ITEM UNLESS ALTERNATE ITEM OR MULTIPLE VARIATIONS</v>
          </cell>
          <cell r="J3370" t="str">
            <v>WORK ZONE RAILROAD SYMBOL MARKING, CLASS I, 740.06, TYPE I</v>
          </cell>
          <cell r="M3370" t="str">
            <v>Maintenance of Traffic</v>
          </cell>
          <cell r="O3370" t="str">
            <v>No</v>
          </cell>
        </row>
        <row r="3371">
          <cell r="A3371">
            <v>61432600</v>
          </cell>
          <cell r="B3371" t="str">
            <v>614E32600</v>
          </cell>
          <cell r="C3371" t="str">
            <v>614</v>
          </cell>
          <cell r="D3371" t="str">
            <v>32600</v>
          </cell>
          <cell r="F3371" t="str">
            <v>EACH</v>
          </cell>
          <cell r="H3371" t="str">
            <v>NOT APPLICABLE FOR THIS ITEM UNLESS ALTERNATE ITEM OR MULTIPLE VARIATIONS</v>
          </cell>
          <cell r="J3371" t="str">
            <v>WORK ZONE RAILROAD SYMBOL MARKING, CLASS I, 740.06, TYPE II</v>
          </cell>
          <cell r="M3371" t="str">
            <v>Maintenance of Traffic</v>
          </cell>
          <cell r="O3371" t="str">
            <v>No</v>
          </cell>
        </row>
        <row r="3372">
          <cell r="A3372">
            <v>61432658</v>
          </cell>
          <cell r="B3372" t="str">
            <v>614E32658</v>
          </cell>
          <cell r="C3372" t="str">
            <v>614</v>
          </cell>
          <cell r="D3372" t="str">
            <v>32658</v>
          </cell>
          <cell r="F3372" t="str">
            <v>EACH</v>
          </cell>
          <cell r="H3372" t="str">
            <v>NOT APPLICABLE FOR THIS ITEM UNLESS ALTERNATE ITEM OR MULTIPLE VARIATIONS</v>
          </cell>
          <cell r="J3372" t="str">
            <v>WORK ZONE SPEED MEASUREMENT MARKING, CLASS I, 642 PAINT</v>
          </cell>
          <cell r="M3372" t="str">
            <v>Maintenance of Traffic</v>
          </cell>
          <cell r="O3372" t="str">
            <v>No</v>
          </cell>
        </row>
        <row r="3373">
          <cell r="A3373">
            <v>61432700</v>
          </cell>
          <cell r="B3373" t="str">
            <v>614E32700</v>
          </cell>
          <cell r="C3373" t="str">
            <v>614</v>
          </cell>
          <cell r="D3373" t="str">
            <v>32700</v>
          </cell>
          <cell r="F3373" t="str">
            <v>SF</v>
          </cell>
          <cell r="H3373" t="str">
            <v>NOT APPLICABLE FOR THIS ITEM UNLESS ALTERNATE ITEM OR MULTIPLE VARIATIONS</v>
          </cell>
          <cell r="J3373" t="str">
            <v>WORK ZONE ISLAND MARKING, CLASS I</v>
          </cell>
          <cell r="M3373" t="str">
            <v>Maintenance of Traffic</v>
          </cell>
          <cell r="O3373" t="str">
            <v>No</v>
          </cell>
        </row>
        <row r="3374">
          <cell r="A3374">
            <v>61432730</v>
          </cell>
          <cell r="B3374" t="str">
            <v>614E32730</v>
          </cell>
          <cell r="C3374" t="str">
            <v>614</v>
          </cell>
          <cell r="D3374" t="str">
            <v>32730</v>
          </cell>
          <cell r="F3374" t="str">
            <v>SF</v>
          </cell>
          <cell r="H3374" t="str">
            <v>NOT APPLICABLE FOR THIS ITEM UNLESS ALTERNATE ITEM OR MULTIPLE VARIATIONS</v>
          </cell>
          <cell r="J3374" t="str">
            <v>WORK ZONE ISLAND MARKING, CLASS I, 648</v>
          </cell>
          <cell r="M3374" t="str">
            <v>Maintenance of Traffic</v>
          </cell>
          <cell r="O3374" t="str">
            <v>No</v>
          </cell>
        </row>
        <row r="3375">
          <cell r="A3375">
            <v>61432800</v>
          </cell>
          <cell r="B3375" t="str">
            <v>614E32800</v>
          </cell>
          <cell r="C3375" t="str">
            <v>614</v>
          </cell>
          <cell r="D3375" t="str">
            <v>32800</v>
          </cell>
          <cell r="F3375" t="str">
            <v>SF</v>
          </cell>
          <cell r="H3375" t="str">
            <v>NOT APPLICABLE FOR THIS ITEM UNLESS ALTERNATE ITEM OR MULTIPLE VARIATIONS</v>
          </cell>
          <cell r="J3375" t="str">
            <v>WORK ZONE ISLAND MARKING, CLASS III, 642 PAINT</v>
          </cell>
          <cell r="M3375" t="str">
            <v>Maintenance of Traffic</v>
          </cell>
          <cell r="O3375" t="str">
            <v>No</v>
          </cell>
        </row>
        <row r="3376">
          <cell r="A3376">
            <v>61440000</v>
          </cell>
          <cell r="B3376" t="str">
            <v>614E40000</v>
          </cell>
          <cell r="C3376" t="str">
            <v>614</v>
          </cell>
          <cell r="D3376" t="str">
            <v>40000</v>
          </cell>
          <cell r="F3376" t="str">
            <v>FT</v>
          </cell>
          <cell r="H3376" t="str">
            <v>NOT APPLICABLE FOR THIS ITEM UNLESS ALTERNATE ITEM OR MULTIPLE VARIATIONS</v>
          </cell>
          <cell r="J3376" t="str">
            <v>LONGITUDINAL CHANNELIZER</v>
          </cell>
          <cell r="M3376" t="str">
            <v>Maintenance of Traffic</v>
          </cell>
          <cell r="O3376" t="str">
            <v>No</v>
          </cell>
        </row>
        <row r="3377">
          <cell r="A3377">
            <v>61440050</v>
          </cell>
          <cell r="B3377" t="str">
            <v>614E40050</v>
          </cell>
          <cell r="C3377" t="str">
            <v>614</v>
          </cell>
          <cell r="D3377" t="str">
            <v>40050</v>
          </cell>
          <cell r="F3377" t="str">
            <v>EACH</v>
          </cell>
          <cell r="H3377" t="str">
            <v>NOT APPLICABLE FOR THIS ITEM UNLESS ALTERNATE ITEM OR MULTIPLE VARIATIONS</v>
          </cell>
          <cell r="J3377" t="str">
            <v>BUSINESS ENTRANCE SIGN</v>
          </cell>
          <cell r="M3377" t="str">
            <v>Maintenance of Traffic</v>
          </cell>
          <cell r="O3377" t="str">
            <v>No</v>
          </cell>
        </row>
        <row r="3378">
          <cell r="A3378">
            <v>61440051</v>
          </cell>
          <cell r="B3378" t="str">
            <v>614E40051</v>
          </cell>
          <cell r="C3378" t="str">
            <v>614</v>
          </cell>
          <cell r="D3378" t="str">
            <v>40051</v>
          </cell>
          <cell r="F3378" t="str">
            <v>EACH</v>
          </cell>
          <cell r="H3378" t="str">
            <v>NOT APPLICABLE FOR THIS ITEM UNLESS ALTERNATE ITEM OR MULTIPLE VARIATIONS</v>
          </cell>
          <cell r="J3378" t="str">
            <v>BUSINESS ENTRANCE SIGN, AS PER PLAN</v>
          </cell>
          <cell r="M3378" t="str">
            <v>Maintenance of Traffic</v>
          </cell>
          <cell r="O3378" t="str">
            <v>Yes</v>
          </cell>
        </row>
        <row r="3379">
          <cell r="A3379">
            <v>61450000</v>
          </cell>
          <cell r="B3379" t="str">
            <v>614E50000</v>
          </cell>
          <cell r="C3379" t="str">
            <v>614</v>
          </cell>
          <cell r="D3379" t="str">
            <v>50000</v>
          </cell>
          <cell r="F3379" t="str">
            <v>MILE</v>
          </cell>
          <cell r="H3379" t="str">
            <v>NOT APPLICABLE FOR THIS ITEM UNLESS ALTERNATE ITEM OR MULTIPLE VARIATIONS</v>
          </cell>
          <cell r="J3379" t="str">
            <v>ASPHALT LONGITUDINAL PHASE JOINT</v>
          </cell>
          <cell r="M3379" t="str">
            <v>Maintenance of Traffic</v>
          </cell>
          <cell r="O3379" t="str">
            <v>No</v>
          </cell>
        </row>
        <row r="3380">
          <cell r="A3380">
            <v>61498000</v>
          </cell>
          <cell r="B3380" t="str">
            <v>614E98000</v>
          </cell>
          <cell r="C3380" t="str">
            <v>614</v>
          </cell>
          <cell r="D3380" t="str">
            <v>98000</v>
          </cell>
          <cell r="F3380" t="str">
            <v>MILE</v>
          </cell>
          <cell r="H3380" t="str">
            <v/>
          </cell>
          <cell r="J3380" t="str">
            <v xml:space="preserve">WORK ZONE PAVEMENT MARKING, MISC.: </v>
          </cell>
          <cell r="M3380" t="str">
            <v>Maintenance of Traffic</v>
          </cell>
          <cell r="O3380" t="str">
            <v>Yes</v>
          </cell>
        </row>
        <row r="3381">
          <cell r="A3381">
            <v>61498100</v>
          </cell>
          <cell r="B3381" t="str">
            <v>614E98100</v>
          </cell>
          <cell r="C3381" t="str">
            <v>614</v>
          </cell>
          <cell r="D3381" t="str">
            <v>98100</v>
          </cell>
          <cell r="F3381" t="str">
            <v>FT</v>
          </cell>
          <cell r="H3381" t="str">
            <v/>
          </cell>
          <cell r="J3381" t="str">
            <v xml:space="preserve">WORK ZONE PAVEMENT MARKING, MISC.: </v>
          </cell>
          <cell r="M3381" t="str">
            <v>Maintenance of Traffic</v>
          </cell>
          <cell r="O3381" t="str">
            <v>Yes</v>
          </cell>
        </row>
        <row r="3382">
          <cell r="A3382">
            <v>61498200</v>
          </cell>
          <cell r="B3382" t="str">
            <v>614E98200</v>
          </cell>
          <cell r="C3382" t="str">
            <v>614</v>
          </cell>
          <cell r="D3382" t="str">
            <v>98200</v>
          </cell>
          <cell r="F3382" t="str">
            <v>EACH</v>
          </cell>
          <cell r="H3382" t="str">
            <v/>
          </cell>
          <cell r="J3382" t="str">
            <v xml:space="preserve">WORK ZONE PAVEMENT MARKING, MISC.: </v>
          </cell>
          <cell r="M3382" t="str">
            <v>Maintenance of Traffic</v>
          </cell>
          <cell r="O3382" t="str">
            <v>Yes</v>
          </cell>
        </row>
        <row r="3383">
          <cell r="A3383">
            <v>61498300</v>
          </cell>
          <cell r="B3383" t="str">
            <v>614E98300</v>
          </cell>
          <cell r="C3383" t="str">
            <v>614</v>
          </cell>
          <cell r="D3383" t="str">
            <v>98300</v>
          </cell>
          <cell r="F3383" t="str">
            <v>SF</v>
          </cell>
          <cell r="H3383" t="str">
            <v/>
          </cell>
          <cell r="J3383" t="str">
            <v xml:space="preserve">WORK ZONE PAVEMENT MARKING, MISC.: </v>
          </cell>
          <cell r="M3383" t="str">
            <v>Maintenance of Traffic</v>
          </cell>
          <cell r="O3383" t="str">
            <v>Yes</v>
          </cell>
        </row>
        <row r="3384">
          <cell r="A3384">
            <v>61499000</v>
          </cell>
          <cell r="B3384" t="str">
            <v>614E99000</v>
          </cell>
          <cell r="C3384" t="str">
            <v>SPECIAL</v>
          </cell>
          <cell r="D3384" t="str">
            <v>61499000</v>
          </cell>
          <cell r="F3384" t="str">
            <v>LS</v>
          </cell>
          <cell r="H3384" t="str">
            <v>NOT APPLICABLE FOR THIS ITEM UNLESS ALTERNATE ITEM OR MULTIPLE VARIATIONS</v>
          </cell>
          <cell r="J3384" t="str">
            <v>MAINTAINING TRAFFIC</v>
          </cell>
          <cell r="M3384" t="str">
            <v>Maintenance of Traffic</v>
          </cell>
          <cell r="O3384" t="str">
            <v>Yes</v>
          </cell>
        </row>
        <row r="3385">
          <cell r="A3385">
            <v>61510000</v>
          </cell>
          <cell r="B3385" t="str">
            <v>615E10000</v>
          </cell>
          <cell r="C3385" t="str">
            <v>615</v>
          </cell>
          <cell r="D3385" t="str">
            <v>10000</v>
          </cell>
          <cell r="F3385" t="str">
            <v>LS</v>
          </cell>
          <cell r="H3385" t="str">
            <v>NOT APPLICABLE FOR THIS ITEM UNLESS ALTERNATE ITEM OR MULTIPLE VARIATIONS</v>
          </cell>
          <cell r="J3385" t="str">
            <v>ROADS FOR MAINTAINING TRAFFIC</v>
          </cell>
          <cell r="M3385" t="str">
            <v>Maintenance of Traffic</v>
          </cell>
          <cell r="O3385" t="str">
            <v>No</v>
          </cell>
        </row>
        <row r="3386">
          <cell r="A3386">
            <v>61510001</v>
          </cell>
          <cell r="B3386" t="str">
            <v>615E10001</v>
          </cell>
          <cell r="C3386" t="str">
            <v>615</v>
          </cell>
          <cell r="D3386" t="str">
            <v>10001</v>
          </cell>
          <cell r="F3386" t="str">
            <v>LS</v>
          </cell>
          <cell r="H3386" t="str">
            <v>NOT APPLICABLE FOR THIS ITEM UNLESS ALTERNATE ITEM OR MULTIPLE VARIATIONS</v>
          </cell>
          <cell r="J3386" t="str">
            <v>ROADS FOR MAINTAINING TRAFFIC, AS PER PLAN</v>
          </cell>
          <cell r="M3386" t="str">
            <v>Maintenance of Traffic</v>
          </cell>
          <cell r="O3386" t="str">
            <v>Yes</v>
          </cell>
        </row>
        <row r="3387">
          <cell r="A3387">
            <v>61515000</v>
          </cell>
          <cell r="B3387" t="str">
            <v>615E15000</v>
          </cell>
          <cell r="C3387" t="str">
            <v>SPECIAL</v>
          </cell>
          <cell r="D3387" t="str">
            <v>61515000</v>
          </cell>
          <cell r="F3387" t="str">
            <v>LS</v>
          </cell>
          <cell r="H3387" t="str">
            <v>NOT APPLICABLE FOR THIS ITEM UNLESS ALTERNATE ITEM OR MULTIPLE VARIATIONS</v>
          </cell>
          <cell r="J3387" t="str">
            <v>TEMPORARY RAILROAD RUN-A-ROUND</v>
          </cell>
          <cell r="M3387" t="str">
            <v>Maintenance of Traffic</v>
          </cell>
          <cell r="O3387" t="str">
            <v>Yes</v>
          </cell>
        </row>
        <row r="3388">
          <cell r="A3388">
            <v>61520000</v>
          </cell>
          <cell r="B3388" t="str">
            <v>615E20000</v>
          </cell>
          <cell r="C3388" t="str">
            <v>615</v>
          </cell>
          <cell r="D3388" t="str">
            <v>20000</v>
          </cell>
          <cell r="F3388" t="str">
            <v>SY</v>
          </cell>
          <cell r="H3388" t="str">
            <v>NOT APPLICABLE FOR THIS ITEM UNLESS ALTERNATE ITEM OR MULTIPLE VARIATIONS</v>
          </cell>
          <cell r="J3388" t="str">
            <v>PAVEMENT FOR MAINTAINING TRAFFIC, CLASS A</v>
          </cell>
          <cell r="M3388" t="str">
            <v>Maintenance of Traffic</v>
          </cell>
          <cell r="O3388" t="str">
            <v>No</v>
          </cell>
        </row>
        <row r="3389">
          <cell r="A3389">
            <v>61520001</v>
          </cell>
          <cell r="B3389" t="str">
            <v>615E20001</v>
          </cell>
          <cell r="C3389" t="str">
            <v>615</v>
          </cell>
          <cell r="D3389" t="str">
            <v>20001</v>
          </cell>
          <cell r="F3389" t="str">
            <v>SY</v>
          </cell>
          <cell r="H3389" t="str">
            <v>NOT APPLICABLE FOR THIS ITEM UNLESS ALTERNATE ITEM OR MULTIPLE VARIATIONS</v>
          </cell>
          <cell r="J3389" t="str">
            <v>PAVEMENT FOR MAINTAINING TRAFFIC, CLASS A, AS PER PLAN</v>
          </cell>
          <cell r="M3389" t="str">
            <v>Maintenance of Traffic</v>
          </cell>
          <cell r="O3389" t="str">
            <v>Yes</v>
          </cell>
        </row>
        <row r="3390">
          <cell r="A3390">
            <v>61525000</v>
          </cell>
          <cell r="B3390" t="str">
            <v>615E25000</v>
          </cell>
          <cell r="C3390" t="str">
            <v>615</v>
          </cell>
          <cell r="D3390" t="str">
            <v>25000</v>
          </cell>
          <cell r="F3390" t="str">
            <v>SY</v>
          </cell>
          <cell r="H3390" t="str">
            <v>NOT APPLICABLE FOR THIS ITEM UNLESS ALTERNATE ITEM OR MULTIPLE VARIATIONS</v>
          </cell>
          <cell r="J3390" t="str">
            <v>PAVEMENT FOR MAINTAINING TRAFFIC, CLASS B</v>
          </cell>
          <cell r="M3390" t="str">
            <v>Maintenance of Traffic</v>
          </cell>
          <cell r="O3390" t="str">
            <v>No</v>
          </cell>
        </row>
        <row r="3391">
          <cell r="A3391">
            <v>61525001</v>
          </cell>
          <cell r="B3391" t="str">
            <v>615E25001</v>
          </cell>
          <cell r="C3391" t="str">
            <v>615</v>
          </cell>
          <cell r="D3391" t="str">
            <v>25001</v>
          </cell>
          <cell r="F3391" t="str">
            <v>SY</v>
          </cell>
          <cell r="H3391" t="str">
            <v>NOT APPLICABLE FOR THIS ITEM UNLESS ALTERNATE ITEM OR MULTIPLE VARIATIONS</v>
          </cell>
          <cell r="J3391" t="str">
            <v>PAVEMENT FOR MAINTAINING TRAFFIC, CLASS B, AS PER PLAN</v>
          </cell>
          <cell r="M3391" t="str">
            <v>Maintenance of Traffic</v>
          </cell>
          <cell r="O3391" t="str">
            <v>Yes</v>
          </cell>
        </row>
        <row r="3392">
          <cell r="A3392">
            <v>61599000</v>
          </cell>
          <cell r="B3392" t="str">
            <v>615E99000</v>
          </cell>
          <cell r="C3392" t="str">
            <v>SPECIAL</v>
          </cell>
          <cell r="D3392" t="str">
            <v>61599000</v>
          </cell>
          <cell r="F3392" t="str">
            <v>LS</v>
          </cell>
          <cell r="H3392" t="str">
            <v>NOT APPLICABLE FOR THIS ITEM UNLESS ALTERNATE ITEM OR MULTIPLE VARIATIONS</v>
          </cell>
          <cell r="J3392" t="str">
            <v>TEMPORARY ROADS AND PAVEMENTS</v>
          </cell>
          <cell r="M3392" t="str">
            <v>Maintenance of Traffic</v>
          </cell>
          <cell r="O3392" t="str">
            <v>Yes</v>
          </cell>
        </row>
        <row r="3393">
          <cell r="A3393">
            <v>61610000</v>
          </cell>
          <cell r="B3393" t="str">
            <v>616E10000</v>
          </cell>
          <cell r="C3393" t="str">
            <v>616</v>
          </cell>
          <cell r="D3393" t="str">
            <v>10000</v>
          </cell>
          <cell r="F3393" t="str">
            <v>MGAL</v>
          </cell>
          <cell r="H3393" t="str">
            <v>NOT APPLICABLE FOR THIS ITEM UNLESS ALTERNATE ITEM OR MULTIPLE VARIATIONS</v>
          </cell>
          <cell r="J3393" t="str">
            <v>WATER</v>
          </cell>
          <cell r="M3393" t="str">
            <v>Maintenance of Traffic</v>
          </cell>
          <cell r="O3393" t="str">
            <v>No</v>
          </cell>
        </row>
        <row r="3394">
          <cell r="A3394">
            <v>61610001</v>
          </cell>
          <cell r="B3394" t="str">
            <v>616E10001</v>
          </cell>
          <cell r="C3394" t="str">
            <v>616</v>
          </cell>
          <cell r="D3394" t="str">
            <v>10001</v>
          </cell>
          <cell r="F3394" t="str">
            <v>MGAL</v>
          </cell>
          <cell r="H3394" t="str">
            <v>NOT APPLICABLE FOR THIS ITEM UNLESS ALTERNATE ITEM OR MULTIPLE VARIATIONS</v>
          </cell>
          <cell r="J3394" t="str">
            <v>WATER, AS PER PLAN</v>
          </cell>
          <cell r="M3394" t="str">
            <v>Maintenance of Traffic</v>
          </cell>
          <cell r="O3394" t="str">
            <v>Yes</v>
          </cell>
        </row>
        <row r="3395">
          <cell r="A3395">
            <v>61620000</v>
          </cell>
          <cell r="B3395" t="str">
            <v>616E20000</v>
          </cell>
          <cell r="C3395" t="str">
            <v>616</v>
          </cell>
          <cell r="D3395" t="str">
            <v>20000</v>
          </cell>
          <cell r="F3395" t="str">
            <v>TON</v>
          </cell>
          <cell r="H3395" t="str">
            <v>NOT APPLICABLE FOR THIS ITEM UNLESS ALTERNATE ITEM OR MULTIPLE VARIATIONS</v>
          </cell>
          <cell r="J3395" t="str">
            <v>CALCIUM CHLORIDE</v>
          </cell>
          <cell r="M3395" t="str">
            <v>Maintenance of Traffic</v>
          </cell>
          <cell r="O3395" t="str">
            <v>No</v>
          </cell>
        </row>
        <row r="3396">
          <cell r="A3396">
            <v>61710100</v>
          </cell>
          <cell r="B3396" t="str">
            <v>617E10100</v>
          </cell>
          <cell r="C3396" t="str">
            <v>617</v>
          </cell>
          <cell r="D3396" t="str">
            <v>10100</v>
          </cell>
          <cell r="F3396" t="str">
            <v>CY</v>
          </cell>
          <cell r="H3396" t="str">
            <v>NOT APPLICABLE FOR THIS ITEM UNLESS ALTERNATE ITEM OR MULTIPLE VARIATIONS</v>
          </cell>
          <cell r="J3396" t="str">
            <v>COMPACTED AGGREGATE</v>
          </cell>
          <cell r="M3396" t="str">
            <v>Pavement</v>
          </cell>
          <cell r="O3396" t="str">
            <v>No</v>
          </cell>
        </row>
        <row r="3397">
          <cell r="A3397">
            <v>61710101</v>
          </cell>
          <cell r="B3397" t="str">
            <v>617E10101</v>
          </cell>
          <cell r="C3397" t="str">
            <v>617</v>
          </cell>
          <cell r="D3397" t="str">
            <v>10101</v>
          </cell>
          <cell r="F3397" t="str">
            <v>CY</v>
          </cell>
          <cell r="H3397" t="str">
            <v>NOT APPLICABLE FOR THIS ITEM UNLESS ALTERNATE ITEM OR MULTIPLE VARIATIONS</v>
          </cell>
          <cell r="J3397" t="str">
            <v>COMPACTED AGGREGATE, AS PER PLAN</v>
          </cell>
          <cell r="M3397" t="str">
            <v>Pavement</v>
          </cell>
          <cell r="O3397" t="str">
            <v>Yes</v>
          </cell>
        </row>
        <row r="3398">
          <cell r="A3398">
            <v>61711100</v>
          </cell>
          <cell r="B3398" t="str">
            <v>617E11100</v>
          </cell>
          <cell r="C3398" t="str">
            <v>617</v>
          </cell>
          <cell r="D3398" t="str">
            <v>11100</v>
          </cell>
          <cell r="F3398" t="str">
            <v>TON</v>
          </cell>
          <cell r="H3398" t="str">
            <v>NOT APPLICABLE FOR THIS ITEM UNLESS ALTERNATE ITEM OR MULTIPLE VARIATIONS</v>
          </cell>
          <cell r="J3398" t="str">
            <v>COMPACTED AGGREGATE</v>
          </cell>
          <cell r="M3398" t="str">
            <v>Pavement</v>
          </cell>
          <cell r="O3398" t="str">
            <v>No</v>
          </cell>
        </row>
        <row r="3399">
          <cell r="A3399">
            <v>61711101</v>
          </cell>
          <cell r="B3399" t="str">
            <v>617E11101</v>
          </cell>
          <cell r="C3399" t="str">
            <v>617</v>
          </cell>
          <cell r="D3399" t="str">
            <v>11101</v>
          </cell>
          <cell r="F3399" t="str">
            <v>TON</v>
          </cell>
          <cell r="H3399" t="str">
            <v>NOT APPLICABLE FOR THIS ITEM UNLESS ALTERNATE ITEM OR MULTIPLE VARIATIONS</v>
          </cell>
          <cell r="J3399" t="str">
            <v>COMPACTED AGGREGATE, AS PER PLAN</v>
          </cell>
          <cell r="M3399" t="str">
            <v>Pavement</v>
          </cell>
          <cell r="O3399" t="str">
            <v>Yes</v>
          </cell>
        </row>
        <row r="3400">
          <cell r="A3400">
            <v>61720000</v>
          </cell>
          <cell r="B3400" t="str">
            <v>617E20000</v>
          </cell>
          <cell r="C3400" t="str">
            <v>617</v>
          </cell>
          <cell r="D3400" t="str">
            <v>20000</v>
          </cell>
          <cell r="F3400" t="str">
            <v>SY</v>
          </cell>
          <cell r="H3400" t="str">
            <v>NOT APPLICABLE FOR THIS ITEM UNLESS ALTERNATE ITEM OR MULTIPLE VARIATIONS</v>
          </cell>
          <cell r="J3400" t="str">
            <v>SHOULDER PREPARATION</v>
          </cell>
          <cell r="M3400" t="str">
            <v>Pavement</v>
          </cell>
          <cell r="O3400" t="str">
            <v>No</v>
          </cell>
        </row>
        <row r="3401">
          <cell r="A3401">
            <v>61720001</v>
          </cell>
          <cell r="B3401" t="str">
            <v>617E20001</v>
          </cell>
          <cell r="C3401" t="str">
            <v>617</v>
          </cell>
          <cell r="D3401" t="str">
            <v>20001</v>
          </cell>
          <cell r="F3401" t="str">
            <v>SY</v>
          </cell>
          <cell r="H3401" t="str">
            <v>NOT APPLICABLE FOR THIS ITEM UNLESS ALTERNATE ITEM OR MULTIPLE VARIATIONS</v>
          </cell>
          <cell r="J3401" t="str">
            <v>SHOULDER PREPARATION, AS PER PLAN</v>
          </cell>
          <cell r="M3401" t="str">
            <v>Pavement</v>
          </cell>
          <cell r="O3401" t="str">
            <v>Yes</v>
          </cell>
        </row>
        <row r="3402">
          <cell r="A3402">
            <v>61725000</v>
          </cell>
          <cell r="B3402" t="str">
            <v>617E25000</v>
          </cell>
          <cell r="C3402" t="str">
            <v>617</v>
          </cell>
          <cell r="D3402" t="str">
            <v>25000</v>
          </cell>
          <cell r="F3402" t="str">
            <v>MGAL</v>
          </cell>
          <cell r="H3402" t="str">
            <v>NOT APPLICABLE FOR THIS ITEM UNLESS ALTERNATE ITEM OR MULTIPLE VARIATIONS</v>
          </cell>
          <cell r="J3402" t="str">
            <v>WATER</v>
          </cell>
          <cell r="M3402" t="str">
            <v>Pavement</v>
          </cell>
          <cell r="O3402" t="str">
            <v>No</v>
          </cell>
        </row>
        <row r="3403">
          <cell r="A3403">
            <v>61798000</v>
          </cell>
          <cell r="B3403" t="str">
            <v>617E98000</v>
          </cell>
          <cell r="C3403" t="str">
            <v>617</v>
          </cell>
          <cell r="D3403" t="str">
            <v>98000</v>
          </cell>
          <cell r="F3403" t="str">
            <v>SY</v>
          </cell>
          <cell r="H3403" t="str">
            <v/>
          </cell>
          <cell r="J3403" t="str">
            <v xml:space="preserve">SHOULDER RECONDITIONING, MISC.: </v>
          </cell>
          <cell r="M3403" t="str">
            <v>Pavement</v>
          </cell>
          <cell r="O3403" t="str">
            <v>Yes</v>
          </cell>
        </row>
        <row r="3404">
          <cell r="A3404">
            <v>61798100</v>
          </cell>
          <cell r="B3404" t="str">
            <v>617E98100</v>
          </cell>
          <cell r="C3404" t="str">
            <v>617</v>
          </cell>
          <cell r="D3404" t="str">
            <v>98100</v>
          </cell>
          <cell r="F3404" t="str">
            <v>CY</v>
          </cell>
          <cell r="H3404" t="str">
            <v/>
          </cell>
          <cell r="J3404" t="str">
            <v xml:space="preserve">SHOULDER RECONDITIONING, MISC.: </v>
          </cell>
          <cell r="M3404" t="str">
            <v>Pavement</v>
          </cell>
          <cell r="O3404" t="str">
            <v>Yes</v>
          </cell>
        </row>
        <row r="3405">
          <cell r="A3405">
            <v>61798200</v>
          </cell>
          <cell r="B3405" t="str">
            <v>617E98200</v>
          </cell>
          <cell r="C3405" t="str">
            <v>617</v>
          </cell>
          <cell r="D3405" t="str">
            <v>98200</v>
          </cell>
          <cell r="F3405" t="str">
            <v>TON</v>
          </cell>
          <cell r="H3405" t="str">
            <v/>
          </cell>
          <cell r="J3405" t="str">
            <v xml:space="preserve">SHOULDER RECONDITIONING, MISC.: </v>
          </cell>
          <cell r="M3405" t="str">
            <v>Pavement</v>
          </cell>
          <cell r="O3405" t="str">
            <v>Yes</v>
          </cell>
        </row>
        <row r="3406">
          <cell r="A3406">
            <v>61839000</v>
          </cell>
          <cell r="B3406" t="str">
            <v>618E39000</v>
          </cell>
          <cell r="C3406" t="str">
            <v>618</v>
          </cell>
          <cell r="D3406" t="str">
            <v>39000</v>
          </cell>
          <cell r="F3406" t="str">
            <v>EACH</v>
          </cell>
          <cell r="H3406" t="str">
            <v>NOT APPLICABLE FOR THIS ITEM UNLESS ALTERNATE ITEM OR MULTIPLE VARIATIONS</v>
          </cell>
          <cell r="J3406" t="str">
            <v>RUMBLE STRIPS, TRANSVERSE (ASPHALT CONCRETE)</v>
          </cell>
          <cell r="M3406" t="str">
            <v>Pavement</v>
          </cell>
          <cell r="O3406" t="str">
            <v>No</v>
          </cell>
        </row>
        <row r="3407">
          <cell r="A3407">
            <v>61839001</v>
          </cell>
          <cell r="B3407" t="str">
            <v>618E39001</v>
          </cell>
          <cell r="C3407" t="str">
            <v>618</v>
          </cell>
          <cell r="D3407" t="str">
            <v>39001</v>
          </cell>
          <cell r="F3407" t="str">
            <v>EACH</v>
          </cell>
          <cell r="H3407" t="str">
            <v>NOT APPLICABLE FOR THIS ITEM UNLESS ALTERNATE ITEM OR MULTIPLE VARIATIONS</v>
          </cell>
          <cell r="J3407" t="str">
            <v>RUMBLE STRIPS, TRANSVERSE (ASPHALT CONCRETE), AS PER PLAN</v>
          </cell>
          <cell r="M3407" t="str">
            <v>Pavement</v>
          </cell>
          <cell r="O3407" t="str">
            <v>Yes</v>
          </cell>
        </row>
        <row r="3408">
          <cell r="A3408">
            <v>61839100</v>
          </cell>
          <cell r="B3408" t="str">
            <v>618E39100</v>
          </cell>
          <cell r="C3408" t="str">
            <v>618</v>
          </cell>
          <cell r="D3408" t="str">
            <v>39100</v>
          </cell>
          <cell r="F3408" t="str">
            <v>EACH</v>
          </cell>
          <cell r="H3408" t="str">
            <v>NOT APPLICABLE FOR THIS ITEM UNLESS ALTERNATE ITEM OR MULTIPLE VARIATIONS</v>
          </cell>
          <cell r="J3408" t="str">
            <v>RUMBLE STRIPS, TRANSVERSE (CONCRETE)</v>
          </cell>
          <cell r="M3408" t="str">
            <v>Pavement</v>
          </cell>
          <cell r="O3408" t="str">
            <v>No</v>
          </cell>
        </row>
        <row r="3409">
          <cell r="A3409">
            <v>61839101</v>
          </cell>
          <cell r="B3409" t="str">
            <v>618E39101</v>
          </cell>
          <cell r="C3409" t="str">
            <v>618</v>
          </cell>
          <cell r="D3409" t="str">
            <v>39101</v>
          </cell>
          <cell r="F3409" t="str">
            <v>EACH</v>
          </cell>
          <cell r="H3409" t="str">
            <v>NOT APPLICABLE FOR THIS ITEM UNLESS ALTERNATE ITEM OR MULTIPLE VARIATIONS</v>
          </cell>
          <cell r="J3409" t="str">
            <v>RUMBLE STRIPS, TRANSVERSE (CONCRETE), AS PER PLAN</v>
          </cell>
          <cell r="M3409" t="str">
            <v>Pavement</v>
          </cell>
          <cell r="O3409" t="str">
            <v>Yes</v>
          </cell>
        </row>
        <row r="3410">
          <cell r="A3410">
            <v>61840100</v>
          </cell>
          <cell r="B3410" t="str">
            <v>618E40100</v>
          </cell>
          <cell r="C3410" t="str">
            <v>618</v>
          </cell>
          <cell r="D3410" t="str">
            <v>40100</v>
          </cell>
          <cell r="F3410" t="str">
            <v>FT</v>
          </cell>
          <cell r="H3410" t="str">
            <v>NOT APPLICABLE FOR THIS ITEM UNLESS ALTERNATE ITEM OR MULTIPLE VARIATIONS</v>
          </cell>
          <cell r="J3410" t="str">
            <v>RUMBLE STRIPS, SHOULDER (ASPHALT CONCRETE)</v>
          </cell>
          <cell r="M3410" t="str">
            <v>Pavement</v>
          </cell>
          <cell r="O3410" t="str">
            <v>No</v>
          </cell>
        </row>
        <row r="3411">
          <cell r="A3411">
            <v>61840101</v>
          </cell>
          <cell r="B3411" t="str">
            <v>618E40101</v>
          </cell>
          <cell r="C3411" t="str">
            <v>618</v>
          </cell>
          <cell r="D3411" t="str">
            <v>40101</v>
          </cell>
          <cell r="F3411" t="str">
            <v>FT</v>
          </cell>
          <cell r="H3411" t="str">
            <v>NOT APPLICABLE FOR THIS ITEM UNLESS ALTERNATE ITEM OR MULTIPLE VARIATIONS</v>
          </cell>
          <cell r="J3411" t="str">
            <v>RUMBLE STRIPS, SHOULDER (ASPHALT CONCRETE), AS PER PLAN</v>
          </cell>
          <cell r="M3411" t="str">
            <v>Pavement</v>
          </cell>
          <cell r="O3411" t="str">
            <v>Yes</v>
          </cell>
        </row>
        <row r="3412">
          <cell r="A3412">
            <v>61840200</v>
          </cell>
          <cell r="B3412" t="str">
            <v>618E40200</v>
          </cell>
          <cell r="C3412" t="str">
            <v>618</v>
          </cell>
          <cell r="D3412" t="str">
            <v>40200</v>
          </cell>
          <cell r="F3412" t="str">
            <v>FT</v>
          </cell>
          <cell r="H3412" t="str">
            <v>NOT APPLICABLE FOR THIS ITEM UNLESS ALTERNATE ITEM OR MULTIPLE VARIATIONS</v>
          </cell>
          <cell r="J3412" t="str">
            <v>RUMBLE STRIPS, SHOULDER (CONCRETE)</v>
          </cell>
          <cell r="M3412" t="str">
            <v>Pavement</v>
          </cell>
          <cell r="O3412" t="str">
            <v>No</v>
          </cell>
        </row>
        <row r="3413">
          <cell r="A3413">
            <v>61840201</v>
          </cell>
          <cell r="B3413" t="str">
            <v>618E40201</v>
          </cell>
          <cell r="C3413" t="str">
            <v>618</v>
          </cell>
          <cell r="D3413" t="str">
            <v>40201</v>
          </cell>
          <cell r="F3413" t="str">
            <v>FT</v>
          </cell>
          <cell r="H3413" t="str">
            <v>NOT APPLICABLE FOR THIS ITEM UNLESS ALTERNATE ITEM OR MULTIPLE VARIATIONS</v>
          </cell>
          <cell r="J3413" t="str">
            <v>RUMBLE STRIPS, SHOULDER (CONCRETE), AS PER PLAN</v>
          </cell>
          <cell r="M3413" t="str">
            <v>Pavement</v>
          </cell>
          <cell r="O3413" t="str">
            <v>Yes</v>
          </cell>
        </row>
        <row r="3414">
          <cell r="A3414">
            <v>61840600</v>
          </cell>
          <cell r="B3414" t="str">
            <v>618E40600</v>
          </cell>
          <cell r="C3414" t="str">
            <v>618</v>
          </cell>
          <cell r="D3414" t="str">
            <v>40600</v>
          </cell>
          <cell r="F3414" t="str">
            <v>MILE</v>
          </cell>
          <cell r="H3414" t="str">
            <v>NOT APPLICABLE FOR THIS ITEM UNLESS ALTERNATE ITEM OR MULTIPLE VARIATIONS</v>
          </cell>
          <cell r="J3414" t="str">
            <v>RUMBLE STRIPS, SHOULDER (ASPHALT CONCRETE)</v>
          </cell>
          <cell r="M3414" t="str">
            <v>Pavement</v>
          </cell>
          <cell r="O3414" t="str">
            <v>No</v>
          </cell>
        </row>
        <row r="3415">
          <cell r="A3415">
            <v>61840601</v>
          </cell>
          <cell r="B3415" t="str">
            <v>618E40601</v>
          </cell>
          <cell r="C3415" t="str">
            <v>618</v>
          </cell>
          <cell r="D3415" t="str">
            <v>40601</v>
          </cell>
          <cell r="F3415" t="str">
            <v>MILE</v>
          </cell>
          <cell r="H3415" t="str">
            <v>NOT APPLICABLE FOR THIS ITEM UNLESS ALTERNATE ITEM OR MULTIPLE VARIATIONS</v>
          </cell>
          <cell r="J3415" t="str">
            <v>RUMBLE STRIPS, SHOULDER (ASPHALT CONCRETE), AS PER PLAN</v>
          </cell>
          <cell r="M3415" t="str">
            <v>Pavement</v>
          </cell>
          <cell r="O3415" t="str">
            <v>Yes</v>
          </cell>
        </row>
        <row r="3416">
          <cell r="A3416">
            <v>61840700</v>
          </cell>
          <cell r="B3416" t="str">
            <v>618E40700</v>
          </cell>
          <cell r="C3416" t="str">
            <v>618</v>
          </cell>
          <cell r="D3416" t="str">
            <v>40700</v>
          </cell>
          <cell r="F3416" t="str">
            <v>MILE</v>
          </cell>
          <cell r="H3416" t="str">
            <v>NOT APPLICABLE FOR THIS ITEM UNLESS ALTERNATE ITEM OR MULTIPLE VARIATIONS</v>
          </cell>
          <cell r="J3416" t="str">
            <v>RUMBLE STRIPS, SHOULDER (CONCRETE)</v>
          </cell>
          <cell r="M3416" t="str">
            <v>Pavement</v>
          </cell>
          <cell r="O3416" t="str">
            <v>No</v>
          </cell>
        </row>
        <row r="3417">
          <cell r="A3417">
            <v>61840800</v>
          </cell>
          <cell r="B3417" t="str">
            <v>618E40800</v>
          </cell>
          <cell r="C3417" t="str">
            <v>618</v>
          </cell>
          <cell r="D3417" t="str">
            <v>40800</v>
          </cell>
          <cell r="F3417" t="str">
            <v>FT</v>
          </cell>
          <cell r="H3417" t="str">
            <v>NOT APPLICABLE FOR THIS ITEM UNLESS ALTERNATE ITEM OR MULTIPLE VARIATIONS</v>
          </cell>
          <cell r="J3417" t="str">
            <v>RUMBLE STRIPES, EDGE LINE (ASPHALT CONCRETE)</v>
          </cell>
          <cell r="M3417" t="str">
            <v>Pavement</v>
          </cell>
          <cell r="O3417" t="str">
            <v>No</v>
          </cell>
        </row>
        <row r="3418">
          <cell r="A3418">
            <v>61840850</v>
          </cell>
          <cell r="B3418" t="str">
            <v>618E40850</v>
          </cell>
          <cell r="C3418" t="str">
            <v>618</v>
          </cell>
          <cell r="D3418" t="str">
            <v>40850</v>
          </cell>
          <cell r="F3418" t="str">
            <v>FT</v>
          </cell>
          <cell r="H3418" t="str">
            <v>NOT APPLICABLE FOR THIS ITEM UNLESS ALTERNATE ITEM OR MULTIPLE VARIATIONS</v>
          </cell>
          <cell r="J3418" t="str">
            <v>RUMBLE STRIPES, EDGE LINE (CONCRETE)</v>
          </cell>
          <cell r="M3418" t="str">
            <v>Pavement</v>
          </cell>
          <cell r="O3418" t="str">
            <v>No</v>
          </cell>
        </row>
        <row r="3419">
          <cell r="A3419">
            <v>61840900</v>
          </cell>
          <cell r="B3419" t="str">
            <v>618E40900</v>
          </cell>
          <cell r="C3419" t="str">
            <v>618</v>
          </cell>
          <cell r="D3419" t="str">
            <v>40900</v>
          </cell>
          <cell r="F3419" t="str">
            <v>FT</v>
          </cell>
          <cell r="H3419" t="str">
            <v>NOT APPLICABLE FOR THIS ITEM UNLESS ALTERNATE ITEM OR MULTIPLE VARIATIONS</v>
          </cell>
          <cell r="J3419" t="str">
            <v>RUMBLE STRIPES, CENTER LINE (ASPHALT CONCRETE)</v>
          </cell>
          <cell r="M3419" t="str">
            <v>Pavement</v>
          </cell>
          <cell r="O3419" t="str">
            <v>No</v>
          </cell>
        </row>
        <row r="3420">
          <cell r="A3420">
            <v>61840950</v>
          </cell>
          <cell r="B3420" t="str">
            <v>618E40950</v>
          </cell>
          <cell r="C3420" t="str">
            <v>618</v>
          </cell>
          <cell r="D3420" t="str">
            <v>40950</v>
          </cell>
          <cell r="F3420" t="str">
            <v>FT</v>
          </cell>
          <cell r="H3420" t="str">
            <v>NOT APPLICABLE FOR THIS ITEM UNLESS ALTERNATE ITEM OR MULTIPLE VARIATIONS</v>
          </cell>
          <cell r="J3420" t="str">
            <v>RUMBLE STRIPES, CENTER LINE (CONCRETE)</v>
          </cell>
          <cell r="M3420" t="str">
            <v>Pavement</v>
          </cell>
          <cell r="O3420" t="str">
            <v>No</v>
          </cell>
        </row>
        <row r="3421">
          <cell r="A3421">
            <v>61841000</v>
          </cell>
          <cell r="B3421" t="str">
            <v>618E41000</v>
          </cell>
          <cell r="C3421" t="str">
            <v>618</v>
          </cell>
          <cell r="D3421" t="str">
            <v>41000</v>
          </cell>
          <cell r="F3421" t="str">
            <v>MILE</v>
          </cell>
          <cell r="H3421" t="str">
            <v>NOT APPLICABLE FOR THIS ITEM UNLESS ALTERNATE ITEM OR MULTIPLE VARIATIONS</v>
          </cell>
          <cell r="J3421" t="str">
            <v>RUMBLE STRIPES, EDGE LINE (ASPHALT CONCRETE)</v>
          </cell>
          <cell r="M3421" t="str">
            <v>Pavement</v>
          </cell>
          <cell r="O3421" t="str">
            <v>No</v>
          </cell>
        </row>
        <row r="3422">
          <cell r="A3422">
            <v>61841001</v>
          </cell>
          <cell r="B3422" t="str">
            <v>618E41001</v>
          </cell>
          <cell r="C3422" t="str">
            <v>618</v>
          </cell>
          <cell r="D3422" t="str">
            <v>41001</v>
          </cell>
          <cell r="F3422" t="str">
            <v>MILE</v>
          </cell>
          <cell r="H3422" t="str">
            <v>NOT APPLICABLE FOR THIS ITEM UNLESS ALTERNATE ITEM OR MULTIPLE VARIATIONS</v>
          </cell>
          <cell r="J3422" t="str">
            <v>RUMBLE STRIPES, EDGE LINE (ASPHALT CONCRETE), AS PER PLAN</v>
          </cell>
          <cell r="M3422" t="str">
            <v>Pavement</v>
          </cell>
          <cell r="O3422" t="str">
            <v>Yes</v>
          </cell>
        </row>
        <row r="3423">
          <cell r="A3423">
            <v>61842000</v>
          </cell>
          <cell r="B3423" t="str">
            <v>618E42000</v>
          </cell>
          <cell r="C3423" t="str">
            <v>618</v>
          </cell>
          <cell r="D3423" t="str">
            <v>42000</v>
          </cell>
          <cell r="F3423" t="str">
            <v>MILE</v>
          </cell>
          <cell r="H3423" t="str">
            <v>NOT APPLICABLE FOR THIS ITEM UNLESS ALTERNATE ITEM OR MULTIPLE VARIATIONS</v>
          </cell>
          <cell r="J3423" t="str">
            <v>RUMBLE STRIPES, EDGE LINE (CONCRETE)</v>
          </cell>
          <cell r="M3423" t="str">
            <v>Pavement</v>
          </cell>
          <cell r="O3423" t="str">
            <v>No</v>
          </cell>
        </row>
        <row r="3424">
          <cell r="A3424">
            <v>61843000</v>
          </cell>
          <cell r="B3424" t="str">
            <v>618E43000</v>
          </cell>
          <cell r="C3424" t="str">
            <v>618</v>
          </cell>
          <cell r="D3424" t="str">
            <v>43000</v>
          </cell>
          <cell r="F3424" t="str">
            <v>MILE</v>
          </cell>
          <cell r="H3424" t="str">
            <v>NOT APPLICABLE FOR THIS ITEM UNLESS ALTERNATE ITEM OR MULTIPLE VARIATIONS</v>
          </cell>
          <cell r="J3424" t="str">
            <v>RUMBLE STRIPES, CENTER LINE (ASPHALT CONCRETE)</v>
          </cell>
          <cell r="M3424" t="str">
            <v>Pavement</v>
          </cell>
          <cell r="O3424" t="str">
            <v>No</v>
          </cell>
        </row>
        <row r="3425">
          <cell r="A3425">
            <v>61844000</v>
          </cell>
          <cell r="B3425" t="str">
            <v>618E44000</v>
          </cell>
          <cell r="C3425" t="str">
            <v>618</v>
          </cell>
          <cell r="D3425" t="str">
            <v>44000</v>
          </cell>
          <cell r="F3425" t="str">
            <v>MILE</v>
          </cell>
          <cell r="H3425" t="str">
            <v>NOT APPLICABLE FOR THIS ITEM UNLESS ALTERNATE ITEM OR MULTIPLE VARIATIONS</v>
          </cell>
          <cell r="J3425" t="str">
            <v>RUMBLE STRIPES, CENTER LINE (CONCRETE)</v>
          </cell>
          <cell r="M3425" t="str">
            <v>Pavement</v>
          </cell>
          <cell r="O3425" t="str">
            <v>No</v>
          </cell>
        </row>
        <row r="3426">
          <cell r="A3426">
            <v>61916000</v>
          </cell>
          <cell r="B3426" t="str">
            <v>619E16000</v>
          </cell>
          <cell r="C3426" t="str">
            <v>619</v>
          </cell>
          <cell r="D3426" t="str">
            <v>16000</v>
          </cell>
          <cell r="F3426" t="str">
            <v>MNTH</v>
          </cell>
          <cell r="H3426" t="str">
            <v>NOT APPLICABLE FOR THIS ITEM UNLESS ALTERNATE ITEM OR MULTIPLE VARIATIONS</v>
          </cell>
          <cell r="J3426" t="str">
            <v>FIELD OFFICE, TYPE A</v>
          </cell>
          <cell r="M3426" t="str">
            <v>Incidentals</v>
          </cell>
          <cell r="O3426" t="str">
            <v>No</v>
          </cell>
        </row>
        <row r="3427">
          <cell r="A3427">
            <v>61916001</v>
          </cell>
          <cell r="B3427" t="str">
            <v>619E16001</v>
          </cell>
          <cell r="C3427" t="str">
            <v>619</v>
          </cell>
          <cell r="D3427" t="str">
            <v>16001</v>
          </cell>
          <cell r="F3427" t="str">
            <v>MNTH</v>
          </cell>
          <cell r="H3427" t="str">
            <v>NOT APPLICABLE FOR THIS ITEM UNLESS ALTERNATE ITEM OR MULTIPLE VARIATIONS</v>
          </cell>
          <cell r="J3427" t="str">
            <v>FIELD OFFICE, TYPE A, AS PER PLAN</v>
          </cell>
          <cell r="M3427" t="str">
            <v>Incidentals</v>
          </cell>
          <cell r="O3427" t="str">
            <v>Yes</v>
          </cell>
        </row>
        <row r="3428">
          <cell r="A3428">
            <v>61916010</v>
          </cell>
          <cell r="B3428" t="str">
            <v>619E16010</v>
          </cell>
          <cell r="C3428" t="str">
            <v>619</v>
          </cell>
          <cell r="D3428" t="str">
            <v>16010</v>
          </cell>
          <cell r="F3428" t="str">
            <v>MNTH</v>
          </cell>
          <cell r="H3428" t="str">
            <v>NOT APPLICABLE FOR THIS ITEM UNLESS ALTERNATE ITEM OR MULTIPLE VARIATIONS</v>
          </cell>
          <cell r="J3428" t="str">
            <v>FIELD OFFICE, TYPE B</v>
          </cell>
          <cell r="M3428" t="str">
            <v>Incidentals</v>
          </cell>
          <cell r="O3428" t="str">
            <v>No</v>
          </cell>
        </row>
        <row r="3429">
          <cell r="A3429">
            <v>61916011</v>
          </cell>
          <cell r="B3429" t="str">
            <v>619E16011</v>
          </cell>
          <cell r="C3429" t="str">
            <v>619</v>
          </cell>
          <cell r="D3429" t="str">
            <v>16011</v>
          </cell>
          <cell r="F3429" t="str">
            <v>MNTH</v>
          </cell>
          <cell r="H3429" t="str">
            <v>NOT APPLICABLE FOR THIS ITEM UNLESS ALTERNATE ITEM OR MULTIPLE VARIATIONS</v>
          </cell>
          <cell r="J3429" t="str">
            <v>FIELD OFFICE, TYPE B, AS PER PLAN</v>
          </cell>
          <cell r="M3429" t="str">
            <v>Incidentals</v>
          </cell>
          <cell r="O3429" t="str">
            <v>Yes</v>
          </cell>
        </row>
        <row r="3430">
          <cell r="A3430">
            <v>61916020</v>
          </cell>
          <cell r="B3430" t="str">
            <v>619E16020</v>
          </cell>
          <cell r="C3430" t="str">
            <v>619</v>
          </cell>
          <cell r="D3430" t="str">
            <v>16020</v>
          </cell>
          <cell r="F3430" t="str">
            <v>MNTH</v>
          </cell>
          <cell r="H3430" t="str">
            <v>NOT APPLICABLE FOR THIS ITEM UNLESS ALTERNATE ITEM OR MULTIPLE VARIATIONS</v>
          </cell>
          <cell r="J3430" t="str">
            <v>FIELD OFFICE, TYPE C</v>
          </cell>
          <cell r="M3430" t="str">
            <v>Incidentals</v>
          </cell>
          <cell r="O3430" t="str">
            <v>No</v>
          </cell>
        </row>
        <row r="3431">
          <cell r="A3431">
            <v>61916021</v>
          </cell>
          <cell r="B3431" t="str">
            <v>619E16021</v>
          </cell>
          <cell r="C3431" t="str">
            <v>619</v>
          </cell>
          <cell r="D3431" t="str">
            <v>16021</v>
          </cell>
          <cell r="F3431" t="str">
            <v>MNTH</v>
          </cell>
          <cell r="H3431" t="str">
            <v>NOT APPLICABLE FOR THIS ITEM UNLESS ALTERNATE ITEM OR MULTIPLE VARIATIONS</v>
          </cell>
          <cell r="J3431" t="str">
            <v>FIELD OFFICE, TYPE C, AS PER PLAN</v>
          </cell>
          <cell r="M3431" t="str">
            <v>Incidentals</v>
          </cell>
          <cell r="O3431" t="str">
            <v>Yes</v>
          </cell>
        </row>
        <row r="3432">
          <cell r="A3432">
            <v>62000500</v>
          </cell>
          <cell r="B3432" t="str">
            <v>620E00500</v>
          </cell>
          <cell r="C3432" t="str">
            <v>620</v>
          </cell>
          <cell r="D3432" t="str">
            <v>00500</v>
          </cell>
          <cell r="F3432" t="str">
            <v>EACH</v>
          </cell>
          <cell r="H3432" t="str">
            <v>NOT APPLICABLE FOR THIS ITEM UNLESS ALTERNATE ITEM OR MULTIPLE VARIATIONS</v>
          </cell>
          <cell r="J3432" t="str">
            <v>DELINEATOR, POST GROUND MOUNTED</v>
          </cell>
          <cell r="M3432" t="str">
            <v>Traffic Control</v>
          </cell>
          <cell r="O3432" t="str">
            <v>No</v>
          </cell>
        </row>
        <row r="3433">
          <cell r="A3433">
            <v>62000501</v>
          </cell>
          <cell r="B3433" t="str">
            <v>620E00501</v>
          </cell>
          <cell r="C3433" t="str">
            <v>620</v>
          </cell>
          <cell r="D3433" t="str">
            <v>00501</v>
          </cell>
          <cell r="F3433" t="str">
            <v>EACH</v>
          </cell>
          <cell r="H3433" t="str">
            <v>NOT APPLICABLE FOR THIS ITEM UNLESS ALTERNATE ITEM OR MULTIPLE VARIATIONS</v>
          </cell>
          <cell r="J3433" t="str">
            <v>DELINEATOR, POST GROUND MOUNTED, AS PER PLAN</v>
          </cell>
          <cell r="M3433" t="str">
            <v>Traffic Control</v>
          </cell>
          <cell r="O3433" t="str">
            <v>Yes</v>
          </cell>
        </row>
        <row r="3434">
          <cell r="A3434">
            <v>62011000</v>
          </cell>
          <cell r="B3434" t="str">
            <v>620E11000</v>
          </cell>
          <cell r="C3434" t="str">
            <v>620</v>
          </cell>
          <cell r="D3434" t="str">
            <v>11000</v>
          </cell>
          <cell r="F3434" t="str">
            <v>EACH</v>
          </cell>
          <cell r="H3434" t="str">
            <v>NOT APPLICABLE FOR THIS ITEM UNLESS ALTERNATE ITEM OR MULTIPLE VARIATIONS</v>
          </cell>
          <cell r="J3434" t="str">
            <v>DELINEATOR, BRACKET MOUNTED</v>
          </cell>
          <cell r="M3434" t="str">
            <v>Traffic Control</v>
          </cell>
          <cell r="O3434" t="str">
            <v>No</v>
          </cell>
        </row>
        <row r="3435">
          <cell r="A3435">
            <v>62031200</v>
          </cell>
          <cell r="B3435" t="str">
            <v>620E31200</v>
          </cell>
          <cell r="C3435" t="str">
            <v>620</v>
          </cell>
          <cell r="D3435" t="str">
            <v>31200</v>
          </cell>
          <cell r="F3435" t="str">
            <v>EACH</v>
          </cell>
          <cell r="H3435" t="str">
            <v>NOT APPLICABLE FOR THIS ITEM UNLESS ALTERNATE ITEM OR MULTIPLE VARIATIONS</v>
          </cell>
          <cell r="J3435" t="str">
            <v>REMOVAL OF DELINEATOR</v>
          </cell>
          <cell r="M3435" t="str">
            <v>Traffic Control</v>
          </cell>
          <cell r="O3435" t="str">
            <v>No</v>
          </cell>
        </row>
        <row r="3436">
          <cell r="A3436">
            <v>62031210</v>
          </cell>
          <cell r="B3436" t="str">
            <v>620E31210</v>
          </cell>
          <cell r="C3436" t="str">
            <v>620</v>
          </cell>
          <cell r="D3436" t="str">
            <v>31210</v>
          </cell>
          <cell r="F3436" t="str">
            <v>EACH</v>
          </cell>
          <cell r="H3436" t="str">
            <v>NOT APPLICABLE FOR THIS ITEM UNLESS ALTERNATE ITEM OR MULTIPLE VARIATIONS</v>
          </cell>
          <cell r="J3436" t="str">
            <v>DELINEATOR REMOVED AND REERECTED</v>
          </cell>
          <cell r="M3436" t="str">
            <v>Traffic Control</v>
          </cell>
          <cell r="O3436" t="str">
            <v>No</v>
          </cell>
        </row>
        <row r="3437">
          <cell r="A3437">
            <v>62031211</v>
          </cell>
          <cell r="B3437" t="str">
            <v>620E31211</v>
          </cell>
          <cell r="C3437" t="str">
            <v>620</v>
          </cell>
          <cell r="D3437" t="str">
            <v>31211</v>
          </cell>
          <cell r="F3437" t="str">
            <v>EACH</v>
          </cell>
          <cell r="H3437" t="str">
            <v>NOT APPLICABLE FOR THIS ITEM UNLESS ALTERNATE ITEM OR MULTIPLE VARIATIONS</v>
          </cell>
          <cell r="J3437" t="str">
            <v>DELINEATOR REMOVED AND REERECTED, AS PER PLAN</v>
          </cell>
          <cell r="M3437" t="str">
            <v>Traffic Control</v>
          </cell>
          <cell r="O3437" t="str">
            <v>Yes</v>
          </cell>
        </row>
        <row r="3438">
          <cell r="A3438">
            <v>62040200</v>
          </cell>
          <cell r="B3438" t="str">
            <v>620E40200</v>
          </cell>
          <cell r="C3438" t="str">
            <v>620</v>
          </cell>
          <cell r="D3438" t="str">
            <v>40200</v>
          </cell>
          <cell r="F3438" t="str">
            <v>EACH</v>
          </cell>
          <cell r="H3438" t="str">
            <v>NOT APPLICABLE FOR THIS ITEM UNLESS ALTERNATE ITEM OR MULTIPLE VARIATIONS</v>
          </cell>
          <cell r="J3438" t="str">
            <v>REFLECTOR</v>
          </cell>
          <cell r="M3438" t="str">
            <v>Traffic Control</v>
          </cell>
          <cell r="O3438" t="str">
            <v>No</v>
          </cell>
        </row>
        <row r="3439">
          <cell r="A3439">
            <v>62055000</v>
          </cell>
          <cell r="B3439" t="str">
            <v>620E55000</v>
          </cell>
          <cell r="C3439" t="str">
            <v>620</v>
          </cell>
          <cell r="D3439" t="str">
            <v>55000</v>
          </cell>
          <cell r="F3439" t="str">
            <v>LS</v>
          </cell>
          <cell r="H3439" t="str">
            <v>NOT APPLICABLE FOR THIS ITEM UNLESS ALTERNATE ITEM OR MULTIPLE VARIATIONS</v>
          </cell>
          <cell r="J3439" t="str">
            <v>DELINEATOR LAYOUT</v>
          </cell>
          <cell r="M3439" t="str">
            <v>Traffic Control</v>
          </cell>
          <cell r="O3439" t="str">
            <v>No</v>
          </cell>
        </row>
        <row r="3440">
          <cell r="A3440">
            <v>62060000</v>
          </cell>
          <cell r="B3440" t="str">
            <v>620E60000</v>
          </cell>
          <cell r="C3440" t="str">
            <v>620</v>
          </cell>
          <cell r="D3440" t="str">
            <v>60000</v>
          </cell>
          <cell r="F3440" t="str">
            <v>EACH</v>
          </cell>
          <cell r="H3440" t="str">
            <v>NOT APPLICABLE FOR THIS ITEM UNLESS ALTERNATE ITEM OR MULTIPLE VARIATIONS</v>
          </cell>
          <cell r="J3440" t="str">
            <v>DELINEATOR, POST SURFACE MOUNTED</v>
          </cell>
          <cell r="M3440" t="str">
            <v>Traffic Control</v>
          </cell>
          <cell r="O3440" t="str">
            <v>No</v>
          </cell>
        </row>
        <row r="3441">
          <cell r="A3441">
            <v>62060001</v>
          </cell>
          <cell r="B3441" t="str">
            <v>620E60001</v>
          </cell>
          <cell r="C3441" t="str">
            <v>620</v>
          </cell>
          <cell r="D3441" t="str">
            <v>60001</v>
          </cell>
          <cell r="F3441" t="str">
            <v>EACH</v>
          </cell>
          <cell r="H3441" t="str">
            <v>NOT APPLICABLE FOR THIS ITEM UNLESS ALTERNATE ITEM OR MULTIPLE VARIATIONS</v>
          </cell>
          <cell r="J3441" t="str">
            <v>DELINEATOR, POST SURFACE MOUNTED, AS PER PLAN</v>
          </cell>
          <cell r="M3441" t="str">
            <v>Traffic Control</v>
          </cell>
          <cell r="O3441" t="str">
            <v>Yes</v>
          </cell>
        </row>
        <row r="3442">
          <cell r="A3442">
            <v>62060500</v>
          </cell>
          <cell r="B3442" t="str">
            <v>620E60500</v>
          </cell>
          <cell r="C3442" t="str">
            <v>620</v>
          </cell>
          <cell r="D3442" t="str">
            <v>60500</v>
          </cell>
          <cell r="F3442" t="str">
            <v>EACH</v>
          </cell>
          <cell r="H3442" t="str">
            <v>NOT APPLICABLE FOR THIS ITEM UNLESS ALTERNATE ITEM OR MULTIPLE VARIATIONS</v>
          </cell>
          <cell r="J3442" t="str">
            <v>REMOVAL OF DELINEATOR, POST SURFACE MOUNTED</v>
          </cell>
          <cell r="M3442" t="str">
            <v>Traffic Control</v>
          </cell>
          <cell r="O3442" t="str">
            <v>No</v>
          </cell>
        </row>
        <row r="3443">
          <cell r="A3443">
            <v>62070000</v>
          </cell>
          <cell r="B3443" t="str">
            <v>620E70000</v>
          </cell>
          <cell r="C3443" t="str">
            <v>620</v>
          </cell>
          <cell r="D3443" t="str">
            <v>70000</v>
          </cell>
          <cell r="F3443" t="str">
            <v>EACH</v>
          </cell>
          <cell r="H3443" t="str">
            <v/>
          </cell>
          <cell r="J3443" t="str">
            <v xml:space="preserve">DELINEATOR, MISC.: </v>
          </cell>
          <cell r="M3443" t="str">
            <v>Traffic Control</v>
          </cell>
          <cell r="O3443" t="str">
            <v>Yes</v>
          </cell>
        </row>
        <row r="3444">
          <cell r="A3444">
            <v>62070010</v>
          </cell>
          <cell r="B3444" t="str">
            <v>620E70010</v>
          </cell>
          <cell r="C3444" t="str">
            <v>620</v>
          </cell>
          <cell r="D3444" t="str">
            <v>70010</v>
          </cell>
          <cell r="F3444" t="str">
            <v>FT</v>
          </cell>
          <cell r="H3444" t="str">
            <v/>
          </cell>
          <cell r="J3444" t="str">
            <v xml:space="preserve">DELINEATOR, MISC.: </v>
          </cell>
          <cell r="M3444" t="str">
            <v>Traffic Control</v>
          </cell>
          <cell r="O3444" t="str">
            <v>Yes</v>
          </cell>
        </row>
        <row r="3445">
          <cell r="A3445">
            <v>62100100</v>
          </cell>
          <cell r="B3445" t="str">
            <v>621E00100</v>
          </cell>
          <cell r="C3445" t="str">
            <v>621</v>
          </cell>
          <cell r="D3445" t="str">
            <v>00100</v>
          </cell>
          <cell r="F3445" t="str">
            <v>EACH</v>
          </cell>
          <cell r="H3445" t="str">
            <v>NOT APPLICABLE FOR THIS ITEM UNLESS ALTERNATE ITEM OR MULTIPLE VARIATIONS</v>
          </cell>
          <cell r="J3445" t="str">
            <v>RPM</v>
          </cell>
          <cell r="M3445" t="str">
            <v>Traffic Control</v>
          </cell>
          <cell r="O3445" t="str">
            <v>No</v>
          </cell>
        </row>
        <row r="3446">
          <cell r="A3446">
            <v>62100101</v>
          </cell>
          <cell r="B3446" t="str">
            <v>621E00101</v>
          </cell>
          <cell r="C3446" t="str">
            <v>621</v>
          </cell>
          <cell r="D3446" t="str">
            <v>00101</v>
          </cell>
          <cell r="F3446" t="str">
            <v>EACH</v>
          </cell>
          <cell r="H3446" t="str">
            <v>NOT APPLICABLE FOR THIS ITEM UNLESS ALTERNATE ITEM OR MULTIPLE VARIATIONS</v>
          </cell>
          <cell r="J3446" t="str">
            <v>RPM, AS PER PLAN</v>
          </cell>
          <cell r="M3446" t="str">
            <v>Traffic Control</v>
          </cell>
          <cell r="O3446" t="str">
            <v>Yes</v>
          </cell>
        </row>
        <row r="3447">
          <cell r="A3447">
            <v>62100300</v>
          </cell>
          <cell r="B3447" t="str">
            <v>621E00300</v>
          </cell>
          <cell r="C3447" t="str">
            <v>621</v>
          </cell>
          <cell r="D3447" t="str">
            <v>00300</v>
          </cell>
          <cell r="F3447" t="str">
            <v>EACH</v>
          </cell>
          <cell r="H3447" t="str">
            <v>NOT APPLICABLE FOR THIS ITEM UNLESS ALTERNATE ITEM OR MULTIPLE VARIATIONS</v>
          </cell>
          <cell r="J3447" t="str">
            <v>RPM REFLECTOR</v>
          </cell>
          <cell r="M3447" t="str">
            <v>Traffic Control</v>
          </cell>
          <cell r="O3447" t="str">
            <v>No</v>
          </cell>
        </row>
        <row r="3448">
          <cell r="A3448">
            <v>62100301</v>
          </cell>
          <cell r="B3448" t="str">
            <v>621E00301</v>
          </cell>
          <cell r="C3448" t="str">
            <v>621</v>
          </cell>
          <cell r="D3448" t="str">
            <v>00301</v>
          </cell>
          <cell r="F3448" t="str">
            <v>EACH</v>
          </cell>
          <cell r="H3448" t="str">
            <v>NOT APPLICABLE FOR THIS ITEM UNLESS ALTERNATE ITEM OR MULTIPLE VARIATIONS</v>
          </cell>
          <cell r="J3448" t="str">
            <v>RPM REFLECTOR, AS PER PLAN</v>
          </cell>
          <cell r="M3448" t="str">
            <v>Traffic Control</v>
          </cell>
          <cell r="O3448" t="str">
            <v>Yes</v>
          </cell>
        </row>
        <row r="3449">
          <cell r="A3449">
            <v>62154000</v>
          </cell>
          <cell r="B3449" t="str">
            <v>621E54000</v>
          </cell>
          <cell r="C3449" t="str">
            <v>621</v>
          </cell>
          <cell r="D3449" t="str">
            <v>54000</v>
          </cell>
          <cell r="F3449" t="str">
            <v>EACH</v>
          </cell>
          <cell r="H3449" t="str">
            <v>NOT APPLICABLE FOR THIS ITEM UNLESS ALTERNATE ITEM OR MULTIPLE VARIATIONS</v>
          </cell>
          <cell r="J3449" t="str">
            <v>RAISED PAVEMENT MARKER REMOVED</v>
          </cell>
          <cell r="M3449" t="str">
            <v>Traffic Control</v>
          </cell>
          <cell r="O3449" t="str">
            <v>No</v>
          </cell>
        </row>
        <row r="3450">
          <cell r="A3450">
            <v>62154001</v>
          </cell>
          <cell r="B3450" t="str">
            <v>621E54001</v>
          </cell>
          <cell r="C3450" t="str">
            <v>621</v>
          </cell>
          <cell r="D3450" t="str">
            <v>54001</v>
          </cell>
          <cell r="F3450" t="str">
            <v>EACH</v>
          </cell>
          <cell r="H3450" t="str">
            <v>NOT APPLICABLE FOR THIS ITEM UNLESS ALTERNATE ITEM OR MULTIPLE VARIATIONS</v>
          </cell>
          <cell r="J3450" t="str">
            <v>RAISED PAVEMENT MARKER REMOVED, AS PER PLAN</v>
          </cell>
          <cell r="M3450" t="str">
            <v>Traffic Control</v>
          </cell>
          <cell r="O3450" t="str">
            <v>Yes</v>
          </cell>
        </row>
        <row r="3451">
          <cell r="A3451">
            <v>62190000</v>
          </cell>
          <cell r="B3451" t="str">
            <v>621E90000</v>
          </cell>
          <cell r="C3451" t="str">
            <v>621</v>
          </cell>
          <cell r="D3451" t="str">
            <v>90000</v>
          </cell>
          <cell r="F3451" t="str">
            <v>EACH</v>
          </cell>
          <cell r="H3451" t="str">
            <v/>
          </cell>
          <cell r="J3451" t="str">
            <v xml:space="preserve">RPM, MISC.: </v>
          </cell>
          <cell r="M3451" t="str">
            <v>Traffic Control</v>
          </cell>
          <cell r="O3451" t="str">
            <v>Yes</v>
          </cell>
        </row>
        <row r="3452">
          <cell r="A3452">
            <v>62191000</v>
          </cell>
          <cell r="B3452" t="str">
            <v>621E91000</v>
          </cell>
          <cell r="C3452" t="str">
            <v>621</v>
          </cell>
          <cell r="D3452" t="str">
            <v>91000</v>
          </cell>
          <cell r="F3452" t="str">
            <v>LS</v>
          </cell>
          <cell r="H3452" t="str">
            <v/>
          </cell>
          <cell r="J3452" t="str">
            <v xml:space="preserve">RPM, MISC.: </v>
          </cell>
          <cell r="M3452" t="str">
            <v>Traffic Control</v>
          </cell>
          <cell r="O3452" t="str">
            <v>Yes</v>
          </cell>
        </row>
        <row r="3453">
          <cell r="A3453">
            <v>62210060</v>
          </cell>
          <cell r="B3453" t="str">
            <v>622E10060</v>
          </cell>
          <cell r="C3453" t="str">
            <v>622</v>
          </cell>
          <cell r="D3453" t="str">
            <v>10060</v>
          </cell>
          <cell r="F3453" t="str">
            <v>FT</v>
          </cell>
          <cell r="H3453" t="str">
            <v>NOT APPLICABLE FOR THIS ITEM UNLESS ALTERNATE ITEM OR MULTIPLE VARIATIONS</v>
          </cell>
          <cell r="J3453" t="str">
            <v>CONCRETE BARRIER, SINGLE SLOPE, TYPE B</v>
          </cell>
          <cell r="M3453" t="str">
            <v>Roadway</v>
          </cell>
          <cell r="O3453" t="str">
            <v>No</v>
          </cell>
        </row>
        <row r="3454">
          <cell r="A3454">
            <v>62210061</v>
          </cell>
          <cell r="B3454" t="str">
            <v>622E10061</v>
          </cell>
          <cell r="C3454" t="str">
            <v>622</v>
          </cell>
          <cell r="D3454" t="str">
            <v>10061</v>
          </cell>
          <cell r="F3454" t="str">
            <v>FT</v>
          </cell>
          <cell r="H3454" t="str">
            <v>NOT APPLICABLE FOR THIS ITEM UNLESS ALTERNATE ITEM OR MULTIPLE VARIATIONS</v>
          </cell>
          <cell r="J3454" t="str">
            <v>CONCRETE BARRIER, SINGLE SLOPE, TYPE B, AS PER PLAN</v>
          </cell>
          <cell r="M3454" t="str">
            <v>Roadway</v>
          </cell>
          <cell r="O3454" t="str">
            <v>Yes</v>
          </cell>
        </row>
        <row r="3455">
          <cell r="A3455">
            <v>62210100</v>
          </cell>
          <cell r="B3455" t="str">
            <v>622E10100</v>
          </cell>
          <cell r="C3455" t="str">
            <v>622</v>
          </cell>
          <cell r="D3455" t="str">
            <v>10100</v>
          </cell>
          <cell r="F3455" t="str">
            <v>FT</v>
          </cell>
          <cell r="H3455" t="str">
            <v>NOT APPLICABLE FOR THIS ITEM UNLESS ALTERNATE ITEM OR MULTIPLE VARIATIONS</v>
          </cell>
          <cell r="J3455" t="str">
            <v>CONCRETE BARRIER, SINGLE SLOPE, TYPE B1</v>
          </cell>
          <cell r="M3455" t="str">
            <v>Roadway</v>
          </cell>
          <cell r="O3455" t="str">
            <v>No</v>
          </cell>
        </row>
        <row r="3456">
          <cell r="A3456">
            <v>62210101</v>
          </cell>
          <cell r="B3456" t="str">
            <v>622E10101</v>
          </cell>
          <cell r="C3456" t="str">
            <v>622</v>
          </cell>
          <cell r="D3456" t="str">
            <v>10101</v>
          </cell>
          <cell r="F3456" t="str">
            <v>FT</v>
          </cell>
          <cell r="H3456" t="str">
            <v>NOT APPLICABLE FOR THIS ITEM UNLESS ALTERNATE ITEM OR MULTIPLE VARIATIONS</v>
          </cell>
          <cell r="J3456" t="str">
            <v>CONCRETE BARRIER, SINGLE SLOPE, TYPE B1, AS PER PLAN</v>
          </cell>
          <cell r="M3456" t="str">
            <v>Roadway</v>
          </cell>
          <cell r="O3456" t="str">
            <v>Yes</v>
          </cell>
        </row>
        <row r="3457">
          <cell r="A3457">
            <v>62210120</v>
          </cell>
          <cell r="B3457" t="str">
            <v>622E10120</v>
          </cell>
          <cell r="C3457" t="str">
            <v>622</v>
          </cell>
          <cell r="D3457" t="str">
            <v>10120</v>
          </cell>
          <cell r="F3457" t="str">
            <v>FT</v>
          </cell>
          <cell r="H3457" t="str">
            <v>NOT APPLICABLE FOR THIS ITEM UNLESS ALTERNATE ITEM OR MULTIPLE VARIATIONS</v>
          </cell>
          <cell r="J3457" t="str">
            <v>CONCRETE BARRIER, SINGLE SLOPE, TYPE C</v>
          </cell>
          <cell r="M3457" t="str">
            <v>Roadway</v>
          </cell>
          <cell r="O3457" t="str">
            <v>No</v>
          </cell>
        </row>
        <row r="3458">
          <cell r="A3458">
            <v>62210121</v>
          </cell>
          <cell r="B3458" t="str">
            <v>622E10121</v>
          </cell>
          <cell r="C3458" t="str">
            <v>622</v>
          </cell>
          <cell r="D3458" t="str">
            <v>10121</v>
          </cell>
          <cell r="F3458" t="str">
            <v>FT</v>
          </cell>
          <cell r="H3458" t="str">
            <v>NOT APPLICABLE FOR THIS ITEM UNLESS ALTERNATE ITEM OR MULTIPLE VARIATIONS</v>
          </cell>
          <cell r="J3458" t="str">
            <v>CONCRETE BARRIER, SINGLE SLOPE, TYPE C, AS PER PLAN</v>
          </cell>
          <cell r="M3458" t="str">
            <v>Roadway</v>
          </cell>
          <cell r="O3458" t="str">
            <v>Yes</v>
          </cell>
        </row>
        <row r="3459">
          <cell r="A3459">
            <v>62210140</v>
          </cell>
          <cell r="B3459" t="str">
            <v>622E10140</v>
          </cell>
          <cell r="C3459" t="str">
            <v>622</v>
          </cell>
          <cell r="D3459" t="str">
            <v>10140</v>
          </cell>
          <cell r="F3459" t="str">
            <v>FT</v>
          </cell>
          <cell r="H3459" t="str">
            <v>NOT APPLICABLE FOR THIS ITEM UNLESS ALTERNATE ITEM OR MULTIPLE VARIATIONS</v>
          </cell>
          <cell r="J3459" t="str">
            <v>CONCRETE BARRIER, SINGLE SLOPE, TYPE C1</v>
          </cell>
          <cell r="M3459" t="str">
            <v>Roadway</v>
          </cell>
          <cell r="O3459" t="str">
            <v>No</v>
          </cell>
        </row>
        <row r="3460">
          <cell r="A3460">
            <v>62210141</v>
          </cell>
          <cell r="B3460" t="str">
            <v>622E10141</v>
          </cell>
          <cell r="C3460" t="str">
            <v>622</v>
          </cell>
          <cell r="D3460" t="str">
            <v>10141</v>
          </cell>
          <cell r="F3460" t="str">
            <v>FT</v>
          </cell>
          <cell r="H3460" t="str">
            <v>NOT APPLICABLE FOR THIS ITEM UNLESS ALTERNATE ITEM OR MULTIPLE VARIATIONS</v>
          </cell>
          <cell r="J3460" t="str">
            <v>CONCRETE BARRIER, SINGLE SLOPE, TYPE C1, AS PER PLAN</v>
          </cell>
          <cell r="M3460" t="str">
            <v>Roadway</v>
          </cell>
          <cell r="O3460" t="str">
            <v>Yes</v>
          </cell>
        </row>
        <row r="3461">
          <cell r="A3461">
            <v>62210160</v>
          </cell>
          <cell r="B3461" t="str">
            <v>622E10160</v>
          </cell>
          <cell r="C3461" t="str">
            <v>622</v>
          </cell>
          <cell r="D3461" t="str">
            <v>10160</v>
          </cell>
          <cell r="F3461" t="str">
            <v>FT</v>
          </cell>
          <cell r="H3461" t="str">
            <v>NOT APPLICABLE FOR THIS ITEM UNLESS ALTERNATE ITEM OR MULTIPLE VARIATIONS</v>
          </cell>
          <cell r="J3461" t="str">
            <v>CONCRETE BARRIER, SINGLE SLOPE, TYPE D</v>
          </cell>
          <cell r="M3461" t="str">
            <v>Roadway</v>
          </cell>
          <cell r="O3461" t="str">
            <v>No</v>
          </cell>
        </row>
        <row r="3462">
          <cell r="A3462">
            <v>62210161</v>
          </cell>
          <cell r="B3462" t="str">
            <v>622E10161</v>
          </cell>
          <cell r="C3462" t="str">
            <v>622</v>
          </cell>
          <cell r="D3462" t="str">
            <v>10161</v>
          </cell>
          <cell r="F3462" t="str">
            <v>FT</v>
          </cell>
          <cell r="H3462" t="str">
            <v>NOT APPLICABLE FOR THIS ITEM UNLESS ALTERNATE ITEM OR MULTIPLE VARIATIONS</v>
          </cell>
          <cell r="J3462" t="str">
            <v>CONCRETE BARRIER, SINGLE SLOPE, TYPE D, AS PER PLAN</v>
          </cell>
          <cell r="M3462" t="str">
            <v>Roadway</v>
          </cell>
          <cell r="O3462" t="str">
            <v>Yes</v>
          </cell>
        </row>
        <row r="3463">
          <cell r="A3463">
            <v>62210170</v>
          </cell>
          <cell r="B3463" t="str">
            <v>622E10170</v>
          </cell>
          <cell r="C3463" t="str">
            <v>622</v>
          </cell>
          <cell r="D3463" t="str">
            <v>10170</v>
          </cell>
          <cell r="F3463" t="str">
            <v>FT</v>
          </cell>
          <cell r="H3463" t="str">
            <v>NOT APPLICABLE FOR THIS ITEM UNLESS ALTERNATE ITEM OR MULTIPLE VARIATIONS</v>
          </cell>
          <cell r="J3463" t="str">
            <v>CONCRETE BARRIER, SINGLE SLOPE, TYPE E, MOMENT SLAB</v>
          </cell>
          <cell r="M3463" t="str">
            <v>Roadway</v>
          </cell>
          <cell r="O3463" t="str">
            <v>No</v>
          </cell>
        </row>
        <row r="3464">
          <cell r="A3464">
            <v>62210176</v>
          </cell>
          <cell r="B3464" t="str">
            <v>622E10176</v>
          </cell>
          <cell r="C3464" t="str">
            <v>622</v>
          </cell>
          <cell r="D3464" t="str">
            <v>10176</v>
          </cell>
          <cell r="F3464" t="str">
            <v>FT</v>
          </cell>
          <cell r="H3464" t="str">
            <v>NOT APPLICABLE FOR THIS ITEM UNLESS ALTERNATE ITEM OR MULTIPLE VARIATIONS</v>
          </cell>
          <cell r="J3464" t="str">
            <v>CONCRETE BARRIER, SINGLE SLOPE, TYPE E, GRADE BEAM</v>
          </cell>
          <cell r="M3464" t="str">
            <v>Roadway</v>
          </cell>
          <cell r="O3464" t="str">
            <v>No</v>
          </cell>
        </row>
        <row r="3465">
          <cell r="A3465">
            <v>62210180</v>
          </cell>
          <cell r="B3465" t="str">
            <v>622E10180</v>
          </cell>
          <cell r="C3465" t="str">
            <v>622</v>
          </cell>
          <cell r="D3465" t="str">
            <v>10180</v>
          </cell>
          <cell r="F3465" t="str">
            <v>FT</v>
          </cell>
          <cell r="H3465" t="str">
            <v>NOT APPLICABLE FOR THIS ITEM UNLESS ALTERNATE ITEM OR MULTIPLE VARIATIONS</v>
          </cell>
          <cell r="J3465" t="str">
            <v>CONCRETE BARRIER, SINGLE SLOPE, TYPE N</v>
          </cell>
          <cell r="M3465" t="str">
            <v>Roadway</v>
          </cell>
          <cell r="O3465" t="str">
            <v>No</v>
          </cell>
        </row>
        <row r="3466">
          <cell r="A3466">
            <v>62210200</v>
          </cell>
          <cell r="B3466" t="str">
            <v>622E10200</v>
          </cell>
          <cell r="C3466" t="str">
            <v>622</v>
          </cell>
          <cell r="D3466" t="str">
            <v>10200</v>
          </cell>
          <cell r="F3466" t="str">
            <v>EACH</v>
          </cell>
          <cell r="H3466" t="str">
            <v>NOT APPLICABLE FOR THIS ITEM UNLESS ALTERNATE ITEM OR MULTIPLE VARIATIONS</v>
          </cell>
          <cell r="J3466" t="str">
            <v>BARRIER TRANSITION</v>
          </cell>
          <cell r="M3466" t="str">
            <v>Roadway</v>
          </cell>
          <cell r="O3466" t="str">
            <v>No</v>
          </cell>
        </row>
        <row r="3467">
          <cell r="A3467">
            <v>62210201</v>
          </cell>
          <cell r="B3467" t="str">
            <v>622E10201</v>
          </cell>
          <cell r="C3467" t="str">
            <v>622</v>
          </cell>
          <cell r="D3467" t="str">
            <v>10201</v>
          </cell>
          <cell r="F3467" t="str">
            <v>EACH</v>
          </cell>
          <cell r="H3467" t="str">
            <v>NOT APPLICABLE FOR THIS ITEM UNLESS ALTERNATE ITEM OR MULTIPLE VARIATIONS</v>
          </cell>
          <cell r="J3467" t="str">
            <v>BARRIER TRANSITION, AS PER PLAN</v>
          </cell>
          <cell r="M3467" t="str">
            <v>Roadway</v>
          </cell>
          <cell r="O3467" t="str">
            <v>Yes</v>
          </cell>
        </row>
        <row r="3468">
          <cell r="A3468">
            <v>62224000</v>
          </cell>
          <cell r="B3468" t="str">
            <v>622E24000</v>
          </cell>
          <cell r="C3468" t="str">
            <v>622</v>
          </cell>
          <cell r="D3468" t="str">
            <v>24000</v>
          </cell>
          <cell r="F3468" t="str">
            <v>FT</v>
          </cell>
          <cell r="H3468" t="str">
            <v>NOT APPLICABLE FOR THIS ITEM UNLESS ALTERNATE ITEM OR MULTIPLE VARIATIONS</v>
          </cell>
          <cell r="J3468" t="str">
            <v>CONCRETE BARRIER, TYPE D</v>
          </cell>
          <cell r="M3468" t="str">
            <v>Roadway</v>
          </cell>
          <cell r="O3468" t="str">
            <v>No</v>
          </cell>
        </row>
        <row r="3469">
          <cell r="A3469">
            <v>62224001</v>
          </cell>
          <cell r="B3469" t="str">
            <v>622E24001</v>
          </cell>
          <cell r="C3469" t="str">
            <v>622</v>
          </cell>
          <cell r="D3469" t="str">
            <v>24001</v>
          </cell>
          <cell r="F3469" t="str">
            <v>FT</v>
          </cell>
          <cell r="H3469" t="str">
            <v>NOT APPLICABLE FOR THIS ITEM UNLESS ALTERNATE ITEM OR MULTIPLE VARIATIONS</v>
          </cell>
          <cell r="J3469" t="str">
            <v>CONCRETE BARRIER, TYPE D, AS PER PLAN</v>
          </cell>
          <cell r="M3469" t="str">
            <v>Roadway</v>
          </cell>
          <cell r="O3469" t="str">
            <v>Yes</v>
          </cell>
        </row>
        <row r="3470">
          <cell r="A3470">
            <v>62224700</v>
          </cell>
          <cell r="B3470" t="str">
            <v>622E24700</v>
          </cell>
          <cell r="C3470" t="str">
            <v>622</v>
          </cell>
          <cell r="D3470" t="str">
            <v>24700</v>
          </cell>
          <cell r="F3470" t="str">
            <v>EACH</v>
          </cell>
          <cell r="H3470" t="str">
            <v>NOT APPLICABLE FOR THIS ITEM UNLESS ALTERNATE ITEM OR MULTIPLE VARIATIONS</v>
          </cell>
          <cell r="J3470" t="str">
            <v>CONCRETE BARRIER END SECTION, 36" TO 32" HEIGHT</v>
          </cell>
          <cell r="M3470" t="str">
            <v>Roadway</v>
          </cell>
          <cell r="O3470" t="str">
            <v>No</v>
          </cell>
        </row>
        <row r="3471">
          <cell r="A3471">
            <v>62224710</v>
          </cell>
          <cell r="B3471" t="str">
            <v>622E24710</v>
          </cell>
          <cell r="C3471" t="str">
            <v>622</v>
          </cell>
          <cell r="D3471" t="str">
            <v>24710</v>
          </cell>
          <cell r="F3471" t="str">
            <v>EACH</v>
          </cell>
          <cell r="H3471" t="str">
            <v>NOT APPLICABLE FOR THIS ITEM UNLESS ALTERNATE ITEM OR MULTIPLE VARIATIONS</v>
          </cell>
          <cell r="J3471" t="str">
            <v>CONCRETE BARRIER END SECTION, 36" TO 42" HEIGHT</v>
          </cell>
          <cell r="M3471" t="str">
            <v>Roadway</v>
          </cell>
          <cell r="O3471" t="str">
            <v>No</v>
          </cell>
        </row>
        <row r="3472">
          <cell r="A3472">
            <v>62224830</v>
          </cell>
          <cell r="B3472" t="str">
            <v>622E24830</v>
          </cell>
          <cell r="C3472" t="str">
            <v>622</v>
          </cell>
          <cell r="D3472" t="str">
            <v>24830</v>
          </cell>
          <cell r="F3472" t="str">
            <v>EACH</v>
          </cell>
          <cell r="H3472" t="str">
            <v>NOT APPLICABLE FOR THIS ITEM UNLESS ALTERNATE ITEM OR MULTIPLE VARIATIONS</v>
          </cell>
          <cell r="J3472" t="str">
            <v>CONCRETE BARRIER END SECTION, 81" TO 42"</v>
          </cell>
          <cell r="M3472" t="str">
            <v>Roadway</v>
          </cell>
          <cell r="O3472" t="str">
            <v>No</v>
          </cell>
        </row>
        <row r="3473">
          <cell r="A3473">
            <v>62224834</v>
          </cell>
          <cell r="B3473" t="str">
            <v>622E24834</v>
          </cell>
          <cell r="C3473" t="str">
            <v>622</v>
          </cell>
          <cell r="D3473" t="str">
            <v>24834</v>
          </cell>
          <cell r="F3473" t="str">
            <v>EACH</v>
          </cell>
          <cell r="H3473" t="str">
            <v>NOT APPLICABLE FOR THIS ITEM UNLESS ALTERNATE ITEM OR MULTIPLE VARIATIONS</v>
          </cell>
          <cell r="J3473" t="str">
            <v>CONCRETE BARRIER END SECTION, 81" TO 57"</v>
          </cell>
          <cell r="M3473" t="str">
            <v>Roadway</v>
          </cell>
          <cell r="O3473" t="str">
            <v>No</v>
          </cell>
        </row>
        <row r="3474">
          <cell r="A3474">
            <v>62224840</v>
          </cell>
          <cell r="B3474" t="str">
            <v>622E24840</v>
          </cell>
          <cell r="C3474" t="str">
            <v>622</v>
          </cell>
          <cell r="D3474" t="str">
            <v>24840</v>
          </cell>
          <cell r="F3474" t="str">
            <v>EACH</v>
          </cell>
          <cell r="H3474" t="str">
            <v>NOT APPLICABLE FOR THIS ITEM UNLESS ALTERNATE ITEM OR MULTIPLE VARIATIONS</v>
          </cell>
          <cell r="J3474" t="str">
            <v>CONCRETE BARRIER END SECTION, TYPE B</v>
          </cell>
          <cell r="M3474" t="str">
            <v>Roadway</v>
          </cell>
          <cell r="O3474" t="str">
            <v>No</v>
          </cell>
        </row>
        <row r="3475">
          <cell r="A3475">
            <v>62224841</v>
          </cell>
          <cell r="B3475" t="str">
            <v>622E24841</v>
          </cell>
          <cell r="C3475" t="str">
            <v>622</v>
          </cell>
          <cell r="D3475" t="str">
            <v>24841</v>
          </cell>
          <cell r="F3475" t="str">
            <v>EACH</v>
          </cell>
          <cell r="H3475" t="str">
            <v>NOT APPLICABLE FOR THIS ITEM UNLESS ALTERNATE ITEM OR MULTIPLE VARIATIONS</v>
          </cell>
          <cell r="J3475" t="str">
            <v>CONCRETE BARRIER END SECTION, TYPE B, AS PER PLAN</v>
          </cell>
          <cell r="M3475" t="str">
            <v>Roadway</v>
          </cell>
          <cell r="O3475" t="str">
            <v>Yes</v>
          </cell>
        </row>
        <row r="3476">
          <cell r="A3476">
            <v>62224850</v>
          </cell>
          <cell r="B3476" t="str">
            <v>622E24850</v>
          </cell>
          <cell r="C3476" t="str">
            <v>622</v>
          </cell>
          <cell r="D3476" t="str">
            <v>24850</v>
          </cell>
          <cell r="F3476" t="str">
            <v>EACH</v>
          </cell>
          <cell r="H3476" t="str">
            <v>NOT APPLICABLE FOR THIS ITEM UNLESS ALTERNATE ITEM OR MULTIPLE VARIATIONS</v>
          </cell>
          <cell r="J3476" t="str">
            <v>CONCRETE BARRIER END SECTION, TYPE B1</v>
          </cell>
          <cell r="M3476" t="str">
            <v>Roadway</v>
          </cell>
          <cell r="O3476" t="str">
            <v>No</v>
          </cell>
        </row>
        <row r="3477">
          <cell r="A3477">
            <v>62224851</v>
          </cell>
          <cell r="B3477" t="str">
            <v>622E24851</v>
          </cell>
          <cell r="C3477" t="str">
            <v>622</v>
          </cell>
          <cell r="D3477" t="str">
            <v>24851</v>
          </cell>
          <cell r="F3477" t="str">
            <v>EACH</v>
          </cell>
          <cell r="H3477" t="str">
            <v>NOT APPLICABLE FOR THIS ITEM UNLESS ALTERNATE ITEM OR MULTIPLE VARIATIONS</v>
          </cell>
          <cell r="J3477" t="str">
            <v>CONCRETE BARRIER END SECTION, TYPE B1, AS PER PLAN</v>
          </cell>
          <cell r="M3477" t="str">
            <v>Roadway</v>
          </cell>
          <cell r="O3477" t="str">
            <v>Yes</v>
          </cell>
        </row>
        <row r="3478">
          <cell r="A3478">
            <v>62224860</v>
          </cell>
          <cell r="B3478" t="str">
            <v>622E24860</v>
          </cell>
          <cell r="C3478" t="str">
            <v>622</v>
          </cell>
          <cell r="D3478" t="str">
            <v>24860</v>
          </cell>
          <cell r="F3478" t="str">
            <v>EACH</v>
          </cell>
          <cell r="H3478" t="str">
            <v>NOT APPLICABLE FOR THIS ITEM UNLESS ALTERNATE ITEM OR MULTIPLE VARIATIONS</v>
          </cell>
          <cell r="J3478" t="str">
            <v>CONCRETE BARRIER END SECTION, TYPE C1</v>
          </cell>
          <cell r="M3478" t="str">
            <v>Roadway</v>
          </cell>
          <cell r="O3478" t="str">
            <v>No</v>
          </cell>
        </row>
        <row r="3479">
          <cell r="A3479">
            <v>62224861</v>
          </cell>
          <cell r="B3479" t="str">
            <v>622E24861</v>
          </cell>
          <cell r="C3479" t="str">
            <v>622</v>
          </cell>
          <cell r="D3479" t="str">
            <v>24861</v>
          </cell>
          <cell r="F3479" t="str">
            <v>EACH</v>
          </cell>
          <cell r="H3479" t="str">
            <v>NOT APPLICABLE FOR THIS ITEM UNLESS ALTERNATE ITEM OR MULTIPLE VARIATIONS</v>
          </cell>
          <cell r="J3479" t="str">
            <v>CONCRETE BARRIER END SECTION, TYPE C1, AS PER PLAN</v>
          </cell>
          <cell r="M3479" t="str">
            <v>Roadway</v>
          </cell>
          <cell r="O3479" t="str">
            <v>Yes</v>
          </cell>
        </row>
        <row r="3480">
          <cell r="A3480">
            <v>62225000</v>
          </cell>
          <cell r="B3480" t="str">
            <v>622E25000</v>
          </cell>
          <cell r="C3480" t="str">
            <v>622</v>
          </cell>
          <cell r="D3480" t="str">
            <v>25000</v>
          </cell>
          <cell r="F3480" t="str">
            <v>EACH</v>
          </cell>
          <cell r="H3480" t="str">
            <v>NOT APPLICABLE FOR THIS ITEM UNLESS ALTERNATE ITEM OR MULTIPLE VARIATIONS</v>
          </cell>
          <cell r="J3480" t="str">
            <v>CONCRETE BARRIER END SECTION, TYPE D</v>
          </cell>
          <cell r="M3480" t="str">
            <v>Roadway</v>
          </cell>
          <cell r="O3480" t="str">
            <v>No</v>
          </cell>
        </row>
        <row r="3481">
          <cell r="A3481">
            <v>62225001</v>
          </cell>
          <cell r="B3481" t="str">
            <v>622E25001</v>
          </cell>
          <cell r="C3481" t="str">
            <v>622</v>
          </cell>
          <cell r="D3481" t="str">
            <v>25001</v>
          </cell>
          <cell r="F3481" t="str">
            <v>EACH</v>
          </cell>
          <cell r="H3481" t="str">
            <v>NOT APPLICABLE FOR THIS ITEM UNLESS ALTERNATE ITEM OR MULTIPLE VARIATIONS</v>
          </cell>
          <cell r="J3481" t="str">
            <v>CONCRETE BARRIER END SECTION, TYPE D, AS PER PLAN</v>
          </cell>
          <cell r="M3481" t="str">
            <v>Roadway</v>
          </cell>
          <cell r="O3481" t="str">
            <v>Yes</v>
          </cell>
        </row>
        <row r="3482">
          <cell r="A3482">
            <v>62225004</v>
          </cell>
          <cell r="B3482" t="str">
            <v>622E25004</v>
          </cell>
          <cell r="C3482" t="str">
            <v>622</v>
          </cell>
          <cell r="D3482" t="str">
            <v>25004</v>
          </cell>
          <cell r="F3482" t="str">
            <v>EACH</v>
          </cell>
          <cell r="H3482" t="str">
            <v>NOT APPLICABLE FOR THIS ITEM UNLESS ALTERNATE ITEM OR MULTIPLE VARIATIONS</v>
          </cell>
          <cell r="J3482" t="str">
            <v>CONCRETE BARRIER, END ANCHORAGE, REINFORCED, TYPE B</v>
          </cell>
          <cell r="M3482" t="str">
            <v>Roadway</v>
          </cell>
          <cell r="O3482" t="str">
            <v>No</v>
          </cell>
        </row>
        <row r="3483">
          <cell r="A3483">
            <v>62225005</v>
          </cell>
          <cell r="B3483" t="str">
            <v>622E25005</v>
          </cell>
          <cell r="C3483" t="str">
            <v>622</v>
          </cell>
          <cell r="D3483" t="str">
            <v>25005</v>
          </cell>
          <cell r="F3483" t="str">
            <v>EACH</v>
          </cell>
          <cell r="H3483" t="str">
            <v>NOT APPLICABLE FOR THIS ITEM UNLESS ALTERNATE ITEM OR MULTIPLE VARIATIONS</v>
          </cell>
          <cell r="J3483" t="str">
            <v>CONCRETE BARRIER, END ANCHORAGE, REINFORCED, TYPE B, AS PER PLAN</v>
          </cell>
          <cell r="M3483" t="str">
            <v>Roadway</v>
          </cell>
          <cell r="O3483" t="str">
            <v>Yes</v>
          </cell>
        </row>
        <row r="3484">
          <cell r="A3484">
            <v>62225006</v>
          </cell>
          <cell r="B3484" t="str">
            <v>622E25006</v>
          </cell>
          <cell r="C3484" t="str">
            <v>622</v>
          </cell>
          <cell r="D3484" t="str">
            <v>25006</v>
          </cell>
          <cell r="F3484" t="str">
            <v>EACH</v>
          </cell>
          <cell r="H3484" t="str">
            <v>NOT APPLICABLE FOR THIS ITEM UNLESS ALTERNATE ITEM OR MULTIPLE VARIATIONS</v>
          </cell>
          <cell r="J3484" t="str">
            <v>CONCRETE BARRIER, END ANCHORAGE, REINFORCED, TYPE B1</v>
          </cell>
          <cell r="M3484" t="str">
            <v>Roadway</v>
          </cell>
          <cell r="O3484" t="str">
            <v>No</v>
          </cell>
        </row>
        <row r="3485">
          <cell r="A3485">
            <v>62225007</v>
          </cell>
          <cell r="B3485" t="str">
            <v>622E25007</v>
          </cell>
          <cell r="C3485" t="str">
            <v>622</v>
          </cell>
          <cell r="D3485" t="str">
            <v>25007</v>
          </cell>
          <cell r="F3485" t="str">
            <v>EACH</v>
          </cell>
          <cell r="H3485" t="str">
            <v>NOT APPLICABLE FOR THIS ITEM UNLESS ALTERNATE ITEM OR MULTIPLE VARIATIONS</v>
          </cell>
          <cell r="J3485" t="str">
            <v>CONCRETE BARRIER, END ANCHORAGE, REINFORCED, TYPE B1, AS PER PLAN</v>
          </cell>
          <cell r="M3485" t="str">
            <v>Roadway</v>
          </cell>
          <cell r="O3485" t="str">
            <v>Yes</v>
          </cell>
        </row>
        <row r="3486">
          <cell r="A3486">
            <v>62225008</v>
          </cell>
          <cell r="B3486" t="str">
            <v>622E25008</v>
          </cell>
          <cell r="C3486" t="str">
            <v>622</v>
          </cell>
          <cell r="D3486" t="str">
            <v>25008</v>
          </cell>
          <cell r="F3486" t="str">
            <v>EACH</v>
          </cell>
          <cell r="H3486" t="str">
            <v>NOT APPLICABLE FOR THIS ITEM UNLESS ALTERNATE ITEM OR MULTIPLE VARIATIONS</v>
          </cell>
          <cell r="J3486" t="str">
            <v>CONCRETE BARRIER, END ANCHORAGE, REINFORCED, TYPE C</v>
          </cell>
          <cell r="M3486" t="str">
            <v>Roadway</v>
          </cell>
          <cell r="O3486" t="str">
            <v>No</v>
          </cell>
        </row>
        <row r="3487">
          <cell r="A3487">
            <v>62225009</v>
          </cell>
          <cell r="B3487" t="str">
            <v>622E25009</v>
          </cell>
          <cell r="C3487" t="str">
            <v>622</v>
          </cell>
          <cell r="D3487" t="str">
            <v>25009</v>
          </cell>
          <cell r="F3487" t="str">
            <v>EACH</v>
          </cell>
          <cell r="H3487" t="str">
            <v>NOT APPLICABLE FOR THIS ITEM UNLESS ALTERNATE ITEM OR MULTIPLE VARIATIONS</v>
          </cell>
          <cell r="J3487" t="str">
            <v>CONCRETE BARRIER, END ANCHORAGE, REINFORCED, TYPE C, AS PER PLAN</v>
          </cell>
          <cell r="M3487" t="str">
            <v>Roadway</v>
          </cell>
          <cell r="O3487" t="str">
            <v>Yes</v>
          </cell>
        </row>
        <row r="3488">
          <cell r="A3488">
            <v>62225014</v>
          </cell>
          <cell r="B3488" t="str">
            <v>622E25014</v>
          </cell>
          <cell r="C3488" t="str">
            <v>622</v>
          </cell>
          <cell r="D3488" t="str">
            <v>25014</v>
          </cell>
          <cell r="F3488" t="str">
            <v>EACH</v>
          </cell>
          <cell r="H3488" t="str">
            <v>NOT APPLICABLE FOR THIS ITEM UNLESS ALTERNATE ITEM OR MULTIPLE VARIATIONS</v>
          </cell>
          <cell r="J3488" t="str">
            <v>CONCRETE BARRIER, END ANCHORAGE, REINFORCED, TYPE C1</v>
          </cell>
          <cell r="M3488" t="str">
            <v>Roadway</v>
          </cell>
          <cell r="O3488" t="str">
            <v>No</v>
          </cell>
        </row>
        <row r="3489">
          <cell r="A3489">
            <v>62225015</v>
          </cell>
          <cell r="B3489" t="str">
            <v>622E25015</v>
          </cell>
          <cell r="C3489" t="str">
            <v>622</v>
          </cell>
          <cell r="D3489" t="str">
            <v>25015</v>
          </cell>
          <cell r="F3489" t="str">
            <v>EACH</v>
          </cell>
          <cell r="H3489" t="str">
            <v>NOT APPLICABLE FOR THIS ITEM UNLESS ALTERNATE ITEM OR MULTIPLE VARIATIONS</v>
          </cell>
          <cell r="J3489" t="str">
            <v>CONCRETE BARRIER, END ANCHORAGE, REINFORCED, TYPE C1, AS PER PLAN</v>
          </cell>
          <cell r="M3489" t="str">
            <v>Roadway</v>
          </cell>
          <cell r="O3489" t="str">
            <v>Yes</v>
          </cell>
        </row>
        <row r="3490">
          <cell r="A3490">
            <v>62225050</v>
          </cell>
          <cell r="B3490" t="str">
            <v>622E25050</v>
          </cell>
          <cell r="C3490" t="str">
            <v>622</v>
          </cell>
          <cell r="D3490" t="str">
            <v>25050</v>
          </cell>
          <cell r="F3490" t="str">
            <v>EACH</v>
          </cell>
          <cell r="H3490" t="str">
            <v>NOT APPLICABLE FOR THIS ITEM UNLESS ALTERNATE ITEM OR MULTIPLE VARIATIONS</v>
          </cell>
          <cell r="J3490" t="str">
            <v>CONCRETE BARRIER, END ANCHORAGE, REINFORCED, TYPE D</v>
          </cell>
          <cell r="M3490" t="str">
            <v>Roadway</v>
          </cell>
          <cell r="O3490" t="str">
            <v>No</v>
          </cell>
        </row>
        <row r="3491">
          <cell r="A3491">
            <v>62225051</v>
          </cell>
          <cell r="B3491" t="str">
            <v>622E25051</v>
          </cell>
          <cell r="C3491" t="str">
            <v>622</v>
          </cell>
          <cell r="D3491" t="str">
            <v>25051</v>
          </cell>
          <cell r="F3491" t="str">
            <v>EACH</v>
          </cell>
          <cell r="H3491" t="str">
            <v>NOT APPLICABLE FOR THIS ITEM UNLESS ALTERNATE ITEM OR MULTIPLE VARIATIONS</v>
          </cell>
          <cell r="J3491" t="str">
            <v>CONCRETE BARRIER, END ANCHORAGE, REINFORCED, TYPE D, AS PER PLAN</v>
          </cell>
          <cell r="M3491" t="str">
            <v>Roadway</v>
          </cell>
          <cell r="O3491" t="str">
            <v>Yes</v>
          </cell>
        </row>
        <row r="3492">
          <cell r="A3492">
            <v>62225080</v>
          </cell>
          <cell r="B3492" t="str">
            <v>622E25080</v>
          </cell>
          <cell r="C3492" t="str">
            <v>622</v>
          </cell>
          <cell r="D3492" t="str">
            <v>25080</v>
          </cell>
          <cell r="F3492" t="str">
            <v>EACH</v>
          </cell>
          <cell r="H3492" t="str">
            <v>NOT APPLICABLE FOR THIS ITEM UNLESS ALTERNATE ITEM OR MULTIPLE VARIATIONS</v>
          </cell>
          <cell r="J3492" t="str">
            <v>CONCRETE BARRIER, END ANCHORAGE, REINFORCED, TYPE N</v>
          </cell>
          <cell r="M3492" t="str">
            <v>Roadway</v>
          </cell>
          <cell r="O3492" t="str">
            <v>No</v>
          </cell>
        </row>
        <row r="3493">
          <cell r="A3493">
            <v>62241011</v>
          </cell>
          <cell r="B3493" t="str">
            <v>622E41011</v>
          </cell>
          <cell r="C3493" t="str">
            <v>622</v>
          </cell>
          <cell r="D3493" t="str">
            <v>41011</v>
          </cell>
          <cell r="F3493" t="str">
            <v>FT</v>
          </cell>
          <cell r="H3493" t="str">
            <v>NOT APPLICABLE FOR THIS ITEM UNLESS ALTERNATE ITEM OR MULTIPLE VARIATIONS</v>
          </cell>
          <cell r="J3493" t="str">
            <v>PORTABLE BARRIER, 50", AS PER PLAN</v>
          </cell>
          <cell r="M3493" t="str">
            <v>Maintenance of Traffic</v>
          </cell>
          <cell r="O3493" t="str">
            <v>Yes</v>
          </cell>
        </row>
        <row r="3494">
          <cell r="A3494">
            <v>62241031</v>
          </cell>
          <cell r="B3494" t="str">
            <v>622E41031</v>
          </cell>
          <cell r="C3494" t="str">
            <v>622</v>
          </cell>
          <cell r="D3494" t="str">
            <v>41031</v>
          </cell>
          <cell r="F3494" t="str">
            <v>FT</v>
          </cell>
          <cell r="H3494" t="str">
            <v>NOT APPLICABLE FOR THIS ITEM UNLESS ALTERNATE ITEM OR MULTIPLE VARIATIONS</v>
          </cell>
          <cell r="J3494" t="str">
            <v>PORTABLE BARRIER, 50", BRIDGE MOUNTED, AS PER PLAN</v>
          </cell>
          <cell r="M3494" t="str">
            <v>Maintenance of Traffic</v>
          </cell>
          <cell r="O3494" t="str">
            <v>Yes</v>
          </cell>
        </row>
        <row r="3495">
          <cell r="A3495">
            <v>62241060</v>
          </cell>
          <cell r="B3495" t="str">
            <v>622E41060</v>
          </cell>
          <cell r="C3495" t="str">
            <v>622</v>
          </cell>
          <cell r="D3495" t="str">
            <v>41060</v>
          </cell>
          <cell r="F3495" t="str">
            <v>EACH</v>
          </cell>
          <cell r="H3495" t="str">
            <v>NOT APPLICABLE FOR THIS ITEM UNLESS ALTERNATE ITEM OR MULTIPLE VARIATIONS</v>
          </cell>
          <cell r="J3495" t="str">
            <v>DUAL PORTABLE BARRIER TRANSITION/TERMINATION</v>
          </cell>
          <cell r="M3495" t="str">
            <v>Maintenance of Traffic</v>
          </cell>
          <cell r="O3495" t="str">
            <v>No</v>
          </cell>
        </row>
        <row r="3496">
          <cell r="A3496">
            <v>62241100</v>
          </cell>
          <cell r="B3496" t="str">
            <v>622E41100</v>
          </cell>
          <cell r="C3496" t="str">
            <v>622</v>
          </cell>
          <cell r="D3496" t="str">
            <v>41100</v>
          </cell>
          <cell r="F3496" t="str">
            <v>FT</v>
          </cell>
          <cell r="H3496" t="str">
            <v>NOT APPLICABLE FOR THIS ITEM UNLESS ALTERNATE ITEM OR MULTIPLE VARIATIONS</v>
          </cell>
          <cell r="J3496" t="str">
            <v>PORTABLE BARRIER, UNANCHORED</v>
          </cell>
          <cell r="M3496" t="str">
            <v>Maintenance of Traffic</v>
          </cell>
          <cell r="O3496" t="str">
            <v>No</v>
          </cell>
        </row>
        <row r="3497">
          <cell r="A3497">
            <v>62241101</v>
          </cell>
          <cell r="B3497" t="str">
            <v>622E41101</v>
          </cell>
          <cell r="C3497" t="str">
            <v>622</v>
          </cell>
          <cell r="D3497" t="str">
            <v>41101</v>
          </cell>
          <cell r="F3497" t="str">
            <v>FT</v>
          </cell>
          <cell r="H3497" t="str">
            <v>NOT APPLICABLE FOR THIS ITEM UNLESS ALTERNATE ITEM OR MULTIPLE VARIATIONS</v>
          </cell>
          <cell r="J3497" t="str">
            <v>PORTABLE BARRIER, UNANCHORED, AS PER PLAN</v>
          </cell>
          <cell r="M3497" t="str">
            <v>Maintenance of Traffic</v>
          </cell>
          <cell r="O3497" t="str">
            <v>Yes</v>
          </cell>
        </row>
        <row r="3498">
          <cell r="A3498">
            <v>62241110</v>
          </cell>
          <cell r="B3498" t="str">
            <v>622E41110</v>
          </cell>
          <cell r="C3498" t="str">
            <v>622</v>
          </cell>
          <cell r="D3498" t="str">
            <v>41110</v>
          </cell>
          <cell r="F3498" t="str">
            <v>FT</v>
          </cell>
          <cell r="H3498" t="str">
            <v>NOT APPLICABLE FOR THIS ITEM UNLESS ALTERNATE ITEM OR MULTIPLE VARIATIONS</v>
          </cell>
          <cell r="J3498" t="str">
            <v>PORTABLE BARRIER, ANCHORED</v>
          </cell>
          <cell r="M3498" t="str">
            <v>Maintenance of Traffic</v>
          </cell>
          <cell r="O3498" t="str">
            <v>No</v>
          </cell>
        </row>
        <row r="3499">
          <cell r="A3499">
            <v>62241111</v>
          </cell>
          <cell r="B3499" t="str">
            <v>622E41111</v>
          </cell>
          <cell r="C3499" t="str">
            <v>622</v>
          </cell>
          <cell r="D3499" t="str">
            <v>41111</v>
          </cell>
          <cell r="F3499" t="str">
            <v>FT</v>
          </cell>
          <cell r="H3499" t="str">
            <v>NOT APPLICABLE FOR THIS ITEM UNLESS ALTERNATE ITEM OR MULTIPLE VARIATIONS</v>
          </cell>
          <cell r="J3499" t="str">
            <v>PORTABLE BARRIER, ANCHORED, AS PER PLAN</v>
          </cell>
          <cell r="M3499" t="str">
            <v>Maintenance of Traffic</v>
          </cell>
          <cell r="O3499" t="str">
            <v>Yes</v>
          </cell>
        </row>
        <row r="3500">
          <cell r="A3500">
            <v>62280000</v>
          </cell>
          <cell r="B3500" t="str">
            <v>622E80000</v>
          </cell>
          <cell r="C3500" t="str">
            <v>622</v>
          </cell>
          <cell r="D3500" t="str">
            <v>80000</v>
          </cell>
          <cell r="F3500" t="str">
            <v>FT</v>
          </cell>
          <cell r="H3500" t="str">
            <v>NOT APPLICABLE FOR THIS ITEM UNLESS ALTERNATE ITEM OR MULTIPLE VARIATIONS</v>
          </cell>
          <cell r="J3500" t="str">
            <v>GLARE SCREEN</v>
          </cell>
          <cell r="M3500" t="str">
            <v>Roadway</v>
          </cell>
          <cell r="O3500" t="str">
            <v>No</v>
          </cell>
        </row>
        <row r="3501">
          <cell r="A3501">
            <v>62280001</v>
          </cell>
          <cell r="B3501" t="str">
            <v>622E80001</v>
          </cell>
          <cell r="C3501" t="str">
            <v>622</v>
          </cell>
          <cell r="D3501" t="str">
            <v>80001</v>
          </cell>
          <cell r="F3501" t="str">
            <v>FT</v>
          </cell>
          <cell r="H3501" t="str">
            <v>NOT APPLICABLE FOR THIS ITEM UNLESS ALTERNATE ITEM OR MULTIPLE VARIATIONS</v>
          </cell>
          <cell r="J3501" t="str">
            <v>GLARE SCREEN, AS PER PLAN</v>
          </cell>
          <cell r="M3501" t="str">
            <v>Roadway</v>
          </cell>
          <cell r="O3501" t="str">
            <v>Yes</v>
          </cell>
        </row>
        <row r="3502">
          <cell r="A3502">
            <v>62290000</v>
          </cell>
          <cell r="B3502" t="str">
            <v>622E90000</v>
          </cell>
          <cell r="C3502" t="str">
            <v>622</v>
          </cell>
          <cell r="D3502" t="str">
            <v>90000</v>
          </cell>
          <cell r="F3502" t="str">
            <v>FT</v>
          </cell>
          <cell r="H3502" t="str">
            <v/>
          </cell>
          <cell r="J3502" t="str">
            <v xml:space="preserve">BARRIER, MISC.: </v>
          </cell>
          <cell r="M3502" t="str">
            <v>Roadway</v>
          </cell>
          <cell r="O3502" t="str">
            <v>Yes</v>
          </cell>
        </row>
        <row r="3503">
          <cell r="A3503">
            <v>62290100</v>
          </cell>
          <cell r="B3503" t="str">
            <v>622E90100</v>
          </cell>
          <cell r="C3503" t="str">
            <v>622</v>
          </cell>
          <cell r="D3503" t="str">
            <v>90100</v>
          </cell>
          <cell r="F3503" t="str">
            <v>LS</v>
          </cell>
          <cell r="H3503" t="str">
            <v/>
          </cell>
          <cell r="J3503" t="str">
            <v xml:space="preserve">BARRIER, MISC.: </v>
          </cell>
          <cell r="M3503" t="str">
            <v>Roadway</v>
          </cell>
          <cell r="O3503" t="str">
            <v>Yes</v>
          </cell>
        </row>
        <row r="3504">
          <cell r="A3504">
            <v>62290200</v>
          </cell>
          <cell r="B3504" t="str">
            <v>622E90200</v>
          </cell>
          <cell r="C3504" t="str">
            <v>622</v>
          </cell>
          <cell r="D3504" t="str">
            <v>90200</v>
          </cell>
          <cell r="F3504" t="str">
            <v>EACH</v>
          </cell>
          <cell r="H3504" t="str">
            <v/>
          </cell>
          <cell r="J3504" t="str">
            <v xml:space="preserve">BARRIER, MISC.: </v>
          </cell>
          <cell r="M3504" t="str">
            <v>Roadway</v>
          </cell>
          <cell r="O3504" t="str">
            <v>Yes</v>
          </cell>
        </row>
        <row r="3505">
          <cell r="A3505">
            <v>62290300</v>
          </cell>
          <cell r="B3505" t="str">
            <v>622E90300</v>
          </cell>
          <cell r="C3505" t="str">
            <v>622</v>
          </cell>
          <cell r="D3505" t="str">
            <v>90300</v>
          </cell>
          <cell r="F3505" t="str">
            <v>CY</v>
          </cell>
          <cell r="H3505" t="str">
            <v/>
          </cell>
          <cell r="J3505" t="str">
            <v xml:space="preserve">BARRIER, MISC.: </v>
          </cell>
          <cell r="M3505" t="str">
            <v>Roadway</v>
          </cell>
          <cell r="O3505" t="str">
            <v>Yes</v>
          </cell>
        </row>
        <row r="3506">
          <cell r="A3506">
            <v>62290400</v>
          </cell>
          <cell r="B3506" t="str">
            <v>622E90400</v>
          </cell>
          <cell r="C3506" t="str">
            <v>622</v>
          </cell>
          <cell r="D3506" t="str">
            <v>90400</v>
          </cell>
          <cell r="F3506" t="str">
            <v>SF</v>
          </cell>
          <cell r="H3506" t="str">
            <v/>
          </cell>
          <cell r="J3506" t="str">
            <v xml:space="preserve">BARRIER, MISC.: </v>
          </cell>
          <cell r="M3506" t="str">
            <v>Roadway</v>
          </cell>
          <cell r="O3506" t="str">
            <v>Yes</v>
          </cell>
        </row>
        <row r="3507">
          <cell r="A3507">
            <v>62299000</v>
          </cell>
          <cell r="B3507" t="str">
            <v>622E99000</v>
          </cell>
          <cell r="C3507" t="str">
            <v>SPECIAL</v>
          </cell>
          <cell r="D3507" t="str">
            <v>62299000</v>
          </cell>
          <cell r="F3507" t="str">
            <v>LS</v>
          </cell>
          <cell r="H3507" t="str">
            <v>NOT APPLICABLE FOR THIS ITEM UNLESS ALTERNATE ITEM OR MULTIPLE VARIATIONS</v>
          </cell>
          <cell r="J3507" t="str">
            <v>CONCRETE BARRIER</v>
          </cell>
          <cell r="M3507" t="str">
            <v>Roadway</v>
          </cell>
          <cell r="O3507" t="str">
            <v>Yes</v>
          </cell>
        </row>
        <row r="3508">
          <cell r="A3508">
            <v>62310000</v>
          </cell>
          <cell r="B3508" t="str">
            <v>623E10000</v>
          </cell>
          <cell r="C3508" t="str">
            <v>623</v>
          </cell>
          <cell r="D3508" t="str">
            <v>10000</v>
          </cell>
          <cell r="F3508" t="str">
            <v>LS</v>
          </cell>
          <cell r="H3508" t="str">
            <v>NOT APPLICABLE FOR THIS ITEM UNLESS ALTERNATE ITEM OR MULTIPLE VARIATIONS</v>
          </cell>
          <cell r="J3508" t="str">
            <v>CONSTRUCTION LAYOUT STAKES AND SURVEYING</v>
          </cell>
          <cell r="M3508" t="str">
            <v>Incidentals</v>
          </cell>
          <cell r="O3508" t="str">
            <v>No</v>
          </cell>
        </row>
        <row r="3509">
          <cell r="A3509">
            <v>62310001</v>
          </cell>
          <cell r="B3509" t="str">
            <v>623E10001</v>
          </cell>
          <cell r="C3509" t="str">
            <v>623</v>
          </cell>
          <cell r="D3509" t="str">
            <v>10001</v>
          </cell>
          <cell r="F3509" t="str">
            <v>LS</v>
          </cell>
          <cell r="H3509" t="str">
            <v>NOT APPLICABLE FOR THIS ITEM UNLESS ALTERNATE ITEM OR MULTIPLE VARIATIONS</v>
          </cell>
          <cell r="J3509" t="str">
            <v>CONSTRUCTION LAYOUT STAKES AND SURVEYING, AS PER PLAN</v>
          </cell>
          <cell r="M3509" t="str">
            <v>Incidentals</v>
          </cell>
          <cell r="O3509" t="str">
            <v>Yes</v>
          </cell>
        </row>
        <row r="3510">
          <cell r="A3510">
            <v>62311000</v>
          </cell>
          <cell r="B3510" t="str">
            <v>623E11000</v>
          </cell>
          <cell r="C3510" t="str">
            <v>623</v>
          </cell>
          <cell r="D3510" t="str">
            <v>11000</v>
          </cell>
          <cell r="F3510" t="str">
            <v>LS</v>
          </cell>
          <cell r="H3510" t="str">
            <v>NOT APPLICABLE FOR THIS ITEM UNLESS ALTERNATE ITEM OR MULTIPLE VARIATIONS</v>
          </cell>
          <cell r="J3510" t="str">
            <v>PROVIDING ELECTRONIC INSTRUMENTATION</v>
          </cell>
          <cell r="M3510" t="str">
            <v>Roadway</v>
          </cell>
          <cell r="O3510" t="str">
            <v>No</v>
          </cell>
        </row>
        <row r="3511">
          <cell r="A3511">
            <v>62311100</v>
          </cell>
          <cell r="B3511" t="str">
            <v>623E11100</v>
          </cell>
          <cell r="C3511" t="str">
            <v>623</v>
          </cell>
          <cell r="D3511" t="str">
            <v>11100</v>
          </cell>
          <cell r="F3511" t="str">
            <v>HOUR</v>
          </cell>
          <cell r="H3511" t="str">
            <v>NOT APPLICABLE FOR THIS ITEM UNLESS ALTERNATE ITEM OR MULTIPLE VARIATIONS</v>
          </cell>
          <cell r="J3511" t="str">
            <v>TECHNICAL ASSISTANCE</v>
          </cell>
          <cell r="M3511" t="str">
            <v>Roadway</v>
          </cell>
          <cell r="O3511" t="str">
            <v>No</v>
          </cell>
        </row>
        <row r="3512">
          <cell r="A3512">
            <v>62312000</v>
          </cell>
          <cell r="B3512" t="str">
            <v>623E12000</v>
          </cell>
          <cell r="C3512" t="str">
            <v>623</v>
          </cell>
          <cell r="D3512" t="str">
            <v>12000</v>
          </cell>
          <cell r="F3512" t="str">
            <v>EACH</v>
          </cell>
          <cell r="H3512" t="str">
            <v>NOT APPLICABLE FOR THIS ITEM UNLESS ALTERNATE ITEM OR MULTIPLE VARIATIONS</v>
          </cell>
          <cell r="J3512" t="str">
            <v>PRIMARY PROJECT CONTROL MONUMENT, TYPE A</v>
          </cell>
          <cell r="M3512" t="str">
            <v>Roadway</v>
          </cell>
          <cell r="O3512" t="str">
            <v>No</v>
          </cell>
        </row>
        <row r="3513">
          <cell r="A3513">
            <v>62312010</v>
          </cell>
          <cell r="B3513" t="str">
            <v>623E12010</v>
          </cell>
          <cell r="C3513" t="str">
            <v>623</v>
          </cell>
          <cell r="D3513" t="str">
            <v>12010</v>
          </cell>
          <cell r="F3513" t="str">
            <v>EACH</v>
          </cell>
          <cell r="H3513" t="str">
            <v>NOT APPLICABLE FOR THIS ITEM UNLESS ALTERNATE ITEM OR MULTIPLE VARIATIONS</v>
          </cell>
          <cell r="J3513" t="str">
            <v>PRIMARY PROJECT CONTROL MONUMENT, TYPE B</v>
          </cell>
          <cell r="M3513" t="str">
            <v>Roadway</v>
          </cell>
          <cell r="O3513" t="str">
            <v>No</v>
          </cell>
        </row>
        <row r="3514">
          <cell r="A3514">
            <v>62338500</v>
          </cell>
          <cell r="B3514" t="str">
            <v>623E38500</v>
          </cell>
          <cell r="C3514" t="str">
            <v>623</v>
          </cell>
          <cell r="D3514" t="str">
            <v>38500</v>
          </cell>
          <cell r="F3514" t="str">
            <v>EACH</v>
          </cell>
          <cell r="H3514" t="str">
            <v>NOT APPLICABLE FOR THIS ITEM UNLESS ALTERNATE ITEM OR MULTIPLE VARIATIONS</v>
          </cell>
          <cell r="J3514" t="str">
            <v>MONUMENT ASSEMBLY, TYPE C</v>
          </cell>
          <cell r="M3514" t="str">
            <v>Roadway</v>
          </cell>
          <cell r="O3514" t="str">
            <v>No</v>
          </cell>
        </row>
        <row r="3515">
          <cell r="A3515">
            <v>62338501</v>
          </cell>
          <cell r="B3515" t="str">
            <v>623E38501</v>
          </cell>
          <cell r="C3515" t="str">
            <v>623</v>
          </cell>
          <cell r="D3515" t="str">
            <v>38501</v>
          </cell>
          <cell r="F3515" t="str">
            <v>EACH</v>
          </cell>
          <cell r="H3515" t="str">
            <v>NOT APPLICABLE FOR THIS ITEM UNLESS ALTERNATE ITEM OR MULTIPLE VARIATIONS</v>
          </cell>
          <cell r="J3515" t="str">
            <v>MONUMENT ASSEMBLY, TYPE C, AS PER PLAN</v>
          </cell>
          <cell r="M3515" t="str">
            <v>Roadway</v>
          </cell>
          <cell r="O3515" t="str">
            <v>Yes</v>
          </cell>
        </row>
        <row r="3516">
          <cell r="A3516">
            <v>62338550</v>
          </cell>
          <cell r="B3516" t="str">
            <v>623E38550</v>
          </cell>
          <cell r="C3516" t="str">
            <v>623</v>
          </cell>
          <cell r="D3516" t="str">
            <v>38550</v>
          </cell>
          <cell r="F3516" t="str">
            <v>EACH</v>
          </cell>
          <cell r="H3516" t="str">
            <v>NOT APPLICABLE FOR THIS ITEM UNLESS ALTERNATE ITEM OR MULTIPLE VARIATIONS</v>
          </cell>
          <cell r="J3516" t="str">
            <v>MONUMENT ASSEMBLY, TYPE D</v>
          </cell>
          <cell r="M3516" t="str">
            <v>Roadway</v>
          </cell>
          <cell r="O3516" t="str">
            <v>No</v>
          </cell>
        </row>
        <row r="3517">
          <cell r="A3517">
            <v>62338551</v>
          </cell>
          <cell r="B3517" t="str">
            <v>623E38551</v>
          </cell>
          <cell r="C3517" t="str">
            <v>623</v>
          </cell>
          <cell r="D3517" t="str">
            <v>38551</v>
          </cell>
          <cell r="F3517" t="str">
            <v>EACH</v>
          </cell>
          <cell r="H3517" t="str">
            <v>NOT APPLICABLE FOR THIS ITEM UNLESS ALTERNATE ITEM OR MULTIPLE VARIATIONS</v>
          </cell>
          <cell r="J3517" t="str">
            <v>MONUMENT ASSEMBLY, TYPE D, AS PER PLAN</v>
          </cell>
          <cell r="M3517" t="str">
            <v>Roadway</v>
          </cell>
          <cell r="O3517" t="str">
            <v>Yes</v>
          </cell>
        </row>
        <row r="3518">
          <cell r="A3518">
            <v>62339500</v>
          </cell>
          <cell r="B3518" t="str">
            <v>623E39500</v>
          </cell>
          <cell r="C3518" t="str">
            <v>623</v>
          </cell>
          <cell r="D3518" t="str">
            <v>39500</v>
          </cell>
          <cell r="F3518" t="str">
            <v>EACH</v>
          </cell>
          <cell r="H3518" t="str">
            <v>NOT APPLICABLE FOR THIS ITEM UNLESS ALTERNATE ITEM OR MULTIPLE VARIATIONS</v>
          </cell>
          <cell r="J3518" t="str">
            <v>MONUMENT ASSEMBLY ADJUSTED TO GRADE</v>
          </cell>
          <cell r="M3518" t="str">
            <v>Roadway</v>
          </cell>
          <cell r="O3518" t="str">
            <v>No</v>
          </cell>
        </row>
        <row r="3519">
          <cell r="A3519">
            <v>62339501</v>
          </cell>
          <cell r="B3519" t="str">
            <v>623E39501</v>
          </cell>
          <cell r="C3519" t="str">
            <v>623</v>
          </cell>
          <cell r="D3519" t="str">
            <v>39501</v>
          </cell>
          <cell r="F3519" t="str">
            <v>EACH</v>
          </cell>
          <cell r="H3519" t="str">
            <v>NOT APPLICABLE FOR THIS ITEM UNLESS ALTERNATE ITEM OR MULTIPLE VARIATIONS</v>
          </cell>
          <cell r="J3519" t="str">
            <v>MONUMENT ASSEMBLY ADJUSTED TO GRADE, AS PER PLAN</v>
          </cell>
          <cell r="M3519" t="str">
            <v>Roadway</v>
          </cell>
          <cell r="O3519" t="str">
            <v>Yes</v>
          </cell>
        </row>
        <row r="3520">
          <cell r="A3520">
            <v>62339600</v>
          </cell>
          <cell r="B3520" t="str">
            <v>623E39600</v>
          </cell>
          <cell r="C3520" t="str">
            <v>623</v>
          </cell>
          <cell r="D3520" t="str">
            <v>39600</v>
          </cell>
          <cell r="F3520" t="str">
            <v>EACH</v>
          </cell>
          <cell r="H3520" t="str">
            <v>NOT APPLICABLE FOR THIS ITEM UNLESS ALTERNATE ITEM OR MULTIPLE VARIATIONS</v>
          </cell>
          <cell r="J3520" t="str">
            <v>MONUMENT ASSEMBLY RECONSTRUCTED TO GRADE</v>
          </cell>
          <cell r="M3520" t="str">
            <v>Roadway</v>
          </cell>
          <cell r="O3520" t="str">
            <v>No</v>
          </cell>
        </row>
        <row r="3521">
          <cell r="A3521">
            <v>62339601</v>
          </cell>
          <cell r="B3521" t="str">
            <v>623E39601</v>
          </cell>
          <cell r="C3521" t="str">
            <v>623</v>
          </cell>
          <cell r="D3521" t="str">
            <v>39601</v>
          </cell>
          <cell r="F3521" t="str">
            <v>EACH</v>
          </cell>
          <cell r="H3521" t="str">
            <v>NOT APPLICABLE FOR THIS ITEM UNLESS ALTERNATE ITEM OR MULTIPLE VARIATIONS</v>
          </cell>
          <cell r="J3521" t="str">
            <v>MONUMENT ASSEMBLY RECONSTRUCTED TO GRADE, AS PER PLAN</v>
          </cell>
          <cell r="M3521" t="str">
            <v>Roadway</v>
          </cell>
          <cell r="O3521" t="str">
            <v>Yes</v>
          </cell>
        </row>
        <row r="3522">
          <cell r="A3522">
            <v>62340000</v>
          </cell>
          <cell r="B3522" t="str">
            <v>623E40000</v>
          </cell>
          <cell r="C3522" t="str">
            <v>623</v>
          </cell>
          <cell r="D3522" t="str">
            <v>40000</v>
          </cell>
          <cell r="F3522" t="str">
            <v>EACH</v>
          </cell>
          <cell r="H3522" t="str">
            <v>NOT APPLICABLE FOR THIS ITEM UNLESS ALTERNATE ITEM OR MULTIPLE VARIATIONS</v>
          </cell>
          <cell r="J3522" t="str">
            <v>MONUMENT ASSEMBLY REMOVED AND RESET</v>
          </cell>
          <cell r="M3522" t="str">
            <v>Roadway</v>
          </cell>
          <cell r="O3522" t="str">
            <v>No</v>
          </cell>
        </row>
        <row r="3523">
          <cell r="A3523">
            <v>62340001</v>
          </cell>
          <cell r="B3523" t="str">
            <v>623E40001</v>
          </cell>
          <cell r="C3523" t="str">
            <v>623</v>
          </cell>
          <cell r="D3523" t="str">
            <v>40001</v>
          </cell>
          <cell r="F3523" t="str">
            <v>EACH</v>
          </cell>
          <cell r="H3523" t="str">
            <v>NOT APPLICABLE FOR THIS ITEM UNLESS ALTERNATE ITEM OR MULTIPLE VARIATIONS</v>
          </cell>
          <cell r="J3523" t="str">
            <v>MONUMENT ASSEMBLY REMOVED AND RESET, AS PER PLAN</v>
          </cell>
          <cell r="M3523" t="str">
            <v>Roadway</v>
          </cell>
          <cell r="O3523" t="str">
            <v>Yes</v>
          </cell>
        </row>
        <row r="3524">
          <cell r="A3524">
            <v>62340500</v>
          </cell>
          <cell r="B3524" t="str">
            <v>623E40500</v>
          </cell>
          <cell r="C3524" t="str">
            <v>623</v>
          </cell>
          <cell r="D3524" t="str">
            <v>40500</v>
          </cell>
          <cell r="F3524" t="str">
            <v>EACH</v>
          </cell>
          <cell r="H3524" t="str">
            <v>NOT APPLICABLE FOR THIS ITEM UNLESS ALTERNATE ITEM OR MULTIPLE VARIATIONS</v>
          </cell>
          <cell r="J3524" t="str">
            <v>REFERENCE MONUMENT, TYPE A</v>
          </cell>
          <cell r="M3524" t="str">
            <v>Roadway</v>
          </cell>
          <cell r="O3524" t="str">
            <v>No</v>
          </cell>
        </row>
        <row r="3525">
          <cell r="A3525">
            <v>62340501</v>
          </cell>
          <cell r="B3525" t="str">
            <v>623E40501</v>
          </cell>
          <cell r="C3525" t="str">
            <v>623</v>
          </cell>
          <cell r="D3525" t="str">
            <v>40501</v>
          </cell>
          <cell r="F3525" t="str">
            <v>EACH</v>
          </cell>
          <cell r="H3525" t="str">
            <v>NOT APPLICABLE FOR THIS ITEM UNLESS ALTERNATE ITEM OR MULTIPLE VARIATIONS</v>
          </cell>
          <cell r="J3525" t="str">
            <v>REFERENCE MONUMENT, TYPE A, AS PER PLAN</v>
          </cell>
          <cell r="M3525" t="str">
            <v>Roadway</v>
          </cell>
          <cell r="O3525" t="str">
            <v>Yes</v>
          </cell>
        </row>
        <row r="3526">
          <cell r="A3526">
            <v>62340520</v>
          </cell>
          <cell r="B3526" t="str">
            <v>623E40520</v>
          </cell>
          <cell r="C3526" t="str">
            <v>623</v>
          </cell>
          <cell r="D3526" t="str">
            <v>40520</v>
          </cell>
          <cell r="F3526" t="str">
            <v>EACH</v>
          </cell>
          <cell r="H3526" t="str">
            <v>NOT APPLICABLE FOR THIS ITEM UNLESS ALTERNATE ITEM OR MULTIPLE VARIATIONS</v>
          </cell>
          <cell r="J3526" t="str">
            <v>RIGHT-OF-WAY MONUMENT, TYPE B</v>
          </cell>
          <cell r="M3526" t="str">
            <v>Roadway</v>
          </cell>
          <cell r="O3526" t="str">
            <v>No</v>
          </cell>
        </row>
        <row r="3527">
          <cell r="A3527">
            <v>62340521</v>
          </cell>
          <cell r="B3527" t="str">
            <v>623E40521</v>
          </cell>
          <cell r="C3527" t="str">
            <v>623</v>
          </cell>
          <cell r="D3527" t="str">
            <v>40521</v>
          </cell>
          <cell r="F3527" t="str">
            <v>EACH</v>
          </cell>
          <cell r="H3527" t="str">
            <v>NOT APPLICABLE FOR THIS ITEM UNLESS ALTERNATE ITEM OR MULTIPLE VARIATIONS</v>
          </cell>
          <cell r="J3527" t="str">
            <v>RIGHT-OF-WAY MONUMENT, TYPE B, AS PER PLAN</v>
          </cell>
          <cell r="M3527" t="str">
            <v>Roadway</v>
          </cell>
          <cell r="O3527" t="str">
            <v>Yes</v>
          </cell>
        </row>
        <row r="3528">
          <cell r="A3528">
            <v>62340550</v>
          </cell>
          <cell r="B3528" t="str">
            <v>623E40550</v>
          </cell>
          <cell r="C3528" t="str">
            <v>623</v>
          </cell>
          <cell r="D3528" t="str">
            <v>40550</v>
          </cell>
          <cell r="F3528" t="str">
            <v>EACH</v>
          </cell>
          <cell r="H3528" t="str">
            <v>NOT APPLICABLE FOR THIS ITEM UNLESS ALTERNATE ITEM OR MULTIPLE VARIATIONS</v>
          </cell>
          <cell r="J3528" t="str">
            <v>PROJECT CONTROL REFERENCE MONUMENT</v>
          </cell>
          <cell r="M3528" t="str">
            <v>Roadway</v>
          </cell>
          <cell r="O3528" t="str">
            <v>No</v>
          </cell>
        </row>
        <row r="3529">
          <cell r="A3529">
            <v>62340900</v>
          </cell>
          <cell r="B3529" t="str">
            <v>623E40900</v>
          </cell>
          <cell r="C3529" t="str">
            <v>623</v>
          </cell>
          <cell r="D3529" t="str">
            <v>40900</v>
          </cell>
          <cell r="F3529" t="str">
            <v>EACH</v>
          </cell>
          <cell r="H3529" t="str">
            <v/>
          </cell>
          <cell r="J3529" t="str">
            <v xml:space="preserve">MONUMENT, MISC.: </v>
          </cell>
          <cell r="M3529" t="str">
            <v>Roadway</v>
          </cell>
          <cell r="O3529" t="str">
            <v>Yes</v>
          </cell>
        </row>
        <row r="3530">
          <cell r="A3530">
            <v>62350000</v>
          </cell>
          <cell r="B3530" t="str">
            <v>623E50000</v>
          </cell>
          <cell r="C3530" t="str">
            <v>623</v>
          </cell>
          <cell r="D3530" t="str">
            <v>50000</v>
          </cell>
          <cell r="F3530" t="str">
            <v>LS</v>
          </cell>
          <cell r="H3530" t="str">
            <v>NOT APPLICABLE FOR THIS ITEM UNLESS ALTERNATE ITEM OR MULTIPLE VARIATIONS</v>
          </cell>
          <cell r="J3530" t="str">
            <v>PRECONSTRUCTION SURVEY MONUMENT VERIFICATION AND REPORT</v>
          </cell>
          <cell r="M3530" t="str">
            <v>Roadway</v>
          </cell>
          <cell r="O3530" t="str">
            <v>No</v>
          </cell>
        </row>
        <row r="3531">
          <cell r="A3531">
            <v>62351000</v>
          </cell>
          <cell r="B3531" t="str">
            <v>623E51000</v>
          </cell>
          <cell r="C3531" t="str">
            <v>623</v>
          </cell>
          <cell r="D3531" t="str">
            <v>51000</v>
          </cell>
          <cell r="F3531" t="str">
            <v>LS</v>
          </cell>
          <cell r="H3531" t="str">
            <v>NOT APPLICABLE FOR THIS ITEM UNLESS ALTERNATE ITEM OR MULTIPLE VARIATIONS</v>
          </cell>
          <cell r="J3531" t="str">
            <v>POST CONSTRUCTION SURVEY MONUMENT VERIFICATION AND REPORT</v>
          </cell>
          <cell r="M3531" t="str">
            <v>Roadway</v>
          </cell>
          <cell r="O3531" t="str">
            <v>No</v>
          </cell>
        </row>
        <row r="3532">
          <cell r="A3532">
            <v>62399000</v>
          </cell>
          <cell r="B3532" t="str">
            <v>623E99000</v>
          </cell>
          <cell r="C3532" t="str">
            <v>SPECIAL</v>
          </cell>
          <cell r="D3532" t="str">
            <v>62399000</v>
          </cell>
          <cell r="F3532" t="str">
            <v>LS</v>
          </cell>
          <cell r="H3532" t="str">
            <v>NOT APPLICABLE FOR THIS ITEM UNLESS ALTERNATE ITEM OR MULTIPLE VARIATIONS</v>
          </cell>
          <cell r="J3532" t="str">
            <v>CONSTRUCTION LAYOUT STAKES AND SURVEYING</v>
          </cell>
          <cell r="M3532" t="str">
            <v>Roadway</v>
          </cell>
          <cell r="O3532" t="str">
            <v>Yes</v>
          </cell>
        </row>
        <row r="3533">
          <cell r="A3533">
            <v>62399100</v>
          </cell>
          <cell r="B3533" t="str">
            <v>623E99100</v>
          </cell>
          <cell r="C3533" t="str">
            <v>SPECIAL</v>
          </cell>
          <cell r="D3533" t="str">
            <v>62399100</v>
          </cell>
          <cell r="F3533" t="str">
            <v>LS</v>
          </cell>
          <cell r="H3533" t="str">
            <v>NOT APPLICABLE FOR THIS ITEM UNLESS ALTERNATE ITEM OR MULTIPLE VARIATIONS</v>
          </cell>
          <cell r="J3533" t="str">
            <v>CENTERLINE REFERENCE MONUMENTS</v>
          </cell>
          <cell r="M3533" t="str">
            <v>Roadway</v>
          </cell>
          <cell r="O3533" t="str">
            <v>Yes</v>
          </cell>
        </row>
        <row r="3534">
          <cell r="A3534">
            <v>62410000</v>
          </cell>
          <cell r="B3534" t="str">
            <v>624E10000</v>
          </cell>
          <cell r="C3534" t="str">
            <v>624</v>
          </cell>
          <cell r="D3534" t="str">
            <v>10000</v>
          </cell>
          <cell r="F3534" t="str">
            <v>LS</v>
          </cell>
          <cell r="H3534" t="str">
            <v>NOT APPLICABLE FOR THIS ITEM UNLESS ALTERNATE ITEM OR MULTIPLE VARIATIONS</v>
          </cell>
          <cell r="J3534" t="str">
            <v>MOBILIZATION</v>
          </cell>
          <cell r="M3534" t="str">
            <v>Incidentals</v>
          </cell>
          <cell r="O3534" t="str">
            <v>No</v>
          </cell>
        </row>
        <row r="3535">
          <cell r="A3535">
            <v>62410001</v>
          </cell>
          <cell r="B3535" t="str">
            <v>624E10001</v>
          </cell>
          <cell r="C3535" t="str">
            <v>624</v>
          </cell>
          <cell r="D3535" t="str">
            <v>10001</v>
          </cell>
          <cell r="F3535" t="str">
            <v>LS</v>
          </cell>
          <cell r="H3535" t="str">
            <v>NOT APPLICABLE FOR THIS ITEM UNLESS ALTERNATE ITEM OR MULTIPLE VARIATIONS</v>
          </cell>
          <cell r="J3535" t="str">
            <v>MOBILIZATION, AS PER PLAN</v>
          </cell>
          <cell r="M3535" t="str">
            <v>Incidentals</v>
          </cell>
          <cell r="O3535" t="str">
            <v>Yes</v>
          </cell>
        </row>
        <row r="3536">
          <cell r="A3536">
            <v>62415000</v>
          </cell>
          <cell r="B3536" t="str">
            <v>624E15000</v>
          </cell>
          <cell r="C3536" t="str">
            <v>624</v>
          </cell>
          <cell r="D3536" t="str">
            <v>15000</v>
          </cell>
          <cell r="F3536" t="str">
            <v>EACH</v>
          </cell>
          <cell r="H3536" t="str">
            <v>NOT APPLICABLE FOR THIS ITEM UNLESS ALTERNATE ITEM OR MULTIPLE VARIATIONS</v>
          </cell>
          <cell r="J3536" t="str">
            <v>MOBILIZATION</v>
          </cell>
          <cell r="M3536" t="str">
            <v>Incidentals</v>
          </cell>
          <cell r="O3536" t="str">
            <v>No</v>
          </cell>
        </row>
        <row r="3537">
          <cell r="A3537">
            <v>62415001</v>
          </cell>
          <cell r="B3537" t="str">
            <v>624E15001</v>
          </cell>
          <cell r="C3537" t="str">
            <v>624</v>
          </cell>
          <cell r="D3537" t="str">
            <v>15001</v>
          </cell>
          <cell r="F3537" t="str">
            <v>EACH</v>
          </cell>
          <cell r="H3537" t="str">
            <v>NOT APPLICABLE FOR THIS ITEM UNLESS ALTERNATE ITEM OR MULTIPLE VARIATIONS</v>
          </cell>
          <cell r="J3537" t="str">
            <v>MOBILIZATION, AS PER PLAN</v>
          </cell>
          <cell r="M3537" t="str">
            <v>Incidentals</v>
          </cell>
          <cell r="O3537" t="str">
            <v>Yes</v>
          </cell>
        </row>
        <row r="3538">
          <cell r="A3538">
            <v>62499000</v>
          </cell>
          <cell r="B3538" t="str">
            <v>624E99000</v>
          </cell>
          <cell r="C3538" t="str">
            <v>SPECIAL</v>
          </cell>
          <cell r="D3538" t="str">
            <v>62499000</v>
          </cell>
          <cell r="F3538" t="str">
            <v>LS</v>
          </cell>
          <cell r="H3538" t="str">
            <v>NOT APPLICABLE FOR THIS ITEM UNLESS ALTERNATE ITEM OR MULTIPLE VARIATIONS</v>
          </cell>
          <cell r="J3538" t="str">
            <v>MOBILIZATION</v>
          </cell>
          <cell r="M3538" t="str">
            <v>Incidentals</v>
          </cell>
          <cell r="O3538" t="str">
            <v>Yes</v>
          </cell>
        </row>
        <row r="3539">
          <cell r="A3539">
            <v>62500450</v>
          </cell>
          <cell r="B3539" t="str">
            <v>625E00450</v>
          </cell>
          <cell r="C3539" t="str">
            <v>625</v>
          </cell>
          <cell r="D3539" t="str">
            <v>00450</v>
          </cell>
          <cell r="F3539" t="str">
            <v>EACH</v>
          </cell>
          <cell r="H3539" t="str">
            <v>NOT APPLICABLE FOR THIS ITEM UNLESS ALTERNATE ITEM OR MULTIPLE VARIATIONS</v>
          </cell>
          <cell r="J3539" t="str">
            <v>CONNECTION, FUSED PULL APART</v>
          </cell>
          <cell r="M3539" t="str">
            <v>Traffic Signals</v>
          </cell>
          <cell r="O3539" t="str">
            <v>No</v>
          </cell>
        </row>
        <row r="3540">
          <cell r="A3540">
            <v>62500451</v>
          </cell>
          <cell r="B3540" t="str">
            <v>625E00451</v>
          </cell>
          <cell r="C3540" t="str">
            <v>625</v>
          </cell>
          <cell r="D3540" t="str">
            <v>00451</v>
          </cell>
          <cell r="F3540" t="str">
            <v>EACH</v>
          </cell>
          <cell r="H3540" t="str">
            <v>NOT APPLICABLE FOR THIS ITEM UNLESS ALTERNATE ITEM OR MULTIPLE VARIATIONS</v>
          </cell>
          <cell r="J3540" t="str">
            <v>CONNECTION, FUSED PULL APART, AS PER PLAN</v>
          </cell>
          <cell r="M3540" t="str">
            <v>Traffic Signals</v>
          </cell>
          <cell r="O3540" t="str">
            <v>Yes</v>
          </cell>
        </row>
        <row r="3541">
          <cell r="A3541">
            <v>62500460</v>
          </cell>
          <cell r="B3541" t="str">
            <v>625E00460</v>
          </cell>
          <cell r="C3541" t="str">
            <v>625</v>
          </cell>
          <cell r="D3541" t="str">
            <v>00460</v>
          </cell>
          <cell r="F3541" t="str">
            <v>EACH</v>
          </cell>
          <cell r="H3541" t="str">
            <v>NOT APPLICABLE FOR THIS ITEM UNLESS ALTERNATE ITEM OR MULTIPLE VARIATIONS</v>
          </cell>
          <cell r="J3541" t="str">
            <v>CONNECTION, UNFUSED PULL APART</v>
          </cell>
          <cell r="M3541" t="str">
            <v>Traffic Signals</v>
          </cell>
          <cell r="O3541" t="str">
            <v>No</v>
          </cell>
        </row>
        <row r="3542">
          <cell r="A3542">
            <v>62500461</v>
          </cell>
          <cell r="B3542" t="str">
            <v>625E00461</v>
          </cell>
          <cell r="C3542" t="str">
            <v>625</v>
          </cell>
          <cell r="D3542" t="str">
            <v>00461</v>
          </cell>
          <cell r="F3542" t="str">
            <v>EACH</v>
          </cell>
          <cell r="H3542" t="str">
            <v>NOT APPLICABLE FOR THIS ITEM UNLESS ALTERNATE ITEM OR MULTIPLE VARIATIONS</v>
          </cell>
          <cell r="J3542" t="str">
            <v>CONNECTION, UNFUSED PULL APART, AS PER PLAN</v>
          </cell>
          <cell r="M3542" t="str">
            <v>Traffic Signals</v>
          </cell>
          <cell r="O3542" t="str">
            <v>Yes</v>
          </cell>
        </row>
        <row r="3543">
          <cell r="A3543">
            <v>62500470</v>
          </cell>
          <cell r="B3543" t="str">
            <v>625E00470</v>
          </cell>
          <cell r="C3543" t="str">
            <v>625</v>
          </cell>
          <cell r="D3543" t="str">
            <v>00470</v>
          </cell>
          <cell r="F3543" t="str">
            <v>EACH</v>
          </cell>
          <cell r="H3543" t="str">
            <v>NOT APPLICABLE FOR THIS ITEM UNLESS ALTERNATE ITEM OR MULTIPLE VARIATIONS</v>
          </cell>
          <cell r="J3543" t="str">
            <v>CONNECTION, UNFUSED BOLTED</v>
          </cell>
          <cell r="M3543" t="str">
            <v>Traffic Signals</v>
          </cell>
          <cell r="O3543" t="str">
            <v>No</v>
          </cell>
        </row>
        <row r="3544">
          <cell r="A3544">
            <v>62500480</v>
          </cell>
          <cell r="B3544" t="str">
            <v>625E00480</v>
          </cell>
          <cell r="C3544" t="str">
            <v>625</v>
          </cell>
          <cell r="D3544" t="str">
            <v>00480</v>
          </cell>
          <cell r="F3544" t="str">
            <v>EACH</v>
          </cell>
          <cell r="H3544" t="str">
            <v>NOT APPLICABLE FOR THIS ITEM UNLESS ALTERNATE ITEM OR MULTIPLE VARIATIONS</v>
          </cell>
          <cell r="J3544" t="str">
            <v>CONNECTION, UNFUSED PERMANENT</v>
          </cell>
          <cell r="M3544" t="str">
            <v>Traffic Signals</v>
          </cell>
          <cell r="O3544" t="str">
            <v>No</v>
          </cell>
        </row>
        <row r="3545">
          <cell r="A3545">
            <v>62500481</v>
          </cell>
          <cell r="B3545" t="str">
            <v>625E00481</v>
          </cell>
          <cell r="C3545" t="str">
            <v>625</v>
          </cell>
          <cell r="D3545" t="str">
            <v>00481</v>
          </cell>
          <cell r="F3545" t="str">
            <v>EACH</v>
          </cell>
          <cell r="H3545" t="str">
            <v>NOT APPLICABLE FOR THIS ITEM UNLESS ALTERNATE ITEM OR MULTIPLE VARIATIONS</v>
          </cell>
          <cell r="J3545" t="str">
            <v>CONNECTION, UNFUSED PERMANENT, AS PER PLAN</v>
          </cell>
          <cell r="M3545" t="str">
            <v>Traffic Signals</v>
          </cell>
          <cell r="O3545" t="str">
            <v>Yes</v>
          </cell>
        </row>
        <row r="3546">
          <cell r="A3546">
            <v>62502500</v>
          </cell>
          <cell r="B3546" t="str">
            <v>625E02500</v>
          </cell>
          <cell r="C3546" t="str">
            <v>625</v>
          </cell>
          <cell r="D3546" t="str">
            <v>02500</v>
          </cell>
          <cell r="F3546" t="str">
            <v>EACH</v>
          </cell>
          <cell r="H3546" t="str">
            <v>NOT APPLICABLE FOR THIS ITEM UNLESS ALTERNATE ITEM OR MULTIPLE VARIATIONS</v>
          </cell>
          <cell r="J3546" t="str">
            <v>TRANSFORMER BASE, TYPE AT-A</v>
          </cell>
          <cell r="M3546" t="str">
            <v>Traffic Signals</v>
          </cell>
          <cell r="O3546" t="str">
            <v>No</v>
          </cell>
        </row>
        <row r="3547">
          <cell r="A3547">
            <v>62502501</v>
          </cell>
          <cell r="B3547" t="str">
            <v>625E02501</v>
          </cell>
          <cell r="C3547" t="str">
            <v>625</v>
          </cell>
          <cell r="D3547" t="str">
            <v>02501</v>
          </cell>
          <cell r="F3547" t="str">
            <v>EACH</v>
          </cell>
          <cell r="H3547" t="str">
            <v>NOT APPLICABLE FOR THIS ITEM UNLESS ALTERNATE ITEM OR MULTIPLE VARIATIONS</v>
          </cell>
          <cell r="J3547" t="str">
            <v>TRANSFORMER BASE, TYPE AT-A, AS PER PLAN</v>
          </cell>
          <cell r="M3547" t="str">
            <v>Traffic Signals</v>
          </cell>
          <cell r="O3547" t="str">
            <v>Yes</v>
          </cell>
        </row>
        <row r="3548">
          <cell r="A3548">
            <v>62502600</v>
          </cell>
          <cell r="B3548" t="str">
            <v>625E02600</v>
          </cell>
          <cell r="C3548" t="str">
            <v>625</v>
          </cell>
          <cell r="D3548" t="str">
            <v>02600</v>
          </cell>
          <cell r="F3548" t="str">
            <v>EACH</v>
          </cell>
          <cell r="H3548" t="str">
            <v>NOT APPLICABLE FOR THIS ITEM UNLESS ALTERNATE ITEM OR MULTIPLE VARIATIONS</v>
          </cell>
          <cell r="J3548" t="str">
            <v>TRANSFORMER BASE, TYPE AT-C</v>
          </cell>
          <cell r="M3548" t="str">
            <v>Traffic Signals</v>
          </cell>
          <cell r="O3548" t="str">
            <v>No</v>
          </cell>
        </row>
        <row r="3549">
          <cell r="A3549">
            <v>62502601</v>
          </cell>
          <cell r="B3549" t="str">
            <v>625E02601</v>
          </cell>
          <cell r="C3549" t="str">
            <v>625</v>
          </cell>
          <cell r="D3549" t="str">
            <v>02601</v>
          </cell>
          <cell r="F3549" t="str">
            <v>EACH</v>
          </cell>
          <cell r="H3549" t="str">
            <v>NOT APPLICABLE FOR THIS ITEM UNLESS ALTERNATE ITEM OR MULTIPLE VARIATIONS</v>
          </cell>
          <cell r="J3549" t="str">
            <v>TRANSFORMER BASE, TYPE AT-C, AS PER PLAN</v>
          </cell>
          <cell r="M3549" t="str">
            <v>Traffic Signals</v>
          </cell>
          <cell r="O3549" t="str">
            <v>Yes</v>
          </cell>
        </row>
        <row r="3550">
          <cell r="A3550">
            <v>62502800</v>
          </cell>
          <cell r="B3550" t="str">
            <v>625E02800</v>
          </cell>
          <cell r="C3550" t="str">
            <v>625</v>
          </cell>
          <cell r="D3550" t="str">
            <v>02800</v>
          </cell>
          <cell r="F3550" t="str">
            <v>EACH</v>
          </cell>
          <cell r="H3550" t="str">
            <v>NOT APPLICABLE FOR THIS ITEM UNLESS ALTERNATE ITEM OR MULTIPLE VARIATIONS</v>
          </cell>
          <cell r="J3550" t="str">
            <v>TRANSFORMER BASE, STEEL</v>
          </cell>
          <cell r="M3550" t="str">
            <v>Traffic Signals</v>
          </cell>
          <cell r="O3550" t="str">
            <v>No</v>
          </cell>
        </row>
        <row r="3551">
          <cell r="A3551">
            <v>62502801</v>
          </cell>
          <cell r="B3551" t="str">
            <v>625E02801</v>
          </cell>
          <cell r="C3551" t="str">
            <v>625</v>
          </cell>
          <cell r="D3551" t="str">
            <v>02801</v>
          </cell>
          <cell r="F3551" t="str">
            <v>EACH</v>
          </cell>
          <cell r="H3551" t="str">
            <v>NOT APPLICABLE FOR THIS ITEM UNLESS ALTERNATE ITEM OR MULTIPLE VARIATIONS</v>
          </cell>
          <cell r="J3551" t="str">
            <v>TRANSFORMER BASE, STEEL, AS PER PLAN</v>
          </cell>
          <cell r="M3551" t="str">
            <v>Traffic Signals</v>
          </cell>
          <cell r="O3551" t="str">
            <v>Yes</v>
          </cell>
        </row>
        <row r="3552">
          <cell r="A3552">
            <v>62502803</v>
          </cell>
          <cell r="B3552" t="str">
            <v>625E02803</v>
          </cell>
          <cell r="C3552" t="str">
            <v>625</v>
          </cell>
          <cell r="D3552" t="str">
            <v>02803</v>
          </cell>
          <cell r="F3552" t="str">
            <v>EACH</v>
          </cell>
          <cell r="H3552" t="str">
            <v/>
          </cell>
          <cell r="J3552" t="str">
            <v xml:space="preserve">TRANSFORMER BASE, MISC.: </v>
          </cell>
          <cell r="M3552" t="str">
            <v>Traffic Signals</v>
          </cell>
          <cell r="O3552" t="str">
            <v>Yes</v>
          </cell>
        </row>
        <row r="3553">
          <cell r="A3553">
            <v>62510480</v>
          </cell>
          <cell r="B3553" t="str">
            <v>625E10480</v>
          </cell>
          <cell r="C3553" t="str">
            <v>625</v>
          </cell>
          <cell r="D3553" t="str">
            <v>10480</v>
          </cell>
          <cell r="F3553" t="str">
            <v>EACH</v>
          </cell>
          <cell r="H3553" t="str">
            <v/>
          </cell>
          <cell r="J3553" t="str">
            <v xml:space="preserve">LIGHT POLE, AESTHETIC </v>
          </cell>
          <cell r="M3553" t="str">
            <v>Traffic Signals</v>
          </cell>
          <cell r="O3553" t="str">
            <v>No</v>
          </cell>
        </row>
        <row r="3554">
          <cell r="A3554">
            <v>62510481</v>
          </cell>
          <cell r="B3554" t="str">
            <v>625E10481</v>
          </cell>
          <cell r="C3554" t="str">
            <v>625</v>
          </cell>
          <cell r="D3554" t="str">
            <v>10481</v>
          </cell>
          <cell r="F3554" t="str">
            <v>EACH</v>
          </cell>
          <cell r="H3554" t="str">
            <v/>
          </cell>
          <cell r="J3554" t="str">
            <v xml:space="preserve">LIGHT POLE, AESTHETIC, AS PER PLAN </v>
          </cell>
          <cell r="M3554" t="str">
            <v>Traffic Signals</v>
          </cell>
          <cell r="O3554" t="str">
            <v>Yes</v>
          </cell>
        </row>
        <row r="3555">
          <cell r="A3555">
            <v>62510490</v>
          </cell>
          <cell r="B3555" t="str">
            <v>625E10490</v>
          </cell>
          <cell r="C3555" t="str">
            <v>625</v>
          </cell>
          <cell r="D3555" t="str">
            <v>10490</v>
          </cell>
          <cell r="F3555" t="str">
            <v>EACH</v>
          </cell>
          <cell r="H3555" t="str">
            <v/>
          </cell>
          <cell r="J3555" t="str">
            <v xml:space="preserve">LIGHT POLE, CONVENTIONAL, A6B30 </v>
          </cell>
          <cell r="M3555" t="str">
            <v>Traffic Signals</v>
          </cell>
          <cell r="O3555" t="str">
            <v>No</v>
          </cell>
        </row>
        <row r="3556">
          <cell r="A3556">
            <v>62510491</v>
          </cell>
          <cell r="B3556" t="str">
            <v>625E10491</v>
          </cell>
          <cell r="C3556" t="str">
            <v>625</v>
          </cell>
          <cell r="D3556" t="str">
            <v>10491</v>
          </cell>
          <cell r="F3556" t="str">
            <v>EACH</v>
          </cell>
          <cell r="H3556" t="str">
            <v/>
          </cell>
          <cell r="J3556" t="str">
            <v xml:space="preserve">LIGHT POLE, CONVENTIONAL, AS PER PLAN </v>
          </cell>
          <cell r="M3556" t="str">
            <v>Traffic Signals</v>
          </cell>
          <cell r="O3556" t="str">
            <v>Yes</v>
          </cell>
        </row>
        <row r="3557">
          <cell r="A3557">
            <v>62510494</v>
          </cell>
          <cell r="B3557" t="str">
            <v>625E10494</v>
          </cell>
          <cell r="C3557" t="str">
            <v>625</v>
          </cell>
          <cell r="D3557" t="str">
            <v>10494</v>
          </cell>
          <cell r="F3557" t="str">
            <v>EACH</v>
          </cell>
          <cell r="H3557" t="str">
            <v/>
          </cell>
          <cell r="J3557" t="str">
            <v xml:space="preserve">LIGHT POLE, LOW MAST </v>
          </cell>
          <cell r="M3557" t="str">
            <v>Traffic Signals</v>
          </cell>
          <cell r="O3557" t="str">
            <v>No</v>
          </cell>
        </row>
        <row r="3558">
          <cell r="A3558">
            <v>62510495</v>
          </cell>
          <cell r="B3558" t="str">
            <v>625E10495</v>
          </cell>
          <cell r="C3558" t="str">
            <v>625</v>
          </cell>
          <cell r="D3558" t="str">
            <v>10495</v>
          </cell>
          <cell r="F3558" t="str">
            <v>EACH</v>
          </cell>
          <cell r="H3558" t="str">
            <v/>
          </cell>
          <cell r="J3558" t="str">
            <v xml:space="preserve">LIGHT POLE, LOW MAST, AS PER PLAN </v>
          </cell>
          <cell r="M3558" t="str">
            <v>Traffic Signals</v>
          </cell>
          <cell r="O3558" t="str">
            <v>Yes</v>
          </cell>
        </row>
        <row r="3559">
          <cell r="A3559">
            <v>62510500</v>
          </cell>
          <cell r="B3559" t="str">
            <v>625E10500</v>
          </cell>
          <cell r="C3559" t="str">
            <v>625</v>
          </cell>
          <cell r="D3559" t="str">
            <v>10500</v>
          </cell>
          <cell r="F3559" t="str">
            <v>EACH</v>
          </cell>
          <cell r="H3559" t="str">
            <v/>
          </cell>
          <cell r="J3559" t="str">
            <v xml:space="preserve">LIGHT POLE, MISC.: </v>
          </cell>
          <cell r="M3559" t="str">
            <v>Traffic Signals</v>
          </cell>
          <cell r="O3559" t="str">
            <v>Yes</v>
          </cell>
        </row>
        <row r="3560">
          <cell r="A3560">
            <v>62510502</v>
          </cell>
          <cell r="B3560" t="str">
            <v>625E10502</v>
          </cell>
          <cell r="C3560" t="str">
            <v>625</v>
          </cell>
          <cell r="D3560" t="str">
            <v>10502</v>
          </cell>
          <cell r="F3560" t="str">
            <v>EACH</v>
          </cell>
          <cell r="H3560" t="str">
            <v>NOT APPLICABLE FOR THIS ITEM UNLESS ALTERNATE ITEM OR MULTIPLE VARIATIONS</v>
          </cell>
          <cell r="J3560" t="str">
            <v>LIGHT POLE (INSTALLATION ONLY)</v>
          </cell>
          <cell r="M3560" t="str">
            <v>Traffic Signals</v>
          </cell>
          <cell r="O3560" t="str">
            <v>No</v>
          </cell>
        </row>
        <row r="3561">
          <cell r="A3561">
            <v>62510503</v>
          </cell>
          <cell r="B3561" t="str">
            <v>625E10503</v>
          </cell>
          <cell r="C3561" t="str">
            <v>625</v>
          </cell>
          <cell r="D3561" t="str">
            <v>10503</v>
          </cell>
          <cell r="F3561" t="str">
            <v>EACH</v>
          </cell>
          <cell r="H3561" t="str">
            <v>NOT APPLICABLE FOR THIS ITEM UNLESS ALTERNATE ITEM OR MULTIPLE VARIATIONS</v>
          </cell>
          <cell r="J3561" t="str">
            <v>LIGHT POLE (INSTALLATION ONLY), AS PER PLAN</v>
          </cell>
          <cell r="M3561" t="str">
            <v>Traffic Signals</v>
          </cell>
          <cell r="O3561" t="str">
            <v>Yes</v>
          </cell>
        </row>
        <row r="3562">
          <cell r="A3562">
            <v>62510504</v>
          </cell>
          <cell r="B3562" t="str">
            <v>625E10504</v>
          </cell>
          <cell r="C3562" t="str">
            <v>625</v>
          </cell>
          <cell r="D3562" t="str">
            <v>10504</v>
          </cell>
          <cell r="F3562" t="str">
            <v>EACH</v>
          </cell>
          <cell r="H3562" t="str">
            <v>NOT APPLICABLE FOR THIS ITEM UNLESS ALTERNATE ITEM OR MULTIPLE VARIATIONS</v>
          </cell>
          <cell r="J3562" t="str">
            <v>ERECTING REUSABLE DOWNED LIGHT POLE</v>
          </cell>
          <cell r="M3562" t="str">
            <v>Traffic Signals</v>
          </cell>
          <cell r="O3562" t="str">
            <v>No</v>
          </cell>
        </row>
        <row r="3563">
          <cell r="A3563">
            <v>62510505</v>
          </cell>
          <cell r="B3563" t="str">
            <v>625E10505</v>
          </cell>
          <cell r="C3563" t="str">
            <v>625</v>
          </cell>
          <cell r="D3563" t="str">
            <v>10505</v>
          </cell>
          <cell r="F3563" t="str">
            <v>EACH</v>
          </cell>
          <cell r="H3563" t="str">
            <v>NOT APPLICABLE FOR THIS ITEM UNLESS ALTERNATE ITEM OR MULTIPLE VARIATIONS</v>
          </cell>
          <cell r="J3563" t="str">
            <v>ERECTING REUSABLE DOWNED LIGHT POLE, AS PER PLAN</v>
          </cell>
          <cell r="M3563" t="str">
            <v>Traffic Signals</v>
          </cell>
          <cell r="O3563" t="str">
            <v>Yes</v>
          </cell>
        </row>
        <row r="3564">
          <cell r="A3564">
            <v>62510600</v>
          </cell>
          <cell r="B3564" t="str">
            <v>625E10600</v>
          </cell>
          <cell r="C3564" t="str">
            <v>625</v>
          </cell>
          <cell r="D3564" t="str">
            <v>10600</v>
          </cell>
          <cell r="F3564" t="str">
            <v>EACH</v>
          </cell>
          <cell r="H3564" t="str">
            <v>NOT APPLICABLE FOR THIS ITEM UNLESS ALTERNATE ITEM OR MULTIPLE VARIATIONS</v>
          </cell>
          <cell r="J3564" t="str">
            <v>LIGHT POLE ANCHOR L-BOLTS</v>
          </cell>
          <cell r="M3564" t="str">
            <v>Traffic Signals</v>
          </cell>
          <cell r="O3564" t="str">
            <v>No</v>
          </cell>
        </row>
        <row r="3565">
          <cell r="A3565">
            <v>62510601</v>
          </cell>
          <cell r="B3565" t="str">
            <v>625E10601</v>
          </cell>
          <cell r="C3565" t="str">
            <v>625</v>
          </cell>
          <cell r="D3565" t="str">
            <v>10601</v>
          </cell>
          <cell r="F3565" t="str">
            <v>EACH</v>
          </cell>
          <cell r="H3565" t="str">
            <v>NOT APPLICABLE FOR THIS ITEM UNLESS ALTERNATE ITEM OR MULTIPLE VARIATIONS</v>
          </cell>
          <cell r="J3565" t="str">
            <v>LIGHT POLE ANCHOR L-BOLTS, AS PER PLAN</v>
          </cell>
          <cell r="M3565" t="str">
            <v>Traffic Signals</v>
          </cell>
          <cell r="O3565" t="str">
            <v>Yes</v>
          </cell>
        </row>
        <row r="3566">
          <cell r="A3566">
            <v>62510604</v>
          </cell>
          <cell r="B3566" t="str">
            <v>625E10604</v>
          </cell>
          <cell r="C3566" t="str">
            <v>625</v>
          </cell>
          <cell r="D3566" t="str">
            <v>10604</v>
          </cell>
          <cell r="F3566" t="str">
            <v>EACH</v>
          </cell>
          <cell r="H3566" t="str">
            <v>NOT APPLICABLE FOR THIS ITEM UNLESS ALTERNATE ITEM OR MULTIPLE VARIATIONS</v>
          </cell>
          <cell r="J3566" t="str">
            <v>LIGHT POLE ANCHOR BOLTS, HEADED</v>
          </cell>
          <cell r="M3566" t="str">
            <v>Traffic Signals</v>
          </cell>
          <cell r="O3566" t="str">
            <v>No</v>
          </cell>
        </row>
        <row r="3567">
          <cell r="A3567">
            <v>62510605</v>
          </cell>
          <cell r="B3567" t="str">
            <v>625E10605</v>
          </cell>
          <cell r="C3567" t="str">
            <v>625</v>
          </cell>
          <cell r="D3567" t="str">
            <v>10605</v>
          </cell>
          <cell r="F3567" t="str">
            <v>EACH</v>
          </cell>
          <cell r="H3567" t="str">
            <v>NOT APPLICABLE FOR THIS ITEM UNLESS ALTERNATE ITEM OR MULTIPLE VARIATIONS</v>
          </cell>
          <cell r="J3567" t="str">
            <v>LIGHT POLE ANCHOR BOLTS, HEADED, AS PER PLAN</v>
          </cell>
          <cell r="M3567" t="str">
            <v>Traffic Signals</v>
          </cell>
          <cell r="O3567" t="str">
            <v>Yes</v>
          </cell>
        </row>
        <row r="3568">
          <cell r="A3568">
            <v>62510614</v>
          </cell>
          <cell r="B3568" t="str">
            <v>625E10614</v>
          </cell>
          <cell r="C3568" t="str">
            <v>625</v>
          </cell>
          <cell r="D3568" t="str">
            <v>10614</v>
          </cell>
          <cell r="F3568" t="str">
            <v>EACH</v>
          </cell>
          <cell r="H3568" t="str">
            <v>NOT APPLICABLE FOR THIS ITEM UNLESS ALTERNATE ITEM OR MULTIPLE VARIATIONS</v>
          </cell>
          <cell r="J3568" t="str">
            <v>LIGHT POLE ANCHOR BOLTS ON STRUCTURE</v>
          </cell>
          <cell r="M3568" t="str">
            <v>Traffic Signals</v>
          </cell>
          <cell r="O3568" t="str">
            <v>No</v>
          </cell>
        </row>
        <row r="3569">
          <cell r="A3569">
            <v>62510615</v>
          </cell>
          <cell r="B3569" t="str">
            <v>625E10615</v>
          </cell>
          <cell r="C3569" t="str">
            <v>625</v>
          </cell>
          <cell r="D3569" t="str">
            <v>10615</v>
          </cell>
          <cell r="F3569" t="str">
            <v>EACH</v>
          </cell>
          <cell r="H3569" t="str">
            <v>NOT APPLICABLE FOR THIS ITEM UNLESS ALTERNATE ITEM OR MULTIPLE VARIATIONS</v>
          </cell>
          <cell r="J3569" t="str">
            <v>LIGHT POLE ANCHOR BOLTS ON STRUCTURE, AS PER PLAN</v>
          </cell>
          <cell r="M3569" t="str">
            <v>Traffic Signals</v>
          </cell>
          <cell r="O3569" t="str">
            <v>Yes</v>
          </cell>
        </row>
        <row r="3570">
          <cell r="A3570">
            <v>62510620</v>
          </cell>
          <cell r="B3570" t="str">
            <v>625E10620</v>
          </cell>
          <cell r="C3570" t="str">
            <v>625</v>
          </cell>
          <cell r="D3570" t="str">
            <v>10620</v>
          </cell>
          <cell r="F3570" t="str">
            <v>EACH</v>
          </cell>
          <cell r="H3570" t="str">
            <v/>
          </cell>
          <cell r="J3570" t="str">
            <v xml:space="preserve">LIGHT POLE ANCHOR BOLTS, MISC.: </v>
          </cell>
          <cell r="M3570" t="str">
            <v>Traffic Signals</v>
          </cell>
          <cell r="O3570" t="str">
            <v>Yes</v>
          </cell>
        </row>
        <row r="3571">
          <cell r="A3571">
            <v>62510980</v>
          </cell>
          <cell r="B3571" t="str">
            <v>625E10980</v>
          </cell>
          <cell r="C3571" t="str">
            <v>625</v>
          </cell>
          <cell r="D3571" t="str">
            <v>10980</v>
          </cell>
          <cell r="F3571" t="str">
            <v>EACH</v>
          </cell>
          <cell r="H3571" t="str">
            <v>NOT APPLICABLE FOR THIS ITEM UNLESS ALTERNATE ITEM OR MULTIPLE VARIATIONS</v>
          </cell>
          <cell r="J3571" t="str">
            <v>LIGHT TOWER, BB60</v>
          </cell>
          <cell r="M3571" t="str">
            <v>Traffic Signals</v>
          </cell>
          <cell r="O3571" t="str">
            <v>No</v>
          </cell>
        </row>
        <row r="3572">
          <cell r="A3572">
            <v>62510981</v>
          </cell>
          <cell r="B3572" t="str">
            <v>625E10981</v>
          </cell>
          <cell r="C3572" t="str">
            <v>625</v>
          </cell>
          <cell r="D3572" t="str">
            <v>10981</v>
          </cell>
          <cell r="F3572" t="str">
            <v>EACH</v>
          </cell>
          <cell r="H3572" t="str">
            <v>NOT APPLICABLE FOR THIS ITEM UNLESS ALTERNATE ITEM OR MULTIPLE VARIATIONS</v>
          </cell>
          <cell r="J3572" t="str">
            <v>LIGHT TOWER, BB60, AS PER PLAN</v>
          </cell>
          <cell r="M3572" t="str">
            <v>Traffic Signals</v>
          </cell>
          <cell r="O3572" t="str">
            <v>Yes</v>
          </cell>
        </row>
        <row r="3573">
          <cell r="A3573">
            <v>62510990</v>
          </cell>
          <cell r="B3573" t="str">
            <v>625E10990</v>
          </cell>
          <cell r="C3573" t="str">
            <v>625</v>
          </cell>
          <cell r="D3573" t="str">
            <v>10990</v>
          </cell>
          <cell r="F3573" t="str">
            <v>EACH</v>
          </cell>
          <cell r="H3573" t="str">
            <v>NOT APPLICABLE FOR THIS ITEM UNLESS ALTERNATE ITEM OR MULTIPLE VARIATIONS</v>
          </cell>
          <cell r="J3573" t="str">
            <v>LIGHT TOWER, BB70</v>
          </cell>
          <cell r="M3573" t="str">
            <v>Traffic Signals</v>
          </cell>
          <cell r="O3573" t="str">
            <v>No</v>
          </cell>
        </row>
        <row r="3574">
          <cell r="A3574">
            <v>62510991</v>
          </cell>
          <cell r="B3574" t="str">
            <v>625E10991</v>
          </cell>
          <cell r="C3574" t="str">
            <v>625</v>
          </cell>
          <cell r="D3574" t="str">
            <v>10991</v>
          </cell>
          <cell r="F3574" t="str">
            <v>EACH</v>
          </cell>
          <cell r="H3574" t="str">
            <v>NOT APPLICABLE FOR THIS ITEM UNLESS ALTERNATE ITEM OR MULTIPLE VARIATIONS</v>
          </cell>
          <cell r="J3574" t="str">
            <v>LIGHT TOWER, BB70, AS PER PLAN</v>
          </cell>
          <cell r="M3574" t="str">
            <v>Traffic Signals</v>
          </cell>
          <cell r="O3574" t="str">
            <v>Yes</v>
          </cell>
        </row>
        <row r="3575">
          <cell r="A3575">
            <v>62511000</v>
          </cell>
          <cell r="B3575" t="str">
            <v>625E11000</v>
          </cell>
          <cell r="C3575" t="str">
            <v>625</v>
          </cell>
          <cell r="D3575" t="str">
            <v>11000</v>
          </cell>
          <cell r="F3575" t="str">
            <v>EACH</v>
          </cell>
          <cell r="H3575" t="str">
            <v>NOT APPLICABLE FOR THIS ITEM UNLESS ALTERNATE ITEM OR MULTIPLE VARIATIONS</v>
          </cell>
          <cell r="J3575" t="str">
            <v>LIGHT TOWER, BB80</v>
          </cell>
          <cell r="M3575" t="str">
            <v>Traffic Signals</v>
          </cell>
          <cell r="O3575" t="str">
            <v>No</v>
          </cell>
        </row>
        <row r="3576">
          <cell r="A3576">
            <v>62511001</v>
          </cell>
          <cell r="B3576" t="str">
            <v>625E11001</v>
          </cell>
          <cell r="C3576" t="str">
            <v>625</v>
          </cell>
          <cell r="D3576" t="str">
            <v>11001</v>
          </cell>
          <cell r="F3576" t="str">
            <v>EACH</v>
          </cell>
          <cell r="H3576" t="str">
            <v>NOT APPLICABLE FOR THIS ITEM UNLESS ALTERNATE ITEM OR MULTIPLE VARIATIONS</v>
          </cell>
          <cell r="J3576" t="str">
            <v>LIGHT TOWER, BB80, AS PER PLAN</v>
          </cell>
          <cell r="M3576" t="str">
            <v>Traffic Signals</v>
          </cell>
          <cell r="O3576" t="str">
            <v>Yes</v>
          </cell>
        </row>
        <row r="3577">
          <cell r="A3577">
            <v>62511100</v>
          </cell>
          <cell r="B3577" t="str">
            <v>625E11100</v>
          </cell>
          <cell r="C3577" t="str">
            <v>625</v>
          </cell>
          <cell r="D3577" t="str">
            <v>11100</v>
          </cell>
          <cell r="F3577" t="str">
            <v>EACH</v>
          </cell>
          <cell r="H3577" t="str">
            <v>NOT APPLICABLE FOR THIS ITEM UNLESS ALTERNATE ITEM OR MULTIPLE VARIATIONS</v>
          </cell>
          <cell r="J3577" t="str">
            <v>LIGHT TOWER, BB90</v>
          </cell>
          <cell r="M3577" t="str">
            <v>Traffic Signals</v>
          </cell>
          <cell r="O3577" t="str">
            <v>No</v>
          </cell>
        </row>
        <row r="3578">
          <cell r="A3578">
            <v>62511101</v>
          </cell>
          <cell r="B3578" t="str">
            <v>625E11101</v>
          </cell>
          <cell r="C3578" t="str">
            <v>625</v>
          </cell>
          <cell r="D3578" t="str">
            <v>11101</v>
          </cell>
          <cell r="F3578" t="str">
            <v>EACH</v>
          </cell>
          <cell r="H3578" t="str">
            <v>NOT APPLICABLE FOR THIS ITEM UNLESS ALTERNATE ITEM OR MULTIPLE VARIATIONS</v>
          </cell>
          <cell r="J3578" t="str">
            <v>LIGHT TOWER, BB90, AS PER PLAN</v>
          </cell>
          <cell r="M3578" t="str">
            <v>Traffic Signals</v>
          </cell>
          <cell r="O3578" t="str">
            <v>Yes</v>
          </cell>
        </row>
        <row r="3579">
          <cell r="A3579">
            <v>62511200</v>
          </cell>
          <cell r="B3579" t="str">
            <v>625E11200</v>
          </cell>
          <cell r="C3579" t="str">
            <v>625</v>
          </cell>
          <cell r="D3579" t="str">
            <v>11200</v>
          </cell>
          <cell r="F3579" t="str">
            <v>EACH</v>
          </cell>
          <cell r="H3579" t="str">
            <v>NOT APPLICABLE FOR THIS ITEM UNLESS ALTERNATE ITEM OR MULTIPLE VARIATIONS</v>
          </cell>
          <cell r="J3579" t="str">
            <v>LIGHT TOWER, BB100</v>
          </cell>
          <cell r="M3579" t="str">
            <v>Traffic Signals</v>
          </cell>
          <cell r="O3579" t="str">
            <v>No</v>
          </cell>
        </row>
        <row r="3580">
          <cell r="A3580">
            <v>62511300</v>
          </cell>
          <cell r="B3580" t="str">
            <v>625E11300</v>
          </cell>
          <cell r="C3580" t="str">
            <v>625</v>
          </cell>
          <cell r="D3580" t="str">
            <v>11300</v>
          </cell>
          <cell r="F3580" t="str">
            <v>EACH</v>
          </cell>
          <cell r="H3580" t="str">
            <v>NOT APPLICABLE FOR THIS ITEM UNLESS ALTERNATE ITEM OR MULTIPLE VARIATIONS</v>
          </cell>
          <cell r="J3580" t="str">
            <v>LIGHT TOWER, BB110</v>
          </cell>
          <cell r="M3580" t="str">
            <v>Traffic Signals</v>
          </cell>
          <cell r="O3580" t="str">
            <v>No</v>
          </cell>
        </row>
        <row r="3581">
          <cell r="A3581">
            <v>62511400</v>
          </cell>
          <cell r="B3581" t="str">
            <v>625E11400</v>
          </cell>
          <cell r="C3581" t="str">
            <v>625</v>
          </cell>
          <cell r="D3581" t="str">
            <v>11400</v>
          </cell>
          <cell r="F3581" t="str">
            <v>EACH</v>
          </cell>
          <cell r="H3581" t="str">
            <v>NOT APPLICABLE FOR THIS ITEM UNLESS ALTERNATE ITEM OR MULTIPLE VARIATIONS</v>
          </cell>
          <cell r="J3581" t="str">
            <v>LIGHT TOWER, BB120</v>
          </cell>
          <cell r="M3581" t="str">
            <v>Traffic Signals</v>
          </cell>
          <cell r="O3581" t="str">
            <v>No</v>
          </cell>
        </row>
        <row r="3582">
          <cell r="A3582">
            <v>62511500</v>
          </cell>
          <cell r="B3582" t="str">
            <v>625E11500</v>
          </cell>
          <cell r="C3582" t="str">
            <v>625</v>
          </cell>
          <cell r="D3582" t="str">
            <v>11500</v>
          </cell>
          <cell r="F3582" t="str">
            <v>EACH</v>
          </cell>
          <cell r="H3582" t="str">
            <v>NOT APPLICABLE FOR THIS ITEM UNLESS ALTERNATE ITEM OR MULTIPLE VARIATIONS</v>
          </cell>
          <cell r="J3582" t="str">
            <v>LIGHT TOWER, BB130</v>
          </cell>
          <cell r="M3582" t="str">
            <v>Traffic Signals</v>
          </cell>
          <cell r="O3582" t="str">
            <v>No</v>
          </cell>
        </row>
        <row r="3583">
          <cell r="A3583">
            <v>62512000</v>
          </cell>
          <cell r="B3583" t="str">
            <v>625E12000</v>
          </cell>
          <cell r="C3583" t="str">
            <v>625</v>
          </cell>
          <cell r="D3583" t="str">
            <v>12000</v>
          </cell>
          <cell r="F3583" t="str">
            <v>EACH</v>
          </cell>
          <cell r="H3583" t="str">
            <v>NOT APPLICABLE FOR THIS ITEM UNLESS ALTERNATE ITEM OR MULTIPLE VARIATIONS</v>
          </cell>
          <cell r="J3583" t="str">
            <v>LIGHT TOWER, BBB80</v>
          </cell>
          <cell r="M3583" t="str">
            <v>Traffic Signals</v>
          </cell>
          <cell r="O3583" t="str">
            <v>No</v>
          </cell>
        </row>
        <row r="3584">
          <cell r="A3584">
            <v>62512010</v>
          </cell>
          <cell r="B3584" t="str">
            <v>625E12010</v>
          </cell>
          <cell r="C3584" t="str">
            <v>625</v>
          </cell>
          <cell r="D3584" t="str">
            <v>12010</v>
          </cell>
          <cell r="F3584" t="str">
            <v>EACH</v>
          </cell>
          <cell r="H3584" t="str">
            <v>NOT APPLICABLE FOR THIS ITEM UNLESS ALTERNATE ITEM OR MULTIPLE VARIATIONS</v>
          </cell>
          <cell r="J3584" t="str">
            <v>LIGHT TOWER, BBB90</v>
          </cell>
          <cell r="M3584" t="str">
            <v>Traffic Signals</v>
          </cell>
          <cell r="O3584" t="str">
            <v>No</v>
          </cell>
        </row>
        <row r="3585">
          <cell r="A3585">
            <v>62512011</v>
          </cell>
          <cell r="B3585" t="str">
            <v>625E12011</v>
          </cell>
          <cell r="C3585" t="str">
            <v>625</v>
          </cell>
          <cell r="D3585" t="str">
            <v>12011</v>
          </cell>
          <cell r="F3585" t="str">
            <v>EACH</v>
          </cell>
          <cell r="H3585" t="str">
            <v>NOT APPLICABLE FOR THIS ITEM UNLESS ALTERNATE ITEM OR MULTIPLE VARIATIONS</v>
          </cell>
          <cell r="J3585" t="str">
            <v>LIGHT TOWER, BBB90, AS PER PLAN</v>
          </cell>
          <cell r="M3585" t="str">
            <v>Traffic Signals</v>
          </cell>
          <cell r="O3585" t="str">
            <v>Yes</v>
          </cell>
        </row>
        <row r="3586">
          <cell r="A3586">
            <v>62512200</v>
          </cell>
          <cell r="B3586" t="str">
            <v>625E12200</v>
          </cell>
          <cell r="C3586" t="str">
            <v>625</v>
          </cell>
          <cell r="D3586" t="str">
            <v>12200</v>
          </cell>
          <cell r="F3586" t="str">
            <v>EACH</v>
          </cell>
          <cell r="H3586" t="str">
            <v>NOT APPLICABLE FOR THIS ITEM UNLESS ALTERNATE ITEM OR MULTIPLE VARIATIONS</v>
          </cell>
          <cell r="J3586" t="str">
            <v>LIGHT TOWER, BBB100</v>
          </cell>
          <cell r="M3586" t="str">
            <v>Traffic Signals</v>
          </cell>
          <cell r="O3586" t="str">
            <v>No</v>
          </cell>
        </row>
        <row r="3587">
          <cell r="A3587">
            <v>62512201</v>
          </cell>
          <cell r="B3587" t="str">
            <v>625E12201</v>
          </cell>
          <cell r="C3587" t="str">
            <v>625</v>
          </cell>
          <cell r="D3587" t="str">
            <v>12201</v>
          </cell>
          <cell r="F3587" t="str">
            <v>EACH</v>
          </cell>
          <cell r="H3587" t="str">
            <v>NOT APPLICABLE FOR THIS ITEM UNLESS ALTERNATE ITEM OR MULTIPLE VARIATIONS</v>
          </cell>
          <cell r="J3587" t="str">
            <v>LIGHT TOWER, BBB100, AS PER PLAN</v>
          </cell>
          <cell r="M3587" t="str">
            <v>Traffic Signals</v>
          </cell>
          <cell r="O3587" t="str">
            <v>Yes</v>
          </cell>
        </row>
        <row r="3588">
          <cell r="A3588">
            <v>62512300</v>
          </cell>
          <cell r="B3588" t="str">
            <v>625E12300</v>
          </cell>
          <cell r="C3588" t="str">
            <v>625</v>
          </cell>
          <cell r="D3588" t="str">
            <v>12300</v>
          </cell>
          <cell r="F3588" t="str">
            <v>EACH</v>
          </cell>
          <cell r="H3588" t="str">
            <v>NOT APPLICABLE FOR THIS ITEM UNLESS ALTERNATE ITEM OR MULTIPLE VARIATIONS</v>
          </cell>
          <cell r="J3588" t="str">
            <v>LIGHT TOWER, BBB110</v>
          </cell>
          <cell r="M3588" t="str">
            <v>Traffic Signals</v>
          </cell>
          <cell r="O3588" t="str">
            <v>No</v>
          </cell>
        </row>
        <row r="3589">
          <cell r="A3589">
            <v>62512301</v>
          </cell>
          <cell r="B3589" t="str">
            <v>625E12301</v>
          </cell>
          <cell r="C3589" t="str">
            <v>625</v>
          </cell>
          <cell r="D3589" t="str">
            <v>12301</v>
          </cell>
          <cell r="F3589" t="str">
            <v>EACH</v>
          </cell>
          <cell r="H3589" t="str">
            <v>NOT APPLICABLE FOR THIS ITEM UNLESS ALTERNATE ITEM OR MULTIPLE VARIATIONS</v>
          </cell>
          <cell r="J3589" t="str">
            <v>LIGHT TOWER, BBB110, AS PER PLAN</v>
          </cell>
          <cell r="M3589" t="str">
            <v>Traffic Signals</v>
          </cell>
          <cell r="O3589" t="str">
            <v>Yes</v>
          </cell>
        </row>
        <row r="3590">
          <cell r="A3590">
            <v>62512400</v>
          </cell>
          <cell r="B3590" t="str">
            <v>625E12400</v>
          </cell>
          <cell r="C3590" t="str">
            <v>625</v>
          </cell>
          <cell r="D3590" t="str">
            <v>12400</v>
          </cell>
          <cell r="F3590" t="str">
            <v>EACH</v>
          </cell>
          <cell r="H3590" t="str">
            <v>NOT APPLICABLE FOR THIS ITEM UNLESS ALTERNATE ITEM OR MULTIPLE VARIATIONS</v>
          </cell>
          <cell r="J3590" t="str">
            <v>LIGHT TOWER, BBB120</v>
          </cell>
          <cell r="M3590" t="str">
            <v>Traffic Signals</v>
          </cell>
          <cell r="O3590" t="str">
            <v>No</v>
          </cell>
        </row>
        <row r="3591">
          <cell r="A3591">
            <v>62512401</v>
          </cell>
          <cell r="B3591" t="str">
            <v>625E12401</v>
          </cell>
          <cell r="C3591" t="str">
            <v>625</v>
          </cell>
          <cell r="D3591" t="str">
            <v>12401</v>
          </cell>
          <cell r="F3591" t="str">
            <v>EACH</v>
          </cell>
          <cell r="H3591" t="str">
            <v>NOT APPLICABLE FOR THIS ITEM UNLESS ALTERNATE ITEM OR MULTIPLE VARIATIONS</v>
          </cell>
          <cell r="J3591" t="str">
            <v>LIGHT TOWER, BBB120, AS PER PLAN</v>
          </cell>
          <cell r="M3591" t="str">
            <v>Traffic Signals</v>
          </cell>
          <cell r="O3591" t="str">
            <v>Yes</v>
          </cell>
        </row>
        <row r="3592">
          <cell r="A3592">
            <v>62512410</v>
          </cell>
          <cell r="B3592" t="str">
            <v>625E12410</v>
          </cell>
          <cell r="C3592" t="str">
            <v>625</v>
          </cell>
          <cell r="D3592" t="str">
            <v>12410</v>
          </cell>
          <cell r="F3592" t="str">
            <v>EACH</v>
          </cell>
          <cell r="H3592" t="str">
            <v>NOT APPLICABLE FOR THIS ITEM UNLESS ALTERNATE ITEM OR MULTIPLE VARIATIONS</v>
          </cell>
          <cell r="J3592" t="str">
            <v>LIGHT TOWER, BBB130</v>
          </cell>
          <cell r="M3592" t="str">
            <v>Traffic Signals</v>
          </cell>
          <cell r="O3592" t="str">
            <v>No</v>
          </cell>
        </row>
        <row r="3593">
          <cell r="A3593">
            <v>62512411</v>
          </cell>
          <cell r="B3593" t="str">
            <v>625E12411</v>
          </cell>
          <cell r="C3593" t="str">
            <v>625</v>
          </cell>
          <cell r="D3593" t="str">
            <v>12411</v>
          </cell>
          <cell r="F3593" t="str">
            <v>EACH</v>
          </cell>
          <cell r="H3593" t="str">
            <v>NOT APPLICABLE FOR THIS ITEM UNLESS ALTERNATE ITEM OR MULTIPLE VARIATIONS</v>
          </cell>
          <cell r="J3593" t="str">
            <v>LIGHT TOWER, BBB130, AS PER PLAN</v>
          </cell>
          <cell r="M3593" t="str">
            <v>Traffic Signals</v>
          </cell>
          <cell r="O3593" t="str">
            <v>Yes</v>
          </cell>
        </row>
        <row r="3594">
          <cell r="A3594">
            <v>62512430</v>
          </cell>
          <cell r="B3594" t="str">
            <v>625E12430</v>
          </cell>
          <cell r="C3594" t="str">
            <v>625</v>
          </cell>
          <cell r="D3594" t="str">
            <v>12430</v>
          </cell>
          <cell r="F3594" t="str">
            <v>EACH</v>
          </cell>
          <cell r="H3594" t="str">
            <v>NOT APPLICABLE FOR THIS ITEM UNLESS ALTERNATE ITEM OR MULTIPLE VARIATIONS</v>
          </cell>
          <cell r="J3594" t="str">
            <v>LIGHT TOWER, BBB150</v>
          </cell>
          <cell r="M3594" t="str">
            <v>Traffic Signals</v>
          </cell>
          <cell r="O3594" t="str">
            <v>No</v>
          </cell>
        </row>
        <row r="3595">
          <cell r="A3595">
            <v>62512900</v>
          </cell>
          <cell r="B3595" t="str">
            <v>625E12900</v>
          </cell>
          <cell r="C3595" t="str">
            <v>625</v>
          </cell>
          <cell r="D3595" t="str">
            <v>12900</v>
          </cell>
          <cell r="F3595" t="str">
            <v>EACH</v>
          </cell>
          <cell r="H3595" t="str">
            <v>NOT APPLICABLE FOR THIS ITEM UNLESS ALTERNATE ITEM OR MULTIPLE VARIATIONS</v>
          </cell>
          <cell r="J3595" t="str">
            <v>LIGHT TOWER, BBBB60</v>
          </cell>
          <cell r="M3595" t="str">
            <v>Traffic Signals</v>
          </cell>
          <cell r="O3595" t="str">
            <v>No</v>
          </cell>
        </row>
        <row r="3596">
          <cell r="A3596">
            <v>62512901</v>
          </cell>
          <cell r="B3596" t="str">
            <v>625E12901</v>
          </cell>
          <cell r="C3596" t="str">
            <v>625</v>
          </cell>
          <cell r="D3596" t="str">
            <v>12901</v>
          </cell>
          <cell r="F3596" t="str">
            <v>EACH</v>
          </cell>
          <cell r="H3596" t="str">
            <v>NOT APPLICABLE FOR THIS ITEM UNLESS ALTERNATE ITEM OR MULTIPLE VARIATIONS</v>
          </cell>
          <cell r="J3596" t="str">
            <v>LIGHT TOWER, BBBB60, AS PER PLAN</v>
          </cell>
          <cell r="M3596" t="str">
            <v>Traffic Signals</v>
          </cell>
          <cell r="O3596" t="str">
            <v>Yes</v>
          </cell>
        </row>
        <row r="3597">
          <cell r="A3597">
            <v>62512950</v>
          </cell>
          <cell r="B3597" t="str">
            <v>625E12950</v>
          </cell>
          <cell r="C3597" t="str">
            <v>625</v>
          </cell>
          <cell r="D3597" t="str">
            <v>12950</v>
          </cell>
          <cell r="F3597" t="str">
            <v>EACH</v>
          </cell>
          <cell r="H3597" t="str">
            <v>NOT APPLICABLE FOR THIS ITEM UNLESS ALTERNATE ITEM OR MULTIPLE VARIATIONS</v>
          </cell>
          <cell r="J3597" t="str">
            <v>LIGHT TOWER, BBBB70</v>
          </cell>
          <cell r="M3597" t="str">
            <v>Traffic Signals</v>
          </cell>
          <cell r="O3597" t="str">
            <v>No</v>
          </cell>
        </row>
        <row r="3598">
          <cell r="A3598">
            <v>62512951</v>
          </cell>
          <cell r="B3598" t="str">
            <v>625E12951</v>
          </cell>
          <cell r="C3598" t="str">
            <v>625</v>
          </cell>
          <cell r="D3598" t="str">
            <v>12951</v>
          </cell>
          <cell r="F3598" t="str">
            <v>EACH</v>
          </cell>
          <cell r="H3598" t="str">
            <v>NOT APPLICABLE FOR THIS ITEM UNLESS ALTERNATE ITEM OR MULTIPLE VARIATIONS</v>
          </cell>
          <cell r="J3598" t="str">
            <v>LIGHT TOWER, BBBB70, AS PER PLAN</v>
          </cell>
          <cell r="M3598" t="str">
            <v>Traffic Signals</v>
          </cell>
          <cell r="O3598" t="str">
            <v>Yes</v>
          </cell>
        </row>
        <row r="3599">
          <cell r="A3599">
            <v>62513000</v>
          </cell>
          <cell r="B3599" t="str">
            <v>625E13000</v>
          </cell>
          <cell r="C3599" t="str">
            <v>625</v>
          </cell>
          <cell r="D3599" t="str">
            <v>13000</v>
          </cell>
          <cell r="F3599" t="str">
            <v>EACH</v>
          </cell>
          <cell r="H3599" t="str">
            <v>NOT APPLICABLE FOR THIS ITEM UNLESS ALTERNATE ITEM OR MULTIPLE VARIATIONS</v>
          </cell>
          <cell r="J3599" t="str">
            <v>LIGHT TOWER, BBBB80</v>
          </cell>
          <cell r="M3599" t="str">
            <v>Traffic Signals</v>
          </cell>
          <cell r="O3599" t="str">
            <v>No</v>
          </cell>
        </row>
        <row r="3600">
          <cell r="A3600">
            <v>62513001</v>
          </cell>
          <cell r="B3600" t="str">
            <v>625E13001</v>
          </cell>
          <cell r="C3600" t="str">
            <v>625</v>
          </cell>
          <cell r="D3600" t="str">
            <v>13001</v>
          </cell>
          <cell r="F3600" t="str">
            <v>EACH</v>
          </cell>
          <cell r="H3600" t="str">
            <v>NOT APPLICABLE FOR THIS ITEM UNLESS ALTERNATE ITEM OR MULTIPLE VARIATIONS</v>
          </cell>
          <cell r="J3600" t="str">
            <v>LIGHT TOWER, BBBB80, AS PER PLAN</v>
          </cell>
          <cell r="M3600" t="str">
            <v>Traffic Signals</v>
          </cell>
          <cell r="O3600" t="str">
            <v>Yes</v>
          </cell>
        </row>
        <row r="3601">
          <cell r="A3601">
            <v>62513100</v>
          </cell>
          <cell r="B3601" t="str">
            <v>625E13100</v>
          </cell>
          <cell r="C3601" t="str">
            <v>625</v>
          </cell>
          <cell r="D3601" t="str">
            <v>13100</v>
          </cell>
          <cell r="F3601" t="str">
            <v>EACH</v>
          </cell>
          <cell r="H3601" t="str">
            <v>NOT APPLICABLE FOR THIS ITEM UNLESS ALTERNATE ITEM OR MULTIPLE VARIATIONS</v>
          </cell>
          <cell r="J3601" t="str">
            <v>LIGHT TOWER, BBBB90</v>
          </cell>
          <cell r="M3601" t="str">
            <v>Traffic Signals</v>
          </cell>
          <cell r="O3601" t="str">
            <v>No</v>
          </cell>
        </row>
        <row r="3602">
          <cell r="A3602">
            <v>62513101</v>
          </cell>
          <cell r="B3602" t="str">
            <v>625E13101</v>
          </cell>
          <cell r="C3602" t="str">
            <v>625</v>
          </cell>
          <cell r="D3602" t="str">
            <v>13101</v>
          </cell>
          <cell r="F3602" t="str">
            <v>EACH</v>
          </cell>
          <cell r="H3602" t="str">
            <v>NOT APPLICABLE FOR THIS ITEM UNLESS ALTERNATE ITEM OR MULTIPLE VARIATIONS</v>
          </cell>
          <cell r="J3602" t="str">
            <v>LIGHT TOWER, BBBB90, AS PER PLAN</v>
          </cell>
          <cell r="M3602" t="str">
            <v>Traffic Signals</v>
          </cell>
          <cell r="O3602" t="str">
            <v>Yes</v>
          </cell>
        </row>
        <row r="3603">
          <cell r="A3603">
            <v>62513200</v>
          </cell>
          <cell r="B3603" t="str">
            <v>625E13200</v>
          </cell>
          <cell r="C3603" t="str">
            <v>625</v>
          </cell>
          <cell r="D3603" t="str">
            <v>13200</v>
          </cell>
          <cell r="F3603" t="str">
            <v>EACH</v>
          </cell>
          <cell r="H3603" t="str">
            <v>NOT APPLICABLE FOR THIS ITEM UNLESS ALTERNATE ITEM OR MULTIPLE VARIATIONS</v>
          </cell>
          <cell r="J3603" t="str">
            <v>LIGHT TOWER, BBBB100</v>
          </cell>
          <cell r="M3603" t="str">
            <v>Traffic Signals</v>
          </cell>
          <cell r="O3603" t="str">
            <v>No</v>
          </cell>
        </row>
        <row r="3604">
          <cell r="A3604">
            <v>62513201</v>
          </cell>
          <cell r="B3604" t="str">
            <v>625E13201</v>
          </cell>
          <cell r="C3604" t="str">
            <v>625</v>
          </cell>
          <cell r="D3604" t="str">
            <v>13201</v>
          </cell>
          <cell r="F3604" t="str">
            <v>EACH</v>
          </cell>
          <cell r="H3604" t="str">
            <v>NOT APPLICABLE FOR THIS ITEM UNLESS ALTERNATE ITEM OR MULTIPLE VARIATIONS</v>
          </cell>
          <cell r="J3604" t="str">
            <v>LIGHT TOWER, BBBB100, AS PER PLAN</v>
          </cell>
          <cell r="M3604" t="str">
            <v>Traffic Signals</v>
          </cell>
          <cell r="O3604" t="str">
            <v>Yes</v>
          </cell>
        </row>
        <row r="3605">
          <cell r="A3605">
            <v>62513204</v>
          </cell>
          <cell r="B3605" t="str">
            <v>625E13204</v>
          </cell>
          <cell r="C3605" t="str">
            <v>625</v>
          </cell>
          <cell r="D3605" t="str">
            <v>13204</v>
          </cell>
          <cell r="F3605" t="str">
            <v>EACH</v>
          </cell>
          <cell r="H3605" t="str">
            <v>NOT APPLICABLE FOR THIS ITEM UNLESS ALTERNATE ITEM OR MULTIPLE VARIATIONS</v>
          </cell>
          <cell r="J3605" t="str">
            <v>LIGHT TOWER, BBBB110</v>
          </cell>
          <cell r="M3605" t="str">
            <v>Traffic Signals</v>
          </cell>
          <cell r="O3605" t="str">
            <v>No</v>
          </cell>
        </row>
        <row r="3606">
          <cell r="A3606">
            <v>62513205</v>
          </cell>
          <cell r="B3606" t="str">
            <v>625E13205</v>
          </cell>
          <cell r="C3606" t="str">
            <v>625</v>
          </cell>
          <cell r="D3606" t="str">
            <v>13205</v>
          </cell>
          <cell r="F3606" t="str">
            <v>EACH</v>
          </cell>
          <cell r="H3606" t="str">
            <v>NOT APPLICABLE FOR THIS ITEM UNLESS ALTERNATE ITEM OR MULTIPLE VARIATIONS</v>
          </cell>
          <cell r="J3606" t="str">
            <v>LIGHT TOWER, BBBB110, AS PER PLAN</v>
          </cell>
          <cell r="M3606" t="str">
            <v>Traffic Signals</v>
          </cell>
          <cell r="O3606" t="str">
            <v>Yes</v>
          </cell>
        </row>
        <row r="3607">
          <cell r="A3607">
            <v>62513208</v>
          </cell>
          <cell r="B3607" t="str">
            <v>625E13208</v>
          </cell>
          <cell r="C3607" t="str">
            <v>625</v>
          </cell>
          <cell r="D3607" t="str">
            <v>13208</v>
          </cell>
          <cell r="F3607" t="str">
            <v>EACH</v>
          </cell>
          <cell r="H3607" t="str">
            <v>NOT APPLICABLE FOR THIS ITEM UNLESS ALTERNATE ITEM OR MULTIPLE VARIATIONS</v>
          </cell>
          <cell r="J3607" t="str">
            <v>LIGHT TOWER, BBBB120</v>
          </cell>
          <cell r="M3607" t="str">
            <v>Traffic Signals</v>
          </cell>
          <cell r="O3607" t="str">
            <v>No</v>
          </cell>
        </row>
        <row r="3608">
          <cell r="A3608">
            <v>62513209</v>
          </cell>
          <cell r="B3608" t="str">
            <v>625E13209</v>
          </cell>
          <cell r="C3608" t="str">
            <v>625</v>
          </cell>
          <cell r="D3608" t="str">
            <v>13209</v>
          </cell>
          <cell r="F3608" t="str">
            <v>EACH</v>
          </cell>
          <cell r="H3608" t="str">
            <v>NOT APPLICABLE FOR THIS ITEM UNLESS ALTERNATE ITEM OR MULTIPLE VARIATIONS</v>
          </cell>
          <cell r="J3608" t="str">
            <v>LIGHT TOWER, BBBB120, AS PER PLAN</v>
          </cell>
          <cell r="M3608" t="str">
            <v>Traffic Signals</v>
          </cell>
          <cell r="O3608" t="str">
            <v>Yes</v>
          </cell>
        </row>
        <row r="3609">
          <cell r="A3609">
            <v>62513210</v>
          </cell>
          <cell r="B3609" t="str">
            <v>625E13210</v>
          </cell>
          <cell r="C3609" t="str">
            <v>625</v>
          </cell>
          <cell r="D3609" t="str">
            <v>13210</v>
          </cell>
          <cell r="F3609" t="str">
            <v>EACH</v>
          </cell>
          <cell r="H3609" t="str">
            <v>NOT APPLICABLE FOR THIS ITEM UNLESS ALTERNATE ITEM OR MULTIPLE VARIATIONS</v>
          </cell>
          <cell r="J3609" t="str">
            <v>LIGHT TOWER, BBBB130</v>
          </cell>
          <cell r="M3609" t="str">
            <v>Traffic Signals</v>
          </cell>
          <cell r="O3609" t="str">
            <v>No</v>
          </cell>
        </row>
        <row r="3610">
          <cell r="A3610">
            <v>62513211</v>
          </cell>
          <cell r="B3610" t="str">
            <v>625E13211</v>
          </cell>
          <cell r="C3610" t="str">
            <v>625</v>
          </cell>
          <cell r="D3610" t="str">
            <v>13211</v>
          </cell>
          <cell r="F3610" t="str">
            <v>EACH</v>
          </cell>
          <cell r="H3610" t="str">
            <v>NOT APPLICABLE FOR THIS ITEM UNLESS ALTERNATE ITEM OR MULTIPLE VARIATIONS</v>
          </cell>
          <cell r="J3610" t="str">
            <v>LIGHT TOWER, BBBB130, AS PER PLAN</v>
          </cell>
          <cell r="M3610" t="str">
            <v>Traffic Signals</v>
          </cell>
          <cell r="O3610" t="str">
            <v>Yes</v>
          </cell>
        </row>
        <row r="3611">
          <cell r="A3611">
            <v>62513220</v>
          </cell>
          <cell r="B3611" t="str">
            <v>625E13220</v>
          </cell>
          <cell r="C3611" t="str">
            <v>625</v>
          </cell>
          <cell r="D3611" t="str">
            <v>13220</v>
          </cell>
          <cell r="F3611" t="str">
            <v>EACH</v>
          </cell>
          <cell r="H3611" t="str">
            <v>NOT APPLICABLE FOR THIS ITEM UNLESS ALTERNATE ITEM OR MULTIPLE VARIATIONS</v>
          </cell>
          <cell r="J3611" t="str">
            <v>LIGHT TOWER, BBBB140</v>
          </cell>
          <cell r="M3611" t="str">
            <v>Traffic Signals</v>
          </cell>
          <cell r="O3611" t="str">
            <v>No</v>
          </cell>
        </row>
        <row r="3612">
          <cell r="A3612">
            <v>62513230</v>
          </cell>
          <cell r="B3612" t="str">
            <v>625E13230</v>
          </cell>
          <cell r="C3612" t="str">
            <v>625</v>
          </cell>
          <cell r="D3612" t="str">
            <v>13230</v>
          </cell>
          <cell r="F3612" t="str">
            <v>EACH</v>
          </cell>
          <cell r="H3612" t="str">
            <v>NOT APPLICABLE FOR THIS ITEM UNLESS ALTERNATE ITEM OR MULTIPLE VARIATIONS</v>
          </cell>
          <cell r="J3612" t="str">
            <v>LIGHT TOWER, BBBB150</v>
          </cell>
          <cell r="M3612" t="str">
            <v>Traffic Signals</v>
          </cell>
          <cell r="O3612" t="str">
            <v>No</v>
          </cell>
        </row>
        <row r="3613">
          <cell r="A3613">
            <v>62513240</v>
          </cell>
          <cell r="B3613" t="str">
            <v>625E13240</v>
          </cell>
          <cell r="C3613" t="str">
            <v>625</v>
          </cell>
          <cell r="D3613" t="str">
            <v>13240</v>
          </cell>
          <cell r="F3613" t="str">
            <v>EACH</v>
          </cell>
          <cell r="H3613" t="str">
            <v>NOT APPLICABLE FOR THIS ITEM UNLESS ALTERNATE ITEM OR MULTIPLE VARIATIONS</v>
          </cell>
          <cell r="J3613" t="str">
            <v>LIGHT TOWER, BBBBB100</v>
          </cell>
          <cell r="M3613" t="str">
            <v>Traffic Signals</v>
          </cell>
          <cell r="O3613" t="str">
            <v>No</v>
          </cell>
        </row>
        <row r="3614">
          <cell r="A3614">
            <v>62513280</v>
          </cell>
          <cell r="B3614" t="str">
            <v>625E13280</v>
          </cell>
          <cell r="C3614" t="str">
            <v>625</v>
          </cell>
          <cell r="D3614" t="str">
            <v>13280</v>
          </cell>
          <cell r="F3614" t="str">
            <v>EACH</v>
          </cell>
          <cell r="H3614" t="str">
            <v>NOT APPLICABLE FOR THIS ITEM UNLESS ALTERNATE ITEM OR MULTIPLE VARIATIONS</v>
          </cell>
          <cell r="J3614" t="str">
            <v>LIGHT TOWER, BBBBBB70</v>
          </cell>
          <cell r="M3614" t="str">
            <v>Traffic Signals</v>
          </cell>
          <cell r="O3614" t="str">
            <v>No</v>
          </cell>
        </row>
        <row r="3615">
          <cell r="A3615">
            <v>62513281</v>
          </cell>
          <cell r="B3615" t="str">
            <v>625E13281</v>
          </cell>
          <cell r="C3615" t="str">
            <v>625</v>
          </cell>
          <cell r="D3615" t="str">
            <v>13281</v>
          </cell>
          <cell r="F3615" t="str">
            <v>EACH</v>
          </cell>
          <cell r="H3615" t="str">
            <v>NOT APPLICABLE FOR THIS ITEM UNLESS ALTERNATE ITEM OR MULTIPLE VARIATIONS</v>
          </cell>
          <cell r="J3615" t="str">
            <v>LIGHT TOWER, BBBBBB70, AS PER PLAN</v>
          </cell>
          <cell r="M3615" t="str">
            <v>Traffic Signals</v>
          </cell>
          <cell r="O3615" t="str">
            <v>Yes</v>
          </cell>
        </row>
        <row r="3616">
          <cell r="A3616">
            <v>62513300</v>
          </cell>
          <cell r="B3616" t="str">
            <v>625E13300</v>
          </cell>
          <cell r="C3616" t="str">
            <v>625</v>
          </cell>
          <cell r="D3616" t="str">
            <v>13300</v>
          </cell>
          <cell r="F3616" t="str">
            <v>EACH</v>
          </cell>
          <cell r="H3616" t="str">
            <v>NOT APPLICABLE FOR THIS ITEM UNLESS ALTERNATE ITEM OR MULTIPLE VARIATIONS</v>
          </cell>
          <cell r="J3616" t="str">
            <v>LIGHT TOWER, BBBBBB80</v>
          </cell>
          <cell r="M3616" t="str">
            <v>Traffic Signals</v>
          </cell>
          <cell r="O3616" t="str">
            <v>No</v>
          </cell>
        </row>
        <row r="3617">
          <cell r="A3617">
            <v>62513301</v>
          </cell>
          <cell r="B3617" t="str">
            <v>625E13301</v>
          </cell>
          <cell r="C3617" t="str">
            <v>625</v>
          </cell>
          <cell r="D3617" t="str">
            <v>13301</v>
          </cell>
          <cell r="F3617" t="str">
            <v>EACH</v>
          </cell>
          <cell r="H3617" t="str">
            <v>NOT APPLICABLE FOR THIS ITEM UNLESS ALTERNATE ITEM OR MULTIPLE VARIATIONS</v>
          </cell>
          <cell r="J3617" t="str">
            <v>LIGHT TOWER, BBBBBB80, AS PER PLAN</v>
          </cell>
          <cell r="M3617" t="str">
            <v>Traffic Signals</v>
          </cell>
          <cell r="O3617" t="str">
            <v>Yes</v>
          </cell>
        </row>
        <row r="3618">
          <cell r="A3618">
            <v>62513304</v>
          </cell>
          <cell r="B3618" t="str">
            <v>625E13304</v>
          </cell>
          <cell r="C3618" t="str">
            <v>625</v>
          </cell>
          <cell r="D3618" t="str">
            <v>13304</v>
          </cell>
          <cell r="F3618" t="str">
            <v>EACH</v>
          </cell>
          <cell r="H3618" t="str">
            <v>NOT APPLICABLE FOR THIS ITEM UNLESS ALTERNATE ITEM OR MULTIPLE VARIATIONS</v>
          </cell>
          <cell r="J3618" t="str">
            <v>LIGHT TOWER, BBBBBB90</v>
          </cell>
          <cell r="M3618" t="str">
            <v>Traffic Signals</v>
          </cell>
          <cell r="O3618" t="str">
            <v>No</v>
          </cell>
        </row>
        <row r="3619">
          <cell r="A3619">
            <v>62513305</v>
          </cell>
          <cell r="B3619" t="str">
            <v>625E13305</v>
          </cell>
          <cell r="C3619" t="str">
            <v>625</v>
          </cell>
          <cell r="D3619" t="str">
            <v>13305</v>
          </cell>
          <cell r="F3619" t="str">
            <v>EACH</v>
          </cell>
          <cell r="H3619" t="str">
            <v>NOT APPLICABLE FOR THIS ITEM UNLESS ALTERNATE ITEM OR MULTIPLE VARIATIONS</v>
          </cell>
          <cell r="J3619" t="str">
            <v>LIGHT TOWER, BBBBBB90, AS PER PLAN</v>
          </cell>
          <cell r="M3619" t="str">
            <v>Traffic Signals</v>
          </cell>
          <cell r="O3619" t="str">
            <v>Yes</v>
          </cell>
        </row>
        <row r="3620">
          <cell r="A3620">
            <v>62513400</v>
          </cell>
          <cell r="B3620" t="str">
            <v>625E13400</v>
          </cell>
          <cell r="C3620" t="str">
            <v>625</v>
          </cell>
          <cell r="D3620" t="str">
            <v>13400</v>
          </cell>
          <cell r="F3620" t="str">
            <v>EACH</v>
          </cell>
          <cell r="H3620" t="str">
            <v>NOT APPLICABLE FOR THIS ITEM UNLESS ALTERNATE ITEM OR MULTIPLE VARIATIONS</v>
          </cell>
          <cell r="J3620" t="str">
            <v>LIGHT TOWER, BBBBBB100</v>
          </cell>
          <cell r="M3620" t="str">
            <v>Traffic Signals</v>
          </cell>
          <cell r="O3620" t="str">
            <v>No</v>
          </cell>
        </row>
        <row r="3621">
          <cell r="A3621">
            <v>62513401</v>
          </cell>
          <cell r="B3621" t="str">
            <v>625E13401</v>
          </cell>
          <cell r="C3621" t="str">
            <v>625</v>
          </cell>
          <cell r="D3621" t="str">
            <v>13401</v>
          </cell>
          <cell r="F3621" t="str">
            <v>EACH</v>
          </cell>
          <cell r="H3621" t="str">
            <v>NOT APPLICABLE FOR THIS ITEM UNLESS ALTERNATE ITEM OR MULTIPLE VARIATIONS</v>
          </cell>
          <cell r="J3621" t="str">
            <v>LIGHT TOWER, BBBBBB100, AS PER PLAN</v>
          </cell>
          <cell r="M3621" t="str">
            <v>Traffic Signals</v>
          </cell>
          <cell r="O3621" t="str">
            <v>Yes</v>
          </cell>
        </row>
        <row r="3622">
          <cell r="A3622">
            <v>62513404</v>
          </cell>
          <cell r="B3622" t="str">
            <v>625E13404</v>
          </cell>
          <cell r="C3622" t="str">
            <v>625</v>
          </cell>
          <cell r="D3622" t="str">
            <v>13404</v>
          </cell>
          <cell r="F3622" t="str">
            <v>EACH</v>
          </cell>
          <cell r="H3622" t="str">
            <v>NOT APPLICABLE FOR THIS ITEM UNLESS ALTERNATE ITEM OR MULTIPLE VARIATIONS</v>
          </cell>
          <cell r="J3622" t="str">
            <v>LIGHT TOWER, BBBBBB110</v>
          </cell>
          <cell r="M3622" t="str">
            <v>Traffic Signals</v>
          </cell>
          <cell r="O3622" t="str">
            <v>No</v>
          </cell>
        </row>
        <row r="3623">
          <cell r="A3623">
            <v>62513405</v>
          </cell>
          <cell r="B3623" t="str">
            <v>625E13405</v>
          </cell>
          <cell r="C3623" t="str">
            <v>625</v>
          </cell>
          <cell r="D3623" t="str">
            <v>13405</v>
          </cell>
          <cell r="F3623" t="str">
            <v>EACH</v>
          </cell>
          <cell r="H3623" t="str">
            <v>NOT APPLICABLE FOR THIS ITEM UNLESS ALTERNATE ITEM OR MULTIPLE VARIATIONS</v>
          </cell>
          <cell r="J3623" t="str">
            <v>LIGHT TOWER, BBBBBB110, AS PER PLAN</v>
          </cell>
          <cell r="M3623" t="str">
            <v>Traffic Signals</v>
          </cell>
          <cell r="O3623" t="str">
            <v>Yes</v>
          </cell>
        </row>
        <row r="3624">
          <cell r="A3624">
            <v>62513406</v>
          </cell>
          <cell r="B3624" t="str">
            <v>625E13406</v>
          </cell>
          <cell r="C3624" t="str">
            <v>625</v>
          </cell>
          <cell r="D3624" t="str">
            <v>13406</v>
          </cell>
          <cell r="F3624" t="str">
            <v>EACH</v>
          </cell>
          <cell r="H3624" t="str">
            <v>NOT APPLICABLE FOR THIS ITEM UNLESS ALTERNATE ITEM OR MULTIPLE VARIATIONS</v>
          </cell>
          <cell r="J3624" t="str">
            <v>LIGHT TOWER, BBBBBB120</v>
          </cell>
          <cell r="M3624" t="str">
            <v>Traffic Signals</v>
          </cell>
          <cell r="O3624" t="str">
            <v>No</v>
          </cell>
        </row>
        <row r="3625">
          <cell r="A3625">
            <v>62513407</v>
          </cell>
          <cell r="B3625" t="str">
            <v>625E13407</v>
          </cell>
          <cell r="C3625" t="str">
            <v>625</v>
          </cell>
          <cell r="D3625" t="str">
            <v>13407</v>
          </cell>
          <cell r="F3625" t="str">
            <v>EACH</v>
          </cell>
          <cell r="H3625" t="str">
            <v>NOT APPLICABLE FOR THIS ITEM UNLESS ALTERNATE ITEM OR MULTIPLE VARIATIONS</v>
          </cell>
          <cell r="J3625" t="str">
            <v>LIGHT TOWER, BBBBBB120, AS PER PLAN</v>
          </cell>
          <cell r="M3625" t="str">
            <v>Traffic Signals</v>
          </cell>
          <cell r="O3625" t="str">
            <v>Yes</v>
          </cell>
        </row>
        <row r="3626">
          <cell r="A3626">
            <v>62513410</v>
          </cell>
          <cell r="B3626" t="str">
            <v>625E13410</v>
          </cell>
          <cell r="C3626" t="str">
            <v>625</v>
          </cell>
          <cell r="D3626" t="str">
            <v>13410</v>
          </cell>
          <cell r="F3626" t="str">
            <v>EACH</v>
          </cell>
          <cell r="H3626" t="str">
            <v>NOT APPLICABLE FOR THIS ITEM UNLESS ALTERNATE ITEM OR MULTIPLE VARIATIONS</v>
          </cell>
          <cell r="J3626" t="str">
            <v>LIGHT TOWER, BBBBBB130</v>
          </cell>
          <cell r="M3626" t="str">
            <v>Traffic Signals</v>
          </cell>
          <cell r="O3626" t="str">
            <v>No</v>
          </cell>
        </row>
        <row r="3627">
          <cell r="A3627">
            <v>62513411</v>
          </cell>
          <cell r="B3627" t="str">
            <v>625E13411</v>
          </cell>
          <cell r="C3627" t="str">
            <v>625</v>
          </cell>
          <cell r="D3627" t="str">
            <v>13411</v>
          </cell>
          <cell r="F3627" t="str">
            <v>EACH</v>
          </cell>
          <cell r="H3627" t="str">
            <v>NOT APPLICABLE FOR THIS ITEM UNLESS ALTERNATE ITEM OR MULTIPLE VARIATIONS</v>
          </cell>
          <cell r="J3627" t="str">
            <v>LIGHT TOWER, BBBBBB130, AS PER PLAN</v>
          </cell>
          <cell r="M3627" t="str">
            <v>Traffic Signals</v>
          </cell>
          <cell r="O3627" t="str">
            <v>Yes</v>
          </cell>
        </row>
        <row r="3628">
          <cell r="A3628">
            <v>62513420</v>
          </cell>
          <cell r="B3628" t="str">
            <v>625E13420</v>
          </cell>
          <cell r="C3628" t="str">
            <v>625</v>
          </cell>
          <cell r="D3628" t="str">
            <v>13420</v>
          </cell>
          <cell r="F3628" t="str">
            <v>EACH</v>
          </cell>
          <cell r="H3628" t="str">
            <v>NOT APPLICABLE FOR THIS ITEM UNLESS ALTERNATE ITEM OR MULTIPLE VARIATIONS</v>
          </cell>
          <cell r="J3628" t="str">
            <v>LIGHT TOWER, BBBBBB140</v>
          </cell>
          <cell r="M3628" t="str">
            <v>Traffic Signals</v>
          </cell>
          <cell r="O3628" t="str">
            <v>No</v>
          </cell>
        </row>
        <row r="3629">
          <cell r="A3629">
            <v>62513421</v>
          </cell>
          <cell r="B3629" t="str">
            <v>625E13421</v>
          </cell>
          <cell r="C3629" t="str">
            <v>625</v>
          </cell>
          <cell r="D3629" t="str">
            <v>13421</v>
          </cell>
          <cell r="F3629" t="str">
            <v>EACH</v>
          </cell>
          <cell r="H3629" t="str">
            <v>NOT APPLICABLE FOR THIS ITEM UNLESS ALTERNATE ITEM OR MULTIPLE VARIATIONS</v>
          </cell>
          <cell r="J3629" t="str">
            <v>LIGHT TOWER, BBBBBB140, AS PER PLAN</v>
          </cell>
          <cell r="M3629" t="str">
            <v>Traffic Signals</v>
          </cell>
          <cell r="O3629" t="str">
            <v>Yes</v>
          </cell>
        </row>
        <row r="3630">
          <cell r="A3630">
            <v>62513440</v>
          </cell>
          <cell r="B3630" t="str">
            <v>625E13440</v>
          </cell>
          <cell r="C3630" t="str">
            <v>625</v>
          </cell>
          <cell r="D3630" t="str">
            <v>13440</v>
          </cell>
          <cell r="F3630" t="str">
            <v>EACH</v>
          </cell>
          <cell r="H3630" t="str">
            <v>NOT APPLICABLE FOR THIS ITEM UNLESS ALTERNATE ITEM OR MULTIPLE VARIATIONS</v>
          </cell>
          <cell r="J3630" t="str">
            <v>LIGHT TOWER, BBBBBBBB100</v>
          </cell>
          <cell r="M3630" t="str">
            <v>Traffic Signals</v>
          </cell>
          <cell r="O3630" t="str">
            <v>No</v>
          </cell>
        </row>
        <row r="3631">
          <cell r="A3631">
            <v>62513450</v>
          </cell>
          <cell r="B3631" t="str">
            <v>625E13450</v>
          </cell>
          <cell r="C3631" t="str">
            <v>625</v>
          </cell>
          <cell r="D3631" t="str">
            <v>13450</v>
          </cell>
          <cell r="F3631" t="str">
            <v>EACH</v>
          </cell>
          <cell r="H3631" t="str">
            <v>NOT APPLICABLE FOR THIS ITEM UNLESS ALTERNATE ITEM OR MULTIPLE VARIATIONS</v>
          </cell>
          <cell r="J3631" t="str">
            <v>LIGHT TOWER, BBBBBBBB110</v>
          </cell>
          <cell r="M3631" t="str">
            <v>Traffic Signals</v>
          </cell>
          <cell r="O3631" t="str">
            <v>No</v>
          </cell>
        </row>
        <row r="3632">
          <cell r="A3632">
            <v>62513460</v>
          </cell>
          <cell r="B3632" t="str">
            <v>625E13460</v>
          </cell>
          <cell r="C3632" t="str">
            <v>625</v>
          </cell>
          <cell r="D3632" t="str">
            <v>13460</v>
          </cell>
          <cell r="F3632" t="str">
            <v>EACH</v>
          </cell>
          <cell r="H3632" t="str">
            <v>NOT APPLICABLE FOR THIS ITEM UNLESS ALTERNATE ITEM OR MULTIPLE VARIATIONS</v>
          </cell>
          <cell r="J3632" t="str">
            <v>LIGHT TOWER, BBBBBBBB120</v>
          </cell>
          <cell r="M3632" t="str">
            <v>Traffic Signals</v>
          </cell>
          <cell r="O3632" t="str">
            <v>No</v>
          </cell>
        </row>
        <row r="3633">
          <cell r="A3633">
            <v>62513470</v>
          </cell>
          <cell r="B3633" t="str">
            <v>625E13470</v>
          </cell>
          <cell r="C3633" t="str">
            <v>625</v>
          </cell>
          <cell r="D3633" t="str">
            <v>13470</v>
          </cell>
          <cell r="F3633" t="str">
            <v>EACH</v>
          </cell>
          <cell r="H3633" t="str">
            <v>NOT APPLICABLE FOR THIS ITEM UNLESS ALTERNATE ITEM OR MULTIPLE VARIATIONS</v>
          </cell>
          <cell r="J3633" t="str">
            <v>LIGHT TOWER, BBBBBBBB130</v>
          </cell>
          <cell r="M3633" t="str">
            <v>Traffic Signals</v>
          </cell>
          <cell r="O3633" t="str">
            <v>No</v>
          </cell>
        </row>
        <row r="3634">
          <cell r="A3634">
            <v>62513480</v>
          </cell>
          <cell r="B3634" t="str">
            <v>625E13480</v>
          </cell>
          <cell r="C3634" t="str">
            <v>625</v>
          </cell>
          <cell r="D3634" t="str">
            <v>13480</v>
          </cell>
          <cell r="F3634" t="str">
            <v>EACH</v>
          </cell>
          <cell r="H3634" t="str">
            <v>NOT APPLICABLE FOR THIS ITEM UNLESS ALTERNATE ITEM OR MULTIPLE VARIATIONS</v>
          </cell>
          <cell r="J3634" t="str">
            <v>LIGHT TOWER, BBBBBBBB140</v>
          </cell>
          <cell r="M3634" t="str">
            <v>Traffic Signals</v>
          </cell>
          <cell r="O3634" t="str">
            <v>No</v>
          </cell>
        </row>
        <row r="3635">
          <cell r="A3635">
            <v>62513490</v>
          </cell>
          <cell r="B3635" t="str">
            <v>625E13490</v>
          </cell>
          <cell r="C3635" t="str">
            <v>625</v>
          </cell>
          <cell r="D3635" t="str">
            <v>13490</v>
          </cell>
          <cell r="F3635" t="str">
            <v>EACH</v>
          </cell>
          <cell r="H3635" t="str">
            <v>NOT APPLICABLE FOR THIS ITEM UNLESS ALTERNATE ITEM OR MULTIPLE VARIATIONS</v>
          </cell>
          <cell r="J3635" t="str">
            <v>LIGHT TOWER, BBBBBBBBBB110</v>
          </cell>
          <cell r="M3635" t="str">
            <v>Traffic Signals</v>
          </cell>
          <cell r="O3635" t="str">
            <v>No</v>
          </cell>
        </row>
        <row r="3636">
          <cell r="A3636">
            <v>62513500</v>
          </cell>
          <cell r="B3636" t="str">
            <v>625E13500</v>
          </cell>
          <cell r="C3636" t="str">
            <v>625</v>
          </cell>
          <cell r="D3636" t="str">
            <v>13500</v>
          </cell>
          <cell r="F3636" t="str">
            <v>EACH</v>
          </cell>
          <cell r="H3636" t="str">
            <v/>
          </cell>
          <cell r="J3636" t="str">
            <v xml:space="preserve">LIGHT TOWER, MISC.: </v>
          </cell>
          <cell r="M3636" t="str">
            <v>Traffic Signals</v>
          </cell>
          <cell r="O3636" t="str">
            <v>Yes</v>
          </cell>
        </row>
        <row r="3637">
          <cell r="A3637">
            <v>62514000</v>
          </cell>
          <cell r="B3637" t="str">
            <v>625E14000</v>
          </cell>
          <cell r="C3637" t="str">
            <v>625</v>
          </cell>
          <cell r="D3637" t="str">
            <v>14000</v>
          </cell>
          <cell r="F3637" t="str">
            <v>EACH</v>
          </cell>
          <cell r="H3637" t="str">
            <v>NOT APPLICABLE FOR THIS ITEM UNLESS ALTERNATE ITEM OR MULTIPLE VARIATIONS</v>
          </cell>
          <cell r="J3637" t="str">
            <v>LIGHT POLE FOUNDATION, 24" X 6' DEEP</v>
          </cell>
          <cell r="M3637" t="str">
            <v>Traffic Signals</v>
          </cell>
          <cell r="O3637" t="str">
            <v>No</v>
          </cell>
        </row>
        <row r="3638">
          <cell r="A3638">
            <v>62514001</v>
          </cell>
          <cell r="B3638" t="str">
            <v>625E14001</v>
          </cell>
          <cell r="C3638" t="str">
            <v>625</v>
          </cell>
          <cell r="D3638" t="str">
            <v>14001</v>
          </cell>
          <cell r="F3638" t="str">
            <v>EACH</v>
          </cell>
          <cell r="H3638" t="str">
            <v>NOT APPLICABLE FOR THIS ITEM UNLESS ALTERNATE ITEM OR MULTIPLE VARIATIONS</v>
          </cell>
          <cell r="J3638" t="str">
            <v>LIGHT POLE FOUNDATION, 24" X 6' DEEP, AS PER PLAN</v>
          </cell>
          <cell r="M3638" t="str">
            <v>Traffic Signals</v>
          </cell>
          <cell r="O3638" t="str">
            <v>Yes</v>
          </cell>
        </row>
        <row r="3639">
          <cell r="A3639">
            <v>62514100</v>
          </cell>
          <cell r="B3639" t="str">
            <v>625E14100</v>
          </cell>
          <cell r="C3639" t="str">
            <v>625</v>
          </cell>
          <cell r="D3639" t="str">
            <v>14100</v>
          </cell>
          <cell r="F3639" t="str">
            <v>EACH</v>
          </cell>
          <cell r="H3639" t="str">
            <v>NOT APPLICABLE FOR THIS ITEM UNLESS ALTERNATE ITEM OR MULTIPLE VARIATIONS</v>
          </cell>
          <cell r="J3639" t="str">
            <v>LIGHT POLE FOUNDATION, 24" X 8' DEEP</v>
          </cell>
          <cell r="M3639" t="str">
            <v>Traffic Signals</v>
          </cell>
          <cell r="O3639" t="str">
            <v>No</v>
          </cell>
        </row>
        <row r="3640">
          <cell r="A3640">
            <v>62514101</v>
          </cell>
          <cell r="B3640" t="str">
            <v>625E14101</v>
          </cell>
          <cell r="C3640" t="str">
            <v>625</v>
          </cell>
          <cell r="D3640" t="str">
            <v>14101</v>
          </cell>
          <cell r="F3640" t="str">
            <v>EACH</v>
          </cell>
          <cell r="H3640" t="str">
            <v>NOT APPLICABLE FOR THIS ITEM UNLESS ALTERNATE ITEM OR MULTIPLE VARIATIONS</v>
          </cell>
          <cell r="J3640" t="str">
            <v>LIGHT POLE FOUNDATION, 24" X 8' DEEP, AS PER PLAN</v>
          </cell>
          <cell r="M3640" t="str">
            <v>Traffic Signals</v>
          </cell>
          <cell r="O3640" t="str">
            <v>Yes</v>
          </cell>
        </row>
        <row r="3641">
          <cell r="A3641">
            <v>62514150</v>
          </cell>
          <cell r="B3641" t="str">
            <v>625E14150</v>
          </cell>
          <cell r="C3641" t="str">
            <v>625</v>
          </cell>
          <cell r="D3641" t="str">
            <v>14150</v>
          </cell>
          <cell r="F3641" t="str">
            <v>EACH</v>
          </cell>
          <cell r="H3641" t="str">
            <v>NOT APPLICABLE FOR THIS ITEM UNLESS ALTERNATE ITEM OR MULTIPLE VARIATIONS</v>
          </cell>
          <cell r="J3641" t="str">
            <v>LIGHT POLE FOUNDATION, 24" X 9' DEEP</v>
          </cell>
          <cell r="M3641" t="str">
            <v>Traffic Signals</v>
          </cell>
          <cell r="O3641" t="str">
            <v>No</v>
          </cell>
        </row>
        <row r="3642">
          <cell r="A3642">
            <v>62514151</v>
          </cell>
          <cell r="B3642" t="str">
            <v>625E14151</v>
          </cell>
          <cell r="C3642" t="str">
            <v>625</v>
          </cell>
          <cell r="D3642" t="str">
            <v>14151</v>
          </cell>
          <cell r="F3642" t="str">
            <v>EACH</v>
          </cell>
          <cell r="H3642" t="str">
            <v>NOT APPLICABLE FOR THIS ITEM UNLESS ALTERNATE ITEM OR MULTIPLE VARIATIONS</v>
          </cell>
          <cell r="J3642" t="str">
            <v>LIGHT POLE FOUNDATION, 24" X 9' DEEP, AS PER PLAN</v>
          </cell>
          <cell r="M3642" t="str">
            <v>Traffic Signals</v>
          </cell>
          <cell r="O3642" t="str">
            <v>Yes</v>
          </cell>
        </row>
        <row r="3643">
          <cell r="A3643">
            <v>62514200</v>
          </cell>
          <cell r="B3643" t="str">
            <v>625E14200</v>
          </cell>
          <cell r="C3643" t="str">
            <v>625</v>
          </cell>
          <cell r="D3643" t="str">
            <v>14200</v>
          </cell>
          <cell r="F3643" t="str">
            <v>EACH</v>
          </cell>
          <cell r="H3643" t="str">
            <v>NOT APPLICABLE FOR THIS ITEM UNLESS ALTERNATE ITEM OR MULTIPLE VARIATIONS</v>
          </cell>
          <cell r="J3643" t="str">
            <v>LIGHT POLE FOUNDATION, 24" X 10' DEEP</v>
          </cell>
          <cell r="M3643" t="str">
            <v>Traffic Signals</v>
          </cell>
          <cell r="O3643" t="str">
            <v>No</v>
          </cell>
        </row>
        <row r="3644">
          <cell r="A3644">
            <v>62514201</v>
          </cell>
          <cell r="B3644" t="str">
            <v>625E14201</v>
          </cell>
          <cell r="C3644" t="str">
            <v>625</v>
          </cell>
          <cell r="D3644" t="str">
            <v>14201</v>
          </cell>
          <cell r="F3644" t="str">
            <v>EACH</v>
          </cell>
          <cell r="H3644" t="str">
            <v>NOT APPLICABLE FOR THIS ITEM UNLESS ALTERNATE ITEM OR MULTIPLE VARIATIONS</v>
          </cell>
          <cell r="J3644" t="str">
            <v>LIGHT POLE FOUNDATION, 24" X 10' DEEP, AS PER PLAN</v>
          </cell>
          <cell r="M3644" t="str">
            <v>Traffic Signals</v>
          </cell>
          <cell r="O3644" t="str">
            <v>Yes</v>
          </cell>
        </row>
        <row r="3645">
          <cell r="A3645">
            <v>62514250</v>
          </cell>
          <cell r="B3645" t="str">
            <v>625E14250</v>
          </cell>
          <cell r="C3645" t="str">
            <v>625</v>
          </cell>
          <cell r="D3645" t="str">
            <v>14250</v>
          </cell>
          <cell r="F3645" t="str">
            <v>EACH</v>
          </cell>
          <cell r="H3645" t="str">
            <v>NOT APPLICABLE FOR THIS ITEM UNLESS ALTERNATE ITEM OR MULTIPLE VARIATIONS</v>
          </cell>
          <cell r="J3645" t="str">
            <v>LIGHT POLE FOUNDATION, 30" X 6' DEEP</v>
          </cell>
          <cell r="M3645" t="str">
            <v>Traffic Signals</v>
          </cell>
          <cell r="O3645" t="str">
            <v>No</v>
          </cell>
        </row>
        <row r="3646">
          <cell r="A3646">
            <v>62514260</v>
          </cell>
          <cell r="B3646" t="str">
            <v>625E14260</v>
          </cell>
          <cell r="C3646" t="str">
            <v>625</v>
          </cell>
          <cell r="D3646" t="str">
            <v>14260</v>
          </cell>
          <cell r="F3646" t="str">
            <v>EACH</v>
          </cell>
          <cell r="H3646" t="str">
            <v>NOT APPLICABLE FOR THIS ITEM UNLESS ALTERNATE ITEM OR MULTIPLE VARIATIONS</v>
          </cell>
          <cell r="J3646" t="str">
            <v>LIGHT POLE FOUNDATION, 30" X 8' DEEP</v>
          </cell>
          <cell r="M3646" t="str">
            <v>Traffic Signals</v>
          </cell>
          <cell r="O3646" t="str">
            <v>No</v>
          </cell>
        </row>
        <row r="3647">
          <cell r="A3647">
            <v>62514270</v>
          </cell>
          <cell r="B3647" t="str">
            <v>625E14270</v>
          </cell>
          <cell r="C3647" t="str">
            <v>625</v>
          </cell>
          <cell r="D3647" t="str">
            <v>14270</v>
          </cell>
          <cell r="F3647" t="str">
            <v>EACH</v>
          </cell>
          <cell r="H3647" t="str">
            <v>NOT APPLICABLE FOR THIS ITEM UNLESS ALTERNATE ITEM OR MULTIPLE VARIATIONS</v>
          </cell>
          <cell r="J3647" t="str">
            <v>LIGHT POLE FOUNDATION, 30" X 9' DEEP</v>
          </cell>
          <cell r="M3647" t="str">
            <v>Traffic Signals</v>
          </cell>
          <cell r="O3647" t="str">
            <v>No</v>
          </cell>
        </row>
        <row r="3648">
          <cell r="A3648">
            <v>62514280</v>
          </cell>
          <cell r="B3648" t="str">
            <v>625E14280</v>
          </cell>
          <cell r="C3648" t="str">
            <v>625</v>
          </cell>
          <cell r="D3648" t="str">
            <v>14280</v>
          </cell>
          <cell r="F3648" t="str">
            <v>EACH</v>
          </cell>
          <cell r="H3648" t="str">
            <v>NOT APPLICABLE FOR THIS ITEM UNLESS ALTERNATE ITEM OR MULTIPLE VARIATIONS</v>
          </cell>
          <cell r="J3648" t="str">
            <v>LIGHT POLE FOUNDATION, 30" X 10' DEEP</v>
          </cell>
          <cell r="M3648" t="str">
            <v>Traffic Signals</v>
          </cell>
          <cell r="O3648" t="str">
            <v>No</v>
          </cell>
        </row>
        <row r="3649">
          <cell r="A3649">
            <v>62514300</v>
          </cell>
          <cell r="B3649" t="str">
            <v>625E14300</v>
          </cell>
          <cell r="C3649" t="str">
            <v>625</v>
          </cell>
          <cell r="D3649" t="str">
            <v>14300</v>
          </cell>
          <cell r="F3649" t="str">
            <v>EACH</v>
          </cell>
          <cell r="H3649" t="str">
            <v>NOT APPLICABLE FOR THIS ITEM UNLESS ALTERNATE ITEM OR MULTIPLE VARIATIONS</v>
          </cell>
          <cell r="J3649" t="str">
            <v>MEDIAN LIGHT POLE FOUNDATION, 8' DEEP</v>
          </cell>
          <cell r="M3649" t="str">
            <v>Traffic Signals</v>
          </cell>
          <cell r="O3649" t="str">
            <v>No</v>
          </cell>
        </row>
        <row r="3650">
          <cell r="A3650">
            <v>62514301</v>
          </cell>
          <cell r="B3650" t="str">
            <v>625E14301</v>
          </cell>
          <cell r="C3650" t="str">
            <v>625</v>
          </cell>
          <cell r="D3650" t="str">
            <v>14301</v>
          </cell>
          <cell r="F3650" t="str">
            <v>EACH</v>
          </cell>
          <cell r="H3650" t="str">
            <v>NOT APPLICABLE FOR THIS ITEM UNLESS ALTERNATE ITEM OR MULTIPLE VARIATIONS</v>
          </cell>
          <cell r="J3650" t="str">
            <v>MEDIAN LIGHT POLE FOUNDATION, 8' DEEP, AS PER PLAN</v>
          </cell>
          <cell r="M3650" t="str">
            <v>Traffic Signals</v>
          </cell>
          <cell r="O3650" t="str">
            <v>Yes</v>
          </cell>
        </row>
        <row r="3651">
          <cell r="A3651">
            <v>62514306</v>
          </cell>
          <cell r="B3651" t="str">
            <v>625E14306</v>
          </cell>
          <cell r="C3651" t="str">
            <v>625</v>
          </cell>
          <cell r="D3651" t="str">
            <v>14306</v>
          </cell>
          <cell r="F3651" t="str">
            <v>EACH</v>
          </cell>
          <cell r="H3651" t="str">
            <v>NOT APPLICABLE FOR THIS ITEM UNLESS ALTERNATE ITEM OR MULTIPLE VARIATIONS</v>
          </cell>
          <cell r="J3651" t="str">
            <v>MEDIAN LIGHT POLE FOUNDATION, 10' DEEP</v>
          </cell>
          <cell r="M3651" t="str">
            <v>Traffic Signals</v>
          </cell>
          <cell r="O3651" t="str">
            <v>No</v>
          </cell>
        </row>
        <row r="3652">
          <cell r="A3652">
            <v>62514307</v>
          </cell>
          <cell r="B3652" t="str">
            <v>625E14307</v>
          </cell>
          <cell r="C3652" t="str">
            <v>625</v>
          </cell>
          <cell r="D3652" t="str">
            <v>14307</v>
          </cell>
          <cell r="F3652" t="str">
            <v>EACH</v>
          </cell>
          <cell r="H3652" t="str">
            <v>NOT APPLICABLE FOR THIS ITEM UNLESS ALTERNATE ITEM OR MULTIPLE VARIATIONS</v>
          </cell>
          <cell r="J3652" t="str">
            <v>MEDIAN LIGHT POLE FOUNDATION, 10' DEEP, AS PER PLAN</v>
          </cell>
          <cell r="M3652" t="str">
            <v>Traffic Signals</v>
          </cell>
          <cell r="O3652" t="str">
            <v>Yes</v>
          </cell>
        </row>
        <row r="3653">
          <cell r="A3653">
            <v>62514320</v>
          </cell>
          <cell r="B3653" t="str">
            <v>625E14320</v>
          </cell>
          <cell r="C3653" t="str">
            <v>625</v>
          </cell>
          <cell r="D3653" t="str">
            <v>14320</v>
          </cell>
          <cell r="F3653" t="str">
            <v>EACH</v>
          </cell>
          <cell r="H3653" t="str">
            <v>NOT APPLICABLE FOR THIS ITEM UNLESS ALTERNATE ITEM OR MULTIPLE VARIATIONS</v>
          </cell>
          <cell r="J3653" t="str">
            <v>LIGHT TOWER, BBBBBB140</v>
          </cell>
          <cell r="M3653" t="str">
            <v>Traffic Signals</v>
          </cell>
          <cell r="O3653" t="str">
            <v>No</v>
          </cell>
        </row>
        <row r="3654">
          <cell r="A3654">
            <v>62514321</v>
          </cell>
          <cell r="B3654" t="str">
            <v>625E14321</v>
          </cell>
          <cell r="C3654" t="str">
            <v>625</v>
          </cell>
          <cell r="D3654" t="str">
            <v>14321</v>
          </cell>
          <cell r="F3654" t="str">
            <v>EACH</v>
          </cell>
          <cell r="H3654" t="str">
            <v>NOT APPLICABLE FOR THIS ITEM UNLESS ALTERNATE ITEM OR MULTIPLE VARIATIONS</v>
          </cell>
          <cell r="J3654" t="str">
            <v>LIGHT TOWER, BBBBBB140, AS PER PLAN</v>
          </cell>
          <cell r="M3654" t="str">
            <v>Traffic Signals</v>
          </cell>
          <cell r="O3654" t="str">
            <v>Yes</v>
          </cell>
        </row>
        <row r="3655">
          <cell r="A3655">
            <v>62514400</v>
          </cell>
          <cell r="B3655" t="str">
            <v>625E14400</v>
          </cell>
          <cell r="C3655" t="str">
            <v>625</v>
          </cell>
          <cell r="D3655" t="str">
            <v>14400</v>
          </cell>
          <cell r="F3655" t="str">
            <v>EACH</v>
          </cell>
          <cell r="H3655" t="str">
            <v>NOT APPLICABLE FOR THIS ITEM UNLESS ALTERNATE ITEM OR MULTIPLE VARIATIONS</v>
          </cell>
          <cell r="J3655" t="str">
            <v>LIGHT POLE FOUNDATION REPAIR</v>
          </cell>
          <cell r="M3655" t="str">
            <v>Traffic Signals</v>
          </cell>
          <cell r="O3655" t="str">
            <v>No</v>
          </cell>
        </row>
        <row r="3656">
          <cell r="A3656">
            <v>62514401</v>
          </cell>
          <cell r="B3656" t="str">
            <v>625E14401</v>
          </cell>
          <cell r="C3656" t="str">
            <v>625</v>
          </cell>
          <cell r="D3656" t="str">
            <v>14401</v>
          </cell>
          <cell r="F3656" t="str">
            <v>EACH</v>
          </cell>
          <cell r="H3656" t="str">
            <v>NOT APPLICABLE FOR THIS ITEM UNLESS ALTERNATE ITEM OR MULTIPLE VARIATIONS</v>
          </cell>
          <cell r="J3656" t="str">
            <v>LIGHT POLE FOUNDATION REPAIR, AS PER PLAN</v>
          </cell>
          <cell r="M3656" t="str">
            <v>Traffic Signals</v>
          </cell>
          <cell r="O3656" t="str">
            <v>Yes</v>
          </cell>
        </row>
        <row r="3657">
          <cell r="A3657">
            <v>62514500</v>
          </cell>
          <cell r="B3657" t="str">
            <v>625E14500</v>
          </cell>
          <cell r="C3657" t="str">
            <v>625</v>
          </cell>
          <cell r="D3657" t="str">
            <v>14500</v>
          </cell>
          <cell r="F3657" t="str">
            <v>EACH</v>
          </cell>
          <cell r="H3657" t="str">
            <v>NOT APPLICABLE FOR THIS ITEM UNLESS ALTERNATE ITEM OR MULTIPLE VARIATIONS</v>
          </cell>
          <cell r="J3657" t="str">
            <v>LIGHT POLE FOUNDATION</v>
          </cell>
          <cell r="M3657" t="str">
            <v>Traffic Signals</v>
          </cell>
          <cell r="O3657" t="str">
            <v>No</v>
          </cell>
        </row>
        <row r="3658">
          <cell r="A3658">
            <v>62514501</v>
          </cell>
          <cell r="B3658" t="str">
            <v>625E14501</v>
          </cell>
          <cell r="C3658" t="str">
            <v>625</v>
          </cell>
          <cell r="D3658" t="str">
            <v>14501</v>
          </cell>
          <cell r="F3658" t="str">
            <v>EACH</v>
          </cell>
          <cell r="H3658" t="str">
            <v>NOT APPLICABLE FOR THIS ITEM UNLESS ALTERNATE ITEM OR MULTIPLE VARIATIONS</v>
          </cell>
          <cell r="J3658" t="str">
            <v>LIGHT POLE FOUNDATION, AS PER PLAN</v>
          </cell>
          <cell r="M3658" t="str">
            <v>Traffic Signals</v>
          </cell>
          <cell r="O3658" t="str">
            <v>Yes</v>
          </cell>
        </row>
        <row r="3659">
          <cell r="A3659">
            <v>62514600</v>
          </cell>
          <cell r="B3659" t="str">
            <v>625E14600</v>
          </cell>
          <cell r="C3659" t="str">
            <v>625</v>
          </cell>
          <cell r="D3659" t="str">
            <v>14600</v>
          </cell>
          <cell r="F3659" t="str">
            <v>EACH</v>
          </cell>
          <cell r="H3659" t="str">
            <v/>
          </cell>
          <cell r="J3659" t="str">
            <v xml:space="preserve">LIGHT POLE FOUNDATION, MISC.: </v>
          </cell>
          <cell r="M3659" t="str">
            <v>Traffic Signals</v>
          </cell>
          <cell r="O3659" t="str">
            <v>Yes</v>
          </cell>
        </row>
        <row r="3660">
          <cell r="A3660">
            <v>62515000</v>
          </cell>
          <cell r="B3660" t="str">
            <v>625E15000</v>
          </cell>
          <cell r="C3660" t="str">
            <v>625</v>
          </cell>
          <cell r="D3660" t="str">
            <v>15000</v>
          </cell>
          <cell r="F3660" t="str">
            <v>EACH</v>
          </cell>
          <cell r="H3660" t="str">
            <v>NOT APPLICABLE FOR THIS ITEM UNLESS ALTERNATE ITEM OR MULTIPLE VARIATIONS</v>
          </cell>
          <cell r="J3660" t="str">
            <v>LIGHT TOWER FOUNDATION, 36" X 15' DEEP</v>
          </cell>
          <cell r="M3660" t="str">
            <v>Traffic Signals</v>
          </cell>
          <cell r="O3660" t="str">
            <v>No</v>
          </cell>
        </row>
        <row r="3661">
          <cell r="A3661">
            <v>62515001</v>
          </cell>
          <cell r="B3661" t="str">
            <v>625E15001</v>
          </cell>
          <cell r="C3661" t="str">
            <v>625</v>
          </cell>
          <cell r="D3661" t="str">
            <v>15001</v>
          </cell>
          <cell r="F3661" t="str">
            <v>EACH</v>
          </cell>
          <cell r="H3661" t="str">
            <v>NOT APPLICABLE FOR THIS ITEM UNLESS ALTERNATE ITEM OR MULTIPLE VARIATIONS</v>
          </cell>
          <cell r="J3661" t="str">
            <v>LIGHT TOWER FOUNDATION, 36" X 15' DEEP, AS PER PLAN</v>
          </cell>
          <cell r="M3661" t="str">
            <v>Traffic Signals</v>
          </cell>
          <cell r="O3661" t="str">
            <v>Yes</v>
          </cell>
        </row>
        <row r="3662">
          <cell r="A3662">
            <v>62515100</v>
          </cell>
          <cell r="B3662" t="str">
            <v>625E15100</v>
          </cell>
          <cell r="C3662" t="str">
            <v>625</v>
          </cell>
          <cell r="D3662" t="str">
            <v>15100</v>
          </cell>
          <cell r="F3662" t="str">
            <v>EACH</v>
          </cell>
          <cell r="H3662" t="str">
            <v>NOT APPLICABLE FOR THIS ITEM UNLESS ALTERNATE ITEM OR MULTIPLE VARIATIONS</v>
          </cell>
          <cell r="J3662" t="str">
            <v>LIGHT TOWER FOUNDATION, 36" X 20' DEEP</v>
          </cell>
          <cell r="M3662" t="str">
            <v>Traffic Signals</v>
          </cell>
          <cell r="O3662" t="str">
            <v>No</v>
          </cell>
        </row>
        <row r="3663">
          <cell r="A3663">
            <v>62515101</v>
          </cell>
          <cell r="B3663" t="str">
            <v>625E15101</v>
          </cell>
          <cell r="C3663" t="str">
            <v>625</v>
          </cell>
          <cell r="D3663" t="str">
            <v>15101</v>
          </cell>
          <cell r="F3663" t="str">
            <v>EACH</v>
          </cell>
          <cell r="H3663" t="str">
            <v>NOT APPLICABLE FOR THIS ITEM UNLESS ALTERNATE ITEM OR MULTIPLE VARIATIONS</v>
          </cell>
          <cell r="J3663" t="str">
            <v>LIGHT TOWER FOUNDATION, 36" X 20' DEEP, AS PER PLAN</v>
          </cell>
          <cell r="M3663" t="str">
            <v>Traffic Signals</v>
          </cell>
          <cell r="O3663" t="str">
            <v>Yes</v>
          </cell>
        </row>
        <row r="3664">
          <cell r="A3664">
            <v>62515200</v>
          </cell>
          <cell r="B3664" t="str">
            <v>625E15200</v>
          </cell>
          <cell r="C3664" t="str">
            <v>625</v>
          </cell>
          <cell r="D3664" t="str">
            <v>15200</v>
          </cell>
          <cell r="F3664" t="str">
            <v>EACH</v>
          </cell>
          <cell r="H3664" t="str">
            <v>NOT APPLICABLE FOR THIS ITEM UNLESS ALTERNATE ITEM OR MULTIPLE VARIATIONS</v>
          </cell>
          <cell r="J3664" t="str">
            <v>LIGHT TOWER FOUNDATION, 36" X 25' DEEP</v>
          </cell>
          <cell r="M3664" t="str">
            <v>Traffic Signals</v>
          </cell>
          <cell r="O3664" t="str">
            <v>No</v>
          </cell>
        </row>
        <row r="3665">
          <cell r="A3665">
            <v>62515201</v>
          </cell>
          <cell r="B3665" t="str">
            <v>625E15201</v>
          </cell>
          <cell r="C3665" t="str">
            <v>625</v>
          </cell>
          <cell r="D3665" t="str">
            <v>15201</v>
          </cell>
          <cell r="F3665" t="str">
            <v>EACH</v>
          </cell>
          <cell r="H3665" t="str">
            <v>NOT APPLICABLE FOR THIS ITEM UNLESS ALTERNATE ITEM OR MULTIPLE VARIATIONS</v>
          </cell>
          <cell r="J3665" t="str">
            <v>LIGHT TOWER FOUNDATION, 36" X 25' DEEP, AS PER PLAN</v>
          </cell>
          <cell r="M3665" t="str">
            <v>Traffic Signals</v>
          </cell>
          <cell r="O3665" t="str">
            <v>Yes</v>
          </cell>
        </row>
        <row r="3666">
          <cell r="A3666">
            <v>62515300</v>
          </cell>
          <cell r="B3666" t="str">
            <v>625E15300</v>
          </cell>
          <cell r="C3666" t="str">
            <v>625</v>
          </cell>
          <cell r="D3666" t="str">
            <v>15300</v>
          </cell>
          <cell r="F3666" t="str">
            <v>EACH</v>
          </cell>
          <cell r="H3666" t="str">
            <v>NOT APPLICABLE FOR THIS ITEM UNLESS ALTERNATE ITEM OR MULTIPLE VARIATIONS</v>
          </cell>
          <cell r="J3666" t="str">
            <v>LIGHT TOWER FOUNDATION, 36" X 30' DEEP</v>
          </cell>
          <cell r="M3666" t="str">
            <v>Traffic Signals</v>
          </cell>
          <cell r="O3666" t="str">
            <v>No</v>
          </cell>
        </row>
        <row r="3667">
          <cell r="A3667">
            <v>62515301</v>
          </cell>
          <cell r="B3667" t="str">
            <v>625E15301</v>
          </cell>
          <cell r="C3667" t="str">
            <v>625</v>
          </cell>
          <cell r="D3667" t="str">
            <v>15301</v>
          </cell>
          <cell r="F3667" t="str">
            <v>EACH</v>
          </cell>
          <cell r="H3667" t="str">
            <v>NOT APPLICABLE FOR THIS ITEM UNLESS ALTERNATE ITEM OR MULTIPLE VARIATIONS</v>
          </cell>
          <cell r="J3667" t="str">
            <v>LIGHT TOWER FOUNDATION, 36" X 30' DEEP, AS PER PLAN</v>
          </cell>
          <cell r="M3667" t="str">
            <v>Traffic Signals</v>
          </cell>
          <cell r="O3667" t="str">
            <v>Yes</v>
          </cell>
        </row>
        <row r="3668">
          <cell r="A3668">
            <v>62515400</v>
          </cell>
          <cell r="B3668" t="str">
            <v>625E15400</v>
          </cell>
          <cell r="C3668" t="str">
            <v>625</v>
          </cell>
          <cell r="D3668" t="str">
            <v>15400</v>
          </cell>
          <cell r="F3668" t="str">
            <v>EACH</v>
          </cell>
          <cell r="H3668" t="str">
            <v>NOT APPLICABLE FOR THIS ITEM UNLESS ALTERNATE ITEM OR MULTIPLE VARIATIONS</v>
          </cell>
          <cell r="J3668" t="str">
            <v>LIGHT TOWER FOUNDATION, 42" X 25' DEEP</v>
          </cell>
          <cell r="M3668" t="str">
            <v>Traffic Signals</v>
          </cell>
          <cell r="O3668" t="str">
            <v>No</v>
          </cell>
        </row>
        <row r="3669">
          <cell r="A3669">
            <v>62515500</v>
          </cell>
          <cell r="B3669" t="str">
            <v>625E15500</v>
          </cell>
          <cell r="C3669" t="str">
            <v>625</v>
          </cell>
          <cell r="D3669" t="str">
            <v>15500</v>
          </cell>
          <cell r="F3669" t="str">
            <v>EACH</v>
          </cell>
          <cell r="H3669" t="str">
            <v>NOT APPLICABLE FOR THIS ITEM UNLESS ALTERNATE ITEM OR MULTIPLE VARIATIONS</v>
          </cell>
          <cell r="J3669" t="str">
            <v>LIGHT TOWER FOUNDATION, 42" X 30' DEEP</v>
          </cell>
          <cell r="M3669" t="str">
            <v>Traffic Signals</v>
          </cell>
          <cell r="O3669" t="str">
            <v>No</v>
          </cell>
        </row>
        <row r="3670">
          <cell r="A3670">
            <v>62515700</v>
          </cell>
          <cell r="B3670" t="str">
            <v>625E15700</v>
          </cell>
          <cell r="C3670" t="str">
            <v>625</v>
          </cell>
          <cell r="D3670" t="str">
            <v>15700</v>
          </cell>
          <cell r="F3670" t="str">
            <v>EACH</v>
          </cell>
          <cell r="H3670" t="str">
            <v/>
          </cell>
          <cell r="J3670" t="str">
            <v xml:space="preserve">LIGHT TOWER FOUNDATION, MISC.: </v>
          </cell>
          <cell r="M3670" t="str">
            <v>Traffic Signals</v>
          </cell>
          <cell r="O3670" t="str">
            <v>Yes</v>
          </cell>
        </row>
        <row r="3671">
          <cell r="A3671">
            <v>62517900</v>
          </cell>
          <cell r="B3671" t="str">
            <v>625E17900</v>
          </cell>
          <cell r="C3671" t="str">
            <v>625</v>
          </cell>
          <cell r="D3671" t="str">
            <v>17900</v>
          </cell>
          <cell r="F3671" t="str">
            <v>EACH</v>
          </cell>
          <cell r="H3671" t="str">
            <v>NOT APPLICABLE FOR THIS ITEM UNLESS ALTERNATE ITEM OR MULTIPLE VARIATIONS</v>
          </cell>
          <cell r="J3671" t="str">
            <v>BRACKET ARM</v>
          </cell>
          <cell r="M3671" t="str">
            <v>Traffic Signals</v>
          </cell>
          <cell r="O3671" t="str">
            <v>No</v>
          </cell>
        </row>
        <row r="3672">
          <cell r="A3672">
            <v>62517901</v>
          </cell>
          <cell r="B3672" t="str">
            <v>625E17901</v>
          </cell>
          <cell r="C3672" t="str">
            <v>625</v>
          </cell>
          <cell r="D3672" t="str">
            <v>17901</v>
          </cell>
          <cell r="F3672" t="str">
            <v>EACH</v>
          </cell>
          <cell r="H3672" t="str">
            <v>NOT APPLICABLE FOR THIS ITEM UNLESS ALTERNATE ITEM OR MULTIPLE VARIATIONS</v>
          </cell>
          <cell r="J3672" t="str">
            <v>BRACKET ARM, AS PER PLAN</v>
          </cell>
          <cell r="M3672" t="str">
            <v>Traffic Signals</v>
          </cell>
          <cell r="O3672" t="str">
            <v>Yes</v>
          </cell>
        </row>
        <row r="3673">
          <cell r="A3673">
            <v>62517950</v>
          </cell>
          <cell r="B3673" t="str">
            <v>625E17950</v>
          </cell>
          <cell r="C3673" t="str">
            <v>625</v>
          </cell>
          <cell r="D3673" t="str">
            <v>17950</v>
          </cell>
          <cell r="F3673" t="str">
            <v>EACH</v>
          </cell>
          <cell r="H3673" t="str">
            <v>NOT APPLICABLE FOR THIS ITEM UNLESS ALTERNATE ITEM OR MULTIPLE VARIATIONS</v>
          </cell>
          <cell r="J3673" t="str">
            <v>BRACKET ARM, 6'</v>
          </cell>
          <cell r="M3673" t="str">
            <v>Traffic Signals</v>
          </cell>
          <cell r="O3673" t="str">
            <v>No</v>
          </cell>
        </row>
        <row r="3674">
          <cell r="A3674">
            <v>62517951</v>
          </cell>
          <cell r="B3674" t="str">
            <v>625E17951</v>
          </cell>
          <cell r="C3674" t="str">
            <v>625</v>
          </cell>
          <cell r="D3674" t="str">
            <v>17951</v>
          </cell>
          <cell r="F3674" t="str">
            <v>EACH</v>
          </cell>
          <cell r="H3674" t="str">
            <v>NOT APPLICABLE FOR THIS ITEM UNLESS ALTERNATE ITEM OR MULTIPLE VARIATIONS</v>
          </cell>
          <cell r="J3674" t="str">
            <v>BRACKET ARM, 6', AS PER PLAN</v>
          </cell>
          <cell r="M3674" t="str">
            <v>Traffic Signals</v>
          </cell>
          <cell r="O3674" t="str">
            <v>Yes</v>
          </cell>
        </row>
        <row r="3675">
          <cell r="A3675">
            <v>62517960</v>
          </cell>
          <cell r="B3675" t="str">
            <v>625E17960</v>
          </cell>
          <cell r="C3675" t="str">
            <v>625</v>
          </cell>
          <cell r="D3675" t="str">
            <v>17960</v>
          </cell>
          <cell r="F3675" t="str">
            <v>EACH</v>
          </cell>
          <cell r="H3675" t="str">
            <v>NOT APPLICABLE FOR THIS ITEM UNLESS ALTERNATE ITEM OR MULTIPLE VARIATIONS</v>
          </cell>
          <cell r="J3675" t="str">
            <v>BRACKET ARM, 8'</v>
          </cell>
          <cell r="M3675" t="str">
            <v>Traffic Signals</v>
          </cell>
          <cell r="O3675" t="str">
            <v>No</v>
          </cell>
        </row>
        <row r="3676">
          <cell r="A3676">
            <v>62517961</v>
          </cell>
          <cell r="B3676" t="str">
            <v>625E17961</v>
          </cell>
          <cell r="C3676" t="str">
            <v>625</v>
          </cell>
          <cell r="D3676" t="str">
            <v>17961</v>
          </cell>
          <cell r="F3676" t="str">
            <v>EACH</v>
          </cell>
          <cell r="H3676" t="str">
            <v>NOT APPLICABLE FOR THIS ITEM UNLESS ALTERNATE ITEM OR MULTIPLE VARIATIONS</v>
          </cell>
          <cell r="J3676" t="str">
            <v>BRACKET ARM, 8', AS PER PLAN</v>
          </cell>
          <cell r="M3676" t="str">
            <v>Traffic Signals</v>
          </cell>
          <cell r="O3676" t="str">
            <v>Yes</v>
          </cell>
        </row>
        <row r="3677">
          <cell r="A3677">
            <v>62518000</v>
          </cell>
          <cell r="B3677" t="str">
            <v>625E18000</v>
          </cell>
          <cell r="C3677" t="str">
            <v>625</v>
          </cell>
          <cell r="D3677" t="str">
            <v>18000</v>
          </cell>
          <cell r="F3677" t="str">
            <v>EACH</v>
          </cell>
          <cell r="H3677" t="str">
            <v>NOT APPLICABLE FOR THIS ITEM UNLESS ALTERNATE ITEM OR MULTIPLE VARIATIONS</v>
          </cell>
          <cell r="J3677" t="str">
            <v>BRACKET ARM, 10'</v>
          </cell>
          <cell r="M3677" t="str">
            <v>Traffic Signals</v>
          </cell>
          <cell r="O3677" t="str">
            <v>No</v>
          </cell>
        </row>
        <row r="3678">
          <cell r="A3678">
            <v>62518001</v>
          </cell>
          <cell r="B3678" t="str">
            <v>625E18001</v>
          </cell>
          <cell r="C3678" t="str">
            <v>625</v>
          </cell>
          <cell r="D3678" t="str">
            <v>18001</v>
          </cell>
          <cell r="F3678" t="str">
            <v>EACH</v>
          </cell>
          <cell r="H3678" t="str">
            <v>NOT APPLICABLE FOR THIS ITEM UNLESS ALTERNATE ITEM OR MULTIPLE VARIATIONS</v>
          </cell>
          <cell r="J3678" t="str">
            <v>BRACKET ARM, 10', AS PER PLAN</v>
          </cell>
          <cell r="M3678" t="str">
            <v>Traffic Signals</v>
          </cell>
          <cell r="O3678" t="str">
            <v>Yes</v>
          </cell>
        </row>
        <row r="3679">
          <cell r="A3679">
            <v>62518100</v>
          </cell>
          <cell r="B3679" t="str">
            <v>625E18100</v>
          </cell>
          <cell r="C3679" t="str">
            <v>625</v>
          </cell>
          <cell r="D3679" t="str">
            <v>18100</v>
          </cell>
          <cell r="F3679" t="str">
            <v>EACH</v>
          </cell>
          <cell r="H3679" t="str">
            <v>NOT APPLICABLE FOR THIS ITEM UNLESS ALTERNATE ITEM OR MULTIPLE VARIATIONS</v>
          </cell>
          <cell r="J3679" t="str">
            <v>BRACKET ARM, 12'</v>
          </cell>
          <cell r="M3679" t="str">
            <v>Traffic Signals</v>
          </cell>
          <cell r="O3679" t="str">
            <v>No</v>
          </cell>
        </row>
        <row r="3680">
          <cell r="A3680">
            <v>62518101</v>
          </cell>
          <cell r="B3680" t="str">
            <v>625E18101</v>
          </cell>
          <cell r="C3680" t="str">
            <v>625</v>
          </cell>
          <cell r="D3680" t="str">
            <v>18101</v>
          </cell>
          <cell r="F3680" t="str">
            <v>EACH</v>
          </cell>
          <cell r="H3680" t="str">
            <v>NOT APPLICABLE FOR THIS ITEM UNLESS ALTERNATE ITEM OR MULTIPLE VARIATIONS</v>
          </cell>
          <cell r="J3680" t="str">
            <v>BRACKET ARM, 12', AS PER PLAN</v>
          </cell>
          <cell r="M3680" t="str">
            <v>Traffic Signals</v>
          </cell>
          <cell r="O3680" t="str">
            <v>Yes</v>
          </cell>
        </row>
        <row r="3681">
          <cell r="A3681">
            <v>62518110</v>
          </cell>
          <cell r="B3681" t="str">
            <v>625E18110</v>
          </cell>
          <cell r="C3681" t="str">
            <v>625</v>
          </cell>
          <cell r="D3681" t="str">
            <v>18110</v>
          </cell>
          <cell r="F3681" t="str">
            <v>EACH</v>
          </cell>
          <cell r="H3681" t="str">
            <v>NOT APPLICABLE FOR THIS ITEM UNLESS ALTERNATE ITEM OR MULTIPLE VARIATIONS</v>
          </cell>
          <cell r="J3681" t="str">
            <v>BRACKET ARM, 14'</v>
          </cell>
          <cell r="M3681" t="str">
            <v>Traffic Signals</v>
          </cell>
          <cell r="O3681" t="str">
            <v>No</v>
          </cell>
        </row>
        <row r="3682">
          <cell r="A3682">
            <v>62518200</v>
          </cell>
          <cell r="B3682" t="str">
            <v>625E18200</v>
          </cell>
          <cell r="C3682" t="str">
            <v>625</v>
          </cell>
          <cell r="D3682" t="str">
            <v>18200</v>
          </cell>
          <cell r="F3682" t="str">
            <v>EACH</v>
          </cell>
          <cell r="H3682" t="str">
            <v>NOT APPLICABLE FOR THIS ITEM UNLESS ALTERNATE ITEM OR MULTIPLE VARIATIONS</v>
          </cell>
          <cell r="J3682" t="str">
            <v>BRACKET ARM, 15'</v>
          </cell>
          <cell r="M3682" t="str">
            <v>Traffic Signals</v>
          </cell>
          <cell r="O3682" t="str">
            <v>No</v>
          </cell>
        </row>
        <row r="3683">
          <cell r="A3683">
            <v>62518201</v>
          </cell>
          <cell r="B3683" t="str">
            <v>625E18201</v>
          </cell>
          <cell r="C3683" t="str">
            <v>625</v>
          </cell>
          <cell r="D3683" t="str">
            <v>18201</v>
          </cell>
          <cell r="F3683" t="str">
            <v>EACH</v>
          </cell>
          <cell r="H3683" t="str">
            <v>NOT APPLICABLE FOR THIS ITEM UNLESS ALTERNATE ITEM OR MULTIPLE VARIATIONS</v>
          </cell>
          <cell r="J3683" t="str">
            <v>BRACKET ARM, 15', AS PER PLAN</v>
          </cell>
          <cell r="M3683" t="str">
            <v>Traffic Signals</v>
          </cell>
          <cell r="O3683" t="str">
            <v>Yes</v>
          </cell>
        </row>
        <row r="3684">
          <cell r="A3684">
            <v>62518210</v>
          </cell>
          <cell r="B3684" t="str">
            <v>625E18210</v>
          </cell>
          <cell r="C3684" t="str">
            <v>625</v>
          </cell>
          <cell r="D3684" t="str">
            <v>18210</v>
          </cell>
          <cell r="F3684" t="str">
            <v>EACH</v>
          </cell>
          <cell r="H3684" t="str">
            <v>NOT APPLICABLE FOR THIS ITEM UNLESS ALTERNATE ITEM OR MULTIPLE VARIATIONS</v>
          </cell>
          <cell r="J3684" t="str">
            <v>BRACKET ARM, 16'</v>
          </cell>
          <cell r="M3684" t="str">
            <v>Traffic Signals</v>
          </cell>
          <cell r="O3684" t="str">
            <v>No</v>
          </cell>
        </row>
        <row r="3685">
          <cell r="A3685">
            <v>62518300</v>
          </cell>
          <cell r="B3685" t="str">
            <v>625E18300</v>
          </cell>
          <cell r="C3685" t="str">
            <v>625</v>
          </cell>
          <cell r="D3685" t="str">
            <v>18300</v>
          </cell>
          <cell r="F3685" t="str">
            <v>EACH</v>
          </cell>
          <cell r="H3685" t="str">
            <v>NOT APPLICABLE FOR THIS ITEM UNLESS ALTERNATE ITEM OR MULTIPLE VARIATIONS</v>
          </cell>
          <cell r="J3685" t="str">
            <v>BRACKET ARM, 18'</v>
          </cell>
          <cell r="M3685" t="str">
            <v>Traffic Signals</v>
          </cell>
          <cell r="O3685" t="str">
            <v>No</v>
          </cell>
        </row>
        <row r="3686">
          <cell r="A3686">
            <v>62518301</v>
          </cell>
          <cell r="B3686" t="str">
            <v>625E18301</v>
          </cell>
          <cell r="C3686" t="str">
            <v>625</v>
          </cell>
          <cell r="D3686" t="str">
            <v>18301</v>
          </cell>
          <cell r="F3686" t="str">
            <v>EACH</v>
          </cell>
          <cell r="H3686" t="str">
            <v>NOT APPLICABLE FOR THIS ITEM UNLESS ALTERNATE ITEM OR MULTIPLE VARIATIONS</v>
          </cell>
          <cell r="J3686" t="str">
            <v>BRACKET ARM, 18', AS PER PLAN</v>
          </cell>
          <cell r="M3686" t="str">
            <v>Traffic Signals</v>
          </cell>
          <cell r="O3686" t="str">
            <v>Yes</v>
          </cell>
        </row>
        <row r="3687">
          <cell r="A3687">
            <v>62518400</v>
          </cell>
          <cell r="B3687" t="str">
            <v>625E18400</v>
          </cell>
          <cell r="C3687" t="str">
            <v>625</v>
          </cell>
          <cell r="D3687" t="str">
            <v>18400</v>
          </cell>
          <cell r="F3687" t="str">
            <v>EACH</v>
          </cell>
          <cell r="H3687" t="str">
            <v>NOT APPLICABLE FOR THIS ITEM UNLESS ALTERNATE ITEM OR MULTIPLE VARIATIONS</v>
          </cell>
          <cell r="J3687" t="str">
            <v>BRACKET ARM, 20'</v>
          </cell>
          <cell r="M3687" t="str">
            <v>Traffic Signals</v>
          </cell>
          <cell r="O3687" t="str">
            <v>No</v>
          </cell>
        </row>
        <row r="3688">
          <cell r="A3688">
            <v>62518401</v>
          </cell>
          <cell r="B3688" t="str">
            <v>625E18401</v>
          </cell>
          <cell r="C3688" t="str">
            <v>625</v>
          </cell>
          <cell r="D3688" t="str">
            <v>18401</v>
          </cell>
          <cell r="F3688" t="str">
            <v>EACH</v>
          </cell>
          <cell r="H3688" t="str">
            <v>NOT APPLICABLE FOR THIS ITEM UNLESS ALTERNATE ITEM OR MULTIPLE VARIATIONS</v>
          </cell>
          <cell r="J3688" t="str">
            <v>BRACKET ARM, 20', AS PER PLAN</v>
          </cell>
          <cell r="M3688" t="str">
            <v>Traffic Signals</v>
          </cell>
          <cell r="O3688" t="str">
            <v>Yes</v>
          </cell>
        </row>
        <row r="3689">
          <cell r="A3689">
            <v>62518500</v>
          </cell>
          <cell r="B3689" t="str">
            <v>625E18500</v>
          </cell>
          <cell r="C3689" t="str">
            <v>625</v>
          </cell>
          <cell r="D3689" t="str">
            <v>18500</v>
          </cell>
          <cell r="F3689" t="str">
            <v>EACH</v>
          </cell>
          <cell r="H3689" t="str">
            <v>NOT APPLICABLE FOR THIS ITEM UNLESS ALTERNATE ITEM OR MULTIPLE VARIATIONS</v>
          </cell>
          <cell r="J3689" t="str">
            <v>BRACKET ARM, 25'</v>
          </cell>
          <cell r="M3689" t="str">
            <v>Traffic Signals</v>
          </cell>
          <cell r="O3689" t="str">
            <v>No</v>
          </cell>
        </row>
        <row r="3690">
          <cell r="A3690">
            <v>62518501</v>
          </cell>
          <cell r="B3690" t="str">
            <v>625E18501</v>
          </cell>
          <cell r="C3690" t="str">
            <v>625</v>
          </cell>
          <cell r="D3690" t="str">
            <v>18501</v>
          </cell>
          <cell r="F3690" t="str">
            <v>EACH</v>
          </cell>
          <cell r="H3690" t="str">
            <v>NOT APPLICABLE FOR THIS ITEM UNLESS ALTERNATE ITEM OR MULTIPLE VARIATIONS</v>
          </cell>
          <cell r="J3690" t="str">
            <v>BRACKET ARM, 25', AS PER PLAN</v>
          </cell>
          <cell r="M3690" t="str">
            <v>Traffic Signals</v>
          </cell>
          <cell r="O3690" t="str">
            <v>Yes</v>
          </cell>
        </row>
        <row r="3691">
          <cell r="A3691">
            <v>62518510</v>
          </cell>
          <cell r="B3691" t="str">
            <v>625E18510</v>
          </cell>
          <cell r="C3691" t="str">
            <v>625</v>
          </cell>
          <cell r="D3691" t="str">
            <v>18510</v>
          </cell>
          <cell r="F3691" t="str">
            <v>EACH</v>
          </cell>
          <cell r="H3691" t="str">
            <v>NOT APPLICABLE FOR THIS ITEM UNLESS ALTERNATE ITEM OR MULTIPLE VARIATIONS</v>
          </cell>
          <cell r="J3691" t="str">
            <v>BRACKET ARM, 30'</v>
          </cell>
          <cell r="M3691" t="str">
            <v>Traffic Signals</v>
          </cell>
          <cell r="O3691" t="str">
            <v>No</v>
          </cell>
        </row>
        <row r="3692">
          <cell r="A3692">
            <v>62518511</v>
          </cell>
          <cell r="B3692" t="str">
            <v>625E18511</v>
          </cell>
          <cell r="C3692" t="str">
            <v>625</v>
          </cell>
          <cell r="D3692" t="str">
            <v>18511</v>
          </cell>
          <cell r="F3692" t="str">
            <v>EACH</v>
          </cell>
          <cell r="H3692" t="str">
            <v>NOT APPLICABLE FOR THIS ITEM UNLESS ALTERNATE ITEM OR MULTIPLE VARIATIONS</v>
          </cell>
          <cell r="J3692" t="str">
            <v>BRACKET ARM, 30', AS PER PLAN</v>
          </cell>
          <cell r="M3692" t="str">
            <v>Traffic Signals</v>
          </cell>
          <cell r="O3692" t="str">
            <v>Yes</v>
          </cell>
        </row>
        <row r="3693">
          <cell r="A3693">
            <v>62518600</v>
          </cell>
          <cell r="B3693" t="str">
            <v>625E18600</v>
          </cell>
          <cell r="C3693" t="str">
            <v>625</v>
          </cell>
          <cell r="D3693" t="str">
            <v>18600</v>
          </cell>
          <cell r="F3693" t="str">
            <v>EACH</v>
          </cell>
          <cell r="H3693" t="str">
            <v/>
          </cell>
          <cell r="J3693" t="str">
            <v xml:space="preserve">BRACKET ARM, MISC.: </v>
          </cell>
          <cell r="M3693" t="str">
            <v>Traffic Signals</v>
          </cell>
          <cell r="O3693" t="str">
            <v>Yes</v>
          </cell>
        </row>
        <row r="3694">
          <cell r="A3694">
            <v>62519100</v>
          </cell>
          <cell r="B3694" t="str">
            <v>625E19100</v>
          </cell>
          <cell r="C3694" t="str">
            <v>625</v>
          </cell>
          <cell r="D3694" t="str">
            <v>19100</v>
          </cell>
          <cell r="F3694" t="str">
            <v>EACH</v>
          </cell>
          <cell r="H3694" t="str">
            <v>NOT APPLICABLE FOR THIS ITEM UNLESS ALTERNATE ITEM OR MULTIPLE VARIATIONS</v>
          </cell>
          <cell r="J3694" t="str">
            <v>BALLAST FOR TOWER LIGHT FIXTURE</v>
          </cell>
          <cell r="M3694" t="str">
            <v>Traffic Signals</v>
          </cell>
          <cell r="O3694" t="str">
            <v>No</v>
          </cell>
        </row>
        <row r="3695">
          <cell r="A3695">
            <v>62519101</v>
          </cell>
          <cell r="B3695" t="str">
            <v>625E19101</v>
          </cell>
          <cell r="C3695" t="str">
            <v>625</v>
          </cell>
          <cell r="D3695" t="str">
            <v>19101</v>
          </cell>
          <cell r="F3695" t="str">
            <v>EACH</v>
          </cell>
          <cell r="H3695" t="str">
            <v>NOT APPLICABLE FOR THIS ITEM UNLESS ALTERNATE ITEM OR MULTIPLE VARIATIONS</v>
          </cell>
          <cell r="J3695" t="str">
            <v>BALLAST FOR TOWER LIGHT FIXTURE, AS PER PLAN</v>
          </cell>
          <cell r="M3695" t="str">
            <v>Traffic Signals</v>
          </cell>
          <cell r="O3695" t="str">
            <v>Yes</v>
          </cell>
        </row>
        <row r="3696">
          <cell r="A3696">
            <v>62520000</v>
          </cell>
          <cell r="B3696" t="str">
            <v>625E20000</v>
          </cell>
          <cell r="C3696" t="str">
            <v>625</v>
          </cell>
          <cell r="D3696" t="str">
            <v>20000</v>
          </cell>
          <cell r="F3696" t="str">
            <v>EACH</v>
          </cell>
          <cell r="H3696" t="str">
            <v>NOT APPLICABLE FOR THIS ITEM UNLESS ALTERNATE ITEM OR MULTIPLE VARIATIONS</v>
          </cell>
          <cell r="J3696" t="str">
            <v>PORTABLE WINCH DRIVE POWER UNIT</v>
          </cell>
          <cell r="M3696" t="str">
            <v>Traffic Signals</v>
          </cell>
          <cell r="O3696" t="str">
            <v>No</v>
          </cell>
        </row>
        <row r="3697">
          <cell r="A3697">
            <v>62521000</v>
          </cell>
          <cell r="B3697" t="str">
            <v>625E21000</v>
          </cell>
          <cell r="C3697" t="str">
            <v>625</v>
          </cell>
          <cell r="D3697" t="str">
            <v>21000</v>
          </cell>
          <cell r="F3697" t="str">
            <v>EACH</v>
          </cell>
          <cell r="H3697" t="str">
            <v>NOT APPLICABLE FOR THIS ITEM UNLESS ALTERNATE ITEM OR MULTIPLE VARIATIONS</v>
          </cell>
          <cell r="J3697" t="str">
            <v>LIGHT TOWER MAINTENANCE PLATFORM, TYPE A</v>
          </cell>
          <cell r="M3697" t="str">
            <v>Traffic Signals</v>
          </cell>
          <cell r="O3697" t="str">
            <v>No</v>
          </cell>
        </row>
        <row r="3698">
          <cell r="A3698">
            <v>62521001</v>
          </cell>
          <cell r="B3698" t="str">
            <v>625E21001</v>
          </cell>
          <cell r="C3698" t="str">
            <v>625</v>
          </cell>
          <cell r="D3698" t="str">
            <v>21001</v>
          </cell>
          <cell r="F3698" t="str">
            <v>EACH</v>
          </cell>
          <cell r="H3698" t="str">
            <v>NOT APPLICABLE FOR THIS ITEM UNLESS ALTERNATE ITEM OR MULTIPLE VARIATIONS</v>
          </cell>
          <cell r="J3698" t="str">
            <v>LIGHT TOWER MAINTENANCE PLATFORM, TYPE A, AS PER PLAN</v>
          </cell>
          <cell r="M3698" t="str">
            <v>Traffic Signals</v>
          </cell>
          <cell r="O3698" t="str">
            <v>Yes</v>
          </cell>
        </row>
        <row r="3699">
          <cell r="A3699">
            <v>62521100</v>
          </cell>
          <cell r="B3699" t="str">
            <v>625E21100</v>
          </cell>
          <cell r="C3699" t="str">
            <v>625</v>
          </cell>
          <cell r="D3699" t="str">
            <v>21100</v>
          </cell>
          <cell r="F3699" t="str">
            <v>EACH</v>
          </cell>
          <cell r="H3699" t="str">
            <v>NOT APPLICABLE FOR THIS ITEM UNLESS ALTERNATE ITEM OR MULTIPLE VARIATIONS</v>
          </cell>
          <cell r="J3699" t="str">
            <v>LIGHT TOWER MAINTENANCE PLATFORM, TYPE B</v>
          </cell>
          <cell r="M3699" t="str">
            <v>Traffic Signals</v>
          </cell>
          <cell r="O3699" t="str">
            <v>No</v>
          </cell>
        </row>
        <row r="3700">
          <cell r="A3700">
            <v>62521101</v>
          </cell>
          <cell r="B3700" t="str">
            <v>625E21101</v>
          </cell>
          <cell r="C3700" t="str">
            <v>625</v>
          </cell>
          <cell r="D3700" t="str">
            <v>21101</v>
          </cell>
          <cell r="F3700" t="str">
            <v>EACH</v>
          </cell>
          <cell r="H3700" t="str">
            <v>NOT APPLICABLE FOR THIS ITEM UNLESS ALTERNATE ITEM OR MULTIPLE VARIATIONS</v>
          </cell>
          <cell r="J3700" t="str">
            <v>LIGHT TOWER MAINTENANCE PLATFORM, TYPE B, AS PER PLAN</v>
          </cell>
          <cell r="M3700" t="str">
            <v>Traffic Signals</v>
          </cell>
          <cell r="O3700" t="str">
            <v>Yes</v>
          </cell>
        </row>
        <row r="3701">
          <cell r="A3701">
            <v>62521200</v>
          </cell>
          <cell r="B3701" t="str">
            <v>625E21200</v>
          </cell>
          <cell r="C3701" t="str">
            <v>625</v>
          </cell>
          <cell r="D3701" t="str">
            <v>21200</v>
          </cell>
          <cell r="F3701" t="str">
            <v>EACH</v>
          </cell>
          <cell r="H3701" t="str">
            <v>NOT APPLICABLE FOR THIS ITEM UNLESS ALTERNATE ITEM OR MULTIPLE VARIATIONS</v>
          </cell>
          <cell r="J3701" t="str">
            <v>LIGHT TOWER MAINTENANCE PLATFORM, TYPE C</v>
          </cell>
          <cell r="M3701" t="str">
            <v>Traffic Signals</v>
          </cell>
          <cell r="O3701" t="str">
            <v>No</v>
          </cell>
        </row>
        <row r="3702">
          <cell r="A3702">
            <v>62521201</v>
          </cell>
          <cell r="B3702" t="str">
            <v>625E21201</v>
          </cell>
          <cell r="C3702" t="str">
            <v>625</v>
          </cell>
          <cell r="D3702" t="str">
            <v>21201</v>
          </cell>
          <cell r="F3702" t="str">
            <v>EACH</v>
          </cell>
          <cell r="H3702" t="str">
            <v>NOT APPLICABLE FOR THIS ITEM UNLESS ALTERNATE ITEM OR MULTIPLE VARIATIONS</v>
          </cell>
          <cell r="J3702" t="str">
            <v>LIGHT TOWER MAINTENANCE PLATFORM, TYPE C, AS PER PLAN</v>
          </cell>
          <cell r="M3702" t="str">
            <v>Traffic Signals</v>
          </cell>
          <cell r="O3702" t="str">
            <v>Yes</v>
          </cell>
        </row>
        <row r="3703">
          <cell r="A3703">
            <v>62521300</v>
          </cell>
          <cell r="B3703" t="str">
            <v>625E21300</v>
          </cell>
          <cell r="C3703" t="str">
            <v>625</v>
          </cell>
          <cell r="D3703" t="str">
            <v>21300</v>
          </cell>
          <cell r="F3703" t="str">
            <v>EACH</v>
          </cell>
          <cell r="H3703" t="str">
            <v>NOT APPLICABLE FOR THIS ITEM UNLESS ALTERNATE ITEM OR MULTIPLE VARIATIONS</v>
          </cell>
          <cell r="J3703" t="str">
            <v>LIGHT TOWER MAINTENANCE PLATFORM, TYPE D</v>
          </cell>
          <cell r="M3703" t="str">
            <v>Traffic Signals</v>
          </cell>
          <cell r="O3703" t="str">
            <v>No</v>
          </cell>
        </row>
        <row r="3704">
          <cell r="A3704">
            <v>62521301</v>
          </cell>
          <cell r="B3704" t="str">
            <v>625E21301</v>
          </cell>
          <cell r="C3704" t="str">
            <v>625</v>
          </cell>
          <cell r="D3704" t="str">
            <v>21301</v>
          </cell>
          <cell r="F3704" t="str">
            <v>EACH</v>
          </cell>
          <cell r="H3704" t="str">
            <v>NOT APPLICABLE FOR THIS ITEM UNLESS ALTERNATE ITEM OR MULTIPLE VARIATIONS</v>
          </cell>
          <cell r="J3704" t="str">
            <v>LIGHT TOWER MAINTENANCE PLATFORM, TYPE D, AS PER PLAN</v>
          </cell>
          <cell r="M3704" t="str">
            <v>Traffic Signals</v>
          </cell>
          <cell r="O3704" t="str">
            <v>Yes</v>
          </cell>
        </row>
        <row r="3705">
          <cell r="A3705">
            <v>62521400</v>
          </cell>
          <cell r="B3705" t="str">
            <v>625E21400</v>
          </cell>
          <cell r="C3705" t="str">
            <v>625</v>
          </cell>
          <cell r="D3705" t="str">
            <v>21400</v>
          </cell>
          <cell r="F3705" t="str">
            <v>EACH</v>
          </cell>
          <cell r="H3705" t="str">
            <v/>
          </cell>
          <cell r="J3705" t="str">
            <v xml:space="preserve">LIGHT TOWER MAINTENANCE PLATFORM, MISC. </v>
          </cell>
          <cell r="M3705" t="str">
            <v>Traffic Signals</v>
          </cell>
          <cell r="O3705" t="str">
            <v>Yes</v>
          </cell>
        </row>
        <row r="3706">
          <cell r="A3706">
            <v>62522900</v>
          </cell>
          <cell r="B3706" t="str">
            <v>625E22900</v>
          </cell>
          <cell r="C3706" t="str">
            <v>625</v>
          </cell>
          <cell r="D3706" t="str">
            <v>22900</v>
          </cell>
          <cell r="F3706" t="str">
            <v>FT</v>
          </cell>
          <cell r="H3706" t="str">
            <v>NOT APPLICABLE FOR THIS ITEM UNLESS ALTERNATE ITEM OR MULTIPLE VARIATIONS</v>
          </cell>
          <cell r="J3706" t="str">
            <v>NO. 1/0 AWG 2400 VOLT DISTRIBUTION CABLE</v>
          </cell>
          <cell r="M3706" t="str">
            <v>Traffic Signals</v>
          </cell>
          <cell r="O3706" t="str">
            <v>No</v>
          </cell>
        </row>
        <row r="3707">
          <cell r="A3707">
            <v>62522901</v>
          </cell>
          <cell r="B3707" t="str">
            <v>625E22901</v>
          </cell>
          <cell r="C3707" t="str">
            <v>625</v>
          </cell>
          <cell r="D3707" t="str">
            <v>22901</v>
          </cell>
          <cell r="F3707" t="str">
            <v>FT</v>
          </cell>
          <cell r="H3707" t="str">
            <v>NOT APPLICABLE FOR THIS ITEM UNLESS ALTERNATE ITEM OR MULTIPLE VARIATIONS</v>
          </cell>
          <cell r="J3707" t="str">
            <v>NO. 1/0 AWG 2400 VOLT DISTRIBUTION CABLE, AS PER PLAN</v>
          </cell>
          <cell r="M3707" t="str">
            <v>Traffic Signals</v>
          </cell>
          <cell r="O3707" t="str">
            <v>Yes</v>
          </cell>
        </row>
        <row r="3708">
          <cell r="A3708">
            <v>62522910</v>
          </cell>
          <cell r="B3708" t="str">
            <v>625E22910</v>
          </cell>
          <cell r="C3708" t="str">
            <v>625</v>
          </cell>
          <cell r="D3708" t="str">
            <v>22910</v>
          </cell>
          <cell r="F3708" t="str">
            <v>FT</v>
          </cell>
          <cell r="H3708" t="str">
            <v>NOT APPLICABLE FOR THIS ITEM UNLESS ALTERNATE ITEM OR MULTIPLE VARIATIONS</v>
          </cell>
          <cell r="J3708" t="str">
            <v>NO. 2/0 AWG 2400 VOLT DISTRIBUTION CABLE</v>
          </cell>
          <cell r="M3708" t="str">
            <v>Traffic Signals</v>
          </cell>
          <cell r="O3708" t="str">
            <v>No</v>
          </cell>
        </row>
        <row r="3709">
          <cell r="A3709">
            <v>62522990</v>
          </cell>
          <cell r="B3709" t="str">
            <v>625E22990</v>
          </cell>
          <cell r="C3709" t="str">
            <v>625</v>
          </cell>
          <cell r="D3709" t="str">
            <v>22990</v>
          </cell>
          <cell r="F3709" t="str">
            <v>FT</v>
          </cell>
          <cell r="H3709" t="str">
            <v>NOT APPLICABLE FOR THIS ITEM UNLESS ALTERNATE ITEM OR MULTIPLE VARIATIONS</v>
          </cell>
          <cell r="J3709" t="str">
            <v>NO. 6 AWG 600 VOLT DISTRIBUTION CABLE</v>
          </cell>
          <cell r="M3709" t="str">
            <v>Traffic Signals</v>
          </cell>
          <cell r="O3709" t="str">
            <v>No</v>
          </cell>
        </row>
        <row r="3710">
          <cell r="A3710">
            <v>62523000</v>
          </cell>
          <cell r="B3710" t="str">
            <v>625E23000</v>
          </cell>
          <cell r="C3710" t="str">
            <v>625</v>
          </cell>
          <cell r="D3710" t="str">
            <v>23000</v>
          </cell>
          <cell r="F3710" t="str">
            <v>FT</v>
          </cell>
          <cell r="H3710" t="str">
            <v>NOT APPLICABLE FOR THIS ITEM UNLESS ALTERNATE ITEM OR MULTIPLE VARIATIONS</v>
          </cell>
          <cell r="J3710" t="str">
            <v>NO. 4 AWG 600 VOLT DISTRIBUTION CABLE</v>
          </cell>
          <cell r="M3710" t="str">
            <v>Traffic Signals</v>
          </cell>
          <cell r="O3710" t="str">
            <v>No</v>
          </cell>
        </row>
        <row r="3711">
          <cell r="A3711">
            <v>62523001</v>
          </cell>
          <cell r="B3711" t="str">
            <v>625E23001</v>
          </cell>
          <cell r="C3711" t="str">
            <v>625</v>
          </cell>
          <cell r="D3711" t="str">
            <v>23001</v>
          </cell>
          <cell r="F3711" t="str">
            <v>FT</v>
          </cell>
          <cell r="H3711" t="str">
            <v>NOT APPLICABLE FOR THIS ITEM UNLESS ALTERNATE ITEM OR MULTIPLE VARIATIONS</v>
          </cell>
          <cell r="J3711" t="str">
            <v>NO. 4 AWG 600 VOLT DISTRIBUTION CABLE, AS PER PLAN</v>
          </cell>
          <cell r="M3711" t="str">
            <v>Traffic Signals</v>
          </cell>
          <cell r="O3711" t="str">
            <v>Yes</v>
          </cell>
        </row>
        <row r="3712">
          <cell r="A3712">
            <v>62523100</v>
          </cell>
          <cell r="B3712" t="str">
            <v>625E23100</v>
          </cell>
          <cell r="C3712" t="str">
            <v>625</v>
          </cell>
          <cell r="D3712" t="str">
            <v>23100</v>
          </cell>
          <cell r="F3712" t="str">
            <v>FT</v>
          </cell>
          <cell r="H3712" t="str">
            <v>NOT APPLICABLE FOR THIS ITEM UNLESS ALTERNATE ITEM OR MULTIPLE VARIATIONS</v>
          </cell>
          <cell r="J3712" t="str">
            <v>NO. 2 AWG 600 VOLT DISTRIBUTION CABLE</v>
          </cell>
          <cell r="M3712" t="str">
            <v>Traffic Signals</v>
          </cell>
          <cell r="O3712" t="str">
            <v>No</v>
          </cell>
        </row>
        <row r="3713">
          <cell r="A3713">
            <v>62523200</v>
          </cell>
          <cell r="B3713" t="str">
            <v>625E23200</v>
          </cell>
          <cell r="C3713" t="str">
            <v>625</v>
          </cell>
          <cell r="D3713" t="str">
            <v>23200</v>
          </cell>
          <cell r="F3713" t="str">
            <v>FT</v>
          </cell>
          <cell r="H3713" t="str">
            <v>NOT APPLICABLE FOR THIS ITEM UNLESS ALTERNATE ITEM OR MULTIPLE VARIATIONS</v>
          </cell>
          <cell r="J3713" t="str">
            <v>NO. 4 AWG 2400 VOLT DISTRIBUTION CABLE</v>
          </cell>
          <cell r="M3713" t="str">
            <v>Traffic Signals</v>
          </cell>
          <cell r="O3713" t="str">
            <v>No</v>
          </cell>
        </row>
        <row r="3714">
          <cell r="A3714">
            <v>62523201</v>
          </cell>
          <cell r="B3714" t="str">
            <v>625E23201</v>
          </cell>
          <cell r="C3714" t="str">
            <v>625</v>
          </cell>
          <cell r="D3714" t="str">
            <v>23201</v>
          </cell>
          <cell r="F3714" t="str">
            <v>FT</v>
          </cell>
          <cell r="H3714" t="str">
            <v>NOT APPLICABLE FOR THIS ITEM UNLESS ALTERNATE ITEM OR MULTIPLE VARIATIONS</v>
          </cell>
          <cell r="J3714" t="str">
            <v>NO. 4 AWG 2400 VOLT DISTRIBUTION CABLE, AS PER PLAN</v>
          </cell>
          <cell r="M3714" t="str">
            <v>Traffic Signals</v>
          </cell>
          <cell r="O3714" t="str">
            <v>Yes</v>
          </cell>
        </row>
        <row r="3715">
          <cell r="A3715">
            <v>62523300</v>
          </cell>
          <cell r="B3715" t="str">
            <v>625E23300</v>
          </cell>
          <cell r="C3715" t="str">
            <v>625</v>
          </cell>
          <cell r="D3715" t="str">
            <v>23300</v>
          </cell>
          <cell r="F3715" t="str">
            <v>FT</v>
          </cell>
          <cell r="H3715" t="str">
            <v>NOT APPLICABLE FOR THIS ITEM UNLESS ALTERNATE ITEM OR MULTIPLE VARIATIONS</v>
          </cell>
          <cell r="J3715" t="str">
            <v>NO. 2 AWG 2400 VOLT DISTRIBUTION CABLE</v>
          </cell>
          <cell r="M3715" t="str">
            <v>Traffic Signals</v>
          </cell>
          <cell r="O3715" t="str">
            <v>No</v>
          </cell>
        </row>
        <row r="3716">
          <cell r="A3716">
            <v>62523301</v>
          </cell>
          <cell r="B3716" t="str">
            <v>625E23301</v>
          </cell>
          <cell r="C3716" t="str">
            <v>625</v>
          </cell>
          <cell r="D3716" t="str">
            <v>23301</v>
          </cell>
          <cell r="F3716" t="str">
            <v>FT</v>
          </cell>
          <cell r="H3716" t="str">
            <v>NOT APPLICABLE FOR THIS ITEM UNLESS ALTERNATE ITEM OR MULTIPLE VARIATIONS</v>
          </cell>
          <cell r="J3716" t="str">
            <v>NO. 2 AWG 2400 VOLT DISTRIBUTION CABLE, AS PER PLAN</v>
          </cell>
          <cell r="M3716" t="str">
            <v>Traffic Signals</v>
          </cell>
          <cell r="O3716" t="str">
            <v>Yes</v>
          </cell>
        </row>
        <row r="3717">
          <cell r="A3717">
            <v>62523302</v>
          </cell>
          <cell r="B3717" t="str">
            <v>625E23302</v>
          </cell>
          <cell r="C3717" t="str">
            <v>625</v>
          </cell>
          <cell r="D3717" t="str">
            <v>23302</v>
          </cell>
          <cell r="F3717" t="str">
            <v>FT</v>
          </cell>
          <cell r="H3717" t="str">
            <v>NOT APPLICABLE FOR THIS ITEM UNLESS ALTERNATE ITEM OR MULTIPLE VARIATIONS</v>
          </cell>
          <cell r="J3717" t="str">
            <v>NO. 6 AWG 2400 VOLT DISTRIBUTION CABLE</v>
          </cell>
          <cell r="M3717" t="str">
            <v>Traffic Signals</v>
          </cell>
          <cell r="O3717" t="str">
            <v>No</v>
          </cell>
        </row>
        <row r="3718">
          <cell r="A3718">
            <v>62523304</v>
          </cell>
          <cell r="B3718" t="str">
            <v>625E23304</v>
          </cell>
          <cell r="C3718" t="str">
            <v>625</v>
          </cell>
          <cell r="D3718" t="str">
            <v>23304</v>
          </cell>
          <cell r="F3718" t="str">
            <v>FT</v>
          </cell>
          <cell r="H3718" t="str">
            <v>NOT APPLICABLE FOR THIS ITEM UNLESS ALTERNATE ITEM OR MULTIPLE VARIATIONS</v>
          </cell>
          <cell r="J3718" t="str">
            <v>NO. 8 AWG 600 VOLT DISTRIBUTION CABLE</v>
          </cell>
          <cell r="M3718" t="str">
            <v>Traffic Signals</v>
          </cell>
          <cell r="O3718" t="str">
            <v>No</v>
          </cell>
        </row>
        <row r="3719">
          <cell r="A3719">
            <v>62523305</v>
          </cell>
          <cell r="B3719" t="str">
            <v>625E23305</v>
          </cell>
          <cell r="C3719" t="str">
            <v>625</v>
          </cell>
          <cell r="D3719" t="str">
            <v>23305</v>
          </cell>
          <cell r="F3719" t="str">
            <v>FT</v>
          </cell>
          <cell r="H3719" t="str">
            <v>NOT APPLICABLE FOR THIS ITEM UNLESS ALTERNATE ITEM OR MULTIPLE VARIATIONS</v>
          </cell>
          <cell r="J3719" t="str">
            <v>NO. 8 AWG 600 VOLT DISTRIBUTION CABLE, AS PER PLAN</v>
          </cell>
          <cell r="M3719" t="str">
            <v>Traffic Signals</v>
          </cell>
          <cell r="O3719" t="str">
            <v>Yes</v>
          </cell>
        </row>
        <row r="3720">
          <cell r="A3720">
            <v>62523306</v>
          </cell>
          <cell r="B3720" t="str">
            <v>625E23306</v>
          </cell>
          <cell r="C3720" t="str">
            <v>625</v>
          </cell>
          <cell r="D3720" t="str">
            <v>23306</v>
          </cell>
          <cell r="F3720" t="str">
            <v>FT</v>
          </cell>
          <cell r="H3720" t="str">
            <v>NOT APPLICABLE FOR THIS ITEM UNLESS ALTERNATE ITEM OR MULTIPLE VARIATIONS</v>
          </cell>
          <cell r="J3720" t="str">
            <v>NO. 10 AWG 600 VOLT DISTRIBUTION CABLE</v>
          </cell>
          <cell r="M3720" t="str">
            <v>Traffic Signals</v>
          </cell>
          <cell r="O3720" t="str">
            <v>No</v>
          </cell>
        </row>
        <row r="3721">
          <cell r="A3721">
            <v>62523307</v>
          </cell>
          <cell r="B3721" t="str">
            <v>625E23307</v>
          </cell>
          <cell r="C3721" t="str">
            <v>625</v>
          </cell>
          <cell r="D3721" t="str">
            <v>23307</v>
          </cell>
          <cell r="F3721" t="str">
            <v>FT</v>
          </cell>
          <cell r="H3721" t="str">
            <v>NOT APPLICABLE FOR THIS ITEM UNLESS ALTERNATE ITEM OR MULTIPLE VARIATIONS</v>
          </cell>
          <cell r="J3721" t="str">
            <v>NO. 10 AWG 600 VOLT DISTRIBUTION CABLE, AS PER PLAN</v>
          </cell>
          <cell r="M3721" t="str">
            <v>Traffic Signals</v>
          </cell>
          <cell r="O3721" t="str">
            <v>Yes</v>
          </cell>
        </row>
        <row r="3722">
          <cell r="A3722">
            <v>62523308</v>
          </cell>
          <cell r="B3722" t="str">
            <v>625E23308</v>
          </cell>
          <cell r="C3722" t="str">
            <v>625</v>
          </cell>
          <cell r="D3722" t="str">
            <v>23308</v>
          </cell>
          <cell r="F3722" t="str">
            <v>FT</v>
          </cell>
          <cell r="H3722" t="str">
            <v/>
          </cell>
          <cell r="J3722" t="str">
            <v xml:space="preserve">DISTRIBUTION CABLE, MISC.: </v>
          </cell>
          <cell r="M3722" t="str">
            <v>Traffic Signals</v>
          </cell>
          <cell r="O3722" t="str">
            <v>Yes</v>
          </cell>
        </row>
        <row r="3723">
          <cell r="A3723">
            <v>62523310</v>
          </cell>
          <cell r="B3723" t="str">
            <v>625E23310</v>
          </cell>
          <cell r="C3723" t="str">
            <v>625</v>
          </cell>
          <cell r="D3723" t="str">
            <v>23310</v>
          </cell>
          <cell r="F3723" t="str">
            <v>FT</v>
          </cell>
          <cell r="H3723" t="str">
            <v>NOT APPLICABLE FOR THIS ITEM UNLESS ALTERNATE ITEM OR MULTIPLE VARIATIONS</v>
          </cell>
          <cell r="J3723" t="str">
            <v>NO. 14 AWG 600 VOLT DISTRIBUTION CABLE</v>
          </cell>
          <cell r="M3723" t="str">
            <v>Traffic Signals</v>
          </cell>
          <cell r="O3723" t="str">
            <v>No</v>
          </cell>
        </row>
        <row r="3724">
          <cell r="A3724">
            <v>62523400</v>
          </cell>
          <cell r="B3724" t="str">
            <v>625E23400</v>
          </cell>
          <cell r="C3724" t="str">
            <v>625</v>
          </cell>
          <cell r="D3724" t="str">
            <v>23400</v>
          </cell>
          <cell r="F3724" t="str">
            <v>FT</v>
          </cell>
          <cell r="H3724" t="str">
            <v>NOT APPLICABLE FOR THIS ITEM UNLESS ALTERNATE ITEM OR MULTIPLE VARIATIONS</v>
          </cell>
          <cell r="J3724" t="str">
            <v>NO. 10 AWG POLE AND BRACKET CABLE</v>
          </cell>
          <cell r="M3724" t="str">
            <v>Traffic Signals</v>
          </cell>
          <cell r="O3724" t="str">
            <v>No</v>
          </cell>
        </row>
        <row r="3725">
          <cell r="A3725">
            <v>62523401</v>
          </cell>
          <cell r="B3725" t="str">
            <v>625E23401</v>
          </cell>
          <cell r="C3725" t="str">
            <v>625</v>
          </cell>
          <cell r="D3725" t="str">
            <v>23401</v>
          </cell>
          <cell r="F3725" t="str">
            <v>FT</v>
          </cell>
          <cell r="H3725" t="str">
            <v>NOT APPLICABLE FOR THIS ITEM UNLESS ALTERNATE ITEM OR MULTIPLE VARIATIONS</v>
          </cell>
          <cell r="J3725" t="str">
            <v>NO. 10 AWG POLE AND BRACKET CABLE, AS PER PLAN</v>
          </cell>
          <cell r="M3725" t="str">
            <v>Traffic Signals</v>
          </cell>
          <cell r="O3725" t="str">
            <v>Yes</v>
          </cell>
        </row>
        <row r="3726">
          <cell r="A3726">
            <v>62523410</v>
          </cell>
          <cell r="B3726" t="str">
            <v>625E23410</v>
          </cell>
          <cell r="C3726" t="str">
            <v>625</v>
          </cell>
          <cell r="D3726" t="str">
            <v>23410</v>
          </cell>
          <cell r="F3726" t="str">
            <v>FT</v>
          </cell>
          <cell r="H3726" t="str">
            <v>NOT APPLICABLE FOR THIS ITEM UNLESS ALTERNATE ITEM OR MULTIPLE VARIATIONS</v>
          </cell>
          <cell r="J3726" t="str">
            <v>NO. 12 AWG POLE AND BRACKET CABLE</v>
          </cell>
          <cell r="M3726" t="str">
            <v>Traffic Signals</v>
          </cell>
          <cell r="O3726" t="str">
            <v>No</v>
          </cell>
        </row>
        <row r="3727">
          <cell r="A3727">
            <v>62523900</v>
          </cell>
          <cell r="B3727" t="str">
            <v>625E23900</v>
          </cell>
          <cell r="C3727" t="str">
            <v>625</v>
          </cell>
          <cell r="D3727" t="str">
            <v>23900</v>
          </cell>
          <cell r="F3727" t="str">
            <v>FT</v>
          </cell>
          <cell r="H3727" t="str">
            <v>NOT APPLICABLE FOR THIS ITEM UNLESS ALTERNATE ITEM OR MULTIPLE VARIATIONS</v>
          </cell>
          <cell r="J3727" t="str">
            <v>1-1/2" DUCT CABLE WITH TWO NO. 6 AWG 2400 VOLT CABLES</v>
          </cell>
          <cell r="M3727" t="str">
            <v>Traffic Signals</v>
          </cell>
          <cell r="O3727" t="str">
            <v>No</v>
          </cell>
        </row>
        <row r="3728">
          <cell r="A3728">
            <v>62524000</v>
          </cell>
          <cell r="B3728" t="str">
            <v>625E24000</v>
          </cell>
          <cell r="C3728" t="str">
            <v>625</v>
          </cell>
          <cell r="D3728" t="str">
            <v>24000</v>
          </cell>
          <cell r="F3728" t="str">
            <v>FT</v>
          </cell>
          <cell r="H3728" t="str">
            <v>NOT APPLICABLE FOR THIS ITEM UNLESS ALTERNATE ITEM OR MULTIPLE VARIATIONS</v>
          </cell>
          <cell r="J3728" t="str">
            <v>1-1/2" DUCT CABLE WITH TWO NO. 4 AWG 600 VOLT CABLES</v>
          </cell>
          <cell r="M3728" t="str">
            <v>Traffic Signals</v>
          </cell>
          <cell r="O3728" t="str">
            <v>No</v>
          </cell>
        </row>
        <row r="3729">
          <cell r="A3729">
            <v>62524100</v>
          </cell>
          <cell r="B3729" t="str">
            <v>625E24100</v>
          </cell>
          <cell r="C3729" t="str">
            <v>625</v>
          </cell>
          <cell r="D3729" t="str">
            <v>24100</v>
          </cell>
          <cell r="F3729" t="str">
            <v>FT</v>
          </cell>
          <cell r="H3729" t="str">
            <v>NOT APPLICABLE FOR THIS ITEM UNLESS ALTERNATE ITEM OR MULTIPLE VARIATIONS</v>
          </cell>
          <cell r="J3729" t="str">
            <v>1-1/2" DUCT CABLE WITH TWO NO. 4 AWG 2400 VOLT CABLES</v>
          </cell>
          <cell r="M3729" t="str">
            <v>Traffic Signals</v>
          </cell>
          <cell r="O3729" t="str">
            <v>No</v>
          </cell>
        </row>
        <row r="3730">
          <cell r="A3730">
            <v>62524101</v>
          </cell>
          <cell r="B3730" t="str">
            <v>625E24101</v>
          </cell>
          <cell r="C3730" t="str">
            <v>625</v>
          </cell>
          <cell r="D3730" t="str">
            <v>24101</v>
          </cell>
          <cell r="F3730" t="str">
            <v>FT</v>
          </cell>
          <cell r="H3730" t="str">
            <v>NOT APPLICABLE FOR THIS ITEM UNLESS ALTERNATE ITEM OR MULTIPLE VARIATIONS</v>
          </cell>
          <cell r="J3730" t="str">
            <v>1-1/2" DUCT CABLE WITH TWO NO. 4 AWG 2400 VOLT CABLES, AS PER PLAN</v>
          </cell>
          <cell r="M3730" t="str">
            <v>Traffic Signals</v>
          </cell>
          <cell r="O3730" t="str">
            <v>Yes</v>
          </cell>
        </row>
        <row r="3731">
          <cell r="A3731">
            <v>62524200</v>
          </cell>
          <cell r="B3731" t="str">
            <v>625E24200</v>
          </cell>
          <cell r="C3731" t="str">
            <v>625</v>
          </cell>
          <cell r="D3731" t="str">
            <v>24200</v>
          </cell>
          <cell r="F3731" t="str">
            <v>FT</v>
          </cell>
          <cell r="H3731" t="str">
            <v>NOT APPLICABLE FOR THIS ITEM UNLESS ALTERNATE ITEM OR MULTIPLE VARIATIONS</v>
          </cell>
          <cell r="J3731" t="str">
            <v>1-1/2" DUCT CABLE WITH TWO NO. 2 AWG 600 VOLT CABLES</v>
          </cell>
          <cell r="M3731" t="str">
            <v>Traffic Signals</v>
          </cell>
          <cell r="O3731" t="str">
            <v>No</v>
          </cell>
        </row>
        <row r="3732">
          <cell r="A3732">
            <v>62524201</v>
          </cell>
          <cell r="B3732" t="str">
            <v>625E24201</v>
          </cell>
          <cell r="C3732" t="str">
            <v>625</v>
          </cell>
          <cell r="D3732" t="str">
            <v>24201</v>
          </cell>
          <cell r="F3732" t="str">
            <v>FT</v>
          </cell>
          <cell r="H3732" t="str">
            <v>NOT APPLICABLE FOR THIS ITEM UNLESS ALTERNATE ITEM OR MULTIPLE VARIATIONS</v>
          </cell>
          <cell r="J3732" t="str">
            <v>1-1/2" DUCT CABLE WITH TWO NO. 2 AWG 600 VOLT CABLES, AS PER PLAN</v>
          </cell>
          <cell r="M3732" t="str">
            <v>Traffic Signals</v>
          </cell>
          <cell r="O3732" t="str">
            <v>Yes</v>
          </cell>
        </row>
        <row r="3733">
          <cell r="A3733">
            <v>62524300</v>
          </cell>
          <cell r="B3733" t="str">
            <v>625E24300</v>
          </cell>
          <cell r="C3733" t="str">
            <v>625</v>
          </cell>
          <cell r="D3733" t="str">
            <v>24300</v>
          </cell>
          <cell r="F3733" t="str">
            <v>FT</v>
          </cell>
          <cell r="H3733" t="str">
            <v>NOT APPLICABLE FOR THIS ITEM UNLESS ALTERNATE ITEM OR MULTIPLE VARIATIONS</v>
          </cell>
          <cell r="J3733" t="str">
            <v>1-1/2" DUCT CABLE WITH TWO NO. 2 AWG 2400 VOLT CABLES</v>
          </cell>
          <cell r="M3733" t="str">
            <v>Traffic Signals</v>
          </cell>
          <cell r="O3733" t="str">
            <v>No</v>
          </cell>
        </row>
        <row r="3734">
          <cell r="A3734">
            <v>62524301</v>
          </cell>
          <cell r="B3734" t="str">
            <v>625E24301</v>
          </cell>
          <cell r="C3734" t="str">
            <v>625</v>
          </cell>
          <cell r="D3734" t="str">
            <v>24301</v>
          </cell>
          <cell r="F3734" t="str">
            <v>FT</v>
          </cell>
          <cell r="H3734" t="str">
            <v>NOT APPLICABLE FOR THIS ITEM UNLESS ALTERNATE ITEM OR MULTIPLE VARIATIONS</v>
          </cell>
          <cell r="J3734" t="str">
            <v>1-1/2" DUCT CABLE WITH TWO NO. 2 AWG 2400 VOLT CABLES, AS PER PLAN</v>
          </cell>
          <cell r="M3734" t="str">
            <v>Traffic Signals</v>
          </cell>
          <cell r="O3734" t="str">
            <v>Yes</v>
          </cell>
        </row>
        <row r="3735">
          <cell r="A3735">
            <v>62524310</v>
          </cell>
          <cell r="B3735" t="str">
            <v>625E24310</v>
          </cell>
          <cell r="C3735" t="str">
            <v>625</v>
          </cell>
          <cell r="D3735" t="str">
            <v>24310</v>
          </cell>
          <cell r="F3735" t="str">
            <v>FT</v>
          </cell>
          <cell r="H3735" t="str">
            <v>NOT APPLICABLE FOR THIS ITEM UNLESS ALTERNATE ITEM OR MULTIPLE VARIATIONS</v>
          </cell>
          <cell r="J3735" t="str">
            <v>1-1/2" DUCT CABLE WITH TWO NO. 1/0 AWG 2400 VOLT CABLES</v>
          </cell>
          <cell r="M3735" t="str">
            <v>Traffic Signals</v>
          </cell>
          <cell r="O3735" t="str">
            <v>No</v>
          </cell>
        </row>
        <row r="3736">
          <cell r="A3736">
            <v>62524311</v>
          </cell>
          <cell r="B3736" t="str">
            <v>625E24311</v>
          </cell>
          <cell r="C3736" t="str">
            <v>625</v>
          </cell>
          <cell r="D3736" t="str">
            <v>24311</v>
          </cell>
          <cell r="F3736" t="str">
            <v>FT</v>
          </cell>
          <cell r="H3736" t="str">
            <v>NOT APPLICABLE FOR THIS ITEM UNLESS ALTERNATE ITEM OR MULTIPLE VARIATIONS</v>
          </cell>
          <cell r="J3736" t="str">
            <v>1-1/2" DUCT CABLE WITH TWO NO. 1/0 AWG 2400 VOLT CABLES, AS PER PLAN</v>
          </cell>
          <cell r="M3736" t="str">
            <v>Traffic Signals</v>
          </cell>
          <cell r="O3736" t="str">
            <v>Yes</v>
          </cell>
        </row>
        <row r="3737">
          <cell r="A3737">
            <v>62524314</v>
          </cell>
          <cell r="B3737" t="str">
            <v>625E24314</v>
          </cell>
          <cell r="C3737" t="str">
            <v>625</v>
          </cell>
          <cell r="D3737" t="str">
            <v>24314</v>
          </cell>
          <cell r="F3737" t="str">
            <v>FT</v>
          </cell>
          <cell r="H3737" t="str">
            <v>NOT APPLICABLE FOR THIS ITEM UNLESS ALTERNATE ITEM OR MULTIPLE VARIATIONS</v>
          </cell>
          <cell r="J3737" t="str">
            <v>1-1/2" DUCT CABLE WITH THREE NO. 1/0 AWG 2400 VOLT CABLES</v>
          </cell>
          <cell r="M3737" t="str">
            <v>Traffic Signals</v>
          </cell>
          <cell r="O3737" t="str">
            <v>No</v>
          </cell>
        </row>
        <row r="3738">
          <cell r="A3738">
            <v>62524315</v>
          </cell>
          <cell r="B3738" t="str">
            <v>625E24315</v>
          </cell>
          <cell r="C3738" t="str">
            <v>625</v>
          </cell>
          <cell r="D3738" t="str">
            <v>24315</v>
          </cell>
          <cell r="F3738" t="str">
            <v>FT</v>
          </cell>
          <cell r="H3738" t="str">
            <v>NOT APPLICABLE FOR THIS ITEM UNLESS ALTERNATE ITEM OR MULTIPLE VARIATIONS</v>
          </cell>
          <cell r="J3738" t="str">
            <v>1-1/2" DUCT CABLE WITH THREE NO. 1/0 AWG 2400 VOLT CABLES, AS PER PLAN</v>
          </cell>
          <cell r="M3738" t="str">
            <v>Traffic Signals</v>
          </cell>
          <cell r="O3738" t="str">
            <v>Yes</v>
          </cell>
        </row>
        <row r="3739">
          <cell r="A3739">
            <v>62524320</v>
          </cell>
          <cell r="B3739" t="str">
            <v>625E24320</v>
          </cell>
          <cell r="C3739" t="str">
            <v>625</v>
          </cell>
          <cell r="D3739" t="str">
            <v>24320</v>
          </cell>
          <cell r="F3739" t="str">
            <v>FT</v>
          </cell>
          <cell r="H3739" t="str">
            <v>NOT APPLICABLE FOR THIS ITEM UNLESS ALTERNATE ITEM OR MULTIPLE VARIATIONS</v>
          </cell>
          <cell r="J3739" t="str">
            <v>1-1/2" DUCT CABLE WITH THREE NO. 4 AWG 2400 VOLT CABLES</v>
          </cell>
          <cell r="M3739" t="str">
            <v>Traffic Signals</v>
          </cell>
          <cell r="O3739" t="str">
            <v>No</v>
          </cell>
        </row>
        <row r="3740">
          <cell r="A3740">
            <v>62524321</v>
          </cell>
          <cell r="B3740" t="str">
            <v>625E24321</v>
          </cell>
          <cell r="C3740" t="str">
            <v>625</v>
          </cell>
          <cell r="D3740" t="str">
            <v>24321</v>
          </cell>
          <cell r="F3740" t="str">
            <v>FT</v>
          </cell>
          <cell r="H3740" t="str">
            <v>NOT APPLICABLE FOR THIS ITEM UNLESS ALTERNATE ITEM OR MULTIPLE VARIATIONS</v>
          </cell>
          <cell r="J3740" t="str">
            <v>1-1/2" DUCT CABLE WITH THREE NO. 4 AWG 2400 VOLT CABLES, AS PER PLAN</v>
          </cell>
          <cell r="M3740" t="str">
            <v>Traffic Signals</v>
          </cell>
          <cell r="O3740" t="str">
            <v>Yes</v>
          </cell>
        </row>
        <row r="3741">
          <cell r="A3741">
            <v>62524324</v>
          </cell>
          <cell r="B3741" t="str">
            <v>625E24324</v>
          </cell>
          <cell r="C3741" t="str">
            <v>625</v>
          </cell>
          <cell r="D3741" t="str">
            <v>24324</v>
          </cell>
          <cell r="F3741" t="str">
            <v>FT</v>
          </cell>
          <cell r="H3741" t="str">
            <v>NOT APPLICABLE FOR THIS ITEM UNLESS ALTERNATE ITEM OR MULTIPLE VARIATIONS</v>
          </cell>
          <cell r="J3741" t="str">
            <v>1-1/2" DUCT CABLE WITH THREE NO. 6 AWG 2400 VOLT CABLES</v>
          </cell>
          <cell r="M3741" t="str">
            <v>Traffic Signals</v>
          </cell>
          <cell r="O3741" t="str">
            <v>No</v>
          </cell>
        </row>
        <row r="3742">
          <cell r="A3742">
            <v>62524330</v>
          </cell>
          <cell r="B3742" t="str">
            <v>625E24330</v>
          </cell>
          <cell r="C3742" t="str">
            <v>625</v>
          </cell>
          <cell r="D3742" t="str">
            <v>24330</v>
          </cell>
          <cell r="F3742" t="str">
            <v>FT</v>
          </cell>
          <cell r="H3742" t="str">
            <v>NOT APPLICABLE FOR THIS ITEM UNLESS ALTERNATE ITEM OR MULTIPLE VARIATIONS</v>
          </cell>
          <cell r="J3742" t="str">
            <v>1-1/2" DUCT CABLE WITH THREE NO. 2 AWG 2400 VOLT CABLES</v>
          </cell>
          <cell r="M3742" t="str">
            <v>Traffic Signals</v>
          </cell>
          <cell r="O3742" t="str">
            <v>No</v>
          </cell>
        </row>
        <row r="3743">
          <cell r="A3743">
            <v>62524331</v>
          </cell>
          <cell r="B3743" t="str">
            <v>625E24331</v>
          </cell>
          <cell r="C3743" t="str">
            <v>625</v>
          </cell>
          <cell r="D3743" t="str">
            <v>24331</v>
          </cell>
          <cell r="F3743" t="str">
            <v>FT</v>
          </cell>
          <cell r="H3743" t="str">
            <v>NOT APPLICABLE FOR THIS ITEM UNLESS ALTERNATE ITEM OR MULTIPLE VARIATIONS</v>
          </cell>
          <cell r="J3743" t="str">
            <v>1-1/2" DUCT CABLE WITH THREE NO. 2 AWG 2400 VOLT CABLES, AS PER PLAN</v>
          </cell>
          <cell r="M3743" t="str">
            <v>Traffic Signals</v>
          </cell>
          <cell r="O3743" t="str">
            <v>Yes</v>
          </cell>
        </row>
        <row r="3744">
          <cell r="A3744">
            <v>62524350</v>
          </cell>
          <cell r="B3744" t="str">
            <v>625E24350</v>
          </cell>
          <cell r="C3744" t="str">
            <v>625</v>
          </cell>
          <cell r="D3744" t="str">
            <v>24350</v>
          </cell>
          <cell r="F3744" t="str">
            <v>FT</v>
          </cell>
          <cell r="H3744" t="str">
            <v>NOT APPLICABLE FOR THIS ITEM UNLESS ALTERNATE ITEM OR MULTIPLE VARIATIONS</v>
          </cell>
          <cell r="J3744" t="str">
            <v>1-1/2" DUCT CABLE WITH FOUR NO. 4 AWG 2400 VOLT CABLES</v>
          </cell>
          <cell r="M3744" t="str">
            <v>Traffic Signals</v>
          </cell>
          <cell r="O3744" t="str">
            <v>No</v>
          </cell>
        </row>
        <row r="3745">
          <cell r="A3745">
            <v>62524351</v>
          </cell>
          <cell r="B3745" t="str">
            <v>625E24351</v>
          </cell>
          <cell r="C3745" t="str">
            <v>625</v>
          </cell>
          <cell r="D3745" t="str">
            <v>24351</v>
          </cell>
          <cell r="F3745" t="str">
            <v>FT</v>
          </cell>
          <cell r="H3745" t="str">
            <v>NOT APPLICABLE FOR THIS ITEM UNLESS ALTERNATE ITEM OR MULTIPLE VARIATIONS</v>
          </cell>
          <cell r="J3745" t="str">
            <v>1-1/2" DUCT CABLE WITH FOUR NO. 4 AWG 2400 VOLT CABLES, AS PER PLAN</v>
          </cell>
          <cell r="M3745" t="str">
            <v>Traffic Signals</v>
          </cell>
          <cell r="O3745" t="str">
            <v>Yes</v>
          </cell>
        </row>
        <row r="3746">
          <cell r="A3746">
            <v>62524400</v>
          </cell>
          <cell r="B3746" t="str">
            <v>625E24400</v>
          </cell>
          <cell r="C3746" t="str">
            <v>625</v>
          </cell>
          <cell r="D3746" t="str">
            <v>24400</v>
          </cell>
          <cell r="F3746" t="str">
            <v>FT</v>
          </cell>
          <cell r="H3746" t="str">
            <v/>
          </cell>
          <cell r="J3746" t="str">
            <v xml:space="preserve">DUCT CABLE, MISC.: </v>
          </cell>
          <cell r="M3746" t="str">
            <v>Traffic Signals</v>
          </cell>
          <cell r="O3746" t="str">
            <v>Yes</v>
          </cell>
        </row>
        <row r="3747">
          <cell r="A3747">
            <v>62525000</v>
          </cell>
          <cell r="B3747" t="str">
            <v>625E25000</v>
          </cell>
          <cell r="C3747" t="str">
            <v>625</v>
          </cell>
          <cell r="D3747" t="str">
            <v>25000</v>
          </cell>
          <cell r="F3747" t="str">
            <v>FT</v>
          </cell>
          <cell r="H3747" t="str">
            <v>NOT APPLICABLE FOR THIS ITEM UNLESS ALTERNATE ITEM OR MULTIPLE VARIATIONS</v>
          </cell>
          <cell r="J3747" t="str">
            <v>CONDUIT, 3/4", 725.04</v>
          </cell>
          <cell r="M3747" t="str">
            <v>Traffic Signals</v>
          </cell>
          <cell r="O3747" t="str">
            <v>No</v>
          </cell>
        </row>
        <row r="3748">
          <cell r="A3748">
            <v>62525001</v>
          </cell>
          <cell r="B3748" t="str">
            <v>625E25001</v>
          </cell>
          <cell r="C3748" t="str">
            <v>625</v>
          </cell>
          <cell r="D3748" t="str">
            <v>25001</v>
          </cell>
          <cell r="F3748" t="str">
            <v>FT</v>
          </cell>
          <cell r="H3748" t="str">
            <v>NOT APPLICABLE FOR THIS ITEM UNLESS ALTERNATE ITEM OR MULTIPLE VARIATIONS</v>
          </cell>
          <cell r="J3748" t="str">
            <v>CONDUIT, 3/4", 725.04, AS PER PLAN</v>
          </cell>
          <cell r="M3748" t="str">
            <v>Traffic Signals</v>
          </cell>
          <cell r="O3748" t="str">
            <v>Yes</v>
          </cell>
        </row>
        <row r="3749">
          <cell r="A3749">
            <v>62525010</v>
          </cell>
          <cell r="B3749" t="str">
            <v>625E25010</v>
          </cell>
          <cell r="C3749" t="str">
            <v>625</v>
          </cell>
          <cell r="D3749" t="str">
            <v>25010</v>
          </cell>
          <cell r="F3749" t="str">
            <v>FT</v>
          </cell>
          <cell r="H3749" t="str">
            <v>NOT APPLICABLE FOR THIS ITEM UNLESS ALTERNATE ITEM OR MULTIPLE VARIATIONS</v>
          </cell>
          <cell r="J3749" t="str">
            <v>CONDUIT, 3/4", 725.05</v>
          </cell>
          <cell r="M3749" t="str">
            <v>Traffic Signals</v>
          </cell>
          <cell r="O3749" t="str">
            <v>No</v>
          </cell>
        </row>
        <row r="3750">
          <cell r="A3750">
            <v>62525011</v>
          </cell>
          <cell r="B3750" t="str">
            <v>625E25011</v>
          </cell>
          <cell r="C3750" t="str">
            <v>625</v>
          </cell>
          <cell r="D3750" t="str">
            <v>25011</v>
          </cell>
          <cell r="F3750" t="str">
            <v>FT</v>
          </cell>
          <cell r="H3750" t="str">
            <v>NOT APPLICABLE FOR THIS ITEM UNLESS ALTERNATE ITEM OR MULTIPLE VARIATIONS</v>
          </cell>
          <cell r="J3750" t="str">
            <v>CONDUIT, 3/4", 725.05, AS PER PLAN</v>
          </cell>
          <cell r="M3750" t="str">
            <v>Traffic Signals</v>
          </cell>
          <cell r="O3750" t="str">
            <v>Yes</v>
          </cell>
        </row>
        <row r="3751">
          <cell r="A3751">
            <v>62525012</v>
          </cell>
          <cell r="B3751" t="str">
            <v>625E25012</v>
          </cell>
          <cell r="C3751" t="str">
            <v>625</v>
          </cell>
          <cell r="D3751" t="str">
            <v>25012</v>
          </cell>
          <cell r="F3751" t="str">
            <v>FT</v>
          </cell>
          <cell r="H3751" t="str">
            <v>NOT APPLICABLE FOR THIS ITEM UNLESS ALTERNATE ITEM OR MULTIPLE VARIATIONS</v>
          </cell>
          <cell r="J3751" t="str">
            <v>CONDUIT, 3/4", 725.051</v>
          </cell>
          <cell r="M3751" t="str">
            <v>Traffic Signals</v>
          </cell>
          <cell r="O3751" t="str">
            <v>No</v>
          </cell>
        </row>
        <row r="3752">
          <cell r="A3752">
            <v>62525013</v>
          </cell>
          <cell r="B3752" t="str">
            <v>625E25013</v>
          </cell>
          <cell r="C3752" t="str">
            <v>625</v>
          </cell>
          <cell r="D3752" t="str">
            <v>25013</v>
          </cell>
          <cell r="F3752" t="str">
            <v>FT</v>
          </cell>
          <cell r="H3752" t="str">
            <v>NOT APPLICABLE FOR THIS ITEM UNLESS ALTERNATE ITEM OR MULTIPLE VARIATIONS</v>
          </cell>
          <cell r="J3752" t="str">
            <v>CONDUIT, 3/4", 725.051, AS PER PLAN</v>
          </cell>
          <cell r="M3752" t="str">
            <v>Traffic Signals</v>
          </cell>
          <cell r="O3752" t="str">
            <v>Yes</v>
          </cell>
        </row>
        <row r="3753">
          <cell r="A3753">
            <v>62525014</v>
          </cell>
          <cell r="B3753" t="str">
            <v>625E25014</v>
          </cell>
          <cell r="C3753" t="str">
            <v>625</v>
          </cell>
          <cell r="D3753" t="str">
            <v>25014</v>
          </cell>
          <cell r="F3753" t="str">
            <v>FT</v>
          </cell>
          <cell r="H3753" t="str">
            <v>NOT APPLICABLE FOR THIS ITEM UNLESS ALTERNATE ITEM OR MULTIPLE VARIATIONS</v>
          </cell>
          <cell r="J3753" t="str">
            <v>CONDUIT, 3/4", 725.052</v>
          </cell>
          <cell r="M3753" t="str">
            <v>Traffic Signals</v>
          </cell>
          <cell r="O3753" t="str">
            <v>No</v>
          </cell>
        </row>
        <row r="3754">
          <cell r="A3754">
            <v>62525015</v>
          </cell>
          <cell r="B3754" t="str">
            <v>625E25015</v>
          </cell>
          <cell r="C3754" t="str">
            <v>625</v>
          </cell>
          <cell r="D3754" t="str">
            <v>25015</v>
          </cell>
          <cell r="F3754" t="str">
            <v>FT</v>
          </cell>
          <cell r="H3754" t="str">
            <v>NOT APPLICABLE FOR THIS ITEM UNLESS ALTERNATE ITEM OR MULTIPLE VARIATIONS</v>
          </cell>
          <cell r="J3754" t="str">
            <v>CONDUIT, 3/4", 725.052, AS PER PLAN</v>
          </cell>
          <cell r="M3754" t="str">
            <v>Traffic Signals</v>
          </cell>
          <cell r="O3754" t="str">
            <v>Yes</v>
          </cell>
        </row>
        <row r="3755">
          <cell r="A3755">
            <v>62525100</v>
          </cell>
          <cell r="B3755" t="str">
            <v>625E25100</v>
          </cell>
          <cell r="C3755" t="str">
            <v>625</v>
          </cell>
          <cell r="D3755" t="str">
            <v>25100</v>
          </cell>
          <cell r="F3755" t="str">
            <v>FT</v>
          </cell>
          <cell r="H3755" t="str">
            <v>NOT APPLICABLE FOR THIS ITEM UNLESS ALTERNATE ITEM OR MULTIPLE VARIATIONS</v>
          </cell>
          <cell r="J3755" t="str">
            <v>CONDUIT, 1", 725.04</v>
          </cell>
          <cell r="M3755" t="str">
            <v>Traffic Signals</v>
          </cell>
          <cell r="O3755" t="str">
            <v>No</v>
          </cell>
        </row>
        <row r="3756">
          <cell r="A3756">
            <v>62525101</v>
          </cell>
          <cell r="B3756" t="str">
            <v>625E25101</v>
          </cell>
          <cell r="C3756" t="str">
            <v>625</v>
          </cell>
          <cell r="D3756" t="str">
            <v>25101</v>
          </cell>
          <cell r="F3756" t="str">
            <v>FT</v>
          </cell>
          <cell r="H3756" t="str">
            <v>NOT APPLICABLE FOR THIS ITEM UNLESS ALTERNATE ITEM OR MULTIPLE VARIATIONS</v>
          </cell>
          <cell r="J3756" t="str">
            <v>CONDUIT, 1", 725.04, AS PER PLAN</v>
          </cell>
          <cell r="M3756" t="str">
            <v>Traffic Signals</v>
          </cell>
          <cell r="O3756" t="str">
            <v>Yes</v>
          </cell>
        </row>
        <row r="3757">
          <cell r="A3757">
            <v>62525102</v>
          </cell>
          <cell r="B3757" t="str">
            <v>625E25102</v>
          </cell>
          <cell r="C3757" t="str">
            <v>625</v>
          </cell>
          <cell r="D3757" t="str">
            <v>25102</v>
          </cell>
          <cell r="F3757" t="str">
            <v>FT</v>
          </cell>
          <cell r="H3757" t="str">
            <v>NOT APPLICABLE FOR THIS ITEM UNLESS ALTERNATE ITEM OR MULTIPLE VARIATIONS</v>
          </cell>
          <cell r="J3757" t="str">
            <v>CONDUIT, 1", 725.05</v>
          </cell>
          <cell r="M3757" t="str">
            <v>Traffic Signals</v>
          </cell>
          <cell r="O3757" t="str">
            <v>No</v>
          </cell>
        </row>
        <row r="3758">
          <cell r="A3758">
            <v>62525103</v>
          </cell>
          <cell r="B3758" t="str">
            <v>625E25103</v>
          </cell>
          <cell r="C3758" t="str">
            <v>625</v>
          </cell>
          <cell r="D3758" t="str">
            <v>25103</v>
          </cell>
          <cell r="F3758" t="str">
            <v>FT</v>
          </cell>
          <cell r="H3758" t="str">
            <v>NOT APPLICABLE FOR THIS ITEM UNLESS ALTERNATE ITEM OR MULTIPLE VARIATIONS</v>
          </cell>
          <cell r="J3758" t="str">
            <v>CONDUIT, 1", 725.05, AS PER PLAN</v>
          </cell>
          <cell r="M3758" t="str">
            <v>Traffic Signals</v>
          </cell>
          <cell r="O3758" t="str">
            <v>Yes</v>
          </cell>
        </row>
        <row r="3759">
          <cell r="A3759">
            <v>62525104</v>
          </cell>
          <cell r="B3759" t="str">
            <v>625E25104</v>
          </cell>
          <cell r="C3759" t="str">
            <v>625</v>
          </cell>
          <cell r="D3759" t="str">
            <v>25104</v>
          </cell>
          <cell r="F3759" t="str">
            <v>FT</v>
          </cell>
          <cell r="H3759" t="str">
            <v>NOT APPLICABLE FOR THIS ITEM UNLESS ALTERNATE ITEM OR MULTIPLE VARIATIONS</v>
          </cell>
          <cell r="J3759" t="str">
            <v>CONDUIT, 1", 725.051</v>
          </cell>
          <cell r="M3759" t="str">
            <v>Traffic Signals</v>
          </cell>
          <cell r="O3759" t="str">
            <v>No</v>
          </cell>
        </row>
        <row r="3760">
          <cell r="A3760">
            <v>62525105</v>
          </cell>
          <cell r="B3760" t="str">
            <v>625E25105</v>
          </cell>
          <cell r="C3760" t="str">
            <v>625</v>
          </cell>
          <cell r="D3760" t="str">
            <v>25105</v>
          </cell>
          <cell r="F3760" t="str">
            <v>FT</v>
          </cell>
          <cell r="H3760" t="str">
            <v>NOT APPLICABLE FOR THIS ITEM UNLESS ALTERNATE ITEM OR MULTIPLE VARIATIONS</v>
          </cell>
          <cell r="J3760" t="str">
            <v>CONDUIT, 1", 725.051, AS PER PLAN</v>
          </cell>
          <cell r="M3760" t="str">
            <v>Traffic Signals</v>
          </cell>
          <cell r="O3760" t="str">
            <v>Yes</v>
          </cell>
        </row>
        <row r="3761">
          <cell r="A3761">
            <v>62525106</v>
          </cell>
          <cell r="B3761" t="str">
            <v>625E25106</v>
          </cell>
          <cell r="C3761" t="str">
            <v>625</v>
          </cell>
          <cell r="D3761" t="str">
            <v>25106</v>
          </cell>
          <cell r="F3761" t="str">
            <v>FT</v>
          </cell>
          <cell r="H3761" t="str">
            <v>NOT APPLICABLE FOR THIS ITEM UNLESS ALTERNATE ITEM OR MULTIPLE VARIATIONS</v>
          </cell>
          <cell r="J3761" t="str">
            <v>CONDUIT, 1", 725.052</v>
          </cell>
          <cell r="M3761" t="str">
            <v>Traffic Signals</v>
          </cell>
          <cell r="O3761" t="str">
            <v>No</v>
          </cell>
        </row>
        <row r="3762">
          <cell r="A3762">
            <v>62525107</v>
          </cell>
          <cell r="B3762" t="str">
            <v>625E25107</v>
          </cell>
          <cell r="C3762" t="str">
            <v>625</v>
          </cell>
          <cell r="D3762" t="str">
            <v>25107</v>
          </cell>
          <cell r="F3762" t="str">
            <v>FT</v>
          </cell>
          <cell r="H3762" t="str">
            <v>NOT APPLICABLE FOR THIS ITEM UNLESS ALTERNATE ITEM OR MULTIPLE VARIATIONS</v>
          </cell>
          <cell r="J3762" t="str">
            <v>CONDUIT, 1", 725.052, AS PER PLAN</v>
          </cell>
          <cell r="M3762" t="str">
            <v>Traffic Signals</v>
          </cell>
          <cell r="O3762" t="str">
            <v>Yes</v>
          </cell>
        </row>
        <row r="3763">
          <cell r="A3763">
            <v>62525200</v>
          </cell>
          <cell r="B3763" t="str">
            <v>625E25200</v>
          </cell>
          <cell r="C3763" t="str">
            <v>625</v>
          </cell>
          <cell r="D3763" t="str">
            <v>25200</v>
          </cell>
          <cell r="F3763" t="str">
            <v>FT</v>
          </cell>
          <cell r="H3763" t="str">
            <v>NOT APPLICABLE FOR THIS ITEM UNLESS ALTERNATE ITEM OR MULTIPLE VARIATIONS</v>
          </cell>
          <cell r="J3763" t="str">
            <v>CONDUIT, 1-1/4", 725.04</v>
          </cell>
          <cell r="M3763" t="str">
            <v>Traffic Signals</v>
          </cell>
          <cell r="O3763" t="str">
            <v>No</v>
          </cell>
        </row>
        <row r="3764">
          <cell r="A3764">
            <v>62525201</v>
          </cell>
          <cell r="B3764" t="str">
            <v>625E25201</v>
          </cell>
          <cell r="C3764" t="str">
            <v>625</v>
          </cell>
          <cell r="D3764" t="str">
            <v>25201</v>
          </cell>
          <cell r="F3764" t="str">
            <v>FT</v>
          </cell>
          <cell r="H3764" t="str">
            <v>NOT APPLICABLE FOR THIS ITEM UNLESS ALTERNATE ITEM OR MULTIPLE VARIATIONS</v>
          </cell>
          <cell r="J3764" t="str">
            <v>CONDUIT, 1-1/4", 725.04, AS PER PLAN</v>
          </cell>
          <cell r="M3764" t="str">
            <v>Traffic Signals</v>
          </cell>
          <cell r="O3764" t="str">
            <v>Yes</v>
          </cell>
        </row>
        <row r="3765">
          <cell r="A3765">
            <v>62525202</v>
          </cell>
          <cell r="B3765" t="str">
            <v>625E25202</v>
          </cell>
          <cell r="C3765" t="str">
            <v>625</v>
          </cell>
          <cell r="D3765" t="str">
            <v>25202</v>
          </cell>
          <cell r="F3765" t="str">
            <v>FT</v>
          </cell>
          <cell r="H3765" t="str">
            <v>NOT APPLICABLE FOR THIS ITEM UNLESS ALTERNATE ITEM OR MULTIPLE VARIATIONS</v>
          </cell>
          <cell r="J3765" t="str">
            <v>CONDUIT, 1-1/4", 725.05</v>
          </cell>
          <cell r="M3765" t="str">
            <v>Traffic Signals</v>
          </cell>
          <cell r="O3765" t="str">
            <v>No</v>
          </cell>
        </row>
        <row r="3766">
          <cell r="A3766">
            <v>62525203</v>
          </cell>
          <cell r="B3766" t="str">
            <v>625E25203</v>
          </cell>
          <cell r="C3766" t="str">
            <v>625</v>
          </cell>
          <cell r="D3766" t="str">
            <v>25203</v>
          </cell>
          <cell r="F3766" t="str">
            <v>FT</v>
          </cell>
          <cell r="H3766" t="str">
            <v>NOT APPLICABLE FOR THIS ITEM UNLESS ALTERNATE ITEM OR MULTIPLE VARIATIONS</v>
          </cell>
          <cell r="J3766" t="str">
            <v>CONDUIT, 1-1/4", 725.05, AS PER PLAN</v>
          </cell>
          <cell r="M3766" t="str">
            <v>Traffic Signals</v>
          </cell>
          <cell r="O3766" t="str">
            <v>Yes</v>
          </cell>
        </row>
        <row r="3767">
          <cell r="A3767">
            <v>62525204</v>
          </cell>
          <cell r="B3767" t="str">
            <v>625E25204</v>
          </cell>
          <cell r="C3767" t="str">
            <v>625</v>
          </cell>
          <cell r="D3767" t="str">
            <v>25204</v>
          </cell>
          <cell r="F3767" t="str">
            <v>FT</v>
          </cell>
          <cell r="H3767" t="str">
            <v>NOT APPLICABLE FOR THIS ITEM UNLESS ALTERNATE ITEM OR MULTIPLE VARIATIONS</v>
          </cell>
          <cell r="J3767" t="str">
            <v>CONDUIT, 1-1/4", 725.051</v>
          </cell>
          <cell r="M3767" t="str">
            <v>Traffic Signals</v>
          </cell>
          <cell r="O3767" t="str">
            <v>No</v>
          </cell>
        </row>
        <row r="3768">
          <cell r="A3768">
            <v>62525205</v>
          </cell>
          <cell r="B3768" t="str">
            <v>625E25205</v>
          </cell>
          <cell r="C3768" t="str">
            <v>625</v>
          </cell>
          <cell r="D3768" t="str">
            <v>25205</v>
          </cell>
          <cell r="F3768" t="str">
            <v>FT</v>
          </cell>
          <cell r="H3768" t="str">
            <v>NOT APPLICABLE FOR THIS ITEM UNLESS ALTERNATE ITEM OR MULTIPLE VARIATIONS</v>
          </cell>
          <cell r="J3768" t="str">
            <v>CONDUIT, 1-1/4", 725.051, AS PER PLAN</v>
          </cell>
          <cell r="M3768" t="str">
            <v>Traffic Signals</v>
          </cell>
          <cell r="O3768" t="str">
            <v>Yes</v>
          </cell>
        </row>
        <row r="3769">
          <cell r="A3769">
            <v>62525206</v>
          </cell>
          <cell r="B3769" t="str">
            <v>625E25206</v>
          </cell>
          <cell r="C3769" t="str">
            <v>625</v>
          </cell>
          <cell r="D3769" t="str">
            <v>25206</v>
          </cell>
          <cell r="F3769" t="str">
            <v>FT</v>
          </cell>
          <cell r="H3769" t="str">
            <v>NOT APPLICABLE FOR THIS ITEM UNLESS ALTERNATE ITEM OR MULTIPLE VARIATIONS</v>
          </cell>
          <cell r="J3769" t="str">
            <v>CONDUIT, 1-1/4", 725.052</v>
          </cell>
          <cell r="M3769" t="str">
            <v>Traffic Signals</v>
          </cell>
          <cell r="O3769" t="str">
            <v>No</v>
          </cell>
        </row>
        <row r="3770">
          <cell r="A3770">
            <v>62525207</v>
          </cell>
          <cell r="B3770" t="str">
            <v>625E25207</v>
          </cell>
          <cell r="C3770" t="str">
            <v>625</v>
          </cell>
          <cell r="D3770" t="str">
            <v>25207</v>
          </cell>
          <cell r="F3770" t="str">
            <v>FT</v>
          </cell>
          <cell r="H3770" t="str">
            <v>NOT APPLICABLE FOR THIS ITEM UNLESS ALTERNATE ITEM OR MULTIPLE VARIATIONS</v>
          </cell>
          <cell r="J3770" t="str">
            <v>CONDUIT, 1-1/4", 725.052, AS PER PLAN</v>
          </cell>
          <cell r="M3770" t="str">
            <v>Traffic Signals</v>
          </cell>
          <cell r="O3770" t="str">
            <v>Yes</v>
          </cell>
        </row>
        <row r="3771">
          <cell r="A3771">
            <v>62525300</v>
          </cell>
          <cell r="B3771" t="str">
            <v>625E25300</v>
          </cell>
          <cell r="C3771" t="str">
            <v>625</v>
          </cell>
          <cell r="D3771" t="str">
            <v>25300</v>
          </cell>
          <cell r="F3771" t="str">
            <v>FT</v>
          </cell>
          <cell r="H3771" t="str">
            <v>NOT APPLICABLE FOR THIS ITEM UNLESS ALTERNATE ITEM OR MULTIPLE VARIATIONS</v>
          </cell>
          <cell r="J3771" t="str">
            <v>CONDUIT, 1-1/2", 725.04</v>
          </cell>
          <cell r="M3771" t="str">
            <v>Traffic Signals</v>
          </cell>
          <cell r="O3771" t="str">
            <v>No</v>
          </cell>
        </row>
        <row r="3772">
          <cell r="A3772">
            <v>62525301</v>
          </cell>
          <cell r="B3772" t="str">
            <v>625E25301</v>
          </cell>
          <cell r="C3772" t="str">
            <v>625</v>
          </cell>
          <cell r="D3772" t="str">
            <v>25301</v>
          </cell>
          <cell r="F3772" t="str">
            <v>FT</v>
          </cell>
          <cell r="H3772" t="str">
            <v>NOT APPLICABLE FOR THIS ITEM UNLESS ALTERNATE ITEM OR MULTIPLE VARIATIONS</v>
          </cell>
          <cell r="J3772" t="str">
            <v>CONDUIT, 1-1/2", 725.04, AS PER PLAN</v>
          </cell>
          <cell r="M3772" t="str">
            <v>Traffic Signals</v>
          </cell>
          <cell r="O3772" t="str">
            <v>Yes</v>
          </cell>
        </row>
        <row r="3773">
          <cell r="A3773">
            <v>62525302</v>
          </cell>
          <cell r="B3773" t="str">
            <v>625E25302</v>
          </cell>
          <cell r="C3773" t="str">
            <v>625</v>
          </cell>
          <cell r="D3773" t="str">
            <v>25302</v>
          </cell>
          <cell r="F3773" t="str">
            <v>FT</v>
          </cell>
          <cell r="H3773" t="str">
            <v>NOT APPLICABLE FOR THIS ITEM UNLESS ALTERNATE ITEM OR MULTIPLE VARIATIONS</v>
          </cell>
          <cell r="J3773" t="str">
            <v>CONDUIT, 1-1/2", 725.05</v>
          </cell>
          <cell r="M3773" t="str">
            <v>Traffic Signals</v>
          </cell>
          <cell r="O3773" t="str">
            <v>No</v>
          </cell>
        </row>
        <row r="3774">
          <cell r="A3774">
            <v>62525303</v>
          </cell>
          <cell r="B3774" t="str">
            <v>625E25303</v>
          </cell>
          <cell r="C3774" t="str">
            <v>625</v>
          </cell>
          <cell r="D3774" t="str">
            <v>25303</v>
          </cell>
          <cell r="F3774" t="str">
            <v>FT</v>
          </cell>
          <cell r="H3774" t="str">
            <v>NOT APPLICABLE FOR THIS ITEM UNLESS ALTERNATE ITEM OR MULTIPLE VARIATIONS</v>
          </cell>
          <cell r="J3774" t="str">
            <v>CONDUIT, 1-1/2", 725.05, AS PER PLAN</v>
          </cell>
          <cell r="M3774" t="str">
            <v>Traffic Signals</v>
          </cell>
          <cell r="O3774" t="str">
            <v>Yes</v>
          </cell>
        </row>
        <row r="3775">
          <cell r="A3775">
            <v>62525304</v>
          </cell>
          <cell r="B3775" t="str">
            <v>625E25304</v>
          </cell>
          <cell r="C3775" t="str">
            <v>625</v>
          </cell>
          <cell r="D3775" t="str">
            <v>25304</v>
          </cell>
          <cell r="F3775" t="str">
            <v>FT</v>
          </cell>
          <cell r="H3775" t="str">
            <v>NOT APPLICABLE FOR THIS ITEM UNLESS ALTERNATE ITEM OR MULTIPLE VARIATIONS</v>
          </cell>
          <cell r="J3775" t="str">
            <v>CONDUIT, 1-1/2", 725.051</v>
          </cell>
          <cell r="M3775" t="str">
            <v>Traffic Signals</v>
          </cell>
          <cell r="O3775" t="str">
            <v>No</v>
          </cell>
        </row>
        <row r="3776">
          <cell r="A3776">
            <v>62525305</v>
          </cell>
          <cell r="B3776" t="str">
            <v>625E25305</v>
          </cell>
          <cell r="C3776" t="str">
            <v>625</v>
          </cell>
          <cell r="D3776" t="str">
            <v>25305</v>
          </cell>
          <cell r="F3776" t="str">
            <v>FT</v>
          </cell>
          <cell r="H3776" t="str">
            <v>NOT APPLICABLE FOR THIS ITEM UNLESS ALTERNATE ITEM OR MULTIPLE VARIATIONS</v>
          </cell>
          <cell r="J3776" t="str">
            <v>CONDUIT, 1-1/2", 725.051, AS PER PLAN</v>
          </cell>
          <cell r="M3776" t="str">
            <v>Traffic Signals</v>
          </cell>
          <cell r="O3776" t="str">
            <v>Yes</v>
          </cell>
        </row>
        <row r="3777">
          <cell r="A3777">
            <v>62525306</v>
          </cell>
          <cell r="B3777" t="str">
            <v>625E25306</v>
          </cell>
          <cell r="C3777" t="str">
            <v>625</v>
          </cell>
          <cell r="D3777" t="str">
            <v>25306</v>
          </cell>
          <cell r="F3777" t="str">
            <v>FT</v>
          </cell>
          <cell r="H3777" t="str">
            <v>NOT APPLICABLE FOR THIS ITEM UNLESS ALTERNATE ITEM OR MULTIPLE VARIATIONS</v>
          </cell>
          <cell r="J3777" t="str">
            <v>CONDUIT, 1-1/2", 725.052</v>
          </cell>
          <cell r="M3777" t="str">
            <v>Traffic Signals</v>
          </cell>
          <cell r="O3777" t="str">
            <v>No</v>
          </cell>
        </row>
        <row r="3778">
          <cell r="A3778">
            <v>62525307</v>
          </cell>
          <cell r="B3778" t="str">
            <v>625E25307</v>
          </cell>
          <cell r="C3778" t="str">
            <v>625</v>
          </cell>
          <cell r="D3778" t="str">
            <v>25307</v>
          </cell>
          <cell r="F3778" t="str">
            <v>FT</v>
          </cell>
          <cell r="H3778" t="str">
            <v>NOT APPLICABLE FOR THIS ITEM UNLESS ALTERNATE ITEM OR MULTIPLE VARIATIONS</v>
          </cell>
          <cell r="J3778" t="str">
            <v>CONDUIT, 1-1/2", 725.052, AS PER PLAN</v>
          </cell>
          <cell r="M3778" t="str">
            <v>Traffic Signals</v>
          </cell>
          <cell r="O3778" t="str">
            <v>Yes</v>
          </cell>
        </row>
        <row r="3779">
          <cell r="A3779">
            <v>62525400</v>
          </cell>
          <cell r="B3779" t="str">
            <v>625E25400</v>
          </cell>
          <cell r="C3779" t="str">
            <v>625</v>
          </cell>
          <cell r="D3779" t="str">
            <v>25400</v>
          </cell>
          <cell r="F3779" t="str">
            <v>FT</v>
          </cell>
          <cell r="H3779" t="str">
            <v>NOT APPLICABLE FOR THIS ITEM UNLESS ALTERNATE ITEM OR MULTIPLE VARIATIONS</v>
          </cell>
          <cell r="J3779" t="str">
            <v>CONDUIT, 2", 725.04</v>
          </cell>
          <cell r="M3779" t="str">
            <v>Traffic Signals</v>
          </cell>
          <cell r="O3779" t="str">
            <v>No</v>
          </cell>
        </row>
        <row r="3780">
          <cell r="A3780">
            <v>62525401</v>
          </cell>
          <cell r="B3780" t="str">
            <v>625E25401</v>
          </cell>
          <cell r="C3780" t="str">
            <v>625</v>
          </cell>
          <cell r="D3780" t="str">
            <v>25401</v>
          </cell>
          <cell r="F3780" t="str">
            <v>FT</v>
          </cell>
          <cell r="H3780" t="str">
            <v>NOT APPLICABLE FOR THIS ITEM UNLESS ALTERNATE ITEM OR MULTIPLE VARIATIONS</v>
          </cell>
          <cell r="J3780" t="str">
            <v>CONDUIT, 2", 725.04, AS PER PLAN</v>
          </cell>
          <cell r="M3780" t="str">
            <v>Traffic Signals</v>
          </cell>
          <cell r="O3780" t="str">
            <v>Yes</v>
          </cell>
        </row>
        <row r="3781">
          <cell r="A3781">
            <v>62525402</v>
          </cell>
          <cell r="B3781" t="str">
            <v>625E25402</v>
          </cell>
          <cell r="C3781" t="str">
            <v>625</v>
          </cell>
          <cell r="D3781" t="str">
            <v>25402</v>
          </cell>
          <cell r="F3781" t="str">
            <v>FT</v>
          </cell>
          <cell r="H3781" t="str">
            <v>NOT APPLICABLE FOR THIS ITEM UNLESS ALTERNATE ITEM OR MULTIPLE VARIATIONS</v>
          </cell>
          <cell r="J3781" t="str">
            <v>CONDUIT, 2", 725.05</v>
          </cell>
          <cell r="M3781" t="str">
            <v>Traffic Signals</v>
          </cell>
          <cell r="O3781" t="str">
            <v>No</v>
          </cell>
        </row>
        <row r="3782">
          <cell r="A3782">
            <v>62525403</v>
          </cell>
          <cell r="B3782" t="str">
            <v>625E25403</v>
          </cell>
          <cell r="C3782" t="str">
            <v>625</v>
          </cell>
          <cell r="D3782" t="str">
            <v>25403</v>
          </cell>
          <cell r="F3782" t="str">
            <v>FT</v>
          </cell>
          <cell r="H3782" t="str">
            <v>NOT APPLICABLE FOR THIS ITEM UNLESS ALTERNATE ITEM OR MULTIPLE VARIATIONS</v>
          </cell>
          <cell r="J3782" t="str">
            <v>CONDUIT, 2", 725.05, AS PER PLAN</v>
          </cell>
          <cell r="M3782" t="str">
            <v>Traffic Signals</v>
          </cell>
          <cell r="O3782" t="str">
            <v>Yes</v>
          </cell>
        </row>
        <row r="3783">
          <cell r="A3783">
            <v>62525404</v>
          </cell>
          <cell r="B3783" t="str">
            <v>625E25404</v>
          </cell>
          <cell r="C3783" t="str">
            <v>625</v>
          </cell>
          <cell r="D3783" t="str">
            <v>25404</v>
          </cell>
          <cell r="F3783" t="str">
            <v>FT</v>
          </cell>
          <cell r="H3783" t="str">
            <v>NOT APPLICABLE FOR THIS ITEM UNLESS ALTERNATE ITEM OR MULTIPLE VARIATIONS</v>
          </cell>
          <cell r="J3783" t="str">
            <v>CONDUIT, 2-1/2", 725.04</v>
          </cell>
          <cell r="M3783" t="str">
            <v>Traffic Signals</v>
          </cell>
          <cell r="O3783" t="str">
            <v>No</v>
          </cell>
        </row>
        <row r="3784">
          <cell r="A3784">
            <v>62525405</v>
          </cell>
          <cell r="B3784" t="str">
            <v>625E25405</v>
          </cell>
          <cell r="C3784" t="str">
            <v>625</v>
          </cell>
          <cell r="D3784" t="str">
            <v>25405</v>
          </cell>
          <cell r="F3784" t="str">
            <v>FT</v>
          </cell>
          <cell r="H3784" t="str">
            <v>NOT APPLICABLE FOR THIS ITEM UNLESS ALTERNATE ITEM OR MULTIPLE VARIATIONS</v>
          </cell>
          <cell r="J3784" t="str">
            <v>CONDUIT, 2-1/2", 725.04, AS PER PLAN</v>
          </cell>
          <cell r="M3784" t="str">
            <v>Traffic Signals</v>
          </cell>
          <cell r="O3784" t="str">
            <v>Yes</v>
          </cell>
        </row>
        <row r="3785">
          <cell r="A3785">
            <v>62525406</v>
          </cell>
          <cell r="B3785" t="str">
            <v>625E25406</v>
          </cell>
          <cell r="C3785" t="str">
            <v>625</v>
          </cell>
          <cell r="D3785" t="str">
            <v>25406</v>
          </cell>
          <cell r="F3785" t="str">
            <v>FT</v>
          </cell>
          <cell r="H3785" t="str">
            <v>NOT APPLICABLE FOR THIS ITEM UNLESS ALTERNATE ITEM OR MULTIPLE VARIATIONS</v>
          </cell>
          <cell r="J3785" t="str">
            <v>CONDUIT, 2-1/2", 725.05</v>
          </cell>
          <cell r="M3785" t="str">
            <v>Traffic Signals</v>
          </cell>
          <cell r="O3785" t="str">
            <v>No</v>
          </cell>
        </row>
        <row r="3786">
          <cell r="A3786">
            <v>62525407</v>
          </cell>
          <cell r="B3786" t="str">
            <v>625E25407</v>
          </cell>
          <cell r="C3786" t="str">
            <v>625</v>
          </cell>
          <cell r="D3786" t="str">
            <v>25407</v>
          </cell>
          <cell r="F3786" t="str">
            <v>FT</v>
          </cell>
          <cell r="H3786" t="str">
            <v>NOT APPLICABLE FOR THIS ITEM UNLESS ALTERNATE ITEM OR MULTIPLE VARIATIONS</v>
          </cell>
          <cell r="J3786" t="str">
            <v>CONDUIT, 2-1/2", 725.05, AS PER PLAN</v>
          </cell>
          <cell r="M3786" t="str">
            <v>Traffic Signals</v>
          </cell>
          <cell r="O3786" t="str">
            <v>Yes</v>
          </cell>
        </row>
        <row r="3787">
          <cell r="A3787">
            <v>62525408</v>
          </cell>
          <cell r="B3787" t="str">
            <v>625E25408</v>
          </cell>
          <cell r="C3787" t="str">
            <v>625</v>
          </cell>
          <cell r="D3787" t="str">
            <v>25408</v>
          </cell>
          <cell r="F3787" t="str">
            <v>FT</v>
          </cell>
          <cell r="H3787" t="str">
            <v>NOT APPLICABLE FOR THIS ITEM UNLESS ALTERNATE ITEM OR MULTIPLE VARIATIONS</v>
          </cell>
          <cell r="J3787" t="str">
            <v>CONDUIT, 2", 725.051</v>
          </cell>
          <cell r="M3787" t="str">
            <v>Traffic Signals</v>
          </cell>
          <cell r="O3787" t="str">
            <v>No</v>
          </cell>
        </row>
        <row r="3788">
          <cell r="A3788">
            <v>62525409</v>
          </cell>
          <cell r="B3788" t="str">
            <v>625E25409</v>
          </cell>
          <cell r="C3788" t="str">
            <v>625</v>
          </cell>
          <cell r="D3788" t="str">
            <v>25409</v>
          </cell>
          <cell r="F3788" t="str">
            <v>FT</v>
          </cell>
          <cell r="H3788" t="str">
            <v>NOT APPLICABLE FOR THIS ITEM UNLESS ALTERNATE ITEM OR MULTIPLE VARIATIONS</v>
          </cell>
          <cell r="J3788" t="str">
            <v>CONDUIT, 2", 725.051, AS PER PLAN</v>
          </cell>
          <cell r="M3788" t="str">
            <v>Traffic Signals</v>
          </cell>
          <cell r="O3788" t="str">
            <v>Yes</v>
          </cell>
        </row>
        <row r="3789">
          <cell r="A3789">
            <v>62525410</v>
          </cell>
          <cell r="B3789" t="str">
            <v>625E25410</v>
          </cell>
          <cell r="C3789" t="str">
            <v>625</v>
          </cell>
          <cell r="D3789" t="str">
            <v>25410</v>
          </cell>
          <cell r="F3789" t="str">
            <v>FT</v>
          </cell>
          <cell r="H3789" t="str">
            <v>NOT APPLICABLE FOR THIS ITEM UNLESS ALTERNATE ITEM OR MULTIPLE VARIATIONS</v>
          </cell>
          <cell r="J3789" t="str">
            <v>CONDUIT, 2", 725.052</v>
          </cell>
          <cell r="M3789" t="str">
            <v>Traffic Signals</v>
          </cell>
          <cell r="O3789" t="str">
            <v>No</v>
          </cell>
        </row>
        <row r="3790">
          <cell r="A3790">
            <v>62525411</v>
          </cell>
          <cell r="B3790" t="str">
            <v>625E25411</v>
          </cell>
          <cell r="C3790" t="str">
            <v>625</v>
          </cell>
          <cell r="D3790" t="str">
            <v>25411</v>
          </cell>
          <cell r="F3790" t="str">
            <v>FT</v>
          </cell>
          <cell r="H3790" t="str">
            <v>NOT APPLICABLE FOR THIS ITEM UNLESS ALTERNATE ITEM OR MULTIPLE VARIATIONS</v>
          </cell>
          <cell r="J3790" t="str">
            <v>CONDUIT, 2", 725.052, AS PER PLAN</v>
          </cell>
          <cell r="M3790" t="str">
            <v>Traffic Signals</v>
          </cell>
          <cell r="O3790" t="str">
            <v>Yes</v>
          </cell>
        </row>
        <row r="3791">
          <cell r="A3791">
            <v>62525412</v>
          </cell>
          <cell r="B3791" t="str">
            <v>625E25412</v>
          </cell>
          <cell r="C3791" t="str">
            <v>625</v>
          </cell>
          <cell r="D3791" t="str">
            <v>25412</v>
          </cell>
          <cell r="F3791" t="str">
            <v>FT</v>
          </cell>
          <cell r="H3791" t="str">
            <v>NOT APPLICABLE FOR THIS ITEM UNLESS ALTERNATE ITEM OR MULTIPLE VARIATIONS</v>
          </cell>
          <cell r="J3791" t="str">
            <v>CONDUIT, 2-1/2", 725.051</v>
          </cell>
          <cell r="M3791" t="str">
            <v>Traffic Signals</v>
          </cell>
          <cell r="O3791" t="str">
            <v>No</v>
          </cell>
        </row>
        <row r="3792">
          <cell r="A3792">
            <v>62525413</v>
          </cell>
          <cell r="B3792" t="str">
            <v>625E25413</v>
          </cell>
          <cell r="C3792" t="str">
            <v>625</v>
          </cell>
          <cell r="D3792" t="str">
            <v>25413</v>
          </cell>
          <cell r="F3792" t="str">
            <v>FT</v>
          </cell>
          <cell r="H3792" t="str">
            <v>NOT APPLICABLE FOR THIS ITEM UNLESS ALTERNATE ITEM OR MULTIPLE VARIATIONS</v>
          </cell>
          <cell r="J3792" t="str">
            <v>CONDUIT, 2-1/2", 725.051, AS PER PLAN</v>
          </cell>
          <cell r="M3792" t="str">
            <v>Traffic Signals</v>
          </cell>
          <cell r="O3792" t="str">
            <v>Yes</v>
          </cell>
        </row>
        <row r="3793">
          <cell r="A3793">
            <v>62525414</v>
          </cell>
          <cell r="B3793" t="str">
            <v>625E25414</v>
          </cell>
          <cell r="C3793" t="str">
            <v>625</v>
          </cell>
          <cell r="D3793" t="str">
            <v>25414</v>
          </cell>
          <cell r="F3793" t="str">
            <v>FT</v>
          </cell>
          <cell r="H3793" t="str">
            <v>NOT APPLICABLE FOR THIS ITEM UNLESS ALTERNATE ITEM OR MULTIPLE VARIATIONS</v>
          </cell>
          <cell r="J3793" t="str">
            <v>CONDUIT, 2-1/2", 725.052</v>
          </cell>
          <cell r="M3793" t="str">
            <v>Traffic Signals</v>
          </cell>
          <cell r="O3793" t="str">
            <v>No</v>
          </cell>
        </row>
        <row r="3794">
          <cell r="A3794">
            <v>62525415</v>
          </cell>
          <cell r="B3794" t="str">
            <v>625E25415</v>
          </cell>
          <cell r="C3794" t="str">
            <v>625</v>
          </cell>
          <cell r="D3794" t="str">
            <v>25415</v>
          </cell>
          <cell r="F3794" t="str">
            <v>FT</v>
          </cell>
          <cell r="H3794" t="str">
            <v>NOT APPLICABLE FOR THIS ITEM UNLESS ALTERNATE ITEM OR MULTIPLE VARIATIONS</v>
          </cell>
          <cell r="J3794" t="str">
            <v>CONDUIT, 2-1/2", 725.052, AS PER PLAN</v>
          </cell>
          <cell r="M3794" t="str">
            <v>Traffic Signals</v>
          </cell>
          <cell r="O3794" t="str">
            <v>Yes</v>
          </cell>
        </row>
        <row r="3795">
          <cell r="A3795">
            <v>62525500</v>
          </cell>
          <cell r="B3795" t="str">
            <v>625E25500</v>
          </cell>
          <cell r="C3795" t="str">
            <v>625</v>
          </cell>
          <cell r="D3795" t="str">
            <v>25500</v>
          </cell>
          <cell r="F3795" t="str">
            <v>FT</v>
          </cell>
          <cell r="H3795" t="str">
            <v>NOT APPLICABLE FOR THIS ITEM UNLESS ALTERNATE ITEM OR MULTIPLE VARIATIONS</v>
          </cell>
          <cell r="J3795" t="str">
            <v>CONDUIT, 3", 725.04</v>
          </cell>
          <cell r="M3795" t="str">
            <v>Traffic Signals</v>
          </cell>
          <cell r="O3795" t="str">
            <v>No</v>
          </cell>
        </row>
        <row r="3796">
          <cell r="A3796">
            <v>62525501</v>
          </cell>
          <cell r="B3796" t="str">
            <v>625E25501</v>
          </cell>
          <cell r="C3796" t="str">
            <v>625</v>
          </cell>
          <cell r="D3796" t="str">
            <v>25501</v>
          </cell>
          <cell r="F3796" t="str">
            <v>FT</v>
          </cell>
          <cell r="H3796" t="str">
            <v>NOT APPLICABLE FOR THIS ITEM UNLESS ALTERNATE ITEM OR MULTIPLE VARIATIONS</v>
          </cell>
          <cell r="J3796" t="str">
            <v>CONDUIT, 3", 725.04, AS PER PLAN</v>
          </cell>
          <cell r="M3796" t="str">
            <v>Traffic Signals</v>
          </cell>
          <cell r="O3796" t="str">
            <v>Yes</v>
          </cell>
        </row>
        <row r="3797">
          <cell r="A3797">
            <v>62525502</v>
          </cell>
          <cell r="B3797" t="str">
            <v>625E25502</v>
          </cell>
          <cell r="C3797" t="str">
            <v>625</v>
          </cell>
          <cell r="D3797" t="str">
            <v>25502</v>
          </cell>
          <cell r="F3797" t="str">
            <v>FT</v>
          </cell>
          <cell r="H3797" t="str">
            <v>NOT APPLICABLE FOR THIS ITEM UNLESS ALTERNATE ITEM OR MULTIPLE VARIATIONS</v>
          </cell>
          <cell r="J3797" t="str">
            <v>CONDUIT, 3", 725.05</v>
          </cell>
          <cell r="M3797" t="str">
            <v>Traffic Signals</v>
          </cell>
          <cell r="O3797" t="str">
            <v>No</v>
          </cell>
        </row>
        <row r="3798">
          <cell r="A3798">
            <v>62525503</v>
          </cell>
          <cell r="B3798" t="str">
            <v>625E25503</v>
          </cell>
          <cell r="C3798" t="str">
            <v>625</v>
          </cell>
          <cell r="D3798" t="str">
            <v>25503</v>
          </cell>
          <cell r="F3798" t="str">
            <v>FT</v>
          </cell>
          <cell r="H3798" t="str">
            <v>NOT APPLICABLE FOR THIS ITEM UNLESS ALTERNATE ITEM OR MULTIPLE VARIATIONS</v>
          </cell>
          <cell r="J3798" t="str">
            <v>CONDUIT, 3", 725.05, AS PER PLAN</v>
          </cell>
          <cell r="M3798" t="str">
            <v>Traffic Signals</v>
          </cell>
          <cell r="O3798" t="str">
            <v>Yes</v>
          </cell>
        </row>
        <row r="3799">
          <cell r="A3799">
            <v>62525504</v>
          </cell>
          <cell r="B3799" t="str">
            <v>625E25504</v>
          </cell>
          <cell r="C3799" t="str">
            <v>625</v>
          </cell>
          <cell r="D3799" t="str">
            <v>25504</v>
          </cell>
          <cell r="F3799" t="str">
            <v>FT</v>
          </cell>
          <cell r="H3799" t="str">
            <v>NOT APPLICABLE FOR THIS ITEM UNLESS ALTERNATE ITEM OR MULTIPLE VARIATIONS</v>
          </cell>
          <cell r="J3799" t="str">
            <v>CONDUIT, 3", 725.051</v>
          </cell>
          <cell r="M3799" t="str">
            <v>Traffic Signals</v>
          </cell>
          <cell r="O3799" t="str">
            <v>No</v>
          </cell>
        </row>
        <row r="3800">
          <cell r="A3800">
            <v>62525505</v>
          </cell>
          <cell r="B3800" t="str">
            <v>625E25505</v>
          </cell>
          <cell r="C3800" t="str">
            <v>625</v>
          </cell>
          <cell r="D3800" t="str">
            <v>25505</v>
          </cell>
          <cell r="F3800" t="str">
            <v>FT</v>
          </cell>
          <cell r="H3800" t="str">
            <v>NOT APPLICABLE FOR THIS ITEM UNLESS ALTERNATE ITEM OR MULTIPLE VARIATIONS</v>
          </cell>
          <cell r="J3800" t="str">
            <v>CONDUIT, 3", 725.051, AS PER PLAN</v>
          </cell>
          <cell r="M3800" t="str">
            <v>Traffic Signals</v>
          </cell>
          <cell r="O3800" t="str">
            <v>Yes</v>
          </cell>
        </row>
        <row r="3801">
          <cell r="A3801">
            <v>62525506</v>
          </cell>
          <cell r="B3801" t="str">
            <v>625E25506</v>
          </cell>
          <cell r="C3801" t="str">
            <v>625</v>
          </cell>
          <cell r="D3801" t="str">
            <v>25506</v>
          </cell>
          <cell r="F3801" t="str">
            <v>FT</v>
          </cell>
          <cell r="H3801" t="str">
            <v>NOT APPLICABLE FOR THIS ITEM UNLESS ALTERNATE ITEM OR MULTIPLE VARIATIONS</v>
          </cell>
          <cell r="J3801" t="str">
            <v>CONDUIT, 3", 725.052</v>
          </cell>
          <cell r="M3801" t="str">
            <v>Traffic Signals</v>
          </cell>
          <cell r="O3801" t="str">
            <v>No</v>
          </cell>
        </row>
        <row r="3802">
          <cell r="A3802">
            <v>62525507</v>
          </cell>
          <cell r="B3802" t="str">
            <v>625E25507</v>
          </cell>
          <cell r="C3802" t="str">
            <v>625</v>
          </cell>
          <cell r="D3802" t="str">
            <v>25507</v>
          </cell>
          <cell r="F3802" t="str">
            <v>FT</v>
          </cell>
          <cell r="H3802" t="str">
            <v>NOT APPLICABLE FOR THIS ITEM UNLESS ALTERNATE ITEM OR MULTIPLE VARIATIONS</v>
          </cell>
          <cell r="J3802" t="str">
            <v>CONDUIT, 3", 725.052, AS PER PLAN</v>
          </cell>
          <cell r="M3802" t="str">
            <v>Traffic Signals</v>
          </cell>
          <cell r="O3802" t="str">
            <v>Yes</v>
          </cell>
        </row>
        <row r="3803">
          <cell r="A3803">
            <v>62525550</v>
          </cell>
          <cell r="B3803" t="str">
            <v>625E25550</v>
          </cell>
          <cell r="C3803" t="str">
            <v>625</v>
          </cell>
          <cell r="D3803" t="str">
            <v>25550</v>
          </cell>
          <cell r="F3803" t="str">
            <v>FT</v>
          </cell>
          <cell r="H3803" t="str">
            <v>NOT APPLICABLE FOR THIS ITEM UNLESS ALTERNATE ITEM OR MULTIPLE VARIATIONS</v>
          </cell>
          <cell r="J3803" t="str">
            <v>CONDUIT, 3-1/2", 725.04</v>
          </cell>
          <cell r="M3803" t="str">
            <v>Traffic Signals</v>
          </cell>
          <cell r="O3803" t="str">
            <v>No</v>
          </cell>
        </row>
        <row r="3804">
          <cell r="A3804">
            <v>62525600</v>
          </cell>
          <cell r="B3804" t="str">
            <v>625E25600</v>
          </cell>
          <cell r="C3804" t="str">
            <v>625</v>
          </cell>
          <cell r="D3804" t="str">
            <v>25600</v>
          </cell>
          <cell r="F3804" t="str">
            <v>FT</v>
          </cell>
          <cell r="H3804" t="str">
            <v>NOT APPLICABLE FOR THIS ITEM UNLESS ALTERNATE ITEM OR MULTIPLE VARIATIONS</v>
          </cell>
          <cell r="J3804" t="str">
            <v>CONDUIT, 4", 725.04</v>
          </cell>
          <cell r="M3804" t="str">
            <v>Traffic Signals</v>
          </cell>
          <cell r="O3804" t="str">
            <v>No</v>
          </cell>
        </row>
        <row r="3805">
          <cell r="A3805">
            <v>62525601</v>
          </cell>
          <cell r="B3805" t="str">
            <v>625E25601</v>
          </cell>
          <cell r="C3805" t="str">
            <v>625</v>
          </cell>
          <cell r="D3805" t="str">
            <v>25601</v>
          </cell>
          <cell r="F3805" t="str">
            <v>FT</v>
          </cell>
          <cell r="H3805" t="str">
            <v>NOT APPLICABLE FOR THIS ITEM UNLESS ALTERNATE ITEM OR MULTIPLE VARIATIONS</v>
          </cell>
          <cell r="J3805" t="str">
            <v>CONDUIT, 4", 725.04, AS PER PLAN</v>
          </cell>
          <cell r="M3805" t="str">
            <v>Traffic Signals</v>
          </cell>
          <cell r="O3805" t="str">
            <v>Yes</v>
          </cell>
        </row>
        <row r="3806">
          <cell r="A3806">
            <v>62525602</v>
          </cell>
          <cell r="B3806" t="str">
            <v>625E25602</v>
          </cell>
          <cell r="C3806" t="str">
            <v>625</v>
          </cell>
          <cell r="D3806" t="str">
            <v>25602</v>
          </cell>
          <cell r="F3806" t="str">
            <v>FT</v>
          </cell>
          <cell r="H3806" t="str">
            <v>NOT APPLICABLE FOR THIS ITEM UNLESS ALTERNATE ITEM OR MULTIPLE VARIATIONS</v>
          </cell>
          <cell r="J3806" t="str">
            <v>CONDUIT, 4", 725.05</v>
          </cell>
          <cell r="M3806" t="str">
            <v>Traffic Signals</v>
          </cell>
          <cell r="O3806" t="str">
            <v>No</v>
          </cell>
        </row>
        <row r="3807">
          <cell r="A3807">
            <v>62525603</v>
          </cell>
          <cell r="B3807" t="str">
            <v>625E25603</v>
          </cell>
          <cell r="C3807" t="str">
            <v>625</v>
          </cell>
          <cell r="D3807" t="str">
            <v>25603</v>
          </cell>
          <cell r="F3807" t="str">
            <v>FT</v>
          </cell>
          <cell r="H3807" t="str">
            <v>NOT APPLICABLE FOR THIS ITEM UNLESS ALTERNATE ITEM OR MULTIPLE VARIATIONS</v>
          </cell>
          <cell r="J3807" t="str">
            <v>CONDUIT, 4", 725.05, AS PER PLAN</v>
          </cell>
          <cell r="M3807" t="str">
            <v>Traffic Signals</v>
          </cell>
          <cell r="O3807" t="str">
            <v>Yes</v>
          </cell>
        </row>
        <row r="3808">
          <cell r="A3808">
            <v>62525604</v>
          </cell>
          <cell r="B3808" t="str">
            <v>625E25604</v>
          </cell>
          <cell r="C3808" t="str">
            <v>625</v>
          </cell>
          <cell r="D3808" t="str">
            <v>25604</v>
          </cell>
          <cell r="F3808" t="str">
            <v>FT</v>
          </cell>
          <cell r="H3808" t="str">
            <v>NOT APPLICABLE FOR THIS ITEM UNLESS ALTERNATE ITEM OR MULTIPLE VARIATIONS</v>
          </cell>
          <cell r="J3808" t="str">
            <v>CONDUIT, 4", 725.051</v>
          </cell>
          <cell r="M3808" t="str">
            <v>Traffic Signals</v>
          </cell>
          <cell r="O3808" t="str">
            <v>No</v>
          </cell>
        </row>
        <row r="3809">
          <cell r="A3809">
            <v>62525605</v>
          </cell>
          <cell r="B3809" t="str">
            <v>625E25605</v>
          </cell>
          <cell r="C3809" t="str">
            <v>625</v>
          </cell>
          <cell r="D3809" t="str">
            <v>25605</v>
          </cell>
          <cell r="F3809" t="str">
            <v>FT</v>
          </cell>
          <cell r="H3809" t="str">
            <v>NOT APPLICABLE FOR THIS ITEM UNLESS ALTERNATE ITEM OR MULTIPLE VARIATIONS</v>
          </cell>
          <cell r="J3809" t="str">
            <v>CONDUIT, 4", 725.051, AS PER PLAN</v>
          </cell>
          <cell r="M3809" t="str">
            <v>Traffic Signals</v>
          </cell>
          <cell r="O3809" t="str">
            <v>Yes</v>
          </cell>
        </row>
        <row r="3810">
          <cell r="A3810">
            <v>62525606</v>
          </cell>
          <cell r="B3810" t="str">
            <v>625E25606</v>
          </cell>
          <cell r="C3810" t="str">
            <v>625</v>
          </cell>
          <cell r="D3810" t="str">
            <v>25606</v>
          </cell>
          <cell r="F3810" t="str">
            <v>FT</v>
          </cell>
          <cell r="H3810" t="str">
            <v>NOT APPLICABLE FOR THIS ITEM UNLESS ALTERNATE ITEM OR MULTIPLE VARIATIONS</v>
          </cell>
          <cell r="J3810" t="str">
            <v>CONDUIT, 4", 725.052</v>
          </cell>
          <cell r="M3810" t="str">
            <v>Traffic Signals</v>
          </cell>
          <cell r="O3810" t="str">
            <v>No</v>
          </cell>
        </row>
        <row r="3811">
          <cell r="A3811">
            <v>62525607</v>
          </cell>
          <cell r="B3811" t="str">
            <v>625E25607</v>
          </cell>
          <cell r="C3811" t="str">
            <v>625</v>
          </cell>
          <cell r="D3811" t="str">
            <v>25607</v>
          </cell>
          <cell r="F3811" t="str">
            <v>FT</v>
          </cell>
          <cell r="H3811" t="str">
            <v>NOT APPLICABLE FOR THIS ITEM UNLESS ALTERNATE ITEM OR MULTIPLE VARIATIONS</v>
          </cell>
          <cell r="J3811" t="str">
            <v>CONDUIT, 4", 725.052, AS PER PLAN</v>
          </cell>
          <cell r="M3811" t="str">
            <v>Traffic Signals</v>
          </cell>
          <cell r="O3811" t="str">
            <v>Yes</v>
          </cell>
        </row>
        <row r="3812">
          <cell r="A3812">
            <v>62525700</v>
          </cell>
          <cell r="B3812" t="str">
            <v>625E25700</v>
          </cell>
          <cell r="C3812" t="str">
            <v>625</v>
          </cell>
          <cell r="D3812" t="str">
            <v>25700</v>
          </cell>
          <cell r="F3812" t="str">
            <v>FT</v>
          </cell>
          <cell r="H3812" t="str">
            <v>NOT APPLICABLE FOR THIS ITEM UNLESS ALTERNATE ITEM OR MULTIPLE VARIATIONS</v>
          </cell>
          <cell r="J3812" t="str">
            <v>CONDUIT, 6", 725.04</v>
          </cell>
          <cell r="M3812" t="str">
            <v>Traffic Signals</v>
          </cell>
          <cell r="O3812" t="str">
            <v>No</v>
          </cell>
        </row>
        <row r="3813">
          <cell r="A3813">
            <v>62525710</v>
          </cell>
          <cell r="B3813" t="str">
            <v>625E25710</v>
          </cell>
          <cell r="C3813" t="str">
            <v>625</v>
          </cell>
          <cell r="D3813" t="str">
            <v>25710</v>
          </cell>
          <cell r="F3813" t="str">
            <v>FT</v>
          </cell>
          <cell r="H3813" t="str">
            <v>NOT APPLICABLE FOR THIS ITEM UNLESS ALTERNATE ITEM OR MULTIPLE VARIATIONS</v>
          </cell>
          <cell r="J3813" t="str">
            <v>CONDUIT, 6", 725.05</v>
          </cell>
          <cell r="M3813" t="str">
            <v>Traffic Signals</v>
          </cell>
          <cell r="O3813" t="str">
            <v>No</v>
          </cell>
        </row>
        <row r="3814">
          <cell r="A3814">
            <v>62525711</v>
          </cell>
          <cell r="B3814" t="str">
            <v>625E25711</v>
          </cell>
          <cell r="C3814" t="str">
            <v>625</v>
          </cell>
          <cell r="D3814" t="str">
            <v>25711</v>
          </cell>
          <cell r="F3814" t="str">
            <v>FT</v>
          </cell>
          <cell r="H3814" t="str">
            <v>NOT APPLICABLE FOR THIS ITEM UNLESS ALTERNATE ITEM OR MULTIPLE VARIATIONS</v>
          </cell>
          <cell r="J3814" t="str">
            <v>CONDUIT, 6", 725.05, AS PER PLAN</v>
          </cell>
          <cell r="M3814" t="str">
            <v>Traffic Signals</v>
          </cell>
          <cell r="O3814" t="str">
            <v>Yes</v>
          </cell>
        </row>
        <row r="3815">
          <cell r="A3815">
            <v>62525712</v>
          </cell>
          <cell r="B3815" t="str">
            <v>625E25712</v>
          </cell>
          <cell r="C3815" t="str">
            <v>625</v>
          </cell>
          <cell r="D3815" t="str">
            <v>25712</v>
          </cell>
          <cell r="F3815" t="str">
            <v>FT</v>
          </cell>
          <cell r="H3815" t="str">
            <v>NOT APPLICABLE FOR THIS ITEM UNLESS ALTERNATE ITEM OR MULTIPLE VARIATIONS</v>
          </cell>
          <cell r="J3815" t="str">
            <v>CONDUIT, 6", 725.051</v>
          </cell>
          <cell r="M3815" t="str">
            <v>Traffic Signals</v>
          </cell>
          <cell r="O3815" t="str">
            <v>No</v>
          </cell>
        </row>
        <row r="3816">
          <cell r="A3816">
            <v>62525713</v>
          </cell>
          <cell r="B3816" t="str">
            <v>625E25713</v>
          </cell>
          <cell r="C3816" t="str">
            <v>625</v>
          </cell>
          <cell r="D3816" t="str">
            <v>25713</v>
          </cell>
          <cell r="F3816" t="str">
            <v>FT</v>
          </cell>
          <cell r="H3816" t="str">
            <v>NOT APPLICABLE FOR THIS ITEM UNLESS ALTERNATE ITEM OR MULTIPLE VARIATIONS</v>
          </cell>
          <cell r="J3816" t="str">
            <v>CONDUIT, 6", 725.051, AS PER PLAN</v>
          </cell>
          <cell r="M3816" t="str">
            <v>Traffic Signals</v>
          </cell>
          <cell r="O3816" t="str">
            <v>Yes</v>
          </cell>
        </row>
        <row r="3817">
          <cell r="A3817">
            <v>62525714</v>
          </cell>
          <cell r="B3817" t="str">
            <v>625E25714</v>
          </cell>
          <cell r="C3817" t="str">
            <v>625</v>
          </cell>
          <cell r="D3817" t="str">
            <v>25714</v>
          </cell>
          <cell r="F3817" t="str">
            <v>FT</v>
          </cell>
          <cell r="H3817" t="str">
            <v>NOT APPLICABLE FOR THIS ITEM UNLESS ALTERNATE ITEM OR MULTIPLE VARIATIONS</v>
          </cell>
          <cell r="J3817" t="str">
            <v>CONDUIT, 6", 725.052</v>
          </cell>
          <cell r="M3817" t="str">
            <v>Traffic Signals</v>
          </cell>
          <cell r="O3817" t="str">
            <v>No</v>
          </cell>
        </row>
        <row r="3818">
          <cell r="A3818">
            <v>62525715</v>
          </cell>
          <cell r="B3818" t="str">
            <v>625E25715</v>
          </cell>
          <cell r="C3818" t="str">
            <v>625</v>
          </cell>
          <cell r="D3818" t="str">
            <v>25715</v>
          </cell>
          <cell r="F3818" t="str">
            <v>FT</v>
          </cell>
          <cell r="H3818" t="str">
            <v>NOT APPLICABLE FOR THIS ITEM UNLESS ALTERNATE ITEM OR MULTIPLE VARIATIONS</v>
          </cell>
          <cell r="J3818" t="str">
            <v>CONDUIT, 6", 725.052, AS PER PLAN</v>
          </cell>
          <cell r="M3818" t="str">
            <v>Traffic Signals</v>
          </cell>
          <cell r="O3818" t="str">
            <v>Yes</v>
          </cell>
        </row>
        <row r="3819">
          <cell r="A3819">
            <v>62525721</v>
          </cell>
          <cell r="B3819" t="str">
            <v>625E25721</v>
          </cell>
          <cell r="C3819" t="str">
            <v>625</v>
          </cell>
          <cell r="D3819" t="str">
            <v>25721</v>
          </cell>
          <cell r="F3819" t="str">
            <v>FT</v>
          </cell>
          <cell r="H3819" t="str">
            <v>NOT APPLICABLE FOR THIS ITEM UNLESS ALTERNATE ITEM OR MULTIPLE VARIATIONS</v>
          </cell>
          <cell r="J3819" t="str">
            <v>CONDUIT, AS PER PLAN</v>
          </cell>
          <cell r="M3819" t="str">
            <v>Traffic Signals</v>
          </cell>
          <cell r="O3819" t="str">
            <v>Yes</v>
          </cell>
        </row>
        <row r="3820">
          <cell r="A3820">
            <v>62525802</v>
          </cell>
          <cell r="B3820" t="str">
            <v>625E25802</v>
          </cell>
          <cell r="C3820" t="str">
            <v>625</v>
          </cell>
          <cell r="D3820" t="str">
            <v>25802</v>
          </cell>
          <cell r="F3820" t="str">
            <v>FT</v>
          </cell>
          <cell r="H3820" t="str">
            <v/>
          </cell>
          <cell r="J3820" t="str">
            <v xml:space="preserve">CONDUIT, CONCRETE ENCASED </v>
          </cell>
          <cell r="M3820" t="str">
            <v>Traffic Signals</v>
          </cell>
          <cell r="O3820" t="str">
            <v>No</v>
          </cell>
        </row>
        <row r="3821">
          <cell r="A3821">
            <v>62525803</v>
          </cell>
          <cell r="B3821" t="str">
            <v>625E25803</v>
          </cell>
          <cell r="C3821" t="str">
            <v>625</v>
          </cell>
          <cell r="D3821" t="str">
            <v>25803</v>
          </cell>
          <cell r="F3821" t="str">
            <v>FT</v>
          </cell>
          <cell r="H3821" t="str">
            <v/>
          </cell>
          <cell r="J3821" t="str">
            <v xml:space="preserve">CONDUIT, CONCRETE ENCASED, AS PER PLAN </v>
          </cell>
          <cell r="M3821" t="str">
            <v>Traffic Signals</v>
          </cell>
          <cell r="O3821" t="str">
            <v>Yes</v>
          </cell>
        </row>
        <row r="3822">
          <cell r="A3822">
            <v>62525900</v>
          </cell>
          <cell r="B3822" t="str">
            <v>625E25900</v>
          </cell>
          <cell r="C3822" t="str">
            <v>625</v>
          </cell>
          <cell r="D3822" t="str">
            <v>25900</v>
          </cell>
          <cell r="F3822" t="str">
            <v>FT</v>
          </cell>
          <cell r="H3822" t="str">
            <v/>
          </cell>
          <cell r="J3822" t="str">
            <v xml:space="preserve">CONDUIT, JACKED OR DRILLED </v>
          </cell>
          <cell r="M3822" t="str">
            <v>Traffic Signals</v>
          </cell>
          <cell r="O3822" t="str">
            <v>No</v>
          </cell>
        </row>
        <row r="3823">
          <cell r="A3823">
            <v>62525901</v>
          </cell>
          <cell r="B3823" t="str">
            <v>625E25901</v>
          </cell>
          <cell r="C3823" t="str">
            <v>625</v>
          </cell>
          <cell r="D3823" t="str">
            <v>25901</v>
          </cell>
          <cell r="F3823" t="str">
            <v>FT</v>
          </cell>
          <cell r="H3823" t="str">
            <v/>
          </cell>
          <cell r="J3823" t="str">
            <v xml:space="preserve">CONDUIT, JACKED OR DRILLED, AS PER PLAN </v>
          </cell>
          <cell r="M3823" t="str">
            <v>Traffic Signals</v>
          </cell>
          <cell r="O3823" t="str">
            <v>Yes</v>
          </cell>
        </row>
        <row r="3824">
          <cell r="A3824">
            <v>62525902</v>
          </cell>
          <cell r="B3824" t="str">
            <v>625E25902</v>
          </cell>
          <cell r="C3824" t="str">
            <v>625</v>
          </cell>
          <cell r="D3824" t="str">
            <v>25902</v>
          </cell>
          <cell r="F3824" t="str">
            <v>FT</v>
          </cell>
          <cell r="H3824" t="str">
            <v/>
          </cell>
          <cell r="J3824" t="str">
            <v xml:space="preserve">CONDUIT, JACKED OR DRILLED, 725.04 </v>
          </cell>
          <cell r="M3824" t="str">
            <v>Traffic Signals</v>
          </cell>
          <cell r="O3824" t="str">
            <v>No</v>
          </cell>
        </row>
        <row r="3825">
          <cell r="A3825">
            <v>62525903</v>
          </cell>
          <cell r="B3825" t="str">
            <v>625E25903</v>
          </cell>
          <cell r="C3825" t="str">
            <v>625</v>
          </cell>
          <cell r="D3825" t="str">
            <v>25903</v>
          </cell>
          <cell r="F3825" t="str">
            <v>FT</v>
          </cell>
          <cell r="H3825" t="str">
            <v/>
          </cell>
          <cell r="J3825" t="str">
            <v xml:space="preserve">CONDUIT, JACKED OR DRILLED, 725.04, AS PER PLAN </v>
          </cell>
          <cell r="M3825" t="str">
            <v>Traffic Signals</v>
          </cell>
          <cell r="O3825" t="str">
            <v>Yes</v>
          </cell>
        </row>
        <row r="3826">
          <cell r="A3826">
            <v>62525904</v>
          </cell>
          <cell r="B3826" t="str">
            <v>625E25904</v>
          </cell>
          <cell r="C3826" t="str">
            <v>625</v>
          </cell>
          <cell r="D3826" t="str">
            <v>25904</v>
          </cell>
          <cell r="F3826" t="str">
            <v>FT</v>
          </cell>
          <cell r="H3826" t="str">
            <v/>
          </cell>
          <cell r="J3826" t="str">
            <v xml:space="preserve">CONDUIT, JACKED OR DRILLED, 725.05 </v>
          </cell>
          <cell r="M3826" t="str">
            <v>Traffic Signals</v>
          </cell>
          <cell r="O3826" t="str">
            <v>No</v>
          </cell>
        </row>
        <row r="3827">
          <cell r="A3827">
            <v>62525906</v>
          </cell>
          <cell r="B3827" t="str">
            <v>625E25906</v>
          </cell>
          <cell r="C3827" t="str">
            <v>625</v>
          </cell>
          <cell r="D3827" t="str">
            <v>25906</v>
          </cell>
          <cell r="F3827" t="str">
            <v>FT</v>
          </cell>
          <cell r="H3827" t="str">
            <v/>
          </cell>
          <cell r="J3827" t="str">
            <v xml:space="preserve">CONDUIT, JACKED OR DRILLED, 725.051 </v>
          </cell>
          <cell r="M3827" t="str">
            <v>Traffic Signals</v>
          </cell>
          <cell r="O3827" t="str">
            <v>No</v>
          </cell>
        </row>
        <row r="3828">
          <cell r="A3828">
            <v>62525907</v>
          </cell>
          <cell r="B3828" t="str">
            <v>625E25907</v>
          </cell>
          <cell r="C3828" t="str">
            <v>625</v>
          </cell>
          <cell r="D3828" t="str">
            <v>25907</v>
          </cell>
          <cell r="F3828" t="str">
            <v>FT</v>
          </cell>
          <cell r="H3828" t="str">
            <v/>
          </cell>
          <cell r="J3828" t="str">
            <v xml:space="preserve">CONDUIT, JACKED OR DRILLED, 725.051, AS PER PLAN </v>
          </cell>
          <cell r="M3828" t="str">
            <v>Traffic Signals</v>
          </cell>
          <cell r="O3828" t="str">
            <v>Yes</v>
          </cell>
        </row>
        <row r="3829">
          <cell r="A3829">
            <v>62525908</v>
          </cell>
          <cell r="B3829" t="str">
            <v>625E25908</v>
          </cell>
          <cell r="C3829" t="str">
            <v>625</v>
          </cell>
          <cell r="D3829" t="str">
            <v>25908</v>
          </cell>
          <cell r="F3829" t="str">
            <v>FT</v>
          </cell>
          <cell r="H3829" t="str">
            <v/>
          </cell>
          <cell r="J3829" t="str">
            <v xml:space="preserve">CONDUIT, JACKED OR DRILLED, 725.052 </v>
          </cell>
          <cell r="M3829" t="str">
            <v>Traffic Signals</v>
          </cell>
          <cell r="O3829" t="str">
            <v>No</v>
          </cell>
        </row>
        <row r="3830">
          <cell r="A3830">
            <v>62525909</v>
          </cell>
          <cell r="B3830" t="str">
            <v>625E25909</v>
          </cell>
          <cell r="C3830" t="str">
            <v>625</v>
          </cell>
          <cell r="D3830" t="str">
            <v>25909</v>
          </cell>
          <cell r="F3830" t="str">
            <v>FT</v>
          </cell>
          <cell r="H3830" t="str">
            <v/>
          </cell>
          <cell r="J3830" t="str">
            <v xml:space="preserve">CONDUIT, JACKED OR DRILLED, 725.052, AS PER PLAN </v>
          </cell>
          <cell r="M3830" t="str">
            <v>Traffic Signals</v>
          </cell>
          <cell r="O3830" t="str">
            <v>Yes</v>
          </cell>
        </row>
        <row r="3831">
          <cell r="A3831">
            <v>62525910</v>
          </cell>
          <cell r="B3831" t="str">
            <v>625E25910</v>
          </cell>
          <cell r="C3831" t="str">
            <v>625</v>
          </cell>
          <cell r="D3831" t="str">
            <v>25910</v>
          </cell>
          <cell r="F3831" t="str">
            <v>FT</v>
          </cell>
          <cell r="H3831" t="str">
            <v>NOT APPLICABLE FOR THIS ITEM UNLESS ALTERNATE ITEM OR MULTIPLE VARIATIONS</v>
          </cell>
          <cell r="J3831" t="str">
            <v>CONDUIT CLEANED AND CABLES REMOVED</v>
          </cell>
          <cell r="M3831" t="str">
            <v>Traffic Signals</v>
          </cell>
          <cell r="O3831" t="str">
            <v>No</v>
          </cell>
        </row>
        <row r="3832">
          <cell r="A3832">
            <v>62525911</v>
          </cell>
          <cell r="B3832" t="str">
            <v>625E25911</v>
          </cell>
          <cell r="C3832" t="str">
            <v>625</v>
          </cell>
          <cell r="D3832" t="str">
            <v>25911</v>
          </cell>
          <cell r="F3832" t="str">
            <v>FT</v>
          </cell>
          <cell r="H3832" t="str">
            <v>NOT APPLICABLE FOR THIS ITEM UNLESS ALTERNATE ITEM OR MULTIPLE VARIATIONS</v>
          </cell>
          <cell r="J3832" t="str">
            <v>CONDUIT CLEANED AND CABLES REMOVED, AS PER PLAN</v>
          </cell>
          <cell r="M3832" t="str">
            <v>Traffic Signals</v>
          </cell>
          <cell r="O3832" t="str">
            <v>Yes</v>
          </cell>
        </row>
        <row r="3833">
          <cell r="A3833">
            <v>62525920</v>
          </cell>
          <cell r="B3833" t="str">
            <v>625E25920</v>
          </cell>
          <cell r="C3833" t="str">
            <v>625</v>
          </cell>
          <cell r="D3833" t="str">
            <v>25920</v>
          </cell>
          <cell r="F3833" t="str">
            <v>FT</v>
          </cell>
          <cell r="H3833" t="str">
            <v/>
          </cell>
          <cell r="J3833" t="str">
            <v xml:space="preserve">CONDUIT, MISC.: </v>
          </cell>
          <cell r="M3833" t="str">
            <v>Traffic Signals</v>
          </cell>
          <cell r="O3833" t="str">
            <v>Yes</v>
          </cell>
        </row>
        <row r="3834">
          <cell r="A3834">
            <v>62525930</v>
          </cell>
          <cell r="B3834" t="str">
            <v>625E25930</v>
          </cell>
          <cell r="C3834" t="str">
            <v>625</v>
          </cell>
          <cell r="D3834" t="str">
            <v>25930</v>
          </cell>
          <cell r="F3834" t="str">
            <v>EACH</v>
          </cell>
          <cell r="H3834" t="str">
            <v/>
          </cell>
          <cell r="J3834" t="str">
            <v xml:space="preserve">CONDUIT, MISC.: </v>
          </cell>
          <cell r="M3834" t="str">
            <v>Traffic Signals</v>
          </cell>
          <cell r="O3834" t="str">
            <v>Yes</v>
          </cell>
        </row>
        <row r="3835">
          <cell r="A3835">
            <v>62526252</v>
          </cell>
          <cell r="B3835" t="str">
            <v>625E26252</v>
          </cell>
          <cell r="C3835" t="str">
            <v>625</v>
          </cell>
          <cell r="D3835" t="str">
            <v>26252</v>
          </cell>
          <cell r="F3835" t="str">
            <v>EACH</v>
          </cell>
          <cell r="H3835" t="str">
            <v/>
          </cell>
          <cell r="J3835" t="str">
            <v xml:space="preserve">LUMINAIRE, CONVENTIONAL, SOLID STATE (LED), TYPE III, 120-277V </v>
          </cell>
          <cell r="M3835" t="str">
            <v>Traffic Signals</v>
          </cell>
          <cell r="O3835" t="str">
            <v>No</v>
          </cell>
        </row>
        <row r="3836">
          <cell r="A3836">
            <v>62526253</v>
          </cell>
          <cell r="B3836" t="str">
            <v>625E26253</v>
          </cell>
          <cell r="C3836" t="str">
            <v>625</v>
          </cell>
          <cell r="D3836" t="str">
            <v>26253</v>
          </cell>
          <cell r="F3836" t="str">
            <v>EACH</v>
          </cell>
          <cell r="H3836" t="str">
            <v/>
          </cell>
          <cell r="J3836" t="str">
            <v xml:space="preserve">LUMINAIRE, CONVENTIONAL, SOLID STATE (LED), AS PER PLAN </v>
          </cell>
          <cell r="M3836" t="str">
            <v>Traffic Signals</v>
          </cell>
          <cell r="O3836" t="str">
            <v>Yes</v>
          </cell>
        </row>
        <row r="3837">
          <cell r="A3837">
            <v>62526262</v>
          </cell>
          <cell r="B3837" t="str">
            <v>625E26262</v>
          </cell>
          <cell r="C3837" t="str">
            <v>625</v>
          </cell>
          <cell r="D3837" t="str">
            <v>26262</v>
          </cell>
          <cell r="F3837" t="str">
            <v>EACH</v>
          </cell>
          <cell r="H3837" t="str">
            <v/>
          </cell>
          <cell r="J3837" t="str">
            <v xml:space="preserve">LUMINAIRE, HIGH MAST, SOLID STATE (LED) </v>
          </cell>
          <cell r="M3837" t="str">
            <v>Traffic Signals</v>
          </cell>
          <cell r="O3837" t="str">
            <v>No</v>
          </cell>
        </row>
        <row r="3838">
          <cell r="A3838">
            <v>62526263</v>
          </cell>
          <cell r="B3838" t="str">
            <v>625E26263</v>
          </cell>
          <cell r="C3838" t="str">
            <v>625</v>
          </cell>
          <cell r="D3838" t="str">
            <v>26263</v>
          </cell>
          <cell r="F3838" t="str">
            <v>EACH</v>
          </cell>
          <cell r="H3838" t="str">
            <v/>
          </cell>
          <cell r="J3838" t="str">
            <v xml:space="preserve">LUMINAIRE, HIGH MAST, SOLID STATE (LED), AS PER PLAN </v>
          </cell>
          <cell r="M3838" t="str">
            <v>Traffic Signals</v>
          </cell>
          <cell r="O3838" t="str">
            <v>Yes</v>
          </cell>
        </row>
        <row r="3839">
          <cell r="A3839">
            <v>62526272</v>
          </cell>
          <cell r="B3839" t="str">
            <v>625E26272</v>
          </cell>
          <cell r="C3839" t="str">
            <v>625</v>
          </cell>
          <cell r="D3839" t="str">
            <v>26272</v>
          </cell>
          <cell r="F3839" t="str">
            <v>EACH</v>
          </cell>
          <cell r="H3839" t="str">
            <v/>
          </cell>
          <cell r="J3839" t="str">
            <v xml:space="preserve">LUMINAIRE, LOW MAST, SOLID STATE (LED) </v>
          </cell>
          <cell r="M3839" t="str">
            <v>Traffic Signals</v>
          </cell>
          <cell r="O3839" t="str">
            <v>No</v>
          </cell>
        </row>
        <row r="3840">
          <cell r="A3840">
            <v>62526273</v>
          </cell>
          <cell r="B3840" t="str">
            <v>625E26273</v>
          </cell>
          <cell r="C3840" t="str">
            <v>625</v>
          </cell>
          <cell r="D3840" t="str">
            <v>26273</v>
          </cell>
          <cell r="F3840" t="str">
            <v>EACH</v>
          </cell>
          <cell r="H3840" t="str">
            <v/>
          </cell>
          <cell r="J3840" t="str">
            <v xml:space="preserve">LUMINAIRE, LOW MAST, SOLID STATE (LED), AS PER PLAN </v>
          </cell>
          <cell r="M3840" t="str">
            <v>Traffic Signals</v>
          </cell>
          <cell r="O3840" t="str">
            <v>Yes</v>
          </cell>
        </row>
        <row r="3841">
          <cell r="A3841">
            <v>62527402</v>
          </cell>
          <cell r="B3841" t="str">
            <v>625E27402</v>
          </cell>
          <cell r="C3841" t="str">
            <v>625</v>
          </cell>
          <cell r="D3841" t="str">
            <v>27402</v>
          </cell>
          <cell r="F3841" t="str">
            <v>EACH</v>
          </cell>
          <cell r="H3841" t="str">
            <v/>
          </cell>
          <cell r="J3841" t="str">
            <v xml:space="preserve">LUMINAIRE, POST TOP, SOLID STATE (LED) </v>
          </cell>
          <cell r="M3841" t="str">
            <v>Traffic Signals</v>
          </cell>
          <cell r="O3841" t="str">
            <v>No</v>
          </cell>
        </row>
        <row r="3842">
          <cell r="A3842">
            <v>62527403</v>
          </cell>
          <cell r="B3842" t="str">
            <v>625E27403</v>
          </cell>
          <cell r="C3842" t="str">
            <v>625</v>
          </cell>
          <cell r="D3842" t="str">
            <v>27403</v>
          </cell>
          <cell r="F3842" t="str">
            <v>EACH</v>
          </cell>
          <cell r="H3842" t="str">
            <v/>
          </cell>
          <cell r="J3842" t="str">
            <v xml:space="preserve">LUMINAIRE, POST TOP, SOLID STATE (LED), AS PER PLAN </v>
          </cell>
          <cell r="M3842" t="str">
            <v>Traffic Signals</v>
          </cell>
          <cell r="O3842" t="str">
            <v>Yes</v>
          </cell>
        </row>
        <row r="3843">
          <cell r="A3843">
            <v>62527502</v>
          </cell>
          <cell r="B3843" t="str">
            <v>625E27502</v>
          </cell>
          <cell r="C3843" t="str">
            <v>625</v>
          </cell>
          <cell r="D3843" t="str">
            <v>27502</v>
          </cell>
          <cell r="F3843" t="str">
            <v>EACH</v>
          </cell>
          <cell r="H3843" t="str">
            <v/>
          </cell>
          <cell r="J3843" t="str">
            <v xml:space="preserve">LUMINAIRE, UNDERPASS, SOLID STATE (LED) </v>
          </cell>
          <cell r="M3843" t="str">
            <v>Traffic Signals</v>
          </cell>
          <cell r="O3843" t="str">
            <v>No</v>
          </cell>
        </row>
        <row r="3844">
          <cell r="A3844">
            <v>62527503</v>
          </cell>
          <cell r="B3844" t="str">
            <v>625E27503</v>
          </cell>
          <cell r="C3844" t="str">
            <v>625</v>
          </cell>
          <cell r="D3844" t="str">
            <v>27503</v>
          </cell>
          <cell r="F3844" t="str">
            <v>EACH</v>
          </cell>
          <cell r="H3844" t="str">
            <v/>
          </cell>
          <cell r="J3844" t="str">
            <v xml:space="preserve">LUMINAIRE, UNDERPASS, SOLID STATE (LED), AS PER PLAN </v>
          </cell>
          <cell r="M3844" t="str">
            <v>Traffic Signals</v>
          </cell>
          <cell r="O3844" t="str">
            <v>Yes</v>
          </cell>
        </row>
        <row r="3845">
          <cell r="A3845">
            <v>62527504</v>
          </cell>
          <cell r="B3845" t="str">
            <v>625E27504</v>
          </cell>
          <cell r="C3845" t="str">
            <v>625</v>
          </cell>
          <cell r="D3845" t="str">
            <v>27504</v>
          </cell>
          <cell r="F3845" t="str">
            <v>EACH</v>
          </cell>
          <cell r="H3845" t="str">
            <v/>
          </cell>
          <cell r="J3845" t="str">
            <v xml:space="preserve">LUMINAIRE, TUNNEL, SOLID STATE (LED) </v>
          </cell>
          <cell r="M3845" t="str">
            <v>Traffic Signals</v>
          </cell>
          <cell r="O3845" t="str">
            <v>No</v>
          </cell>
        </row>
        <row r="3846">
          <cell r="A3846">
            <v>62527505</v>
          </cell>
          <cell r="B3846" t="str">
            <v>625E27505</v>
          </cell>
          <cell r="C3846" t="str">
            <v>625</v>
          </cell>
          <cell r="D3846" t="str">
            <v>27505</v>
          </cell>
          <cell r="F3846" t="str">
            <v>EACH</v>
          </cell>
          <cell r="H3846" t="str">
            <v/>
          </cell>
          <cell r="J3846" t="str">
            <v xml:space="preserve">LUMINAIRE, TUNNEL, SOLID STATE (LED), AS PER PLAN </v>
          </cell>
          <cell r="M3846" t="str">
            <v>Traffic Signals</v>
          </cell>
          <cell r="O3846" t="str">
            <v>Yes</v>
          </cell>
        </row>
        <row r="3847">
          <cell r="A3847">
            <v>62527506</v>
          </cell>
          <cell r="B3847" t="str">
            <v>625E27506</v>
          </cell>
          <cell r="C3847" t="str">
            <v>625</v>
          </cell>
          <cell r="D3847" t="str">
            <v>27506</v>
          </cell>
          <cell r="F3847" t="str">
            <v>EACH</v>
          </cell>
          <cell r="H3847" t="str">
            <v/>
          </cell>
          <cell r="J3847" t="str">
            <v xml:space="preserve">LUMINAIRE, TEARDROP, SOLID STATE (LED) </v>
          </cell>
          <cell r="M3847" t="str">
            <v>Traffic Signals</v>
          </cell>
          <cell r="O3847" t="str">
            <v>No</v>
          </cell>
        </row>
        <row r="3848">
          <cell r="A3848">
            <v>62527507</v>
          </cell>
          <cell r="B3848" t="str">
            <v>625E27507</v>
          </cell>
          <cell r="C3848" t="str">
            <v>625</v>
          </cell>
          <cell r="D3848" t="str">
            <v>27507</v>
          </cell>
          <cell r="F3848" t="str">
            <v>EACH</v>
          </cell>
          <cell r="H3848" t="str">
            <v/>
          </cell>
          <cell r="J3848" t="str">
            <v xml:space="preserve">LUMINAIRE, TEARDROP, SOLID STATE (LED), AS PER PLAN </v>
          </cell>
          <cell r="M3848" t="str">
            <v>Traffic Signals</v>
          </cell>
          <cell r="O3848" t="str">
            <v>Yes</v>
          </cell>
        </row>
        <row r="3849">
          <cell r="A3849">
            <v>62527520</v>
          </cell>
          <cell r="B3849" t="str">
            <v>625E27520</v>
          </cell>
          <cell r="C3849" t="str">
            <v>625</v>
          </cell>
          <cell r="D3849" t="str">
            <v>27520</v>
          </cell>
          <cell r="F3849" t="str">
            <v>EACH</v>
          </cell>
          <cell r="H3849" t="str">
            <v>NOT APPLICABLE FOR THIS ITEM UNLESS ALTERNATE ITEM OR MULTIPLE VARIATIONS</v>
          </cell>
          <cell r="J3849" t="str">
            <v>REMOVAL OF LUMINAIRE AND REERECTION</v>
          </cell>
          <cell r="M3849" t="str">
            <v>Traffic Signals</v>
          </cell>
          <cell r="O3849" t="str">
            <v>No</v>
          </cell>
        </row>
        <row r="3850">
          <cell r="A3850">
            <v>62527521</v>
          </cell>
          <cell r="B3850" t="str">
            <v>625E27521</v>
          </cell>
          <cell r="C3850" t="str">
            <v>625</v>
          </cell>
          <cell r="D3850" t="str">
            <v>27521</v>
          </cell>
          <cell r="F3850" t="str">
            <v>EACH</v>
          </cell>
          <cell r="H3850" t="str">
            <v>NOT APPLICABLE FOR THIS ITEM UNLESS ALTERNATE ITEM OR MULTIPLE VARIATIONS</v>
          </cell>
          <cell r="J3850" t="str">
            <v>REMOVAL OF LUMINAIRE AND REERECTION, AS PER PLAN</v>
          </cell>
          <cell r="M3850" t="str">
            <v>Traffic Signals</v>
          </cell>
          <cell r="O3850" t="str">
            <v>Yes</v>
          </cell>
        </row>
        <row r="3851">
          <cell r="A3851">
            <v>62527550</v>
          </cell>
          <cell r="B3851" t="str">
            <v>625E27550</v>
          </cell>
          <cell r="C3851" t="str">
            <v>625</v>
          </cell>
          <cell r="D3851" t="str">
            <v>27550</v>
          </cell>
          <cell r="F3851" t="str">
            <v>EACH</v>
          </cell>
          <cell r="H3851" t="str">
            <v/>
          </cell>
          <cell r="J3851" t="str">
            <v xml:space="preserve">LUMINAIRE, DECORATIVE </v>
          </cell>
          <cell r="M3851" t="str">
            <v>Traffic Signals</v>
          </cell>
          <cell r="O3851" t="str">
            <v>No</v>
          </cell>
        </row>
        <row r="3852">
          <cell r="A3852">
            <v>62527551</v>
          </cell>
          <cell r="B3852" t="str">
            <v>625E27551</v>
          </cell>
          <cell r="C3852" t="str">
            <v>625</v>
          </cell>
          <cell r="D3852" t="str">
            <v>27551</v>
          </cell>
          <cell r="F3852" t="str">
            <v>EACH</v>
          </cell>
          <cell r="H3852" t="str">
            <v/>
          </cell>
          <cell r="J3852" t="str">
            <v xml:space="preserve">LUMINAIRE, DECORATIVE, AS PER PLAN </v>
          </cell>
          <cell r="M3852" t="str">
            <v>Traffic Signals</v>
          </cell>
          <cell r="O3852" t="str">
            <v>Yes</v>
          </cell>
        </row>
        <row r="3853">
          <cell r="A3853">
            <v>62527560</v>
          </cell>
          <cell r="B3853" t="str">
            <v>625E27560</v>
          </cell>
          <cell r="C3853" t="str">
            <v>625</v>
          </cell>
          <cell r="D3853" t="str">
            <v>27560</v>
          </cell>
          <cell r="F3853" t="str">
            <v>EACH</v>
          </cell>
          <cell r="H3853" t="str">
            <v>NOT APPLICABLE FOR THIS ITEM UNLESS ALTERNATE ITEM OR MULTIPLE VARIATIONS</v>
          </cell>
          <cell r="J3853" t="str">
            <v>LUMINAIRE, INSTALLATION ONLY</v>
          </cell>
          <cell r="M3853" t="str">
            <v>Traffic Signals</v>
          </cell>
          <cell r="O3853" t="str">
            <v>No</v>
          </cell>
        </row>
        <row r="3854">
          <cell r="A3854">
            <v>62527561</v>
          </cell>
          <cell r="B3854" t="str">
            <v>625E27561</v>
          </cell>
          <cell r="C3854" t="str">
            <v>625</v>
          </cell>
          <cell r="D3854" t="str">
            <v>27561</v>
          </cell>
          <cell r="F3854" t="str">
            <v>EACH</v>
          </cell>
          <cell r="H3854" t="str">
            <v>NOT APPLICABLE FOR THIS ITEM UNLESS ALTERNATE ITEM OR MULTIPLE VARIATIONS</v>
          </cell>
          <cell r="J3854" t="str">
            <v>LUMINAIRE, INSTALLATION ONLY, AS PER PLAN</v>
          </cell>
          <cell r="M3854" t="str">
            <v>Traffic Signals</v>
          </cell>
          <cell r="O3854" t="str">
            <v>Yes</v>
          </cell>
        </row>
        <row r="3855">
          <cell r="A3855">
            <v>62527600</v>
          </cell>
          <cell r="B3855" t="str">
            <v>625E27600</v>
          </cell>
          <cell r="C3855" t="str">
            <v>625</v>
          </cell>
          <cell r="D3855" t="str">
            <v>27600</v>
          </cell>
          <cell r="F3855" t="str">
            <v>EACH</v>
          </cell>
          <cell r="H3855" t="str">
            <v/>
          </cell>
          <cell r="J3855" t="str">
            <v xml:space="preserve">LUMINAIRE, MISC.: </v>
          </cell>
          <cell r="M3855" t="str">
            <v>Traffic Signals</v>
          </cell>
          <cell r="O3855" t="str">
            <v>Yes</v>
          </cell>
        </row>
        <row r="3856">
          <cell r="A3856">
            <v>62527700</v>
          </cell>
          <cell r="B3856" t="str">
            <v>625E27700</v>
          </cell>
          <cell r="C3856" t="str">
            <v>625</v>
          </cell>
          <cell r="D3856" t="str">
            <v>27700</v>
          </cell>
          <cell r="F3856" t="str">
            <v>FXMT</v>
          </cell>
          <cell r="H3856" t="str">
            <v/>
          </cell>
          <cell r="J3856" t="str">
            <v xml:space="preserve">LUMINAIRE, MISC.: </v>
          </cell>
          <cell r="M3856" t="str">
            <v>Traffic Signals</v>
          </cell>
          <cell r="O3856" t="str">
            <v>Yes</v>
          </cell>
        </row>
        <row r="3857">
          <cell r="A3857">
            <v>62527800</v>
          </cell>
          <cell r="B3857" t="str">
            <v>625E27800</v>
          </cell>
          <cell r="C3857" t="str">
            <v>625</v>
          </cell>
          <cell r="D3857" t="str">
            <v>27800</v>
          </cell>
          <cell r="F3857" t="str">
            <v>EACH</v>
          </cell>
          <cell r="H3857" t="str">
            <v/>
          </cell>
          <cell r="J3857" t="str">
            <v xml:space="preserve">BALLAST, MISC.: </v>
          </cell>
          <cell r="M3857" t="str">
            <v>Traffic Signals</v>
          </cell>
          <cell r="O3857" t="str">
            <v>Yes</v>
          </cell>
        </row>
        <row r="3858">
          <cell r="A3858">
            <v>62528000</v>
          </cell>
          <cell r="B3858" t="str">
            <v>625E28000</v>
          </cell>
          <cell r="C3858" t="str">
            <v>625</v>
          </cell>
          <cell r="D3858" t="str">
            <v>28000</v>
          </cell>
          <cell r="F3858" t="str">
            <v>EACH</v>
          </cell>
          <cell r="H3858" t="str">
            <v>NOT APPLICABLE FOR THIS ITEM UNLESS ALTERNATE ITEM OR MULTIPLE VARIATIONS</v>
          </cell>
          <cell r="J3858" t="str">
            <v>GLARE SHIELD</v>
          </cell>
          <cell r="M3858" t="str">
            <v>Traffic Signals</v>
          </cell>
          <cell r="O3858" t="str">
            <v>No</v>
          </cell>
        </row>
        <row r="3859">
          <cell r="A3859">
            <v>62528001</v>
          </cell>
          <cell r="B3859" t="str">
            <v>625E28001</v>
          </cell>
          <cell r="C3859" t="str">
            <v>625</v>
          </cell>
          <cell r="D3859" t="str">
            <v>28001</v>
          </cell>
          <cell r="F3859" t="str">
            <v>EACH</v>
          </cell>
          <cell r="H3859" t="str">
            <v>NOT APPLICABLE FOR THIS ITEM UNLESS ALTERNATE ITEM OR MULTIPLE VARIATIONS</v>
          </cell>
          <cell r="J3859" t="str">
            <v>GLARE SHIELD, AS PER PLAN</v>
          </cell>
          <cell r="M3859" t="str">
            <v>Traffic Signals</v>
          </cell>
          <cell r="O3859" t="str">
            <v>Yes</v>
          </cell>
        </row>
        <row r="3860">
          <cell r="A3860">
            <v>62529000</v>
          </cell>
          <cell r="B3860" t="str">
            <v>625E29000</v>
          </cell>
          <cell r="C3860" t="str">
            <v>625</v>
          </cell>
          <cell r="D3860" t="str">
            <v>29000</v>
          </cell>
          <cell r="F3860" t="str">
            <v>FT</v>
          </cell>
          <cell r="H3860" t="str">
            <v>NOT APPLICABLE FOR THIS ITEM UNLESS ALTERNATE ITEM OR MULTIPLE VARIATIONS</v>
          </cell>
          <cell r="J3860" t="str">
            <v>TRENCH</v>
          </cell>
          <cell r="M3860" t="str">
            <v>Traffic Signals</v>
          </cell>
          <cell r="O3860" t="str">
            <v>No</v>
          </cell>
        </row>
        <row r="3861">
          <cell r="A3861">
            <v>62529001</v>
          </cell>
          <cell r="B3861" t="str">
            <v>625E29001</v>
          </cell>
          <cell r="C3861" t="str">
            <v>625</v>
          </cell>
          <cell r="D3861" t="str">
            <v>29001</v>
          </cell>
          <cell r="F3861" t="str">
            <v>FT</v>
          </cell>
          <cell r="H3861" t="str">
            <v>NOT APPLICABLE FOR THIS ITEM UNLESS ALTERNATE ITEM OR MULTIPLE VARIATIONS</v>
          </cell>
          <cell r="J3861" t="str">
            <v>TRENCH, AS PER PLAN</v>
          </cell>
          <cell r="M3861" t="str">
            <v>Traffic Signals</v>
          </cell>
          <cell r="O3861" t="str">
            <v>Yes</v>
          </cell>
        </row>
        <row r="3862">
          <cell r="A3862">
            <v>62529002</v>
          </cell>
          <cell r="B3862" t="str">
            <v>625E29002</v>
          </cell>
          <cell r="C3862" t="str">
            <v>625</v>
          </cell>
          <cell r="D3862" t="str">
            <v>29002</v>
          </cell>
          <cell r="F3862" t="str">
            <v>FT</v>
          </cell>
          <cell r="H3862" t="str">
            <v>NOT APPLICABLE FOR THIS ITEM UNLESS ALTERNATE ITEM OR MULTIPLE VARIATIONS</v>
          </cell>
          <cell r="J3862" t="str">
            <v>TRENCH, 24" DEEP</v>
          </cell>
          <cell r="M3862" t="str">
            <v>Traffic Signals</v>
          </cell>
          <cell r="O3862" t="str">
            <v>No</v>
          </cell>
        </row>
        <row r="3863">
          <cell r="A3863">
            <v>62529003</v>
          </cell>
          <cell r="B3863" t="str">
            <v>625E29003</v>
          </cell>
          <cell r="C3863" t="str">
            <v>625</v>
          </cell>
          <cell r="D3863" t="str">
            <v>29003</v>
          </cell>
          <cell r="F3863" t="str">
            <v>FT</v>
          </cell>
          <cell r="H3863" t="str">
            <v>NOT APPLICABLE FOR THIS ITEM UNLESS ALTERNATE ITEM OR MULTIPLE VARIATIONS</v>
          </cell>
          <cell r="J3863" t="str">
            <v>TRENCH, 24" DEEP, AS PER PLAN</v>
          </cell>
          <cell r="M3863" t="str">
            <v>Traffic Signals</v>
          </cell>
          <cell r="O3863" t="str">
            <v>Yes</v>
          </cell>
        </row>
        <row r="3864">
          <cell r="A3864">
            <v>62529010</v>
          </cell>
          <cell r="B3864" t="str">
            <v>625E29010</v>
          </cell>
          <cell r="C3864" t="str">
            <v>625</v>
          </cell>
          <cell r="D3864" t="str">
            <v>29010</v>
          </cell>
          <cell r="F3864" t="str">
            <v>FT</v>
          </cell>
          <cell r="H3864" t="str">
            <v>NOT APPLICABLE FOR THIS ITEM UNLESS ALTERNATE ITEM OR MULTIPLE VARIATIONS</v>
          </cell>
          <cell r="J3864" t="str">
            <v>TRENCH, 30" DEEP</v>
          </cell>
          <cell r="M3864" t="str">
            <v>Traffic Signals</v>
          </cell>
          <cell r="O3864" t="str">
            <v>No</v>
          </cell>
        </row>
        <row r="3865">
          <cell r="A3865">
            <v>62529011</v>
          </cell>
          <cell r="B3865" t="str">
            <v>625E29011</v>
          </cell>
          <cell r="C3865" t="str">
            <v>625</v>
          </cell>
          <cell r="D3865" t="str">
            <v>29011</v>
          </cell>
          <cell r="F3865" t="str">
            <v>FT</v>
          </cell>
          <cell r="H3865" t="str">
            <v>NOT APPLICABLE FOR THIS ITEM UNLESS ALTERNATE ITEM OR MULTIPLE VARIATIONS</v>
          </cell>
          <cell r="J3865" t="str">
            <v>TRENCH, 30" DEEP, AS PER PLAN</v>
          </cell>
          <cell r="M3865" t="str">
            <v>Traffic Signals</v>
          </cell>
          <cell r="O3865" t="str">
            <v>Yes</v>
          </cell>
        </row>
        <row r="3866">
          <cell r="A3866">
            <v>62529100</v>
          </cell>
          <cell r="B3866" t="str">
            <v>625E29100</v>
          </cell>
          <cell r="C3866" t="str">
            <v>625</v>
          </cell>
          <cell r="D3866" t="str">
            <v>29100</v>
          </cell>
          <cell r="F3866" t="str">
            <v>FT</v>
          </cell>
          <cell r="H3866" t="str">
            <v>NOT APPLICABLE FOR THIS ITEM UNLESS ALTERNATE ITEM OR MULTIPLE VARIATIONS</v>
          </cell>
          <cell r="J3866" t="str">
            <v>TRENCH, 36" DEEP</v>
          </cell>
          <cell r="M3866" t="str">
            <v>Traffic Signals</v>
          </cell>
          <cell r="O3866" t="str">
            <v>No</v>
          </cell>
        </row>
        <row r="3867">
          <cell r="A3867">
            <v>62529101</v>
          </cell>
          <cell r="B3867" t="str">
            <v>625E29101</v>
          </cell>
          <cell r="C3867" t="str">
            <v>625</v>
          </cell>
          <cell r="D3867" t="str">
            <v>29101</v>
          </cell>
          <cell r="F3867" t="str">
            <v>FT</v>
          </cell>
          <cell r="H3867" t="str">
            <v>NOT APPLICABLE FOR THIS ITEM UNLESS ALTERNATE ITEM OR MULTIPLE VARIATIONS</v>
          </cell>
          <cell r="J3867" t="str">
            <v>TRENCH, 36" DEEP, AS PER PLAN</v>
          </cell>
          <cell r="M3867" t="str">
            <v>Traffic Signals</v>
          </cell>
          <cell r="O3867" t="str">
            <v>Yes</v>
          </cell>
        </row>
        <row r="3868">
          <cell r="A3868">
            <v>62529200</v>
          </cell>
          <cell r="B3868" t="str">
            <v>625E29200</v>
          </cell>
          <cell r="C3868" t="str">
            <v>625</v>
          </cell>
          <cell r="D3868" t="str">
            <v>29200</v>
          </cell>
          <cell r="F3868" t="str">
            <v>FT</v>
          </cell>
          <cell r="H3868" t="str">
            <v>NOT APPLICABLE FOR THIS ITEM UNLESS ALTERNATE ITEM OR MULTIPLE VARIATIONS</v>
          </cell>
          <cell r="J3868" t="str">
            <v>TRENCH, 48" DEEP</v>
          </cell>
          <cell r="M3868" t="str">
            <v>Traffic Signals</v>
          </cell>
          <cell r="O3868" t="str">
            <v>No</v>
          </cell>
        </row>
        <row r="3869">
          <cell r="A3869">
            <v>62529201</v>
          </cell>
          <cell r="B3869" t="str">
            <v>625E29201</v>
          </cell>
          <cell r="C3869" t="str">
            <v>625</v>
          </cell>
          <cell r="D3869" t="str">
            <v>29201</v>
          </cell>
          <cell r="F3869" t="str">
            <v>FT</v>
          </cell>
          <cell r="H3869" t="str">
            <v>NOT APPLICABLE FOR THIS ITEM UNLESS ALTERNATE ITEM OR MULTIPLE VARIATIONS</v>
          </cell>
          <cell r="J3869" t="str">
            <v>TRENCH, 48" DEEP, AS PER PLAN</v>
          </cell>
          <cell r="M3869" t="str">
            <v>Traffic Signals</v>
          </cell>
          <cell r="O3869" t="str">
            <v>Yes</v>
          </cell>
        </row>
        <row r="3870">
          <cell r="A3870">
            <v>62529400</v>
          </cell>
          <cell r="B3870" t="str">
            <v>625E29400</v>
          </cell>
          <cell r="C3870" t="str">
            <v>625</v>
          </cell>
          <cell r="D3870" t="str">
            <v>29400</v>
          </cell>
          <cell r="F3870" t="str">
            <v>FT</v>
          </cell>
          <cell r="H3870" t="str">
            <v>NOT APPLICABLE FOR THIS ITEM UNLESS ALTERNATE ITEM OR MULTIPLE VARIATIONS</v>
          </cell>
          <cell r="J3870" t="str">
            <v>TRENCH IN PAVED AREA</v>
          </cell>
          <cell r="M3870" t="str">
            <v>Traffic Signals</v>
          </cell>
          <cell r="O3870" t="str">
            <v>No</v>
          </cell>
        </row>
        <row r="3871">
          <cell r="A3871">
            <v>62529401</v>
          </cell>
          <cell r="B3871" t="str">
            <v>625E29401</v>
          </cell>
          <cell r="C3871" t="str">
            <v>625</v>
          </cell>
          <cell r="D3871" t="str">
            <v>29401</v>
          </cell>
          <cell r="F3871" t="str">
            <v>FT</v>
          </cell>
          <cell r="H3871" t="str">
            <v>NOT APPLICABLE FOR THIS ITEM UNLESS ALTERNATE ITEM OR MULTIPLE VARIATIONS</v>
          </cell>
          <cell r="J3871" t="str">
            <v>TRENCH IN PAVED AREAS, AS PER PLAN</v>
          </cell>
          <cell r="M3871" t="str">
            <v>Traffic Signals</v>
          </cell>
          <cell r="O3871" t="str">
            <v>Yes</v>
          </cell>
        </row>
        <row r="3872">
          <cell r="A3872">
            <v>62529700</v>
          </cell>
          <cell r="B3872" t="str">
            <v>625E29700</v>
          </cell>
          <cell r="C3872" t="str">
            <v>625</v>
          </cell>
          <cell r="D3872" t="str">
            <v>29700</v>
          </cell>
          <cell r="F3872" t="str">
            <v>FT</v>
          </cell>
          <cell r="H3872" t="str">
            <v/>
          </cell>
          <cell r="J3872" t="str">
            <v xml:space="preserve">TRENCH, MISC.: </v>
          </cell>
          <cell r="M3872" t="str">
            <v>Traffic Signals</v>
          </cell>
          <cell r="O3872" t="str">
            <v>Yes</v>
          </cell>
        </row>
        <row r="3873">
          <cell r="A3873">
            <v>62529900</v>
          </cell>
          <cell r="B3873" t="str">
            <v>625E29900</v>
          </cell>
          <cell r="C3873" t="str">
            <v>625</v>
          </cell>
          <cell r="D3873" t="str">
            <v>29900</v>
          </cell>
          <cell r="F3873" t="str">
            <v>EACH</v>
          </cell>
          <cell r="H3873" t="str">
            <v>NOT APPLICABLE FOR THIS ITEM UNLESS ALTERNATE ITEM OR MULTIPLE VARIATIONS</v>
          </cell>
          <cell r="J3873" t="str">
            <v>JUNCTION BOX</v>
          </cell>
          <cell r="M3873" t="str">
            <v>Traffic Signals</v>
          </cell>
          <cell r="O3873" t="str">
            <v>No</v>
          </cell>
        </row>
        <row r="3874">
          <cell r="A3874">
            <v>62529901</v>
          </cell>
          <cell r="B3874" t="str">
            <v>625E29901</v>
          </cell>
          <cell r="C3874" t="str">
            <v>625</v>
          </cell>
          <cell r="D3874" t="str">
            <v>29901</v>
          </cell>
          <cell r="F3874" t="str">
            <v>EACH</v>
          </cell>
          <cell r="H3874" t="str">
            <v>NOT APPLICABLE FOR THIS ITEM UNLESS ALTERNATE ITEM OR MULTIPLE VARIATIONS</v>
          </cell>
          <cell r="J3874" t="str">
            <v>JUNCTION BOX, AS PER PLAN</v>
          </cell>
          <cell r="M3874" t="str">
            <v>Traffic Signals</v>
          </cell>
          <cell r="O3874" t="str">
            <v>Yes</v>
          </cell>
        </row>
        <row r="3875">
          <cell r="A3875">
            <v>62529910</v>
          </cell>
          <cell r="B3875" t="str">
            <v>625E29910</v>
          </cell>
          <cell r="C3875" t="str">
            <v>625</v>
          </cell>
          <cell r="D3875" t="str">
            <v>29910</v>
          </cell>
          <cell r="F3875" t="str">
            <v>EACH</v>
          </cell>
          <cell r="H3875" t="str">
            <v>NOT APPLICABLE FOR THIS ITEM UNLESS ALTERNATE ITEM OR MULTIPLE VARIATIONS</v>
          </cell>
          <cell r="J3875" t="str">
            <v>TRANSITION JUNCTION BOX</v>
          </cell>
          <cell r="M3875" t="str">
            <v>Traffic Signals</v>
          </cell>
          <cell r="O3875" t="str">
            <v>No</v>
          </cell>
        </row>
        <row r="3876">
          <cell r="A3876">
            <v>62529911</v>
          </cell>
          <cell r="B3876" t="str">
            <v>625E29911</v>
          </cell>
          <cell r="C3876" t="str">
            <v>625</v>
          </cell>
          <cell r="D3876" t="str">
            <v>29911</v>
          </cell>
          <cell r="F3876" t="str">
            <v>EACH</v>
          </cell>
          <cell r="H3876" t="str">
            <v>NOT APPLICABLE FOR THIS ITEM UNLESS ALTERNATE ITEM OR MULTIPLE VARIATIONS</v>
          </cell>
          <cell r="J3876" t="str">
            <v>TRANSITION JUNCTION BOX, AS PER PLAN</v>
          </cell>
          <cell r="M3876" t="str">
            <v>Traffic Signals</v>
          </cell>
          <cell r="O3876" t="str">
            <v>Yes</v>
          </cell>
        </row>
        <row r="3877">
          <cell r="A3877">
            <v>62529920</v>
          </cell>
          <cell r="B3877" t="str">
            <v>625E29920</v>
          </cell>
          <cell r="C3877" t="str">
            <v>625</v>
          </cell>
          <cell r="D3877" t="str">
            <v>29920</v>
          </cell>
          <cell r="F3877" t="str">
            <v>EACH</v>
          </cell>
          <cell r="H3877" t="str">
            <v>NOT APPLICABLE FOR THIS ITEM UNLESS ALTERNATE ITEM OR MULTIPLE VARIATIONS</v>
          </cell>
          <cell r="J3877" t="str">
            <v>STRUCTURE JUNCTION BOX</v>
          </cell>
          <cell r="M3877" t="str">
            <v>Traffic Signals</v>
          </cell>
          <cell r="O3877" t="str">
            <v>No</v>
          </cell>
        </row>
        <row r="3878">
          <cell r="A3878">
            <v>62529921</v>
          </cell>
          <cell r="B3878" t="str">
            <v>625E29921</v>
          </cell>
          <cell r="C3878" t="str">
            <v>625</v>
          </cell>
          <cell r="D3878" t="str">
            <v>29921</v>
          </cell>
          <cell r="F3878" t="str">
            <v>EACH</v>
          </cell>
          <cell r="H3878" t="str">
            <v>NOT APPLICABLE FOR THIS ITEM UNLESS ALTERNATE ITEM OR MULTIPLE VARIATIONS</v>
          </cell>
          <cell r="J3878" t="str">
            <v>STRUCTURE JUNCTION BOX, AS PER PLAN</v>
          </cell>
          <cell r="M3878" t="str">
            <v>Traffic Signals</v>
          </cell>
          <cell r="O3878" t="str">
            <v>Yes</v>
          </cell>
        </row>
        <row r="3879">
          <cell r="A3879">
            <v>62529930</v>
          </cell>
          <cell r="B3879" t="str">
            <v>625E29930</v>
          </cell>
          <cell r="C3879" t="str">
            <v>625</v>
          </cell>
          <cell r="D3879" t="str">
            <v>29930</v>
          </cell>
          <cell r="F3879" t="str">
            <v>EACH</v>
          </cell>
          <cell r="H3879" t="str">
            <v>NOT APPLICABLE FOR THIS ITEM UNLESS ALTERNATE ITEM OR MULTIPLE VARIATIONS</v>
          </cell>
          <cell r="J3879" t="str">
            <v>MEDIAN JUNCTION BOX</v>
          </cell>
          <cell r="M3879" t="str">
            <v>Traffic Signals</v>
          </cell>
          <cell r="O3879" t="str">
            <v>No</v>
          </cell>
        </row>
        <row r="3880">
          <cell r="A3880">
            <v>62529931</v>
          </cell>
          <cell r="B3880" t="str">
            <v>625E29931</v>
          </cell>
          <cell r="C3880" t="str">
            <v>625</v>
          </cell>
          <cell r="D3880" t="str">
            <v>29931</v>
          </cell>
          <cell r="F3880" t="str">
            <v>EACH</v>
          </cell>
          <cell r="H3880" t="str">
            <v>NOT APPLICABLE FOR THIS ITEM UNLESS ALTERNATE ITEM OR MULTIPLE VARIATIONS</v>
          </cell>
          <cell r="J3880" t="str">
            <v>MEDIAN JUNCTION BOX, AS PER PLAN</v>
          </cell>
          <cell r="M3880" t="str">
            <v>Traffic Signals</v>
          </cell>
          <cell r="O3880" t="str">
            <v>Yes</v>
          </cell>
        </row>
        <row r="3881">
          <cell r="A3881">
            <v>62529940</v>
          </cell>
          <cell r="B3881" t="str">
            <v>625E29940</v>
          </cell>
          <cell r="C3881" t="str">
            <v>625</v>
          </cell>
          <cell r="D3881" t="str">
            <v>29940</v>
          </cell>
          <cell r="F3881" t="str">
            <v>EACH</v>
          </cell>
          <cell r="H3881" t="str">
            <v>NOT APPLICABLE FOR THIS ITEM UNLESS ALTERNATE ITEM OR MULTIPLE VARIATIONS</v>
          </cell>
          <cell r="J3881" t="str">
            <v>BARRIER JUNCTION BOX</v>
          </cell>
          <cell r="M3881" t="str">
            <v>Traffic Signals</v>
          </cell>
          <cell r="O3881" t="str">
            <v>No</v>
          </cell>
        </row>
        <row r="3882">
          <cell r="A3882">
            <v>62529941</v>
          </cell>
          <cell r="B3882" t="str">
            <v>625E29941</v>
          </cell>
          <cell r="C3882" t="str">
            <v>625</v>
          </cell>
          <cell r="D3882" t="str">
            <v>29941</v>
          </cell>
          <cell r="F3882" t="str">
            <v>EACH</v>
          </cell>
          <cell r="H3882" t="str">
            <v>NOT APPLICABLE FOR THIS ITEM UNLESS ALTERNATE ITEM OR MULTIPLE VARIATIONS</v>
          </cell>
          <cell r="J3882" t="str">
            <v>BARRIER JUNCTION BOX, AS PER PLAN</v>
          </cell>
          <cell r="M3882" t="str">
            <v>Traffic Signals</v>
          </cell>
          <cell r="O3882" t="str">
            <v>Yes</v>
          </cell>
        </row>
        <row r="3883">
          <cell r="A3883">
            <v>62530500</v>
          </cell>
          <cell r="B3883" t="str">
            <v>625E30500</v>
          </cell>
          <cell r="C3883" t="str">
            <v>625</v>
          </cell>
          <cell r="D3883" t="str">
            <v>30500</v>
          </cell>
          <cell r="F3883" t="str">
            <v>EACH</v>
          </cell>
          <cell r="H3883" t="str">
            <v>NOT APPLICABLE FOR THIS ITEM UNLESS ALTERNATE ITEM OR MULTIPLE VARIATIONS</v>
          </cell>
          <cell r="J3883" t="str">
            <v>PULL BOX, 725.06, SIZE 1.5</v>
          </cell>
          <cell r="M3883" t="str">
            <v>Traffic Signals</v>
          </cell>
          <cell r="O3883" t="str">
            <v>No</v>
          </cell>
        </row>
        <row r="3884">
          <cell r="A3884">
            <v>62530510</v>
          </cell>
          <cell r="B3884" t="str">
            <v>625E30510</v>
          </cell>
          <cell r="C3884" t="str">
            <v>625</v>
          </cell>
          <cell r="D3884" t="str">
            <v>30510</v>
          </cell>
          <cell r="F3884" t="str">
            <v>EACH</v>
          </cell>
          <cell r="H3884" t="str">
            <v>NOT APPLICABLE FOR THIS ITEM UNLESS ALTERNATE ITEM OR MULTIPLE VARIATIONS</v>
          </cell>
          <cell r="J3884" t="str">
            <v>PULL BOX, 725.06, SIZE 4</v>
          </cell>
          <cell r="M3884" t="str">
            <v>Traffic Signals</v>
          </cell>
          <cell r="O3884" t="str">
            <v>No</v>
          </cell>
        </row>
        <row r="3885">
          <cell r="A3885">
            <v>62530520</v>
          </cell>
          <cell r="B3885" t="str">
            <v>625E30520</v>
          </cell>
          <cell r="C3885" t="str">
            <v>625</v>
          </cell>
          <cell r="D3885" t="str">
            <v>30520</v>
          </cell>
          <cell r="F3885" t="str">
            <v>EACH</v>
          </cell>
          <cell r="H3885" t="str">
            <v>NOT APPLICABLE FOR THIS ITEM UNLESS ALTERNATE ITEM OR MULTIPLE VARIATIONS</v>
          </cell>
          <cell r="J3885" t="str">
            <v>PULL BOX, 725.06, SIZE 7</v>
          </cell>
          <cell r="M3885" t="str">
            <v>Traffic Signals</v>
          </cell>
          <cell r="O3885" t="str">
            <v>No</v>
          </cell>
        </row>
        <row r="3886">
          <cell r="A3886">
            <v>62530530</v>
          </cell>
          <cell r="B3886" t="str">
            <v>625E30530</v>
          </cell>
          <cell r="C3886" t="str">
            <v>625</v>
          </cell>
          <cell r="D3886" t="str">
            <v>30530</v>
          </cell>
          <cell r="F3886" t="str">
            <v>EACH</v>
          </cell>
          <cell r="H3886" t="str">
            <v>NOT APPLICABLE FOR THIS ITEM UNLESS ALTERNATE ITEM OR MULTIPLE VARIATIONS</v>
          </cell>
          <cell r="J3886" t="str">
            <v>PULL BOX, 725.06, SIZE 18</v>
          </cell>
          <cell r="M3886" t="str">
            <v>Traffic Signals</v>
          </cell>
          <cell r="O3886" t="str">
            <v>No</v>
          </cell>
        </row>
        <row r="3887">
          <cell r="A3887">
            <v>62530540</v>
          </cell>
          <cell r="B3887" t="str">
            <v>625E30540</v>
          </cell>
          <cell r="C3887" t="str">
            <v>625</v>
          </cell>
          <cell r="D3887" t="str">
            <v>30540</v>
          </cell>
          <cell r="F3887" t="str">
            <v>EACH</v>
          </cell>
          <cell r="H3887" t="str">
            <v>NOT APPLICABLE FOR THIS ITEM UNLESS ALTERNATE ITEM OR MULTIPLE VARIATIONS</v>
          </cell>
          <cell r="J3887" t="str">
            <v>PULL BOX, 725.06, SIZE 30</v>
          </cell>
          <cell r="M3887" t="str">
            <v>Traffic Signals</v>
          </cell>
          <cell r="O3887" t="str">
            <v>No</v>
          </cell>
        </row>
        <row r="3888">
          <cell r="A3888">
            <v>62530600</v>
          </cell>
          <cell r="B3888" t="str">
            <v>625E30600</v>
          </cell>
          <cell r="C3888" t="str">
            <v>625</v>
          </cell>
          <cell r="D3888" t="str">
            <v>30600</v>
          </cell>
          <cell r="F3888" t="str">
            <v>EACH</v>
          </cell>
          <cell r="H3888" t="str">
            <v>NOT APPLICABLE FOR THIS ITEM UNLESS ALTERNATE ITEM OR MULTIPLE VARIATIONS</v>
          </cell>
          <cell r="J3888" t="str">
            <v>PULL BOX, 725.07, SIZE 1.5</v>
          </cell>
          <cell r="M3888" t="str">
            <v>Traffic Signals</v>
          </cell>
          <cell r="O3888" t="str">
            <v>No</v>
          </cell>
        </row>
        <row r="3889">
          <cell r="A3889">
            <v>62530610</v>
          </cell>
          <cell r="B3889" t="str">
            <v>625E30610</v>
          </cell>
          <cell r="C3889" t="str">
            <v>625</v>
          </cell>
          <cell r="D3889" t="str">
            <v>30610</v>
          </cell>
          <cell r="F3889" t="str">
            <v>EACH</v>
          </cell>
          <cell r="H3889" t="str">
            <v>NOT APPLICABLE FOR THIS ITEM UNLESS ALTERNATE ITEM OR MULTIPLE VARIATIONS</v>
          </cell>
          <cell r="J3889" t="str">
            <v>PULL BOX, 725.07, SIZE 4</v>
          </cell>
          <cell r="M3889" t="str">
            <v>Traffic Signals</v>
          </cell>
          <cell r="O3889" t="str">
            <v>No</v>
          </cell>
        </row>
        <row r="3890">
          <cell r="A3890">
            <v>62530620</v>
          </cell>
          <cell r="B3890" t="str">
            <v>625E30620</v>
          </cell>
          <cell r="C3890" t="str">
            <v>625</v>
          </cell>
          <cell r="D3890" t="str">
            <v>30620</v>
          </cell>
          <cell r="F3890" t="str">
            <v>EACH</v>
          </cell>
          <cell r="H3890" t="str">
            <v>NOT APPLICABLE FOR THIS ITEM UNLESS ALTERNATE ITEM OR MULTIPLE VARIATIONS</v>
          </cell>
          <cell r="J3890" t="str">
            <v>PULL BOX, 725.07, SIZE 7</v>
          </cell>
          <cell r="M3890" t="str">
            <v>Traffic Signals</v>
          </cell>
          <cell r="O3890" t="str">
            <v>No</v>
          </cell>
        </row>
        <row r="3891">
          <cell r="A3891">
            <v>62530630</v>
          </cell>
          <cell r="B3891" t="str">
            <v>625E30630</v>
          </cell>
          <cell r="C3891" t="str">
            <v>625</v>
          </cell>
          <cell r="D3891" t="str">
            <v>30630</v>
          </cell>
          <cell r="F3891" t="str">
            <v>EACH</v>
          </cell>
          <cell r="H3891" t="str">
            <v>NOT APPLICABLE FOR THIS ITEM UNLESS ALTERNATE ITEM OR MULTIPLE VARIATIONS</v>
          </cell>
          <cell r="J3891" t="str">
            <v>PULL BOX, 725.07, SIZE 18</v>
          </cell>
          <cell r="M3891" t="str">
            <v>Traffic Signals</v>
          </cell>
          <cell r="O3891" t="str">
            <v>No</v>
          </cell>
        </row>
        <row r="3892">
          <cell r="A3892">
            <v>62530640</v>
          </cell>
          <cell r="B3892" t="str">
            <v>625E30640</v>
          </cell>
          <cell r="C3892" t="str">
            <v>625</v>
          </cell>
          <cell r="D3892" t="str">
            <v>30640</v>
          </cell>
          <cell r="F3892" t="str">
            <v>EACH</v>
          </cell>
          <cell r="H3892" t="str">
            <v>NOT APPLICABLE FOR THIS ITEM UNLESS ALTERNATE ITEM OR MULTIPLE VARIATIONS</v>
          </cell>
          <cell r="J3892" t="str">
            <v>PULL BOX, 725.07, SIZE 30</v>
          </cell>
          <cell r="M3892" t="str">
            <v>Traffic Signals</v>
          </cell>
          <cell r="O3892" t="str">
            <v>No</v>
          </cell>
        </row>
        <row r="3893">
          <cell r="A3893">
            <v>62530700</v>
          </cell>
          <cell r="B3893" t="str">
            <v>625E30700</v>
          </cell>
          <cell r="C3893" t="str">
            <v>625</v>
          </cell>
          <cell r="D3893" t="str">
            <v>30700</v>
          </cell>
          <cell r="F3893" t="str">
            <v>EACH</v>
          </cell>
          <cell r="H3893" t="str">
            <v>NOT APPLICABLE FOR THIS ITEM UNLESS ALTERNATE ITEM OR MULTIPLE VARIATIONS</v>
          </cell>
          <cell r="J3893" t="str">
            <v>PULL BOX, 725.08, 18"</v>
          </cell>
          <cell r="M3893" t="str">
            <v>Traffic Signals</v>
          </cell>
          <cell r="O3893" t="str">
            <v>No</v>
          </cell>
        </row>
        <row r="3894">
          <cell r="A3894">
            <v>62530701</v>
          </cell>
          <cell r="B3894" t="str">
            <v>625E30701</v>
          </cell>
          <cell r="C3894" t="str">
            <v>625</v>
          </cell>
          <cell r="D3894" t="str">
            <v>30701</v>
          </cell>
          <cell r="F3894" t="str">
            <v>EACH</v>
          </cell>
          <cell r="H3894" t="str">
            <v>NOT APPLICABLE FOR THIS ITEM UNLESS ALTERNATE ITEM OR MULTIPLE VARIATIONS</v>
          </cell>
          <cell r="J3894" t="str">
            <v>PULL BOX, 725.08, 18", AS PER PLAN</v>
          </cell>
          <cell r="M3894" t="str">
            <v>Traffic Signals</v>
          </cell>
          <cell r="O3894" t="str">
            <v>Yes</v>
          </cell>
        </row>
        <row r="3895">
          <cell r="A3895">
            <v>62530706</v>
          </cell>
          <cell r="B3895" t="str">
            <v>625E30706</v>
          </cell>
          <cell r="C3895" t="str">
            <v>625</v>
          </cell>
          <cell r="D3895" t="str">
            <v>30706</v>
          </cell>
          <cell r="F3895" t="str">
            <v>EACH</v>
          </cell>
          <cell r="H3895" t="str">
            <v>NOT APPLICABLE FOR THIS ITEM UNLESS ALTERNATE ITEM OR MULTIPLE VARIATIONS</v>
          </cell>
          <cell r="J3895" t="str">
            <v>PULL BOX, 725.08, 24"</v>
          </cell>
          <cell r="M3895" t="str">
            <v>Traffic Signals</v>
          </cell>
          <cell r="O3895" t="str">
            <v>No</v>
          </cell>
        </row>
        <row r="3896">
          <cell r="A3896">
            <v>62530707</v>
          </cell>
          <cell r="B3896" t="str">
            <v>625E30707</v>
          </cell>
          <cell r="C3896" t="str">
            <v>625</v>
          </cell>
          <cell r="D3896" t="str">
            <v>30707</v>
          </cell>
          <cell r="F3896" t="str">
            <v>EACH</v>
          </cell>
          <cell r="H3896" t="str">
            <v>NOT APPLICABLE FOR THIS ITEM UNLESS ALTERNATE ITEM OR MULTIPLE VARIATIONS</v>
          </cell>
          <cell r="J3896" t="str">
            <v>PULL BOX, 725.08, 24", AS PER PLAN</v>
          </cell>
          <cell r="M3896" t="str">
            <v>Traffic Signals</v>
          </cell>
          <cell r="O3896" t="str">
            <v>Yes</v>
          </cell>
        </row>
        <row r="3897">
          <cell r="A3897">
            <v>62530710</v>
          </cell>
          <cell r="B3897" t="str">
            <v>625E30710</v>
          </cell>
          <cell r="C3897" t="str">
            <v>625</v>
          </cell>
          <cell r="D3897" t="str">
            <v>30710</v>
          </cell>
          <cell r="F3897" t="str">
            <v>EACH</v>
          </cell>
          <cell r="H3897" t="str">
            <v>NOT APPLICABLE FOR THIS ITEM UNLESS ALTERNATE ITEM OR MULTIPLE VARIATIONS</v>
          </cell>
          <cell r="J3897" t="str">
            <v>PULL BOX, 725.08, 32"</v>
          </cell>
          <cell r="M3897" t="str">
            <v>Traffic Signals</v>
          </cell>
          <cell r="O3897" t="str">
            <v>No</v>
          </cell>
        </row>
        <row r="3898">
          <cell r="A3898">
            <v>62530711</v>
          </cell>
          <cell r="B3898" t="str">
            <v>625E30711</v>
          </cell>
          <cell r="C3898" t="str">
            <v>625</v>
          </cell>
          <cell r="D3898" t="str">
            <v>30711</v>
          </cell>
          <cell r="F3898" t="str">
            <v>EACH</v>
          </cell>
          <cell r="H3898" t="str">
            <v>NOT APPLICABLE FOR THIS ITEM UNLESS ALTERNATE ITEM OR MULTIPLE VARIATIONS</v>
          </cell>
          <cell r="J3898" t="str">
            <v>PULL BOX, 725.08, 32", AS PER PLAN</v>
          </cell>
          <cell r="M3898" t="str">
            <v>Traffic Signals</v>
          </cell>
          <cell r="O3898" t="str">
            <v>Yes</v>
          </cell>
        </row>
        <row r="3899">
          <cell r="A3899">
            <v>62530730</v>
          </cell>
          <cell r="B3899" t="str">
            <v>625E30730</v>
          </cell>
          <cell r="C3899" t="str">
            <v>625</v>
          </cell>
          <cell r="D3899" t="str">
            <v>30730</v>
          </cell>
          <cell r="F3899" t="str">
            <v>EACH</v>
          </cell>
          <cell r="H3899" t="str">
            <v>NOT APPLICABLE FOR THIS ITEM UNLESS ALTERNATE ITEM OR MULTIPLE VARIATIONS</v>
          </cell>
          <cell r="J3899" t="str">
            <v>PULL BOX, 725.08, 48", TYPE 1</v>
          </cell>
          <cell r="M3899" t="str">
            <v>Traffic Signals</v>
          </cell>
          <cell r="O3899" t="str">
            <v>No</v>
          </cell>
        </row>
        <row r="3900">
          <cell r="A3900">
            <v>62530731</v>
          </cell>
          <cell r="B3900" t="str">
            <v>625E30731</v>
          </cell>
          <cell r="C3900" t="str">
            <v>625</v>
          </cell>
          <cell r="D3900" t="str">
            <v>30731</v>
          </cell>
          <cell r="F3900" t="str">
            <v>EACH</v>
          </cell>
          <cell r="H3900" t="str">
            <v>NOT APPLICABLE FOR THIS ITEM UNLESS ALTERNATE ITEM OR MULTIPLE VARIATIONS</v>
          </cell>
          <cell r="J3900" t="str">
            <v>PULL BOX, 725.08, 48", TYPE 1, AS PER PLAN</v>
          </cell>
          <cell r="M3900" t="str">
            <v>Traffic Signals</v>
          </cell>
          <cell r="O3900" t="str">
            <v>Yes</v>
          </cell>
        </row>
        <row r="3901">
          <cell r="A3901">
            <v>62530732</v>
          </cell>
          <cell r="B3901" t="str">
            <v>625E30732</v>
          </cell>
          <cell r="C3901" t="str">
            <v>625</v>
          </cell>
          <cell r="D3901" t="str">
            <v>30732</v>
          </cell>
          <cell r="F3901" t="str">
            <v>EACH</v>
          </cell>
          <cell r="H3901" t="str">
            <v>NOT APPLICABLE FOR THIS ITEM UNLESS ALTERNATE ITEM OR MULTIPLE VARIATIONS</v>
          </cell>
          <cell r="J3901" t="str">
            <v>PULL BOX, 725.08, 48", TYPE 2</v>
          </cell>
          <cell r="M3901" t="str">
            <v>Traffic Signals</v>
          </cell>
          <cell r="O3901" t="str">
            <v>No</v>
          </cell>
        </row>
        <row r="3902">
          <cell r="A3902">
            <v>62530733</v>
          </cell>
          <cell r="B3902" t="str">
            <v>625E30733</v>
          </cell>
          <cell r="C3902" t="str">
            <v>625</v>
          </cell>
          <cell r="D3902" t="str">
            <v>30733</v>
          </cell>
          <cell r="F3902" t="str">
            <v>EACH</v>
          </cell>
          <cell r="H3902" t="str">
            <v>NOT APPLICABLE FOR THIS ITEM UNLESS ALTERNATE ITEM OR MULTIPLE VARIATIONS</v>
          </cell>
          <cell r="J3902" t="str">
            <v>PULL BOX, 725.08, 48", TYPE 2, AS PER PLAN</v>
          </cell>
          <cell r="M3902" t="str">
            <v>Traffic Signals</v>
          </cell>
          <cell r="O3902" t="str">
            <v>Yes</v>
          </cell>
        </row>
        <row r="3903">
          <cell r="A3903">
            <v>62530800</v>
          </cell>
          <cell r="B3903" t="str">
            <v>625E30800</v>
          </cell>
          <cell r="C3903" t="str">
            <v>625</v>
          </cell>
          <cell r="D3903" t="str">
            <v>30800</v>
          </cell>
          <cell r="F3903" t="str">
            <v>EACH</v>
          </cell>
          <cell r="H3903" t="str">
            <v>NOT APPLICABLE FOR THIS ITEM UNLESS ALTERNATE ITEM OR MULTIPLE VARIATIONS</v>
          </cell>
          <cell r="J3903" t="str">
            <v>PULL BOX, 725.12, SIZE 1.5</v>
          </cell>
          <cell r="M3903" t="str">
            <v>Traffic Signals</v>
          </cell>
          <cell r="O3903" t="str">
            <v>No</v>
          </cell>
        </row>
        <row r="3904">
          <cell r="A3904">
            <v>62530810</v>
          </cell>
          <cell r="B3904" t="str">
            <v>625E30810</v>
          </cell>
          <cell r="C3904" t="str">
            <v>625</v>
          </cell>
          <cell r="D3904" t="str">
            <v>30810</v>
          </cell>
          <cell r="F3904" t="str">
            <v>EACH</v>
          </cell>
          <cell r="H3904" t="str">
            <v>NOT APPLICABLE FOR THIS ITEM UNLESS ALTERNATE ITEM OR MULTIPLE VARIATIONS</v>
          </cell>
          <cell r="J3904" t="str">
            <v>PULL BOX, 725.12, SIZE 4</v>
          </cell>
          <cell r="M3904" t="str">
            <v>Traffic Signals</v>
          </cell>
          <cell r="O3904" t="str">
            <v>No</v>
          </cell>
        </row>
        <row r="3905">
          <cell r="A3905">
            <v>62530820</v>
          </cell>
          <cell r="B3905" t="str">
            <v>625E30820</v>
          </cell>
          <cell r="C3905" t="str">
            <v>625</v>
          </cell>
          <cell r="D3905" t="str">
            <v>30820</v>
          </cell>
          <cell r="F3905" t="str">
            <v>EACH</v>
          </cell>
          <cell r="H3905" t="str">
            <v>NOT APPLICABLE FOR THIS ITEM UNLESS ALTERNATE ITEM OR MULTIPLE VARIATIONS</v>
          </cell>
          <cell r="J3905" t="str">
            <v>PULL BOX, 725.12, SIZE 7</v>
          </cell>
          <cell r="M3905" t="str">
            <v>Traffic Signals</v>
          </cell>
          <cell r="O3905" t="str">
            <v>No</v>
          </cell>
        </row>
        <row r="3906">
          <cell r="A3906">
            <v>62530830</v>
          </cell>
          <cell r="B3906" t="str">
            <v>625E30830</v>
          </cell>
          <cell r="C3906" t="str">
            <v>625</v>
          </cell>
          <cell r="D3906" t="str">
            <v>30830</v>
          </cell>
          <cell r="F3906" t="str">
            <v>EACH</v>
          </cell>
          <cell r="H3906" t="str">
            <v>NOT APPLICABLE FOR THIS ITEM UNLESS ALTERNATE ITEM OR MULTIPLE VARIATIONS</v>
          </cell>
          <cell r="J3906" t="str">
            <v>PULL BOX, 725.12, SIZE 18</v>
          </cell>
          <cell r="M3906" t="str">
            <v>Traffic Signals</v>
          </cell>
          <cell r="O3906" t="str">
            <v>No</v>
          </cell>
        </row>
        <row r="3907">
          <cell r="A3907">
            <v>62530840</v>
          </cell>
          <cell r="B3907" t="str">
            <v>625E30840</v>
          </cell>
          <cell r="C3907" t="str">
            <v>625</v>
          </cell>
          <cell r="D3907" t="str">
            <v>30840</v>
          </cell>
          <cell r="F3907" t="str">
            <v>EACH</v>
          </cell>
          <cell r="H3907" t="str">
            <v>NOT APPLICABLE FOR THIS ITEM UNLESS ALTERNATE ITEM OR MULTIPLE VARIATIONS</v>
          </cell>
          <cell r="J3907" t="str">
            <v>PULL BOX, 725.12, SIZE 30</v>
          </cell>
          <cell r="M3907" t="str">
            <v>Traffic Signals</v>
          </cell>
          <cell r="O3907" t="str">
            <v>No</v>
          </cell>
        </row>
        <row r="3908">
          <cell r="A3908">
            <v>62531500</v>
          </cell>
          <cell r="B3908" t="str">
            <v>625E31500</v>
          </cell>
          <cell r="C3908" t="str">
            <v>625</v>
          </cell>
          <cell r="D3908" t="str">
            <v>31500</v>
          </cell>
          <cell r="F3908" t="str">
            <v>EACH</v>
          </cell>
          <cell r="H3908" t="str">
            <v>NOT APPLICABLE FOR THIS ITEM UNLESS ALTERNATE ITEM OR MULTIPLE VARIATIONS</v>
          </cell>
          <cell r="J3908" t="str">
            <v>MEDIAN PULL BOX</v>
          </cell>
          <cell r="M3908" t="str">
            <v>Traffic Signals</v>
          </cell>
          <cell r="O3908" t="str">
            <v>No</v>
          </cell>
        </row>
        <row r="3909">
          <cell r="A3909">
            <v>62531501</v>
          </cell>
          <cell r="B3909" t="str">
            <v>625E31501</v>
          </cell>
          <cell r="C3909" t="str">
            <v>625</v>
          </cell>
          <cell r="D3909" t="str">
            <v>31501</v>
          </cell>
          <cell r="F3909" t="str">
            <v>EACH</v>
          </cell>
          <cell r="H3909" t="str">
            <v>NOT APPLICABLE FOR THIS ITEM UNLESS ALTERNATE ITEM OR MULTIPLE VARIATIONS</v>
          </cell>
          <cell r="J3909" t="str">
            <v>MEDIAN PULL BOX, AS PER PLAN</v>
          </cell>
          <cell r="M3909" t="str">
            <v>Traffic Signals</v>
          </cell>
          <cell r="O3909" t="str">
            <v>Yes</v>
          </cell>
        </row>
        <row r="3910">
          <cell r="A3910">
            <v>62531506</v>
          </cell>
          <cell r="B3910" t="str">
            <v>625E31506</v>
          </cell>
          <cell r="C3910" t="str">
            <v>625</v>
          </cell>
          <cell r="D3910" t="str">
            <v>31506</v>
          </cell>
          <cell r="F3910" t="str">
            <v>EACH</v>
          </cell>
          <cell r="H3910" t="str">
            <v>NOT APPLICABLE FOR THIS ITEM UNLESS ALTERNATE ITEM OR MULTIPLE VARIATIONS</v>
          </cell>
          <cell r="J3910" t="str">
            <v>PULL BOX REMOVED AND REPLACED</v>
          </cell>
          <cell r="M3910" t="str">
            <v>Traffic Signals</v>
          </cell>
          <cell r="O3910" t="str">
            <v>No</v>
          </cell>
        </row>
        <row r="3911">
          <cell r="A3911">
            <v>62531507</v>
          </cell>
          <cell r="B3911" t="str">
            <v>625E31507</v>
          </cell>
          <cell r="C3911" t="str">
            <v>625</v>
          </cell>
          <cell r="D3911" t="str">
            <v>31507</v>
          </cell>
          <cell r="F3911" t="str">
            <v>EACH</v>
          </cell>
          <cell r="H3911" t="str">
            <v>NOT APPLICABLE FOR THIS ITEM UNLESS ALTERNATE ITEM OR MULTIPLE VARIATIONS</v>
          </cell>
          <cell r="J3911" t="str">
            <v>PULL BOX REMOVED AND REPLACED, AS PER PLAN</v>
          </cell>
          <cell r="M3911" t="str">
            <v>Traffic Signals</v>
          </cell>
          <cell r="O3911" t="str">
            <v>Yes</v>
          </cell>
        </row>
        <row r="3912">
          <cell r="A3912">
            <v>62531510</v>
          </cell>
          <cell r="B3912" t="str">
            <v>625E31510</v>
          </cell>
          <cell r="C3912" t="str">
            <v>625</v>
          </cell>
          <cell r="D3912" t="str">
            <v>31510</v>
          </cell>
          <cell r="F3912" t="str">
            <v>EACH</v>
          </cell>
          <cell r="H3912" t="str">
            <v>NOT APPLICABLE FOR THIS ITEM UNLESS ALTERNATE ITEM OR MULTIPLE VARIATIONS</v>
          </cell>
          <cell r="J3912" t="str">
            <v>PULL BOX REMOVED</v>
          </cell>
          <cell r="M3912" t="str">
            <v>Traffic Signals</v>
          </cell>
          <cell r="O3912" t="str">
            <v>No</v>
          </cell>
        </row>
        <row r="3913">
          <cell r="A3913">
            <v>62531511</v>
          </cell>
          <cell r="B3913" t="str">
            <v>625E31511</v>
          </cell>
          <cell r="C3913" t="str">
            <v>625</v>
          </cell>
          <cell r="D3913" t="str">
            <v>31511</v>
          </cell>
          <cell r="F3913" t="str">
            <v>EACH</v>
          </cell>
          <cell r="H3913" t="str">
            <v>NOT APPLICABLE FOR THIS ITEM UNLESS ALTERNATE ITEM OR MULTIPLE VARIATIONS</v>
          </cell>
          <cell r="J3913" t="str">
            <v>PULL BOX REMOVED, AS PER PLAN</v>
          </cell>
          <cell r="M3913" t="str">
            <v>Traffic Signals</v>
          </cell>
          <cell r="O3913" t="str">
            <v>Yes</v>
          </cell>
        </row>
        <row r="3914">
          <cell r="A3914">
            <v>62531600</v>
          </cell>
          <cell r="B3914" t="str">
            <v>625E31600</v>
          </cell>
          <cell r="C3914" t="str">
            <v>625</v>
          </cell>
          <cell r="D3914" t="str">
            <v>31600</v>
          </cell>
          <cell r="F3914" t="str">
            <v>EACH</v>
          </cell>
          <cell r="H3914" t="str">
            <v/>
          </cell>
          <cell r="J3914" t="str">
            <v xml:space="preserve">PULL BOX, MISC.: </v>
          </cell>
          <cell r="M3914" t="str">
            <v>Traffic Signals</v>
          </cell>
          <cell r="O3914" t="str">
            <v>Yes</v>
          </cell>
        </row>
        <row r="3915">
          <cell r="A3915">
            <v>62532000</v>
          </cell>
          <cell r="B3915" t="str">
            <v>625E32000</v>
          </cell>
          <cell r="C3915" t="str">
            <v>625</v>
          </cell>
          <cell r="D3915" t="str">
            <v>32000</v>
          </cell>
          <cell r="F3915" t="str">
            <v>EACH</v>
          </cell>
          <cell r="H3915" t="str">
            <v>NOT APPLICABLE FOR THIS ITEM UNLESS ALTERNATE ITEM OR MULTIPLE VARIATIONS</v>
          </cell>
          <cell r="J3915" t="str">
            <v>GROUND ROD</v>
          </cell>
          <cell r="M3915" t="str">
            <v>Traffic Signals</v>
          </cell>
          <cell r="O3915" t="str">
            <v>No</v>
          </cell>
        </row>
        <row r="3916">
          <cell r="A3916">
            <v>62532001</v>
          </cell>
          <cell r="B3916" t="str">
            <v>625E32001</v>
          </cell>
          <cell r="C3916" t="str">
            <v>625</v>
          </cell>
          <cell r="D3916" t="str">
            <v>32001</v>
          </cell>
          <cell r="F3916" t="str">
            <v>EACH</v>
          </cell>
          <cell r="H3916" t="str">
            <v>NOT APPLICABLE FOR THIS ITEM UNLESS ALTERNATE ITEM OR MULTIPLE VARIATIONS</v>
          </cell>
          <cell r="J3916" t="str">
            <v>GROUND ROD, AS PER PLAN</v>
          </cell>
          <cell r="M3916" t="str">
            <v>Traffic Signals</v>
          </cell>
          <cell r="O3916" t="str">
            <v>Yes</v>
          </cell>
        </row>
        <row r="3917">
          <cell r="A3917">
            <v>62533000</v>
          </cell>
          <cell r="B3917" t="str">
            <v>625E33000</v>
          </cell>
          <cell r="C3917" t="str">
            <v>625</v>
          </cell>
          <cell r="D3917" t="str">
            <v>33000</v>
          </cell>
          <cell r="F3917" t="str">
            <v>EACH</v>
          </cell>
          <cell r="H3917" t="str">
            <v>NOT APPLICABLE FOR THIS ITEM UNLESS ALTERNATE ITEM OR MULTIPLE VARIATIONS</v>
          </cell>
          <cell r="J3917" t="str">
            <v>STRUCTURE GROUNDING SYSTEM</v>
          </cell>
          <cell r="M3917" t="str">
            <v>Traffic Signals</v>
          </cell>
          <cell r="O3917" t="str">
            <v>No</v>
          </cell>
        </row>
        <row r="3918">
          <cell r="A3918">
            <v>62533001</v>
          </cell>
          <cell r="B3918" t="str">
            <v>625E33001</v>
          </cell>
          <cell r="C3918" t="str">
            <v>625</v>
          </cell>
          <cell r="D3918" t="str">
            <v>33001</v>
          </cell>
          <cell r="F3918" t="str">
            <v>EACH</v>
          </cell>
          <cell r="H3918" t="str">
            <v>NOT APPLICABLE FOR THIS ITEM UNLESS ALTERNATE ITEM OR MULTIPLE VARIATIONS</v>
          </cell>
          <cell r="J3918" t="str">
            <v>STRUCTURE GROUNDING SYSTEM, AS PER PLAN</v>
          </cell>
          <cell r="M3918" t="str">
            <v>Traffic Signals</v>
          </cell>
          <cell r="O3918" t="str">
            <v>Yes</v>
          </cell>
        </row>
        <row r="3919">
          <cell r="A3919">
            <v>62533100</v>
          </cell>
          <cell r="B3919" t="str">
            <v>625E33100</v>
          </cell>
          <cell r="C3919" t="str">
            <v>625</v>
          </cell>
          <cell r="D3919" t="str">
            <v>33100</v>
          </cell>
          <cell r="F3919" t="str">
            <v>EACH</v>
          </cell>
          <cell r="H3919" t="str">
            <v>NOT APPLICABLE FOR THIS ITEM UNLESS ALTERNATE ITEM OR MULTIPLE VARIATIONS</v>
          </cell>
          <cell r="J3919" t="str">
            <v>CIRCUIT BREAKER, TOWER LIGHTING</v>
          </cell>
          <cell r="M3919" t="str">
            <v>Traffic Signals</v>
          </cell>
          <cell r="O3919" t="str">
            <v>No</v>
          </cell>
        </row>
        <row r="3920">
          <cell r="A3920">
            <v>62533101</v>
          </cell>
          <cell r="B3920" t="str">
            <v>625E33101</v>
          </cell>
          <cell r="C3920" t="str">
            <v>625</v>
          </cell>
          <cell r="D3920" t="str">
            <v>33101</v>
          </cell>
          <cell r="F3920" t="str">
            <v>EACH</v>
          </cell>
          <cell r="H3920" t="str">
            <v>NOT APPLICABLE FOR THIS ITEM UNLESS ALTERNATE ITEM OR MULTIPLE VARIATIONS</v>
          </cell>
          <cell r="J3920" t="str">
            <v>CIRCUIT BREAKER, TOWER LIGHTING, AS PER PLAN</v>
          </cell>
          <cell r="M3920" t="str">
            <v>Traffic Signals</v>
          </cell>
          <cell r="O3920" t="str">
            <v>Yes</v>
          </cell>
        </row>
        <row r="3921">
          <cell r="A3921">
            <v>62534000</v>
          </cell>
          <cell r="B3921" t="str">
            <v>625E34000</v>
          </cell>
          <cell r="C3921" t="str">
            <v>625</v>
          </cell>
          <cell r="D3921" t="str">
            <v>34000</v>
          </cell>
          <cell r="F3921" t="str">
            <v>EACH</v>
          </cell>
          <cell r="H3921" t="str">
            <v>NOT APPLICABLE FOR THIS ITEM UNLESS ALTERNATE ITEM OR MULTIPLE VARIATIONS</v>
          </cell>
          <cell r="J3921" t="str">
            <v>POWER SERVICE</v>
          </cell>
          <cell r="M3921" t="str">
            <v>Traffic Signals</v>
          </cell>
          <cell r="O3921" t="str">
            <v>No</v>
          </cell>
        </row>
        <row r="3922">
          <cell r="A3922">
            <v>62534001</v>
          </cell>
          <cell r="B3922" t="str">
            <v>625E34001</v>
          </cell>
          <cell r="C3922" t="str">
            <v>625</v>
          </cell>
          <cell r="D3922" t="str">
            <v>34001</v>
          </cell>
          <cell r="F3922" t="str">
            <v>EACH</v>
          </cell>
          <cell r="H3922" t="str">
            <v>NOT APPLICABLE FOR THIS ITEM UNLESS ALTERNATE ITEM OR MULTIPLE VARIATIONS</v>
          </cell>
          <cell r="J3922" t="str">
            <v>POWER SERVICE, AS PER PLAN</v>
          </cell>
          <cell r="M3922" t="str">
            <v>Traffic Signals</v>
          </cell>
          <cell r="O3922" t="str">
            <v>Yes</v>
          </cell>
        </row>
        <row r="3923">
          <cell r="A3923">
            <v>62534010</v>
          </cell>
          <cell r="B3923" t="str">
            <v>625E34010</v>
          </cell>
          <cell r="C3923" t="str">
            <v>625</v>
          </cell>
          <cell r="D3923" t="str">
            <v>34010</v>
          </cell>
          <cell r="F3923" t="str">
            <v>EACH</v>
          </cell>
          <cell r="H3923" t="str">
            <v>NOT APPLICABLE FOR THIS ITEM UNLESS ALTERNATE ITEM OR MULTIPLE VARIATIONS</v>
          </cell>
          <cell r="J3923" t="str">
            <v>POWER SERVICE REFURBISHED</v>
          </cell>
          <cell r="M3923" t="str">
            <v>Traffic Signals</v>
          </cell>
          <cell r="O3923" t="str">
            <v>No</v>
          </cell>
        </row>
        <row r="3924">
          <cell r="A3924">
            <v>62534011</v>
          </cell>
          <cell r="B3924" t="str">
            <v>625E34011</v>
          </cell>
          <cell r="C3924" t="str">
            <v>625</v>
          </cell>
          <cell r="D3924" t="str">
            <v>34011</v>
          </cell>
          <cell r="F3924" t="str">
            <v>EACH</v>
          </cell>
          <cell r="H3924" t="str">
            <v>NOT APPLICABLE FOR THIS ITEM UNLESS ALTERNATE ITEM OR MULTIPLE VARIATIONS</v>
          </cell>
          <cell r="J3924" t="str">
            <v>POWER SERVICE REFURBISHED, AS PER PLAN</v>
          </cell>
          <cell r="M3924" t="str">
            <v>Traffic Signals</v>
          </cell>
          <cell r="O3924" t="str">
            <v>Yes</v>
          </cell>
        </row>
        <row r="3925">
          <cell r="A3925">
            <v>62534100</v>
          </cell>
          <cell r="B3925" t="str">
            <v>625E34100</v>
          </cell>
          <cell r="C3925" t="str">
            <v>SPECIAL</v>
          </cell>
          <cell r="D3925" t="str">
            <v>62534100</v>
          </cell>
          <cell r="F3925" t="str">
            <v>EACH</v>
          </cell>
          <cell r="H3925" t="str">
            <v>NOT APPLICABLE FOR THIS ITEM UNLESS ALTERNATE ITEM OR MULTIPLE VARIATIONS</v>
          </cell>
          <cell r="J3925" t="str">
            <v>POWER SERVICE FENCE</v>
          </cell>
          <cell r="M3925" t="str">
            <v>Traffic Signals</v>
          </cell>
          <cell r="O3925" t="str">
            <v>Yes</v>
          </cell>
        </row>
        <row r="3926">
          <cell r="A3926">
            <v>62534300</v>
          </cell>
          <cell r="B3926" t="str">
            <v>625E34300</v>
          </cell>
          <cell r="C3926" t="str">
            <v>625</v>
          </cell>
          <cell r="D3926" t="str">
            <v>34300</v>
          </cell>
          <cell r="F3926" t="str">
            <v>EACH</v>
          </cell>
          <cell r="H3926" t="str">
            <v>NOT APPLICABLE FOR THIS ITEM UNLESS ALTERNATE ITEM OR MULTIPLE VARIATIONS</v>
          </cell>
          <cell r="J3926" t="str">
            <v>TRANSFORMER PAD, CONCRETE</v>
          </cell>
          <cell r="M3926" t="str">
            <v>Traffic Signals</v>
          </cell>
          <cell r="O3926" t="str">
            <v>No</v>
          </cell>
        </row>
        <row r="3927">
          <cell r="A3927">
            <v>62534301</v>
          </cell>
          <cell r="B3927" t="str">
            <v>625E34301</v>
          </cell>
          <cell r="C3927" t="str">
            <v>625</v>
          </cell>
          <cell r="D3927" t="str">
            <v>34301</v>
          </cell>
          <cell r="F3927" t="str">
            <v>EACH</v>
          </cell>
          <cell r="H3927" t="str">
            <v>NOT APPLICABLE FOR THIS ITEM UNLESS ALTERNATE ITEM OR MULTIPLE VARIATIONS</v>
          </cell>
          <cell r="J3927" t="str">
            <v>TRANSFORMER PAD, CONCRETE, AS PER PLAN</v>
          </cell>
          <cell r="M3927" t="str">
            <v>Traffic Signals</v>
          </cell>
          <cell r="O3927" t="str">
            <v>Yes</v>
          </cell>
        </row>
        <row r="3928">
          <cell r="A3928">
            <v>62534450</v>
          </cell>
          <cell r="B3928" t="str">
            <v>625E34450</v>
          </cell>
          <cell r="C3928" t="str">
            <v>625</v>
          </cell>
          <cell r="D3928" t="str">
            <v>34450</v>
          </cell>
          <cell r="F3928" t="str">
            <v>EACH</v>
          </cell>
          <cell r="H3928" t="str">
            <v>NOT APPLICABLE FOR THIS ITEM UNLESS ALTERNATE ITEM OR MULTIPLE VARIATIONS</v>
          </cell>
          <cell r="J3928" t="str">
            <v>CONTROL CENTER CABINET, COMPLETE</v>
          </cell>
          <cell r="M3928" t="str">
            <v>Traffic Signals</v>
          </cell>
          <cell r="O3928" t="str">
            <v>No</v>
          </cell>
        </row>
        <row r="3929">
          <cell r="A3929">
            <v>62534451</v>
          </cell>
          <cell r="B3929" t="str">
            <v>625E34451</v>
          </cell>
          <cell r="C3929" t="str">
            <v>625</v>
          </cell>
          <cell r="D3929" t="str">
            <v>34451</v>
          </cell>
          <cell r="F3929" t="str">
            <v>EACH</v>
          </cell>
          <cell r="H3929" t="str">
            <v>NOT APPLICABLE FOR THIS ITEM UNLESS ALTERNATE ITEM OR MULTIPLE VARIATIONS</v>
          </cell>
          <cell r="J3929" t="str">
            <v>CONTROL CENTER CABINET, COMPLETE, AS PER PLAN</v>
          </cell>
          <cell r="M3929" t="str">
            <v>Traffic Signals</v>
          </cell>
          <cell r="O3929" t="str">
            <v>Yes</v>
          </cell>
        </row>
        <row r="3930">
          <cell r="A3930">
            <v>62534507</v>
          </cell>
          <cell r="B3930" t="str">
            <v>625E34507</v>
          </cell>
          <cell r="C3930" t="str">
            <v>625</v>
          </cell>
          <cell r="D3930" t="str">
            <v>34507</v>
          </cell>
          <cell r="F3930" t="str">
            <v>EACH</v>
          </cell>
          <cell r="H3930" t="str">
            <v>NOT APPLICABLE FOR THIS ITEM UNLESS ALTERNATE ITEM OR MULTIPLE VARIATIONS</v>
          </cell>
          <cell r="J3930" t="str">
            <v>CONTROL CENTER MAINTENANCE ITEM, AS PER PLAN</v>
          </cell>
          <cell r="M3930" t="str">
            <v>Traffic Signals</v>
          </cell>
          <cell r="O3930" t="str">
            <v>Yes</v>
          </cell>
        </row>
        <row r="3931">
          <cell r="A3931">
            <v>62534600</v>
          </cell>
          <cell r="B3931" t="str">
            <v>625E34600</v>
          </cell>
          <cell r="C3931" t="str">
            <v>625</v>
          </cell>
          <cell r="D3931" t="str">
            <v>34600</v>
          </cell>
          <cell r="F3931" t="str">
            <v>EACH</v>
          </cell>
          <cell r="H3931" t="str">
            <v>NOT APPLICABLE FOR THIS ITEM UNLESS ALTERNATE ITEM OR MULTIPLE VARIATIONS</v>
          </cell>
          <cell r="J3931" t="str">
            <v>PROGRAMMABLE LOGIC CONTROLLER (PLC), BASIC</v>
          </cell>
          <cell r="M3931" t="str">
            <v>Traffic Signals</v>
          </cell>
          <cell r="O3931" t="str">
            <v>No</v>
          </cell>
        </row>
        <row r="3932">
          <cell r="A3932">
            <v>62534602</v>
          </cell>
          <cell r="B3932" t="str">
            <v>625E34602</v>
          </cell>
          <cell r="C3932" t="str">
            <v>625</v>
          </cell>
          <cell r="D3932" t="str">
            <v>34602</v>
          </cell>
          <cell r="F3932" t="str">
            <v>EACH</v>
          </cell>
          <cell r="H3932" t="str">
            <v>NOT APPLICABLE FOR THIS ITEM UNLESS ALTERNATE ITEM OR MULTIPLE VARIATIONS</v>
          </cell>
          <cell r="J3932" t="str">
            <v>PROGRAMMABLE LOGIC CONTROLLER (PLC), ADVANCED</v>
          </cell>
          <cell r="M3932" t="str">
            <v>Traffic Signals</v>
          </cell>
          <cell r="O3932" t="str">
            <v>No</v>
          </cell>
        </row>
        <row r="3933">
          <cell r="A3933">
            <v>62535000</v>
          </cell>
          <cell r="B3933" t="str">
            <v>625E35000</v>
          </cell>
          <cell r="C3933" t="str">
            <v>625</v>
          </cell>
          <cell r="D3933" t="str">
            <v>35000</v>
          </cell>
          <cell r="F3933" t="str">
            <v>EACH</v>
          </cell>
          <cell r="H3933" t="str">
            <v>NOT APPLICABLE FOR THIS ITEM UNLESS ALTERNATE ITEM OR MULTIPLE VARIATIONS</v>
          </cell>
          <cell r="J3933" t="str">
            <v>REERECT EXISTING LIGHT POLE</v>
          </cell>
          <cell r="M3933" t="str">
            <v>Traffic Signals</v>
          </cell>
          <cell r="O3933" t="str">
            <v>No</v>
          </cell>
        </row>
        <row r="3934">
          <cell r="A3934">
            <v>62535001</v>
          </cell>
          <cell r="B3934" t="str">
            <v>625E35001</v>
          </cell>
          <cell r="C3934" t="str">
            <v>625</v>
          </cell>
          <cell r="D3934" t="str">
            <v>35001</v>
          </cell>
          <cell r="F3934" t="str">
            <v>EACH</v>
          </cell>
          <cell r="H3934" t="str">
            <v>NOT APPLICABLE FOR THIS ITEM UNLESS ALTERNATE ITEM OR MULTIPLE VARIATIONS</v>
          </cell>
          <cell r="J3934" t="str">
            <v>REERECT EXISTING LIGHT POLE, AS PER PLAN</v>
          </cell>
          <cell r="M3934" t="str">
            <v>Traffic Signals</v>
          </cell>
          <cell r="O3934" t="str">
            <v>Yes</v>
          </cell>
        </row>
        <row r="3935">
          <cell r="A3935">
            <v>62535010</v>
          </cell>
          <cell r="B3935" t="str">
            <v>625E35010</v>
          </cell>
          <cell r="C3935" t="str">
            <v>625</v>
          </cell>
          <cell r="D3935" t="str">
            <v>35010</v>
          </cell>
          <cell r="F3935" t="str">
            <v>EACH</v>
          </cell>
          <cell r="H3935" t="str">
            <v>NOT APPLICABLE FOR THIS ITEM UNLESS ALTERNATE ITEM OR MULTIPLE VARIATIONS</v>
          </cell>
          <cell r="J3935" t="str">
            <v>REMOVE AND REERECT EXISTING LIGHT POLE</v>
          </cell>
          <cell r="M3935" t="str">
            <v>Traffic Signals</v>
          </cell>
          <cell r="O3935" t="str">
            <v>No</v>
          </cell>
        </row>
        <row r="3936">
          <cell r="A3936">
            <v>62535011</v>
          </cell>
          <cell r="B3936" t="str">
            <v>625E35011</v>
          </cell>
          <cell r="C3936" t="str">
            <v>625</v>
          </cell>
          <cell r="D3936" t="str">
            <v>35011</v>
          </cell>
          <cell r="F3936" t="str">
            <v>EACH</v>
          </cell>
          <cell r="H3936" t="str">
            <v>NOT APPLICABLE FOR THIS ITEM UNLESS ALTERNATE ITEM OR MULTIPLE VARIATIONS</v>
          </cell>
          <cell r="J3936" t="str">
            <v>REMOVE AND REERECT EXISTING LIGHT POLE, AS PER PLAN</v>
          </cell>
          <cell r="M3936" t="str">
            <v>Traffic Signals</v>
          </cell>
          <cell r="O3936" t="str">
            <v>Yes</v>
          </cell>
        </row>
        <row r="3937">
          <cell r="A3937">
            <v>62535020</v>
          </cell>
          <cell r="B3937" t="str">
            <v>625E35020</v>
          </cell>
          <cell r="C3937" t="str">
            <v>625</v>
          </cell>
          <cell r="D3937" t="str">
            <v>35020</v>
          </cell>
          <cell r="F3937" t="str">
            <v>EACH</v>
          </cell>
          <cell r="H3937" t="str">
            <v>NOT APPLICABLE FOR THIS ITEM UNLESS ALTERNATE ITEM OR MULTIPLE VARIATIONS</v>
          </cell>
          <cell r="J3937" t="str">
            <v>RE-ERECT EXISTING LIGHT TOWER</v>
          </cell>
          <cell r="M3937" t="str">
            <v>Traffic Signals</v>
          </cell>
          <cell r="O3937" t="str">
            <v>No</v>
          </cell>
        </row>
        <row r="3938">
          <cell r="A3938">
            <v>62535021</v>
          </cell>
          <cell r="B3938" t="str">
            <v>625E35021</v>
          </cell>
          <cell r="C3938" t="str">
            <v>625</v>
          </cell>
          <cell r="D3938" t="str">
            <v>35021</v>
          </cell>
          <cell r="F3938" t="str">
            <v>EACH</v>
          </cell>
          <cell r="H3938" t="str">
            <v>NOT APPLICABLE FOR THIS ITEM UNLESS ALTERNATE ITEM OR MULTIPLE VARIATIONS</v>
          </cell>
          <cell r="J3938" t="str">
            <v>RE-ERECT EXISTING LIGHT TOWER, AS PER PLAN</v>
          </cell>
          <cell r="M3938" t="str">
            <v>Traffic Signals</v>
          </cell>
          <cell r="O3938" t="str">
            <v>Yes</v>
          </cell>
        </row>
        <row r="3939">
          <cell r="A3939">
            <v>62535100</v>
          </cell>
          <cell r="B3939" t="str">
            <v>625E35100</v>
          </cell>
          <cell r="C3939" t="str">
            <v>625</v>
          </cell>
          <cell r="D3939" t="str">
            <v>35100</v>
          </cell>
          <cell r="F3939" t="str">
            <v>EACH</v>
          </cell>
          <cell r="H3939" t="str">
            <v>NOT APPLICABLE FOR THIS ITEM UNLESS ALTERNATE ITEM OR MULTIPLE VARIATIONS</v>
          </cell>
          <cell r="J3939" t="str">
            <v>REERECT EXISTING LUMINAIRE</v>
          </cell>
          <cell r="M3939" t="str">
            <v>Traffic Signals</v>
          </cell>
          <cell r="O3939" t="str">
            <v>No</v>
          </cell>
        </row>
        <row r="3940">
          <cell r="A3940">
            <v>62535101</v>
          </cell>
          <cell r="B3940" t="str">
            <v>625E35101</v>
          </cell>
          <cell r="C3940" t="str">
            <v>625</v>
          </cell>
          <cell r="D3940" t="str">
            <v>35101</v>
          </cell>
          <cell r="F3940" t="str">
            <v>EACH</v>
          </cell>
          <cell r="H3940" t="str">
            <v>NOT APPLICABLE FOR THIS ITEM UNLESS ALTERNATE ITEM OR MULTIPLE VARIATIONS</v>
          </cell>
          <cell r="J3940" t="str">
            <v>REERECT EXISTING LUMINAIRE, AS PER PLAN</v>
          </cell>
          <cell r="M3940" t="str">
            <v>Traffic Signals</v>
          </cell>
          <cell r="O3940" t="str">
            <v>Yes</v>
          </cell>
        </row>
        <row r="3941">
          <cell r="A3941">
            <v>62535520</v>
          </cell>
          <cell r="B3941" t="str">
            <v>625E35520</v>
          </cell>
          <cell r="C3941" t="str">
            <v>625</v>
          </cell>
          <cell r="D3941" t="str">
            <v>35520</v>
          </cell>
          <cell r="F3941" t="str">
            <v>EACH</v>
          </cell>
          <cell r="H3941" t="str">
            <v>NOT APPLICABLE FOR THIS ITEM UNLESS ALTERNATE ITEM OR MULTIPLE VARIATIONS</v>
          </cell>
          <cell r="J3941" t="str">
            <v>REMOVE AND REERECT BRACKET ARM</v>
          </cell>
          <cell r="M3941" t="str">
            <v>Traffic Signals</v>
          </cell>
          <cell r="O3941" t="str">
            <v>No</v>
          </cell>
        </row>
        <row r="3942">
          <cell r="A3942">
            <v>62535521</v>
          </cell>
          <cell r="B3942" t="str">
            <v>625E35521</v>
          </cell>
          <cell r="C3942" t="str">
            <v>625</v>
          </cell>
          <cell r="D3942" t="str">
            <v>35521</v>
          </cell>
          <cell r="F3942" t="str">
            <v>EACH</v>
          </cell>
          <cell r="H3942" t="str">
            <v>NOT APPLICABLE FOR THIS ITEM UNLESS ALTERNATE ITEM OR MULTIPLE VARIATIONS</v>
          </cell>
          <cell r="J3942" t="str">
            <v>REMOVE AND REERECT BRACKET ARM, AS PER PLAN</v>
          </cell>
          <cell r="M3942" t="str">
            <v>Traffic Signals</v>
          </cell>
          <cell r="O3942" t="str">
            <v>Yes</v>
          </cell>
        </row>
        <row r="3943">
          <cell r="A3943">
            <v>62536010</v>
          </cell>
          <cell r="B3943" t="str">
            <v>625E36010</v>
          </cell>
          <cell r="C3943" t="str">
            <v>625</v>
          </cell>
          <cell r="D3943" t="str">
            <v>36010</v>
          </cell>
          <cell r="F3943" t="str">
            <v>FT</v>
          </cell>
          <cell r="H3943" t="str">
            <v>NOT APPLICABLE FOR THIS ITEM UNLESS ALTERNATE ITEM OR MULTIPLE VARIATIONS</v>
          </cell>
          <cell r="J3943" t="str">
            <v>UNDERGROUND WARNING MARKING TAPE</v>
          </cell>
          <cell r="M3943" t="str">
            <v>Traffic Signals</v>
          </cell>
          <cell r="O3943" t="str">
            <v>No</v>
          </cell>
        </row>
        <row r="3944">
          <cell r="A3944">
            <v>62536011</v>
          </cell>
          <cell r="B3944" t="str">
            <v>625E36011</v>
          </cell>
          <cell r="C3944" t="str">
            <v>625</v>
          </cell>
          <cell r="D3944" t="str">
            <v>36011</v>
          </cell>
          <cell r="F3944" t="str">
            <v>FT</v>
          </cell>
          <cell r="H3944" t="str">
            <v>NOT APPLICABLE FOR THIS ITEM UNLESS ALTERNATE ITEM OR MULTIPLE VARIATIONS</v>
          </cell>
          <cell r="J3944" t="str">
            <v>UNDERGROUND WARNING/MARKING TAPE, AS PER PLAN</v>
          </cell>
          <cell r="M3944" t="str">
            <v>Traffic Signals</v>
          </cell>
          <cell r="O3944" t="str">
            <v>Yes</v>
          </cell>
        </row>
        <row r="3945">
          <cell r="A3945">
            <v>62536200</v>
          </cell>
          <cell r="B3945" t="str">
            <v>625E36200</v>
          </cell>
          <cell r="C3945" t="str">
            <v>625</v>
          </cell>
          <cell r="D3945" t="str">
            <v>36200</v>
          </cell>
          <cell r="F3945" t="str">
            <v>FT</v>
          </cell>
          <cell r="H3945" t="str">
            <v>NOT APPLICABLE FOR THIS ITEM UNLESS ALTERNATE ITEM OR MULTIPLE VARIATIONS</v>
          </cell>
          <cell r="J3945" t="str">
            <v>POWER CABLE FOR LIGHT TOWER</v>
          </cell>
          <cell r="M3945" t="str">
            <v>Traffic Signals</v>
          </cell>
          <cell r="O3945" t="str">
            <v>No</v>
          </cell>
        </row>
        <row r="3946">
          <cell r="A3946">
            <v>62536201</v>
          </cell>
          <cell r="B3946" t="str">
            <v>625E36201</v>
          </cell>
          <cell r="C3946" t="str">
            <v>625</v>
          </cell>
          <cell r="D3946" t="str">
            <v>36201</v>
          </cell>
          <cell r="F3946" t="str">
            <v>FT</v>
          </cell>
          <cell r="H3946" t="str">
            <v>NOT APPLICABLE FOR THIS ITEM UNLESS ALTERNATE ITEM OR MULTIPLE VARIATIONS</v>
          </cell>
          <cell r="J3946" t="str">
            <v>POWER CABLE FOR LIGHT TOWER, AS PER PLAN</v>
          </cell>
          <cell r="M3946" t="str">
            <v>Traffic Signals</v>
          </cell>
          <cell r="O3946" t="str">
            <v>Yes</v>
          </cell>
        </row>
        <row r="3947">
          <cell r="A3947">
            <v>62537000</v>
          </cell>
          <cell r="B3947" t="str">
            <v>625E37000</v>
          </cell>
          <cell r="C3947" t="str">
            <v>625</v>
          </cell>
          <cell r="D3947" t="str">
            <v>37000</v>
          </cell>
          <cell r="F3947" t="str">
            <v>LS</v>
          </cell>
          <cell r="H3947" t="str">
            <v>NOT APPLICABLE FOR THIS ITEM UNLESS ALTERNATE ITEM OR MULTIPLE VARIATIONS</v>
          </cell>
          <cell r="J3947" t="str">
            <v>SERVICE TO UNDERPASS LIGHTING</v>
          </cell>
          <cell r="M3947" t="str">
            <v>Traffic Signals</v>
          </cell>
          <cell r="O3947" t="str">
            <v>No</v>
          </cell>
        </row>
        <row r="3948">
          <cell r="A3948">
            <v>62537001</v>
          </cell>
          <cell r="B3948" t="str">
            <v>625E37001</v>
          </cell>
          <cell r="C3948" t="str">
            <v>625</v>
          </cell>
          <cell r="D3948" t="str">
            <v>37001</v>
          </cell>
          <cell r="F3948" t="str">
            <v>LS</v>
          </cell>
          <cell r="H3948" t="str">
            <v>NOT APPLICABLE FOR THIS ITEM UNLESS ALTERNATE ITEM OR MULTIPLE VARIATIONS</v>
          </cell>
          <cell r="J3948" t="str">
            <v>SERVICE TO UNDERPASS LIGHTING, AS PER PLAN</v>
          </cell>
          <cell r="M3948" t="str">
            <v>Traffic Signals</v>
          </cell>
          <cell r="O3948" t="str">
            <v>Yes</v>
          </cell>
        </row>
        <row r="3949">
          <cell r="A3949">
            <v>62537100</v>
          </cell>
          <cell r="B3949" t="str">
            <v>625E37100</v>
          </cell>
          <cell r="C3949" t="str">
            <v>625</v>
          </cell>
          <cell r="D3949" t="str">
            <v>37100</v>
          </cell>
          <cell r="F3949" t="str">
            <v>EACH</v>
          </cell>
          <cell r="H3949" t="str">
            <v>NOT APPLICABLE FOR THIS ITEM UNLESS ALTERNATE ITEM OR MULTIPLE VARIATIONS</v>
          </cell>
          <cell r="J3949" t="str">
            <v>SERVICE TO UNDERPASS LIGHTING</v>
          </cell>
          <cell r="M3949" t="str">
            <v>Traffic Signals</v>
          </cell>
          <cell r="O3949" t="str">
            <v>No</v>
          </cell>
        </row>
        <row r="3950">
          <cell r="A3950">
            <v>62537101</v>
          </cell>
          <cell r="B3950" t="str">
            <v>625E37101</v>
          </cell>
          <cell r="C3950" t="str">
            <v>625</v>
          </cell>
          <cell r="D3950" t="str">
            <v>37101</v>
          </cell>
          <cell r="F3950" t="str">
            <v>EACH</v>
          </cell>
          <cell r="H3950" t="str">
            <v>NOT APPLICABLE FOR THIS ITEM UNLESS ALTERNATE ITEM OR MULTIPLE VARIATIONS</v>
          </cell>
          <cell r="J3950" t="str">
            <v>SERVICE TO UNDERPASS LIGHTING, AS PER PLAN</v>
          </cell>
          <cell r="M3950" t="str">
            <v>Traffic Signals</v>
          </cell>
          <cell r="O3950" t="str">
            <v>Yes</v>
          </cell>
        </row>
        <row r="3951">
          <cell r="A3951">
            <v>62537200</v>
          </cell>
          <cell r="B3951" t="str">
            <v>625E37200</v>
          </cell>
          <cell r="C3951" t="str">
            <v>625</v>
          </cell>
          <cell r="D3951" t="str">
            <v>37200</v>
          </cell>
          <cell r="F3951" t="str">
            <v>FXMT</v>
          </cell>
          <cell r="H3951" t="str">
            <v>NOT APPLICABLE FOR THIS ITEM UNLESS ALTERNATE ITEM OR MULTIPLE VARIATIONS</v>
          </cell>
          <cell r="J3951" t="str">
            <v>LIGHTING, MINIMAL MAINTENANCE</v>
          </cell>
          <cell r="M3951" t="str">
            <v>Traffic Signals</v>
          </cell>
          <cell r="O3951" t="str">
            <v>No</v>
          </cell>
        </row>
        <row r="3952">
          <cell r="A3952">
            <v>62537201</v>
          </cell>
          <cell r="B3952" t="str">
            <v>625E37201</v>
          </cell>
          <cell r="C3952" t="str">
            <v>625</v>
          </cell>
          <cell r="D3952" t="str">
            <v>37201</v>
          </cell>
          <cell r="F3952" t="str">
            <v>FXMT</v>
          </cell>
          <cell r="H3952" t="str">
            <v>NOT APPLICABLE FOR THIS ITEM UNLESS ALTERNATE ITEM OR MULTIPLE VARIATIONS</v>
          </cell>
          <cell r="J3952" t="str">
            <v>LIGHTING, MINIMAL MAINTENANCE, AS PER PLAN</v>
          </cell>
          <cell r="M3952" t="str">
            <v>Traffic Signals</v>
          </cell>
          <cell r="O3952" t="str">
            <v>Yes</v>
          </cell>
        </row>
        <row r="3953">
          <cell r="A3953">
            <v>62537211</v>
          </cell>
          <cell r="B3953" t="str">
            <v>625E37211</v>
          </cell>
          <cell r="C3953" t="str">
            <v>625</v>
          </cell>
          <cell r="D3953" t="str">
            <v>37211</v>
          </cell>
          <cell r="F3953" t="str">
            <v>EACH</v>
          </cell>
          <cell r="H3953" t="str">
            <v>NOT APPLICABLE FOR THIS ITEM UNLESS ALTERNATE ITEM OR MULTIPLE VARIATIONS</v>
          </cell>
          <cell r="J3953" t="str">
            <v>LIGHTING, MINIMAL MAINTENANCE, AS PER PLAN</v>
          </cell>
          <cell r="M3953" t="str">
            <v>Traffic Signals</v>
          </cell>
          <cell r="O3953" t="str">
            <v>Yes</v>
          </cell>
        </row>
        <row r="3954">
          <cell r="A3954">
            <v>62538000</v>
          </cell>
          <cell r="B3954" t="str">
            <v>625E38000</v>
          </cell>
          <cell r="C3954" t="str">
            <v>625</v>
          </cell>
          <cell r="D3954" t="str">
            <v>38000</v>
          </cell>
          <cell r="F3954" t="str">
            <v>LS</v>
          </cell>
          <cell r="H3954" t="str">
            <v>NOT APPLICABLE FOR THIS ITEM UNLESS ALTERNATE ITEM OR MULTIPLE VARIATIONS</v>
          </cell>
          <cell r="J3954" t="str">
            <v>HIGH VOLTAGE TEST</v>
          </cell>
          <cell r="M3954" t="str">
            <v>Traffic Signals</v>
          </cell>
          <cell r="O3954" t="str">
            <v>No</v>
          </cell>
        </row>
        <row r="3955">
          <cell r="A3955">
            <v>62539000</v>
          </cell>
          <cell r="B3955" t="str">
            <v>625E39000</v>
          </cell>
          <cell r="C3955" t="str">
            <v>625</v>
          </cell>
          <cell r="D3955" t="str">
            <v>39000</v>
          </cell>
          <cell r="F3955" t="str">
            <v>LS</v>
          </cell>
          <cell r="H3955" t="str">
            <v>NOT APPLICABLE FOR THIS ITEM UNLESS ALTERNATE ITEM OR MULTIPLE VARIATIONS</v>
          </cell>
          <cell r="J3955" t="str">
            <v>TEMPORARY LIGHTING</v>
          </cell>
          <cell r="M3955" t="str">
            <v>Traffic Signals</v>
          </cell>
          <cell r="O3955" t="str">
            <v>No</v>
          </cell>
        </row>
        <row r="3956">
          <cell r="A3956">
            <v>62539520</v>
          </cell>
          <cell r="B3956" t="str">
            <v>625E39520</v>
          </cell>
          <cell r="C3956" t="str">
            <v>625</v>
          </cell>
          <cell r="D3956" t="str">
            <v>39520</v>
          </cell>
          <cell r="F3956" t="str">
            <v>EACH</v>
          </cell>
          <cell r="H3956" t="str">
            <v>NOT APPLICABLE FOR THIS ITEM UNLESS ALTERNATE ITEM OR MULTIPLE VARIATIONS</v>
          </cell>
          <cell r="J3956" t="str">
            <v>PULL BOX CLEANED</v>
          </cell>
          <cell r="M3956" t="str">
            <v>Traffic Signals</v>
          </cell>
          <cell r="O3956" t="str">
            <v>No</v>
          </cell>
        </row>
        <row r="3957">
          <cell r="A3957">
            <v>62540000</v>
          </cell>
          <cell r="B3957" t="str">
            <v>625E40000</v>
          </cell>
          <cell r="C3957" t="str">
            <v>SPECIAL</v>
          </cell>
          <cell r="D3957" t="str">
            <v>62540000</v>
          </cell>
          <cell r="F3957" t="str">
            <v>LS</v>
          </cell>
          <cell r="H3957" t="str">
            <v>NOT APPLICABLE FOR THIS ITEM UNLESS ALTERNATE ITEM OR MULTIPLE VARIATIONS</v>
          </cell>
          <cell r="J3957" t="str">
            <v>MAINTAIN EXISTING LIGHTING</v>
          </cell>
          <cell r="M3957" t="str">
            <v>Traffic Signals</v>
          </cell>
          <cell r="O3957" t="str">
            <v>Yes</v>
          </cell>
        </row>
        <row r="3958">
          <cell r="A3958">
            <v>62540004</v>
          </cell>
          <cell r="B3958" t="str">
            <v>625E40004</v>
          </cell>
          <cell r="C3958" t="str">
            <v>SPECIAL</v>
          </cell>
          <cell r="D3958" t="str">
            <v>62540004</v>
          </cell>
          <cell r="F3958" t="str">
            <v>EACH</v>
          </cell>
          <cell r="H3958" t="str">
            <v>NOT APPLICABLE FOR THIS ITEM UNLESS ALTERNATE ITEM OR MULTIPLE VARIATIONS</v>
          </cell>
          <cell r="J3958" t="str">
            <v>MAINTAIN EXISTING LIGHTING</v>
          </cell>
          <cell r="M3958" t="str">
            <v>Traffic Signals</v>
          </cell>
          <cell r="O3958" t="str">
            <v>Yes</v>
          </cell>
        </row>
        <row r="3959">
          <cell r="A3959">
            <v>62540010</v>
          </cell>
          <cell r="B3959" t="str">
            <v>625E40010</v>
          </cell>
          <cell r="C3959" t="str">
            <v>SPECIAL</v>
          </cell>
          <cell r="D3959" t="str">
            <v>62540010</v>
          </cell>
          <cell r="F3959" t="str">
            <v>EACH</v>
          </cell>
          <cell r="H3959" t="str">
            <v>NOT APPLICABLE FOR THIS ITEM UNLESS ALTERNATE ITEM OR MULTIPLE VARIATIONS</v>
          </cell>
          <cell r="J3959" t="str">
            <v>REPLACEMENT OF EXISTING LIGHTING UNIT</v>
          </cell>
          <cell r="M3959" t="str">
            <v>Traffic Signals</v>
          </cell>
          <cell r="O3959" t="str">
            <v>Yes</v>
          </cell>
        </row>
        <row r="3960">
          <cell r="A3960">
            <v>62550000</v>
          </cell>
          <cell r="B3960" t="str">
            <v>625E50000</v>
          </cell>
          <cell r="C3960" t="str">
            <v>625</v>
          </cell>
          <cell r="D3960" t="str">
            <v>50000</v>
          </cell>
          <cell r="F3960" t="str">
            <v>EACH</v>
          </cell>
          <cell r="H3960" t="str">
            <v>NOT APPLICABLE FOR THIS ITEM UNLESS ALTERNATE ITEM OR MULTIPLE VARIATIONS</v>
          </cell>
          <cell r="J3960" t="str">
            <v>REPAIRING UNDERGROUND BREAK OF CABLE IN DUCT OR CONDUIT</v>
          </cell>
          <cell r="M3960" t="str">
            <v>Traffic Signals</v>
          </cell>
          <cell r="O3960" t="str">
            <v>No</v>
          </cell>
        </row>
        <row r="3961">
          <cell r="A3961">
            <v>62550001</v>
          </cell>
          <cell r="B3961" t="str">
            <v>625E50001</v>
          </cell>
          <cell r="C3961" t="str">
            <v>625</v>
          </cell>
          <cell r="D3961" t="str">
            <v>50001</v>
          </cell>
          <cell r="F3961" t="str">
            <v>EACH</v>
          </cell>
          <cell r="H3961" t="str">
            <v>NOT APPLICABLE FOR THIS ITEM UNLESS ALTERNATE ITEM OR MULTIPLE VARIATIONS</v>
          </cell>
          <cell r="J3961" t="str">
            <v>REPAIRING UNDERGROUND BREAK OF CABLE IN DUCT OR CONDUIT, AS PER PLAN</v>
          </cell>
          <cell r="M3961" t="str">
            <v>Traffic Signals</v>
          </cell>
          <cell r="O3961" t="str">
            <v>Yes</v>
          </cell>
        </row>
        <row r="3962">
          <cell r="A3962">
            <v>62550100</v>
          </cell>
          <cell r="B3962" t="str">
            <v>625E50100</v>
          </cell>
          <cell r="C3962" t="str">
            <v>625</v>
          </cell>
          <cell r="D3962" t="str">
            <v>50100</v>
          </cell>
          <cell r="F3962" t="str">
            <v>EACH</v>
          </cell>
          <cell r="H3962" t="str">
            <v>NOT APPLICABLE FOR THIS ITEM UNLESS ALTERNATE ITEM OR MULTIPLE VARIATIONS</v>
          </cell>
          <cell r="J3962" t="str">
            <v>TROUBLESHOOTING UNDERGROUND AND ABOVE GROUND CIRCUITRY PROBLEM</v>
          </cell>
          <cell r="M3962" t="str">
            <v>Traffic Signals</v>
          </cell>
          <cell r="O3962" t="str">
            <v>No</v>
          </cell>
        </row>
        <row r="3963">
          <cell r="A3963">
            <v>62550300</v>
          </cell>
          <cell r="B3963" t="str">
            <v>625E50300</v>
          </cell>
          <cell r="C3963" t="str">
            <v>625</v>
          </cell>
          <cell r="D3963" t="str">
            <v>50300</v>
          </cell>
          <cell r="F3963" t="str">
            <v>EACH</v>
          </cell>
          <cell r="H3963" t="str">
            <v>NOT APPLICABLE FOR THIS ITEM UNLESS ALTERNATE ITEM OR MULTIPLE VARIATIONS</v>
          </cell>
          <cell r="J3963" t="str">
            <v>FRANGIBLE BASE</v>
          </cell>
          <cell r="M3963" t="str">
            <v>Traffic Signals</v>
          </cell>
          <cell r="O3963" t="str">
            <v>No</v>
          </cell>
        </row>
        <row r="3964">
          <cell r="A3964">
            <v>62550301</v>
          </cell>
          <cell r="B3964" t="str">
            <v>625E50301</v>
          </cell>
          <cell r="C3964" t="str">
            <v>625</v>
          </cell>
          <cell r="D3964" t="str">
            <v>50301</v>
          </cell>
          <cell r="F3964" t="str">
            <v>EACH</v>
          </cell>
          <cell r="H3964" t="str">
            <v>NOT APPLICABLE FOR THIS ITEM UNLESS ALTERNATE ITEM OR MULTIPLE VARIATIONS</v>
          </cell>
          <cell r="J3964" t="str">
            <v>FRANGIBLE BASE, AS PER PLAN</v>
          </cell>
          <cell r="M3964" t="str">
            <v>Traffic Signals</v>
          </cell>
          <cell r="O3964" t="str">
            <v>Yes</v>
          </cell>
        </row>
        <row r="3965">
          <cell r="A3965">
            <v>62550400</v>
          </cell>
          <cell r="B3965" t="str">
            <v>625E50400</v>
          </cell>
          <cell r="C3965" t="str">
            <v>625</v>
          </cell>
          <cell r="D3965" t="str">
            <v>50400</v>
          </cell>
          <cell r="F3965" t="str">
            <v>EACH</v>
          </cell>
          <cell r="H3965" t="str">
            <v>NOT APPLICABLE FOR THIS ITEM UNLESS ALTERNATE ITEM OR MULTIPLE VARIATIONS</v>
          </cell>
          <cell r="J3965" t="str">
            <v>REPAIR INTEGRAL LUMINAIRE LOWERING MECHANISM OF TOWER LIGHTING FIXTURE</v>
          </cell>
          <cell r="M3965" t="str">
            <v>Traffic Signals</v>
          </cell>
          <cell r="O3965" t="str">
            <v>No</v>
          </cell>
        </row>
        <row r="3966">
          <cell r="A3966">
            <v>62550401</v>
          </cell>
          <cell r="B3966" t="str">
            <v>625E50401</v>
          </cell>
          <cell r="C3966" t="str">
            <v>625</v>
          </cell>
          <cell r="D3966" t="str">
            <v>50401</v>
          </cell>
          <cell r="F3966" t="str">
            <v>EACH</v>
          </cell>
          <cell r="H3966" t="str">
            <v>NOT APPLICABLE FOR THIS ITEM UNLESS ALTERNATE ITEM OR MULTIPLE VARIATIONS</v>
          </cell>
          <cell r="J3966" t="str">
            <v>REPAIR INTEGRAL LUMINAIRE LOWERING MECHANISM OF TOWER LIGHTING FIXTURE, AS PER PLAN</v>
          </cell>
          <cell r="M3966" t="str">
            <v>Traffic Signals</v>
          </cell>
          <cell r="O3966" t="str">
            <v>Yes</v>
          </cell>
        </row>
        <row r="3967">
          <cell r="A3967">
            <v>62550450</v>
          </cell>
          <cell r="B3967" t="str">
            <v>625E50450</v>
          </cell>
          <cell r="C3967" t="str">
            <v>625</v>
          </cell>
          <cell r="D3967" t="str">
            <v>50450</v>
          </cell>
          <cell r="F3967" t="str">
            <v>EACH</v>
          </cell>
          <cell r="H3967" t="str">
            <v>NOT APPLICABLE FOR THIS ITEM UNLESS ALTERNATE ITEM OR MULTIPLE VARIATIONS</v>
          </cell>
          <cell r="J3967" t="str">
            <v>SECONDARY SURGE PROTECTOR</v>
          </cell>
          <cell r="M3967" t="str">
            <v>Traffic Signals</v>
          </cell>
          <cell r="O3967" t="str">
            <v>No</v>
          </cell>
        </row>
        <row r="3968">
          <cell r="A3968">
            <v>62550451</v>
          </cell>
          <cell r="B3968" t="str">
            <v>625E50451</v>
          </cell>
          <cell r="C3968" t="str">
            <v>625</v>
          </cell>
          <cell r="D3968" t="str">
            <v>50451</v>
          </cell>
          <cell r="F3968" t="str">
            <v>EACH</v>
          </cell>
          <cell r="H3968" t="str">
            <v>NOT APPLICABLE FOR THIS ITEM UNLESS ALTERNATE ITEM OR MULTIPLE VARIATIONS</v>
          </cell>
          <cell r="J3968" t="str">
            <v>SECONDARY SURGE PROTECTOR, AS PER PLAN</v>
          </cell>
          <cell r="M3968" t="str">
            <v>Traffic Signals</v>
          </cell>
          <cell r="O3968" t="str">
            <v>Yes</v>
          </cell>
        </row>
        <row r="3969">
          <cell r="A3969">
            <v>62550500</v>
          </cell>
          <cell r="B3969" t="str">
            <v>625E50500</v>
          </cell>
          <cell r="C3969" t="str">
            <v>SPECIAL</v>
          </cell>
          <cell r="D3969" t="str">
            <v>62550500</v>
          </cell>
          <cell r="F3969" t="str">
            <v>EACH</v>
          </cell>
          <cell r="H3969" t="str">
            <v>NOT APPLICABLE FOR THIS ITEM UNLESS ALTERNATE ITEM OR MULTIPLE VARIATIONS</v>
          </cell>
          <cell r="J3969" t="str">
            <v>EMERGENCY RESPONSE-KNOCKDOWN, ROADWAY HAZARD AND/OR LIVE EXPOSED WIRE</v>
          </cell>
          <cell r="M3969" t="str">
            <v>Traffic Signals</v>
          </cell>
          <cell r="O3969" t="str">
            <v>Yes</v>
          </cell>
        </row>
        <row r="3970">
          <cell r="A3970">
            <v>62550510</v>
          </cell>
          <cell r="B3970" t="str">
            <v>625E50510</v>
          </cell>
          <cell r="C3970" t="str">
            <v>SPECIAL</v>
          </cell>
          <cell r="D3970" t="str">
            <v>62550510</v>
          </cell>
          <cell r="F3970" t="str">
            <v>HOUR</v>
          </cell>
          <cell r="H3970" t="str">
            <v>NOT APPLICABLE FOR THIS ITEM UNLESS ALTERNATE ITEM OR MULTIPLE VARIATIONS</v>
          </cell>
          <cell r="J3970" t="str">
            <v>EMERGENCY RESPONSE-KNOCKDOWN, ROADWAY HAZARD AND/OR LIVE EXPOSED WIRE</v>
          </cell>
          <cell r="M3970" t="str">
            <v>Traffic Signals</v>
          </cell>
          <cell r="O3970" t="str">
            <v>Yes</v>
          </cell>
        </row>
        <row r="3971">
          <cell r="A3971">
            <v>62560010</v>
          </cell>
          <cell r="B3971" t="str">
            <v>625E60010</v>
          </cell>
          <cell r="C3971" t="str">
            <v>625</v>
          </cell>
          <cell r="D3971" t="str">
            <v>60010</v>
          </cell>
          <cell r="F3971" t="str">
            <v>EACH</v>
          </cell>
          <cell r="H3971" t="str">
            <v>NOT APPLICABLE FOR THIS ITEM UNLESS ALTERNATE ITEM OR MULTIPLE VARIATIONS</v>
          </cell>
          <cell r="J3971" t="str">
            <v>LIGHT POLE REMOVED FOR REERECTION</v>
          </cell>
          <cell r="M3971" t="str">
            <v>Traffic Signals</v>
          </cell>
          <cell r="O3971" t="str">
            <v>No</v>
          </cell>
        </row>
        <row r="3972">
          <cell r="A3972">
            <v>62570000</v>
          </cell>
          <cell r="B3972" t="str">
            <v>625E70000</v>
          </cell>
          <cell r="C3972" t="str">
            <v>625</v>
          </cell>
          <cell r="D3972" t="str">
            <v>70000</v>
          </cell>
          <cell r="F3972" t="str">
            <v>EACH</v>
          </cell>
          <cell r="H3972" t="str">
            <v>NOT APPLICABLE FOR THIS ITEM UNLESS ALTERNATE ITEM OR MULTIPLE VARIATIONS</v>
          </cell>
          <cell r="J3972" t="str">
            <v>LIGHTING CONTACTOR</v>
          </cell>
          <cell r="M3972" t="str">
            <v>Traffic Signals</v>
          </cell>
          <cell r="O3972" t="str">
            <v>No</v>
          </cell>
        </row>
        <row r="3973">
          <cell r="A3973">
            <v>62570001</v>
          </cell>
          <cell r="B3973" t="str">
            <v>625E70001</v>
          </cell>
          <cell r="C3973" t="str">
            <v>625</v>
          </cell>
          <cell r="D3973" t="str">
            <v>70001</v>
          </cell>
          <cell r="F3973" t="str">
            <v>EACH</v>
          </cell>
          <cell r="H3973" t="str">
            <v>NOT APPLICABLE FOR THIS ITEM UNLESS ALTERNATE ITEM OR MULTIPLE VARIATIONS</v>
          </cell>
          <cell r="J3973" t="str">
            <v>LIGHTING CONTACTOR, AS PER PLAN</v>
          </cell>
          <cell r="M3973" t="str">
            <v>Traffic Signals</v>
          </cell>
          <cell r="O3973" t="str">
            <v>Yes</v>
          </cell>
        </row>
        <row r="3974">
          <cell r="A3974">
            <v>62575350</v>
          </cell>
          <cell r="B3974" t="str">
            <v>625E75350</v>
          </cell>
          <cell r="C3974" t="str">
            <v>625</v>
          </cell>
          <cell r="D3974" t="str">
            <v>75350</v>
          </cell>
          <cell r="F3974" t="str">
            <v>EACH</v>
          </cell>
          <cell r="H3974" t="str">
            <v>NOT APPLICABLE FOR THIS ITEM UNLESS ALTERNATE ITEM OR MULTIPLE VARIATIONS</v>
          </cell>
          <cell r="J3974" t="str">
            <v>LIGHT TOWER REMOVED</v>
          </cell>
          <cell r="M3974" t="str">
            <v>Traffic Signals</v>
          </cell>
          <cell r="O3974" t="str">
            <v>No</v>
          </cell>
        </row>
        <row r="3975">
          <cell r="A3975">
            <v>62575351</v>
          </cell>
          <cell r="B3975" t="str">
            <v>625E75351</v>
          </cell>
          <cell r="C3975" t="str">
            <v>625</v>
          </cell>
          <cell r="D3975" t="str">
            <v>75351</v>
          </cell>
          <cell r="F3975" t="str">
            <v>EACH</v>
          </cell>
          <cell r="H3975" t="str">
            <v>NOT APPLICABLE FOR THIS ITEM UNLESS ALTERNATE ITEM OR MULTIPLE VARIATIONS</v>
          </cell>
          <cell r="J3975" t="str">
            <v>LIGHT TOWER REMOVED, AS PER PLAN</v>
          </cell>
          <cell r="M3975" t="str">
            <v>Traffic Signals</v>
          </cell>
          <cell r="O3975" t="str">
            <v>Yes</v>
          </cell>
        </row>
        <row r="3976">
          <cell r="A3976">
            <v>62575360</v>
          </cell>
          <cell r="B3976" t="str">
            <v>625E75360</v>
          </cell>
          <cell r="C3976" t="str">
            <v>625</v>
          </cell>
          <cell r="D3976" t="str">
            <v>75360</v>
          </cell>
          <cell r="F3976" t="str">
            <v>EACH</v>
          </cell>
          <cell r="H3976" t="str">
            <v>NOT APPLICABLE FOR THIS ITEM UNLESS ALTERNATE ITEM OR MULTIPLE VARIATIONS</v>
          </cell>
          <cell r="J3976" t="str">
            <v>LIGHT TOWER REMOVED FOR STORAGE</v>
          </cell>
          <cell r="M3976" t="str">
            <v>Traffic Signals</v>
          </cell>
          <cell r="O3976" t="str">
            <v>No</v>
          </cell>
        </row>
        <row r="3977">
          <cell r="A3977">
            <v>62575361</v>
          </cell>
          <cell r="B3977" t="str">
            <v>625E75361</v>
          </cell>
          <cell r="C3977" t="str">
            <v>625</v>
          </cell>
          <cell r="D3977" t="str">
            <v>75361</v>
          </cell>
          <cell r="F3977" t="str">
            <v>EACH</v>
          </cell>
          <cell r="H3977" t="str">
            <v>NOT APPLICABLE FOR THIS ITEM UNLESS ALTERNATE ITEM OR MULTIPLE VARIATIONS</v>
          </cell>
          <cell r="J3977" t="str">
            <v>LIGHT TOWER REMOVED FOR STORAGE, AS PER PLAN</v>
          </cell>
          <cell r="M3977" t="str">
            <v>Traffic Signals</v>
          </cell>
          <cell r="O3977" t="str">
            <v>Yes</v>
          </cell>
        </row>
        <row r="3978">
          <cell r="A3978">
            <v>62575400</v>
          </cell>
          <cell r="B3978" t="str">
            <v>625E75400</v>
          </cell>
          <cell r="C3978" t="str">
            <v>625</v>
          </cell>
          <cell r="D3978" t="str">
            <v>75400</v>
          </cell>
          <cell r="F3978" t="str">
            <v>EACH</v>
          </cell>
          <cell r="H3978" t="str">
            <v>NOT APPLICABLE FOR THIS ITEM UNLESS ALTERNATE ITEM OR MULTIPLE VARIATIONS</v>
          </cell>
          <cell r="J3978" t="str">
            <v>LIGHT POLE REMOVED</v>
          </cell>
          <cell r="M3978" t="str">
            <v>Traffic Signals</v>
          </cell>
          <cell r="O3978" t="str">
            <v>No</v>
          </cell>
        </row>
        <row r="3979">
          <cell r="A3979">
            <v>62575401</v>
          </cell>
          <cell r="B3979" t="str">
            <v>625E75401</v>
          </cell>
          <cell r="C3979" t="str">
            <v>625</v>
          </cell>
          <cell r="D3979" t="str">
            <v>75401</v>
          </cell>
          <cell r="F3979" t="str">
            <v>EACH</v>
          </cell>
          <cell r="H3979" t="str">
            <v>NOT APPLICABLE FOR THIS ITEM UNLESS ALTERNATE ITEM OR MULTIPLE VARIATIONS</v>
          </cell>
          <cell r="J3979" t="str">
            <v>LIGHT POLE REMOVED, AS PER PLAN</v>
          </cell>
          <cell r="M3979" t="str">
            <v>Traffic Signals</v>
          </cell>
          <cell r="O3979" t="str">
            <v>Yes</v>
          </cell>
        </row>
        <row r="3980">
          <cell r="A3980">
            <v>62575402</v>
          </cell>
          <cell r="B3980" t="str">
            <v>625E75402</v>
          </cell>
          <cell r="C3980" t="str">
            <v>625</v>
          </cell>
          <cell r="D3980" t="str">
            <v>75402</v>
          </cell>
          <cell r="F3980" t="str">
            <v>EACH</v>
          </cell>
          <cell r="H3980" t="str">
            <v>NOT APPLICABLE FOR THIS ITEM UNLESS ALTERNATE ITEM OR MULTIPLE VARIATIONS</v>
          </cell>
          <cell r="J3980" t="str">
            <v>LIGHT POLE REMOVED FOR STORAGE</v>
          </cell>
          <cell r="M3980" t="str">
            <v>Traffic Signals</v>
          </cell>
          <cell r="O3980" t="str">
            <v>No</v>
          </cell>
        </row>
        <row r="3981">
          <cell r="A3981">
            <v>62575403</v>
          </cell>
          <cell r="B3981" t="str">
            <v>625E75403</v>
          </cell>
          <cell r="C3981" t="str">
            <v>625</v>
          </cell>
          <cell r="D3981" t="str">
            <v>75403</v>
          </cell>
          <cell r="F3981" t="str">
            <v>EACH</v>
          </cell>
          <cell r="H3981" t="str">
            <v>NOT APPLICABLE FOR THIS ITEM UNLESS ALTERNATE ITEM OR MULTIPLE VARIATIONS</v>
          </cell>
          <cell r="J3981" t="str">
            <v>LIGHT POLE REMOVED FOR STORAGE, AS PER PLAN</v>
          </cell>
          <cell r="M3981" t="str">
            <v>Traffic Signals</v>
          </cell>
          <cell r="O3981" t="str">
            <v>Yes</v>
          </cell>
        </row>
        <row r="3982">
          <cell r="A3982">
            <v>62575410</v>
          </cell>
          <cell r="B3982" t="str">
            <v>625E75410</v>
          </cell>
          <cell r="C3982" t="str">
            <v>625</v>
          </cell>
          <cell r="D3982" t="str">
            <v>75410</v>
          </cell>
          <cell r="F3982" t="str">
            <v>EACH</v>
          </cell>
          <cell r="H3982" t="str">
            <v>NOT APPLICABLE FOR THIS ITEM UNLESS ALTERNATE ITEM OR MULTIPLE VARIATIONS</v>
          </cell>
          <cell r="J3982" t="str">
            <v>LIGHT POLE REMOVED FOR REUSE</v>
          </cell>
          <cell r="M3982" t="str">
            <v>Traffic Signals</v>
          </cell>
          <cell r="O3982" t="str">
            <v>No</v>
          </cell>
        </row>
        <row r="3983">
          <cell r="A3983">
            <v>62575411</v>
          </cell>
          <cell r="B3983" t="str">
            <v>625E75411</v>
          </cell>
          <cell r="C3983" t="str">
            <v>625</v>
          </cell>
          <cell r="D3983" t="str">
            <v>75411</v>
          </cell>
          <cell r="F3983" t="str">
            <v>EACH</v>
          </cell>
          <cell r="H3983" t="str">
            <v>NOT APPLICABLE FOR THIS ITEM UNLESS ALTERNATE ITEM OR MULTIPLE VARIATIONS</v>
          </cell>
          <cell r="J3983" t="str">
            <v>LIGHT POLE REMOVED FOR REUSE, AS PER PLAN</v>
          </cell>
          <cell r="M3983" t="str">
            <v>Traffic Signals</v>
          </cell>
          <cell r="O3983" t="str">
            <v>Yes</v>
          </cell>
        </row>
        <row r="3984">
          <cell r="A3984">
            <v>62575500</v>
          </cell>
          <cell r="B3984" t="str">
            <v>625E75500</v>
          </cell>
          <cell r="C3984" t="str">
            <v>625</v>
          </cell>
          <cell r="D3984" t="str">
            <v>75500</v>
          </cell>
          <cell r="F3984" t="str">
            <v>EACH</v>
          </cell>
          <cell r="H3984" t="str">
            <v>NOT APPLICABLE FOR THIS ITEM UNLESS ALTERNATE ITEM OR MULTIPLE VARIATIONS</v>
          </cell>
          <cell r="J3984" t="str">
            <v>LIGHT POLE FOUNDATION REMOVED</v>
          </cell>
          <cell r="M3984" t="str">
            <v>Traffic Signals</v>
          </cell>
          <cell r="O3984" t="str">
            <v>No</v>
          </cell>
        </row>
        <row r="3985">
          <cell r="A3985">
            <v>62575501</v>
          </cell>
          <cell r="B3985" t="str">
            <v>625E75501</v>
          </cell>
          <cell r="C3985" t="str">
            <v>625</v>
          </cell>
          <cell r="D3985" t="str">
            <v>75501</v>
          </cell>
          <cell r="F3985" t="str">
            <v>EACH</v>
          </cell>
          <cell r="H3985" t="str">
            <v>NOT APPLICABLE FOR THIS ITEM UNLESS ALTERNATE ITEM OR MULTIPLE VARIATIONS</v>
          </cell>
          <cell r="J3985" t="str">
            <v>LIGHT POLE FOUNDATION REMOVED, AS PER PLAN</v>
          </cell>
          <cell r="M3985" t="str">
            <v>Traffic Signals</v>
          </cell>
          <cell r="O3985" t="str">
            <v>Yes</v>
          </cell>
        </row>
        <row r="3986">
          <cell r="A3986">
            <v>62575502</v>
          </cell>
          <cell r="B3986" t="str">
            <v>625E75502</v>
          </cell>
          <cell r="C3986" t="str">
            <v>625</v>
          </cell>
          <cell r="D3986" t="str">
            <v>75502</v>
          </cell>
          <cell r="F3986" t="str">
            <v>EACH</v>
          </cell>
          <cell r="H3986" t="str">
            <v>NOT APPLICABLE FOR THIS ITEM UNLESS ALTERNATE ITEM OR MULTIPLE VARIATIONS</v>
          </cell>
          <cell r="J3986" t="str">
            <v>PORTION OF LIGHT POLE FOUNDATION REMOVED</v>
          </cell>
          <cell r="M3986" t="str">
            <v>Traffic Signals</v>
          </cell>
          <cell r="O3986" t="str">
            <v>No</v>
          </cell>
        </row>
        <row r="3987">
          <cell r="A3987">
            <v>62575503</v>
          </cell>
          <cell r="B3987" t="str">
            <v>625E75503</v>
          </cell>
          <cell r="C3987" t="str">
            <v>625</v>
          </cell>
          <cell r="D3987" t="str">
            <v>75503</v>
          </cell>
          <cell r="F3987" t="str">
            <v>EACH</v>
          </cell>
          <cell r="H3987" t="str">
            <v>NOT APPLICABLE FOR THIS ITEM UNLESS ALTERNATE ITEM OR MULTIPLE VARIATIONS</v>
          </cell>
          <cell r="J3987" t="str">
            <v>PORTION OF LIGHT POLE FOUNDATION REMOVED, AS PER PLAN</v>
          </cell>
          <cell r="M3987" t="str">
            <v>Traffic Signals</v>
          </cell>
          <cell r="O3987" t="str">
            <v>Yes</v>
          </cell>
        </row>
        <row r="3988">
          <cell r="A3988">
            <v>62575504</v>
          </cell>
          <cell r="B3988" t="str">
            <v>625E75504</v>
          </cell>
          <cell r="C3988" t="str">
            <v>625</v>
          </cell>
          <cell r="D3988" t="str">
            <v>75504</v>
          </cell>
          <cell r="F3988" t="str">
            <v>EACH</v>
          </cell>
          <cell r="H3988" t="str">
            <v>NOT APPLICABLE FOR THIS ITEM UNLESS ALTERNATE ITEM OR MULTIPLE VARIATIONS</v>
          </cell>
          <cell r="J3988" t="str">
            <v>LUMINAIRE REMOVED FOR STORAGE</v>
          </cell>
          <cell r="M3988" t="str">
            <v>Traffic Signals</v>
          </cell>
          <cell r="O3988" t="str">
            <v>No</v>
          </cell>
        </row>
        <row r="3989">
          <cell r="A3989">
            <v>62575505</v>
          </cell>
          <cell r="B3989" t="str">
            <v>625E75505</v>
          </cell>
          <cell r="C3989" t="str">
            <v>625</v>
          </cell>
          <cell r="D3989" t="str">
            <v>75505</v>
          </cell>
          <cell r="F3989" t="str">
            <v>EACH</v>
          </cell>
          <cell r="H3989" t="str">
            <v>NOT APPLICABLE FOR THIS ITEM UNLESS ALTERNATE ITEM OR MULTIPLE VARIATIONS</v>
          </cell>
          <cell r="J3989" t="str">
            <v>LUMINAIRE REMOVED FOR STORAGE, AS PER PLAN</v>
          </cell>
          <cell r="M3989" t="str">
            <v>Traffic Signals</v>
          </cell>
          <cell r="O3989" t="str">
            <v>Yes</v>
          </cell>
        </row>
        <row r="3990">
          <cell r="A3990">
            <v>62575506</v>
          </cell>
          <cell r="B3990" t="str">
            <v>625E75506</v>
          </cell>
          <cell r="C3990" t="str">
            <v>625</v>
          </cell>
          <cell r="D3990" t="str">
            <v>75506</v>
          </cell>
          <cell r="F3990" t="str">
            <v>EACH</v>
          </cell>
          <cell r="H3990" t="str">
            <v>NOT APPLICABLE FOR THIS ITEM UNLESS ALTERNATE ITEM OR MULTIPLE VARIATIONS</v>
          </cell>
          <cell r="J3990" t="str">
            <v>LUMINAIRE REMOVED</v>
          </cell>
          <cell r="M3990" t="str">
            <v>Traffic Signals</v>
          </cell>
          <cell r="O3990" t="str">
            <v>No</v>
          </cell>
        </row>
        <row r="3991">
          <cell r="A3991">
            <v>62575507</v>
          </cell>
          <cell r="B3991" t="str">
            <v>625E75507</v>
          </cell>
          <cell r="C3991" t="str">
            <v>625</v>
          </cell>
          <cell r="D3991" t="str">
            <v>75507</v>
          </cell>
          <cell r="F3991" t="str">
            <v>EACH</v>
          </cell>
          <cell r="H3991" t="str">
            <v>NOT APPLICABLE FOR THIS ITEM UNLESS ALTERNATE ITEM OR MULTIPLE VARIATIONS</v>
          </cell>
          <cell r="J3991" t="str">
            <v>LUMINAIRE REMOVED, AS PER PLAN</v>
          </cell>
          <cell r="M3991" t="str">
            <v>Traffic Signals</v>
          </cell>
          <cell r="O3991" t="str">
            <v>Yes</v>
          </cell>
        </row>
        <row r="3992">
          <cell r="A3992">
            <v>62575508</v>
          </cell>
          <cell r="B3992" t="str">
            <v>625E75508</v>
          </cell>
          <cell r="C3992" t="str">
            <v>625</v>
          </cell>
          <cell r="D3992" t="str">
            <v>75508</v>
          </cell>
          <cell r="F3992" t="str">
            <v>EACH</v>
          </cell>
          <cell r="H3992" t="str">
            <v>NOT APPLICABLE FOR THIS ITEM UNLESS ALTERNATE ITEM OR MULTIPLE VARIATIONS</v>
          </cell>
          <cell r="J3992" t="str">
            <v>LUMINAIRE REMOVED FOR REUSE</v>
          </cell>
          <cell r="M3992" t="str">
            <v>Traffic Signals</v>
          </cell>
          <cell r="O3992" t="str">
            <v>No</v>
          </cell>
        </row>
        <row r="3993">
          <cell r="A3993">
            <v>62575510</v>
          </cell>
          <cell r="B3993" t="str">
            <v>625E75510</v>
          </cell>
          <cell r="C3993" t="str">
            <v>625</v>
          </cell>
          <cell r="D3993" t="str">
            <v>75510</v>
          </cell>
          <cell r="F3993" t="str">
            <v>EACH</v>
          </cell>
          <cell r="H3993" t="str">
            <v>NOT APPLICABLE FOR THIS ITEM UNLESS ALTERNATE ITEM OR MULTIPLE VARIATIONS</v>
          </cell>
          <cell r="J3993" t="str">
            <v>POWER SERVICE REMOVED</v>
          </cell>
          <cell r="M3993" t="str">
            <v>Traffic Signals</v>
          </cell>
          <cell r="O3993" t="str">
            <v>No</v>
          </cell>
        </row>
        <row r="3994">
          <cell r="A3994">
            <v>62575511</v>
          </cell>
          <cell r="B3994" t="str">
            <v>625E75511</v>
          </cell>
          <cell r="C3994" t="str">
            <v>625</v>
          </cell>
          <cell r="D3994" t="str">
            <v>75511</v>
          </cell>
          <cell r="F3994" t="str">
            <v>EACH</v>
          </cell>
          <cell r="H3994" t="str">
            <v>NOT APPLICABLE FOR THIS ITEM UNLESS ALTERNATE ITEM OR MULTIPLE VARIATIONS</v>
          </cell>
          <cell r="J3994" t="str">
            <v>POWER SERVICE REMOVED, AS PER PLAN</v>
          </cell>
          <cell r="M3994" t="str">
            <v>Traffic Signals</v>
          </cell>
          <cell r="O3994" t="str">
            <v>Yes</v>
          </cell>
        </row>
        <row r="3995">
          <cell r="A3995">
            <v>62575520</v>
          </cell>
          <cell r="B3995" t="str">
            <v>625E75520</v>
          </cell>
          <cell r="C3995" t="str">
            <v>625</v>
          </cell>
          <cell r="D3995" t="str">
            <v>75520</v>
          </cell>
          <cell r="F3995" t="str">
            <v>EACH</v>
          </cell>
          <cell r="H3995" t="str">
            <v>NOT APPLICABLE FOR THIS ITEM UNLESS ALTERNATE ITEM OR MULTIPLE VARIATIONS</v>
          </cell>
          <cell r="J3995" t="str">
            <v>LUMINAIRE SUPPORT REMOVED</v>
          </cell>
          <cell r="M3995" t="str">
            <v>Traffic Signals</v>
          </cell>
          <cell r="O3995" t="str">
            <v>No</v>
          </cell>
        </row>
        <row r="3996">
          <cell r="A3996">
            <v>62575521</v>
          </cell>
          <cell r="B3996" t="str">
            <v>625E75521</v>
          </cell>
          <cell r="C3996" t="str">
            <v>625</v>
          </cell>
          <cell r="D3996" t="str">
            <v>75521</v>
          </cell>
          <cell r="F3996" t="str">
            <v>EACH</v>
          </cell>
          <cell r="H3996" t="str">
            <v>NOT APPLICABLE FOR THIS ITEM UNLESS ALTERNATE ITEM OR MULTIPLE VARIATIONS</v>
          </cell>
          <cell r="J3996" t="str">
            <v>LUMINAIRE SUPPORT REMOVED, AS PER PLAN</v>
          </cell>
          <cell r="M3996" t="str">
            <v>Traffic Signals</v>
          </cell>
          <cell r="O3996" t="str">
            <v>Yes</v>
          </cell>
        </row>
        <row r="3997">
          <cell r="A3997">
            <v>62575522</v>
          </cell>
          <cell r="B3997" t="str">
            <v>625E75522</v>
          </cell>
          <cell r="C3997" t="str">
            <v>625</v>
          </cell>
          <cell r="D3997" t="str">
            <v>75522</v>
          </cell>
          <cell r="F3997" t="str">
            <v>EACH</v>
          </cell>
          <cell r="H3997" t="str">
            <v>NOT APPLICABLE FOR THIS ITEM UNLESS ALTERNATE ITEM OR MULTIPLE VARIATIONS</v>
          </cell>
          <cell r="J3997" t="str">
            <v>LUMINAIRE SUPPORT FOUNDATION REMOVED</v>
          </cell>
          <cell r="M3997" t="str">
            <v>Traffic Signals</v>
          </cell>
          <cell r="O3997" t="str">
            <v>No</v>
          </cell>
        </row>
        <row r="3998">
          <cell r="A3998">
            <v>62575540</v>
          </cell>
          <cell r="B3998" t="str">
            <v>625E75540</v>
          </cell>
          <cell r="C3998" t="str">
            <v>625</v>
          </cell>
          <cell r="D3998" t="str">
            <v>75540</v>
          </cell>
          <cell r="F3998" t="str">
            <v>EACH</v>
          </cell>
          <cell r="H3998" t="str">
            <v>NOT APPLICABLE FOR THIS ITEM UNLESS ALTERNATE ITEM OR MULTIPLE VARIATIONS</v>
          </cell>
          <cell r="J3998" t="str">
            <v>LIGHT TOWER FOUNDATION REMOVED</v>
          </cell>
          <cell r="M3998" t="str">
            <v>Traffic Signals</v>
          </cell>
          <cell r="O3998" t="str">
            <v>No</v>
          </cell>
        </row>
        <row r="3999">
          <cell r="A3999">
            <v>62575541</v>
          </cell>
          <cell r="B3999" t="str">
            <v>625E75541</v>
          </cell>
          <cell r="C3999" t="str">
            <v>625</v>
          </cell>
          <cell r="D3999" t="str">
            <v>75541</v>
          </cell>
          <cell r="F3999" t="str">
            <v>EACH</v>
          </cell>
          <cell r="H3999" t="str">
            <v>NOT APPLICABLE FOR THIS ITEM UNLESS ALTERNATE ITEM OR MULTIPLE VARIATIONS</v>
          </cell>
          <cell r="J3999" t="str">
            <v>LIGHT TOWER FOUNDATION REMOVED, AS PER PLAN</v>
          </cell>
          <cell r="M3999" t="str">
            <v>Traffic Signals</v>
          </cell>
          <cell r="O3999" t="str">
            <v>Yes</v>
          </cell>
        </row>
        <row r="4000">
          <cell r="A4000">
            <v>62575550</v>
          </cell>
          <cell r="B4000" t="str">
            <v>625E75550</v>
          </cell>
          <cell r="C4000" t="str">
            <v>625</v>
          </cell>
          <cell r="D4000" t="str">
            <v>75550</v>
          </cell>
          <cell r="F4000" t="str">
            <v>FT</v>
          </cell>
          <cell r="H4000" t="str">
            <v>NOT APPLICABLE FOR THIS ITEM UNLESS ALTERNATE ITEM OR MULTIPLE VARIATIONS</v>
          </cell>
          <cell r="J4000" t="str">
            <v>DISTRIBUTION CABLE REMOVED</v>
          </cell>
          <cell r="M4000" t="str">
            <v>Traffic Signals</v>
          </cell>
          <cell r="O4000" t="str">
            <v>No</v>
          </cell>
        </row>
        <row r="4001">
          <cell r="A4001">
            <v>62575551</v>
          </cell>
          <cell r="B4001" t="str">
            <v>625E75551</v>
          </cell>
          <cell r="C4001" t="str">
            <v>625</v>
          </cell>
          <cell r="D4001" t="str">
            <v>75551</v>
          </cell>
          <cell r="F4001" t="str">
            <v>FT</v>
          </cell>
          <cell r="H4001" t="str">
            <v>NOT APPLICABLE FOR THIS ITEM UNLESS ALTERNATE ITEM OR MULTIPLE VARIATIONS</v>
          </cell>
          <cell r="J4001" t="str">
            <v>DISTRIBUTION CABLE REMOVED, AS PER PLAN</v>
          </cell>
          <cell r="M4001" t="str">
            <v>Traffic Signals</v>
          </cell>
          <cell r="O4001" t="str">
            <v>Yes</v>
          </cell>
        </row>
        <row r="4002">
          <cell r="A4002">
            <v>62575800</v>
          </cell>
          <cell r="B4002" t="str">
            <v>625E75800</v>
          </cell>
          <cell r="C4002" t="str">
            <v>625</v>
          </cell>
          <cell r="D4002" t="str">
            <v>75800</v>
          </cell>
          <cell r="F4002" t="str">
            <v>EACH</v>
          </cell>
          <cell r="H4002" t="str">
            <v>NOT APPLICABLE FOR THIS ITEM UNLESS ALTERNATE ITEM OR MULTIPLE VARIATIONS</v>
          </cell>
          <cell r="J4002" t="str">
            <v>DISCONNECT CIRCUIT</v>
          </cell>
          <cell r="M4002" t="str">
            <v>Traffic Signals</v>
          </cell>
          <cell r="O4002" t="str">
            <v>No</v>
          </cell>
        </row>
        <row r="4003">
          <cell r="A4003">
            <v>62575801</v>
          </cell>
          <cell r="B4003" t="str">
            <v>625E75801</v>
          </cell>
          <cell r="C4003" t="str">
            <v>625</v>
          </cell>
          <cell r="D4003" t="str">
            <v>75801</v>
          </cell>
          <cell r="F4003" t="str">
            <v>EACH</v>
          </cell>
          <cell r="H4003" t="str">
            <v>NOT APPLICABLE FOR THIS ITEM UNLESS ALTERNATE ITEM OR MULTIPLE VARIATIONS</v>
          </cell>
          <cell r="J4003" t="str">
            <v>DISCONNECT CIRCUIT, AS PER PLAN</v>
          </cell>
          <cell r="M4003" t="str">
            <v>Traffic Signals</v>
          </cell>
          <cell r="O4003" t="str">
            <v>Yes</v>
          </cell>
        </row>
        <row r="4004">
          <cell r="A4004">
            <v>62576000</v>
          </cell>
          <cell r="B4004" t="str">
            <v>625E76000</v>
          </cell>
          <cell r="C4004" t="str">
            <v>625</v>
          </cell>
          <cell r="D4004" t="str">
            <v>76000</v>
          </cell>
          <cell r="F4004" t="str">
            <v>EACH</v>
          </cell>
          <cell r="H4004" t="str">
            <v/>
          </cell>
          <cell r="J4004" t="str">
            <v xml:space="preserve">ARC FLASH CALCULATIONS AND LABEL </v>
          </cell>
          <cell r="M4004" t="str">
            <v>Traffic Signals</v>
          </cell>
          <cell r="O4004" t="str">
            <v>No</v>
          </cell>
        </row>
        <row r="4005">
          <cell r="A4005">
            <v>62580000</v>
          </cell>
          <cell r="B4005" t="str">
            <v>625E80000</v>
          </cell>
          <cell r="C4005" t="str">
            <v>SPECIAL</v>
          </cell>
          <cell r="D4005" t="str">
            <v>62580000</v>
          </cell>
          <cell r="F4005" t="str">
            <v>EACH</v>
          </cell>
          <cell r="H4005" t="str">
            <v>NOT APPLICABLE FOR THIS ITEM UNLESS ALTERNATE ITEM OR MULTIPLE VARIATIONS</v>
          </cell>
          <cell r="J4005" t="str">
            <v>SURFACE PREPARATION</v>
          </cell>
          <cell r="M4005" t="str">
            <v>Traffic Signals</v>
          </cell>
          <cell r="O4005" t="str">
            <v>Yes</v>
          </cell>
        </row>
        <row r="4006">
          <cell r="A4006">
            <v>62598000</v>
          </cell>
          <cell r="B4006" t="str">
            <v>625E98000</v>
          </cell>
          <cell r="C4006" t="str">
            <v>625</v>
          </cell>
          <cell r="D4006" t="str">
            <v>98000</v>
          </cell>
          <cell r="F4006" t="str">
            <v>EACH</v>
          </cell>
          <cell r="H4006" t="str">
            <v/>
          </cell>
          <cell r="J4006" t="str">
            <v xml:space="preserve">LIGHTING, MISC.: </v>
          </cell>
          <cell r="M4006" t="str">
            <v>Traffic Signals</v>
          </cell>
          <cell r="O4006" t="str">
            <v>Yes</v>
          </cell>
        </row>
        <row r="4007">
          <cell r="A4007">
            <v>62598100</v>
          </cell>
          <cell r="B4007" t="str">
            <v>625E98100</v>
          </cell>
          <cell r="C4007" t="str">
            <v>625</v>
          </cell>
          <cell r="D4007" t="str">
            <v>98100</v>
          </cell>
          <cell r="F4007" t="str">
            <v>FT</v>
          </cell>
          <cell r="H4007" t="str">
            <v/>
          </cell>
          <cell r="J4007" t="str">
            <v xml:space="preserve">LIGHTING, MISC.: </v>
          </cell>
          <cell r="M4007" t="str">
            <v>Traffic Signals</v>
          </cell>
          <cell r="O4007" t="str">
            <v>Yes</v>
          </cell>
        </row>
        <row r="4008">
          <cell r="A4008">
            <v>62598200</v>
          </cell>
          <cell r="B4008" t="str">
            <v>625E98200</v>
          </cell>
          <cell r="C4008" t="str">
            <v>625</v>
          </cell>
          <cell r="D4008" t="str">
            <v>98200</v>
          </cell>
          <cell r="F4008" t="str">
            <v>LS</v>
          </cell>
          <cell r="H4008" t="str">
            <v/>
          </cell>
          <cell r="J4008" t="str">
            <v xml:space="preserve">LIGHTING, MISC.: </v>
          </cell>
          <cell r="M4008" t="str">
            <v>Traffic Signals</v>
          </cell>
          <cell r="O4008" t="str">
            <v>Yes</v>
          </cell>
        </row>
        <row r="4009">
          <cell r="A4009">
            <v>62598300</v>
          </cell>
          <cell r="B4009" t="str">
            <v>625E98300</v>
          </cell>
          <cell r="C4009" t="str">
            <v>625</v>
          </cell>
          <cell r="D4009" t="str">
            <v>98300</v>
          </cell>
          <cell r="F4009" t="str">
            <v>CY</v>
          </cell>
          <cell r="H4009" t="str">
            <v/>
          </cell>
          <cell r="J4009" t="str">
            <v xml:space="preserve">LIGHTING, MISC.: </v>
          </cell>
          <cell r="M4009" t="str">
            <v>Traffic Signals</v>
          </cell>
          <cell r="O4009" t="str">
            <v>Yes</v>
          </cell>
        </row>
        <row r="4010">
          <cell r="A4010">
            <v>62598500</v>
          </cell>
          <cell r="B4010" t="str">
            <v>625E98500</v>
          </cell>
          <cell r="C4010" t="str">
            <v>625</v>
          </cell>
          <cell r="D4010" t="str">
            <v>98500</v>
          </cell>
          <cell r="F4010" t="str">
            <v>FXMT</v>
          </cell>
          <cell r="H4010" t="str">
            <v/>
          </cell>
          <cell r="J4010" t="str">
            <v xml:space="preserve">LIGHTING, MISC.: </v>
          </cell>
          <cell r="M4010" t="str">
            <v>Traffic Signals</v>
          </cell>
          <cell r="O4010" t="str">
            <v>Yes</v>
          </cell>
        </row>
        <row r="4011">
          <cell r="A4011">
            <v>62598600</v>
          </cell>
          <cell r="B4011" t="str">
            <v>625E98600</v>
          </cell>
          <cell r="C4011" t="str">
            <v>625</v>
          </cell>
          <cell r="D4011" t="str">
            <v>98600</v>
          </cell>
          <cell r="F4011" t="str">
            <v>SF</v>
          </cell>
          <cell r="H4011" t="str">
            <v/>
          </cell>
          <cell r="J4011" t="str">
            <v xml:space="preserve">LIGHTING, MISC.: </v>
          </cell>
          <cell r="M4011" t="str">
            <v>Traffic Signals</v>
          </cell>
          <cell r="O4011" t="str">
            <v>Yes</v>
          </cell>
        </row>
        <row r="4012">
          <cell r="A4012">
            <v>62598700</v>
          </cell>
          <cell r="B4012" t="str">
            <v>625E98700</v>
          </cell>
          <cell r="C4012" t="str">
            <v>625</v>
          </cell>
          <cell r="D4012" t="str">
            <v>98700</v>
          </cell>
          <cell r="F4012" t="str">
            <v>HOUR</v>
          </cell>
          <cell r="H4012" t="str">
            <v/>
          </cell>
          <cell r="J4012" t="str">
            <v xml:space="preserve">LIGHTING, MISC.: </v>
          </cell>
          <cell r="M4012" t="str">
            <v>Traffic Signals</v>
          </cell>
          <cell r="O4012" t="str">
            <v>Yes</v>
          </cell>
        </row>
        <row r="4013">
          <cell r="A4013">
            <v>62599000</v>
          </cell>
          <cell r="B4013" t="str">
            <v>625E99000</v>
          </cell>
          <cell r="C4013" t="str">
            <v>SPECIAL</v>
          </cell>
          <cell r="D4013" t="str">
            <v>62599000</v>
          </cell>
          <cell r="F4013" t="str">
            <v>LS</v>
          </cell>
          <cell r="H4013" t="str">
            <v>NOT APPLICABLE FOR THIS ITEM UNLESS ALTERNATE ITEM OR MULTIPLE VARIATIONS</v>
          </cell>
          <cell r="J4013" t="str">
            <v>LIGHTING</v>
          </cell>
          <cell r="M4013" t="str">
            <v>Traffic Signals</v>
          </cell>
          <cell r="O4013" t="str">
            <v>Yes</v>
          </cell>
        </row>
        <row r="4014">
          <cell r="A4014">
            <v>62600102</v>
          </cell>
          <cell r="B4014" t="str">
            <v>626E00102</v>
          </cell>
          <cell r="C4014" t="str">
            <v>626</v>
          </cell>
          <cell r="D4014" t="str">
            <v>00102</v>
          </cell>
          <cell r="F4014" t="str">
            <v>EACH</v>
          </cell>
          <cell r="H4014" t="str">
            <v/>
          </cell>
          <cell r="J4014" t="str">
            <v xml:space="preserve">BARRIER REFLECTOR, TYPE 1 </v>
          </cell>
          <cell r="M4014" t="str">
            <v>Traffic Control</v>
          </cell>
          <cell r="O4014" t="str">
            <v>No</v>
          </cell>
        </row>
        <row r="4015">
          <cell r="A4015">
            <v>62600110</v>
          </cell>
          <cell r="B4015" t="str">
            <v>626E00110</v>
          </cell>
          <cell r="C4015" t="str">
            <v>626</v>
          </cell>
          <cell r="D4015" t="str">
            <v>00110</v>
          </cell>
          <cell r="F4015" t="str">
            <v>EACH</v>
          </cell>
          <cell r="H4015" t="str">
            <v/>
          </cell>
          <cell r="J4015" t="str">
            <v xml:space="preserve">BARRIER REFLECTOR, TYPE 2 </v>
          </cell>
          <cell r="M4015" t="str">
            <v>Traffic Control</v>
          </cell>
          <cell r="O4015" t="str">
            <v>No</v>
          </cell>
        </row>
        <row r="4016">
          <cell r="A4016">
            <v>62600112</v>
          </cell>
          <cell r="B4016" t="str">
            <v>626E00112</v>
          </cell>
          <cell r="C4016" t="str">
            <v>626</v>
          </cell>
          <cell r="D4016" t="str">
            <v>00112</v>
          </cell>
          <cell r="F4016" t="str">
            <v>EACH</v>
          </cell>
          <cell r="H4016" t="str">
            <v/>
          </cell>
          <cell r="J4016" t="str">
            <v xml:space="preserve">BARRIER REFLECTOR, TYPE 3 </v>
          </cell>
          <cell r="M4016" t="str">
            <v>Traffic Control</v>
          </cell>
          <cell r="O4016" t="str">
            <v>No</v>
          </cell>
        </row>
        <row r="4017">
          <cell r="A4017">
            <v>62600114</v>
          </cell>
          <cell r="B4017" t="str">
            <v>626E00114</v>
          </cell>
          <cell r="C4017" t="str">
            <v>626</v>
          </cell>
          <cell r="D4017" t="str">
            <v>00114</v>
          </cell>
          <cell r="F4017" t="str">
            <v>EACH</v>
          </cell>
          <cell r="H4017" t="str">
            <v/>
          </cell>
          <cell r="J4017" t="str">
            <v xml:space="preserve">BARRIER REFLECTOR, TYPE 4 </v>
          </cell>
          <cell r="M4017" t="str">
            <v>Traffic Control</v>
          </cell>
          <cell r="O4017" t="str">
            <v>No</v>
          </cell>
        </row>
        <row r="4018">
          <cell r="A4018">
            <v>62600116</v>
          </cell>
          <cell r="B4018" t="str">
            <v>626E00116</v>
          </cell>
          <cell r="C4018" t="str">
            <v>626</v>
          </cell>
          <cell r="D4018" t="str">
            <v>00116</v>
          </cell>
          <cell r="F4018" t="str">
            <v>EACH</v>
          </cell>
          <cell r="H4018" t="str">
            <v/>
          </cell>
          <cell r="J4018" t="str">
            <v xml:space="preserve">BARRIER REFLECTOR, TYPE 5 </v>
          </cell>
          <cell r="M4018" t="str">
            <v>Traffic Control</v>
          </cell>
          <cell r="O4018" t="str">
            <v>No</v>
          </cell>
        </row>
        <row r="4019">
          <cell r="A4019">
            <v>62600118</v>
          </cell>
          <cell r="B4019" t="str">
            <v>626E00118</v>
          </cell>
          <cell r="C4019" t="str">
            <v>626</v>
          </cell>
          <cell r="D4019" t="str">
            <v>00118</v>
          </cell>
          <cell r="F4019" t="str">
            <v>EACH</v>
          </cell>
          <cell r="H4019" t="str">
            <v>NOT APPLICABLE FOR THIS ITEM UNLESS ALTERNATE ITEM OR MULTIPLE VARIATIONS</v>
          </cell>
          <cell r="J4019" t="str">
            <v>BARRIER REFLECTOR, TYPE 6</v>
          </cell>
          <cell r="M4019" t="str">
            <v>Traffic Control</v>
          </cell>
          <cell r="O4019" t="str">
            <v>No</v>
          </cell>
        </row>
        <row r="4020">
          <cell r="A4020">
            <v>62600200</v>
          </cell>
          <cell r="B4020" t="str">
            <v>626E00200</v>
          </cell>
          <cell r="C4020" t="str">
            <v>SPECIAL</v>
          </cell>
          <cell r="D4020" t="str">
            <v>62600200</v>
          </cell>
          <cell r="F4020" t="str">
            <v>FT</v>
          </cell>
          <cell r="H4020" t="str">
            <v>NOT APPLICABLE FOR THIS ITEM UNLESS ALTERNATE ITEM OR MULTIPLE VARIATIONS</v>
          </cell>
          <cell r="J4020" t="str">
            <v>INCREASED BARRIER DELINEATION</v>
          </cell>
          <cell r="M4020" t="str">
            <v>Traffic Control</v>
          </cell>
          <cell r="O4020" t="str">
            <v>Yes</v>
          </cell>
        </row>
        <row r="4021">
          <cell r="A4021">
            <v>63001100</v>
          </cell>
          <cell r="B4021" t="str">
            <v>630E01100</v>
          </cell>
          <cell r="C4021" t="str">
            <v>630</v>
          </cell>
          <cell r="D4021" t="str">
            <v>01100</v>
          </cell>
          <cell r="F4021" t="str">
            <v>FT</v>
          </cell>
          <cell r="H4021" t="str">
            <v>NOT APPLICABLE FOR THIS ITEM UNLESS ALTERNATE ITEM OR MULTIPLE VARIATIONS</v>
          </cell>
          <cell r="J4021" t="str">
            <v>GROUND MOUNTED SUPPORT, NO. 1 POST</v>
          </cell>
          <cell r="M4021" t="str">
            <v>Traffic Control</v>
          </cell>
          <cell r="O4021" t="str">
            <v>No</v>
          </cell>
        </row>
        <row r="4022">
          <cell r="A4022">
            <v>63001101</v>
          </cell>
          <cell r="B4022" t="str">
            <v>630E01101</v>
          </cell>
          <cell r="C4022" t="str">
            <v>630</v>
          </cell>
          <cell r="D4022" t="str">
            <v>01101</v>
          </cell>
          <cell r="F4022" t="str">
            <v>FT</v>
          </cell>
          <cell r="H4022" t="str">
            <v>NOT APPLICABLE FOR THIS ITEM UNLESS ALTERNATE ITEM OR MULTIPLE VARIATIONS</v>
          </cell>
          <cell r="J4022" t="str">
            <v>GROUND MOUNTED SUPPORT, NO. 1 POST, AS PER PLAN</v>
          </cell>
          <cell r="M4022" t="str">
            <v>Traffic Control</v>
          </cell>
          <cell r="O4022" t="str">
            <v>Yes</v>
          </cell>
        </row>
        <row r="4023">
          <cell r="A4023">
            <v>63002100</v>
          </cell>
          <cell r="B4023" t="str">
            <v>630E02100</v>
          </cell>
          <cell r="C4023" t="str">
            <v>630</v>
          </cell>
          <cell r="D4023" t="str">
            <v>02100</v>
          </cell>
          <cell r="F4023" t="str">
            <v>FT</v>
          </cell>
          <cell r="H4023" t="str">
            <v>NOT APPLICABLE FOR THIS ITEM UNLESS ALTERNATE ITEM OR MULTIPLE VARIATIONS</v>
          </cell>
          <cell r="J4023" t="str">
            <v>GROUND MOUNTED SUPPORT, NO. 2 POST</v>
          </cell>
          <cell r="M4023" t="str">
            <v>Traffic Control</v>
          </cell>
          <cell r="O4023" t="str">
            <v>No</v>
          </cell>
        </row>
        <row r="4024">
          <cell r="A4024">
            <v>63002101</v>
          </cell>
          <cell r="B4024" t="str">
            <v>630E02101</v>
          </cell>
          <cell r="C4024" t="str">
            <v>630</v>
          </cell>
          <cell r="D4024" t="str">
            <v>02101</v>
          </cell>
          <cell r="F4024" t="str">
            <v>FT</v>
          </cell>
          <cell r="H4024" t="str">
            <v>NOT APPLICABLE FOR THIS ITEM UNLESS ALTERNATE ITEM OR MULTIPLE VARIATIONS</v>
          </cell>
          <cell r="J4024" t="str">
            <v>GROUND MOUNTED SUPPORT, NO. 2 POST, AS PER PLAN</v>
          </cell>
          <cell r="M4024" t="str">
            <v>Traffic Control</v>
          </cell>
          <cell r="O4024" t="str">
            <v>Yes</v>
          </cell>
        </row>
        <row r="4025">
          <cell r="A4025">
            <v>63003100</v>
          </cell>
          <cell r="B4025" t="str">
            <v>630E03100</v>
          </cell>
          <cell r="C4025" t="str">
            <v>630</v>
          </cell>
          <cell r="D4025" t="str">
            <v>03100</v>
          </cell>
          <cell r="F4025" t="str">
            <v>FT</v>
          </cell>
          <cell r="H4025" t="str">
            <v>NOT APPLICABLE FOR THIS ITEM UNLESS ALTERNATE ITEM OR MULTIPLE VARIATIONS</v>
          </cell>
          <cell r="J4025" t="str">
            <v>GROUND MOUNTED SUPPORT, NO. 3 POST</v>
          </cell>
          <cell r="M4025" t="str">
            <v>Traffic Control</v>
          </cell>
          <cell r="O4025" t="str">
            <v>No</v>
          </cell>
        </row>
        <row r="4026">
          <cell r="A4026">
            <v>63003101</v>
          </cell>
          <cell r="B4026" t="str">
            <v>630E03101</v>
          </cell>
          <cell r="C4026" t="str">
            <v>630</v>
          </cell>
          <cell r="D4026" t="str">
            <v>03101</v>
          </cell>
          <cell r="F4026" t="str">
            <v>FT</v>
          </cell>
          <cell r="H4026" t="str">
            <v>NOT APPLICABLE FOR THIS ITEM UNLESS ALTERNATE ITEM OR MULTIPLE VARIATIONS</v>
          </cell>
          <cell r="J4026" t="str">
            <v>GROUND MOUNTED SUPPORT, NO. 3 POST, AS PER PLAN</v>
          </cell>
          <cell r="M4026" t="str">
            <v>Traffic Control</v>
          </cell>
          <cell r="O4026" t="str">
            <v>Yes</v>
          </cell>
        </row>
        <row r="4027">
          <cell r="A4027">
            <v>63004100</v>
          </cell>
          <cell r="B4027" t="str">
            <v>630E04100</v>
          </cell>
          <cell r="C4027" t="str">
            <v>630</v>
          </cell>
          <cell r="D4027" t="str">
            <v>04100</v>
          </cell>
          <cell r="F4027" t="str">
            <v>FT</v>
          </cell>
          <cell r="H4027" t="str">
            <v>NOT APPLICABLE FOR THIS ITEM UNLESS ALTERNATE ITEM OR MULTIPLE VARIATIONS</v>
          </cell>
          <cell r="J4027" t="str">
            <v>GROUND MOUNTED SUPPORT, NO. 4 POST</v>
          </cell>
          <cell r="M4027" t="str">
            <v>Traffic Control</v>
          </cell>
          <cell r="O4027" t="str">
            <v>No</v>
          </cell>
        </row>
        <row r="4028">
          <cell r="A4028">
            <v>63004101</v>
          </cell>
          <cell r="B4028" t="str">
            <v>630E04101</v>
          </cell>
          <cell r="C4028" t="str">
            <v>630</v>
          </cell>
          <cell r="D4028" t="str">
            <v>04101</v>
          </cell>
          <cell r="F4028" t="str">
            <v>FT</v>
          </cell>
          <cell r="H4028" t="str">
            <v>NOT APPLICABLE FOR THIS ITEM UNLESS ALTERNATE ITEM OR MULTIPLE VARIATIONS</v>
          </cell>
          <cell r="J4028" t="str">
            <v>GROUND MOUNTED SUPPORT, NO. 4 POST, AS PER PLAN</v>
          </cell>
          <cell r="M4028" t="str">
            <v>Traffic Control</v>
          </cell>
          <cell r="O4028" t="str">
            <v>Yes</v>
          </cell>
        </row>
        <row r="4029">
          <cell r="A4029">
            <v>63006100</v>
          </cell>
          <cell r="B4029" t="str">
            <v>630E06100</v>
          </cell>
          <cell r="C4029" t="str">
            <v>630</v>
          </cell>
          <cell r="D4029" t="str">
            <v>06100</v>
          </cell>
          <cell r="F4029" t="str">
            <v>FT</v>
          </cell>
          <cell r="H4029" t="str">
            <v>NOT APPLICABLE FOR THIS ITEM UNLESS ALTERNATE ITEM OR MULTIPLE VARIATIONS</v>
          </cell>
          <cell r="J4029" t="str">
            <v>GROUND MOUNTED SUPPORT, NO. 6 POST</v>
          </cell>
          <cell r="M4029" t="str">
            <v>Traffic Control</v>
          </cell>
          <cell r="O4029" t="str">
            <v>No</v>
          </cell>
        </row>
        <row r="4030">
          <cell r="A4030">
            <v>63006101</v>
          </cell>
          <cell r="B4030" t="str">
            <v>630E06101</v>
          </cell>
          <cell r="C4030" t="str">
            <v>630</v>
          </cell>
          <cell r="D4030" t="str">
            <v>06101</v>
          </cell>
          <cell r="F4030" t="str">
            <v>FT</v>
          </cell>
          <cell r="H4030" t="str">
            <v>NOT APPLICABLE FOR THIS ITEM UNLESS ALTERNATE ITEM OR MULTIPLE VARIATIONS</v>
          </cell>
          <cell r="J4030" t="str">
            <v>GROUND MOUNTED SUPPORT, NO. 6 POST, AS PER PLAN</v>
          </cell>
          <cell r="M4030" t="str">
            <v>Traffic Control</v>
          </cell>
          <cell r="O4030" t="str">
            <v>Yes</v>
          </cell>
        </row>
        <row r="4031">
          <cell r="A4031">
            <v>63006400</v>
          </cell>
          <cell r="B4031" t="str">
            <v>630E06400</v>
          </cell>
          <cell r="C4031" t="str">
            <v>630</v>
          </cell>
          <cell r="D4031" t="str">
            <v>06400</v>
          </cell>
          <cell r="F4031" t="str">
            <v>FT</v>
          </cell>
          <cell r="H4031" t="str">
            <v>NOT APPLICABLE FOR THIS ITEM UNLESS ALTERNATE ITEM OR MULTIPLE VARIATIONS</v>
          </cell>
          <cell r="J4031" t="str">
            <v>GROUND MOUNTED STRUCTURAL BEAM SUPPORT, S4X7.7</v>
          </cell>
          <cell r="M4031" t="str">
            <v>Traffic Control</v>
          </cell>
          <cell r="O4031" t="str">
            <v>No</v>
          </cell>
        </row>
        <row r="4032">
          <cell r="A4032">
            <v>63006401</v>
          </cell>
          <cell r="B4032" t="str">
            <v>630E06401</v>
          </cell>
          <cell r="C4032" t="str">
            <v>630</v>
          </cell>
          <cell r="D4032" t="str">
            <v>06401</v>
          </cell>
          <cell r="F4032" t="str">
            <v>FT</v>
          </cell>
          <cell r="H4032" t="str">
            <v>NOT APPLICABLE FOR THIS ITEM UNLESS ALTERNATE ITEM OR MULTIPLE VARIATIONS</v>
          </cell>
          <cell r="J4032" t="str">
            <v>GROUND MOUNTED STRUCTURAL BEAM SUPPORT, S4X7.7, AS PER PLAN</v>
          </cell>
          <cell r="M4032" t="str">
            <v>Traffic Control</v>
          </cell>
          <cell r="O4032" t="str">
            <v>Yes</v>
          </cell>
        </row>
        <row r="4033">
          <cell r="A4033">
            <v>63006500</v>
          </cell>
          <cell r="B4033" t="str">
            <v>630E06500</v>
          </cell>
          <cell r="C4033" t="str">
            <v>630</v>
          </cell>
          <cell r="D4033" t="str">
            <v>06500</v>
          </cell>
          <cell r="F4033" t="str">
            <v>FT</v>
          </cell>
          <cell r="H4033" t="str">
            <v>NOT APPLICABLE FOR THIS ITEM UNLESS ALTERNATE ITEM OR MULTIPLE VARIATIONS</v>
          </cell>
          <cell r="J4033" t="str">
            <v>GROUND MOUNTED STRUCTURAL BEAM SUPPORT, W6X9</v>
          </cell>
          <cell r="M4033" t="str">
            <v>Traffic Control</v>
          </cell>
          <cell r="O4033" t="str">
            <v>No</v>
          </cell>
        </row>
        <row r="4034">
          <cell r="A4034">
            <v>63006501</v>
          </cell>
          <cell r="B4034" t="str">
            <v>630E06501</v>
          </cell>
          <cell r="C4034" t="str">
            <v>630</v>
          </cell>
          <cell r="D4034" t="str">
            <v>06501</v>
          </cell>
          <cell r="F4034" t="str">
            <v>FT</v>
          </cell>
          <cell r="H4034" t="str">
            <v>NOT APPLICABLE FOR THIS ITEM UNLESS ALTERNATE ITEM OR MULTIPLE VARIATIONS</v>
          </cell>
          <cell r="J4034" t="str">
            <v>GROUND MOUNTED STRUCTURAL BEAM SUPPORT, W6X9, AS PER PLAN</v>
          </cell>
          <cell r="M4034" t="str">
            <v>Traffic Control</v>
          </cell>
          <cell r="O4034" t="str">
            <v>Yes</v>
          </cell>
        </row>
        <row r="4035">
          <cell r="A4035">
            <v>63007000</v>
          </cell>
          <cell r="B4035" t="str">
            <v>630E07000</v>
          </cell>
          <cell r="C4035" t="str">
            <v>630</v>
          </cell>
          <cell r="D4035" t="str">
            <v>07000</v>
          </cell>
          <cell r="F4035" t="str">
            <v>FT</v>
          </cell>
          <cell r="H4035" t="str">
            <v>NOT APPLICABLE FOR THIS ITEM UNLESS ALTERNATE ITEM OR MULTIPLE VARIATIONS</v>
          </cell>
          <cell r="J4035" t="str">
            <v>GROUND MOUNTED STRUCTURAL BEAM SUPPORT, W8X18</v>
          </cell>
          <cell r="M4035" t="str">
            <v>Traffic Control</v>
          </cell>
          <cell r="O4035" t="str">
            <v>No</v>
          </cell>
        </row>
        <row r="4036">
          <cell r="A4036">
            <v>63007001</v>
          </cell>
          <cell r="B4036" t="str">
            <v>630E07001</v>
          </cell>
          <cell r="C4036" t="str">
            <v>630</v>
          </cell>
          <cell r="D4036" t="str">
            <v>07001</v>
          </cell>
          <cell r="F4036" t="str">
            <v>FT</v>
          </cell>
          <cell r="H4036" t="str">
            <v>NOT APPLICABLE FOR THIS ITEM UNLESS ALTERNATE ITEM OR MULTIPLE VARIATIONS</v>
          </cell>
          <cell r="J4036" t="str">
            <v>GROUND MOUNTED STRUCTURAL BEAM SUPPORT, W8X18, AS PER PLAN</v>
          </cell>
          <cell r="M4036" t="str">
            <v>Traffic Control</v>
          </cell>
          <cell r="O4036" t="str">
            <v>Yes</v>
          </cell>
        </row>
        <row r="4037">
          <cell r="A4037">
            <v>63007500</v>
          </cell>
          <cell r="B4037" t="str">
            <v>630E07500</v>
          </cell>
          <cell r="C4037" t="str">
            <v>630</v>
          </cell>
          <cell r="D4037" t="str">
            <v>07500</v>
          </cell>
          <cell r="F4037" t="str">
            <v>FT</v>
          </cell>
          <cell r="H4037" t="str">
            <v>NOT APPLICABLE FOR THIS ITEM UNLESS ALTERNATE ITEM OR MULTIPLE VARIATIONS</v>
          </cell>
          <cell r="J4037" t="str">
            <v>GROUND MOUNTED STRUCTURAL BEAM SUPPORT, W10X22</v>
          </cell>
          <cell r="M4037" t="str">
            <v>Traffic Control</v>
          </cell>
          <cell r="O4037" t="str">
            <v>No</v>
          </cell>
        </row>
        <row r="4038">
          <cell r="A4038">
            <v>63007501</v>
          </cell>
          <cell r="B4038" t="str">
            <v>630E07501</v>
          </cell>
          <cell r="C4038" t="str">
            <v>630</v>
          </cell>
          <cell r="D4038" t="str">
            <v>07501</v>
          </cell>
          <cell r="F4038" t="str">
            <v>FT</v>
          </cell>
          <cell r="H4038" t="str">
            <v>NOT APPLICABLE FOR THIS ITEM UNLESS ALTERNATE ITEM OR MULTIPLE VARIATIONS</v>
          </cell>
          <cell r="J4038" t="str">
            <v>GROUND MOUNTED STRUCTURAL BEAM SUPPORT, W10X22, AS PER PLAN</v>
          </cell>
          <cell r="M4038" t="str">
            <v>Traffic Control</v>
          </cell>
          <cell r="O4038" t="str">
            <v>Yes</v>
          </cell>
        </row>
        <row r="4039">
          <cell r="A4039">
            <v>63007600</v>
          </cell>
          <cell r="B4039" t="str">
            <v>630E07600</v>
          </cell>
          <cell r="C4039" t="str">
            <v>630</v>
          </cell>
          <cell r="D4039" t="str">
            <v>07600</v>
          </cell>
          <cell r="F4039" t="str">
            <v>FT</v>
          </cell>
          <cell r="H4039" t="str">
            <v>NOT APPLICABLE FOR THIS ITEM UNLESS ALTERNATE ITEM OR MULTIPLE VARIATIONS</v>
          </cell>
          <cell r="J4039" t="str">
            <v>GROUND MOUNTED STRUCTURAL BEAM SUPPORT, W10X12</v>
          </cell>
          <cell r="M4039" t="str">
            <v>Traffic Control</v>
          </cell>
          <cell r="O4039" t="str">
            <v>No</v>
          </cell>
        </row>
        <row r="4040">
          <cell r="A4040">
            <v>63007601</v>
          </cell>
          <cell r="B4040" t="str">
            <v>630E07601</v>
          </cell>
          <cell r="C4040" t="str">
            <v>630</v>
          </cell>
          <cell r="D4040" t="str">
            <v>07601</v>
          </cell>
          <cell r="F4040" t="str">
            <v>FT</v>
          </cell>
          <cell r="H4040" t="str">
            <v>NOT APPLICABLE FOR THIS ITEM UNLESS ALTERNATE ITEM OR MULTIPLE VARIATIONS</v>
          </cell>
          <cell r="J4040" t="str">
            <v>GROUND MOUNTED STRUCTURAL BEAM SUPPORT, W10X12, AS PER PLAN</v>
          </cell>
          <cell r="M4040" t="str">
            <v>Traffic Control</v>
          </cell>
          <cell r="O4040" t="str">
            <v>Yes</v>
          </cell>
        </row>
        <row r="4041">
          <cell r="A4041">
            <v>63008000</v>
          </cell>
          <cell r="B4041" t="str">
            <v>630E08000</v>
          </cell>
          <cell r="C4041" t="str">
            <v>630</v>
          </cell>
          <cell r="D4041" t="str">
            <v>08000</v>
          </cell>
          <cell r="F4041" t="str">
            <v>FT</v>
          </cell>
          <cell r="H4041" t="str">
            <v>NOT APPLICABLE FOR THIS ITEM UNLESS ALTERNATE ITEM OR MULTIPLE VARIATIONS</v>
          </cell>
          <cell r="J4041" t="str">
            <v>GROUND MOUNTED STRUCTURAL BEAM SUPPORT, W12X30</v>
          </cell>
          <cell r="M4041" t="str">
            <v>Traffic Control</v>
          </cell>
          <cell r="O4041" t="str">
            <v>No</v>
          </cell>
        </row>
        <row r="4042">
          <cell r="A4042">
            <v>63008001</v>
          </cell>
          <cell r="B4042" t="str">
            <v>630E08001</v>
          </cell>
          <cell r="C4042" t="str">
            <v>630</v>
          </cell>
          <cell r="D4042" t="str">
            <v>08001</v>
          </cell>
          <cell r="F4042" t="str">
            <v>FT</v>
          </cell>
          <cell r="H4042" t="str">
            <v>NOT APPLICABLE FOR THIS ITEM UNLESS ALTERNATE ITEM OR MULTIPLE VARIATIONS</v>
          </cell>
          <cell r="J4042" t="str">
            <v>GROUND MOUNTED STRUCTURAL BEAM SUPPORT, W12X30, AS PER PLAN</v>
          </cell>
          <cell r="M4042" t="str">
            <v>Traffic Control</v>
          </cell>
          <cell r="O4042" t="str">
            <v>Yes</v>
          </cell>
        </row>
        <row r="4043">
          <cell r="A4043">
            <v>63008002</v>
          </cell>
          <cell r="B4043" t="str">
            <v>630E08002</v>
          </cell>
          <cell r="C4043" t="str">
            <v>630</v>
          </cell>
          <cell r="D4043" t="str">
            <v>08002</v>
          </cell>
          <cell r="F4043" t="str">
            <v>FT</v>
          </cell>
          <cell r="H4043" t="str">
            <v>NOT APPLICABLE FOR THIS ITEM UNLESS ALTERNATE ITEM OR MULTIPLE VARIATIONS</v>
          </cell>
          <cell r="J4043" t="str">
            <v>ONE WAY SUPPORT, NO. 2 POST</v>
          </cell>
          <cell r="M4043" t="str">
            <v>Traffic Control</v>
          </cell>
          <cell r="O4043" t="str">
            <v>No</v>
          </cell>
        </row>
        <row r="4044">
          <cell r="A4044">
            <v>63008004</v>
          </cell>
          <cell r="B4044" t="str">
            <v>630E08004</v>
          </cell>
          <cell r="C4044" t="str">
            <v>630</v>
          </cell>
          <cell r="D4044" t="str">
            <v>08004</v>
          </cell>
          <cell r="F4044" t="str">
            <v>FT</v>
          </cell>
          <cell r="H4044" t="str">
            <v>NOT APPLICABLE FOR THIS ITEM UNLESS ALTERNATE ITEM OR MULTIPLE VARIATIONS</v>
          </cell>
          <cell r="J4044" t="str">
            <v>ONE WAY SUPPORT, NO. 3 POST</v>
          </cell>
          <cell r="M4044" t="str">
            <v>Traffic Control</v>
          </cell>
          <cell r="O4044" t="str">
            <v>No</v>
          </cell>
        </row>
        <row r="4045">
          <cell r="A4045">
            <v>63008005</v>
          </cell>
          <cell r="B4045" t="str">
            <v>630E08005</v>
          </cell>
          <cell r="C4045" t="str">
            <v>630</v>
          </cell>
          <cell r="D4045" t="str">
            <v>08005</v>
          </cell>
          <cell r="F4045" t="str">
            <v>FT</v>
          </cell>
          <cell r="H4045" t="str">
            <v>NOT APPLICABLE FOR THIS ITEM UNLESS ALTERNATE ITEM OR MULTIPLE VARIATIONS</v>
          </cell>
          <cell r="J4045" t="str">
            <v>ONE WAY SUPPORT, NO. 3 POST, AS PER PLAN</v>
          </cell>
          <cell r="M4045" t="str">
            <v>Traffic Control</v>
          </cell>
          <cell r="O4045" t="str">
            <v>Yes</v>
          </cell>
        </row>
        <row r="4046">
          <cell r="A4046">
            <v>63008100</v>
          </cell>
          <cell r="B4046" t="str">
            <v>630E08100</v>
          </cell>
          <cell r="C4046" t="str">
            <v>630</v>
          </cell>
          <cell r="D4046" t="str">
            <v>08100</v>
          </cell>
          <cell r="F4046" t="str">
            <v>FT</v>
          </cell>
          <cell r="H4046" t="str">
            <v>NOT APPLICABLE FOR THIS ITEM UNLESS ALTERNATE ITEM OR MULTIPLE VARIATIONS</v>
          </cell>
          <cell r="J4046" t="str">
            <v>ONE WAY SUPPORT, NO. 4 POST</v>
          </cell>
          <cell r="M4046" t="str">
            <v>Traffic Control</v>
          </cell>
          <cell r="O4046" t="str">
            <v>No</v>
          </cell>
        </row>
        <row r="4047">
          <cell r="A4047">
            <v>63008101</v>
          </cell>
          <cell r="B4047" t="str">
            <v>630E08101</v>
          </cell>
          <cell r="C4047" t="str">
            <v>630</v>
          </cell>
          <cell r="D4047" t="str">
            <v>08101</v>
          </cell>
          <cell r="F4047" t="str">
            <v>FT</v>
          </cell>
          <cell r="H4047" t="str">
            <v>NOT APPLICABLE FOR THIS ITEM UNLESS ALTERNATE ITEM OR MULTIPLE VARIATIONS</v>
          </cell>
          <cell r="J4047" t="str">
            <v>ONE WAY SUPPORT, NO. 4 POST, AS PER PLAN</v>
          </cell>
          <cell r="M4047" t="str">
            <v>Traffic Control</v>
          </cell>
          <cell r="O4047" t="str">
            <v>Yes</v>
          </cell>
        </row>
        <row r="4048">
          <cell r="A4048">
            <v>63008200</v>
          </cell>
          <cell r="B4048" t="str">
            <v>630E08200</v>
          </cell>
          <cell r="C4048" t="str">
            <v>630</v>
          </cell>
          <cell r="D4048" t="str">
            <v>08200</v>
          </cell>
          <cell r="F4048" t="str">
            <v>EACH</v>
          </cell>
          <cell r="H4048" t="str">
            <v>NOT APPLICABLE FOR THIS ITEM UNLESS ALTERNATE ITEM OR MULTIPLE VARIATIONS</v>
          </cell>
          <cell r="J4048" t="str">
            <v>GROUND MOUNTED SUPPORT, PIPE</v>
          </cell>
          <cell r="M4048" t="str">
            <v>Traffic Control</v>
          </cell>
          <cell r="O4048" t="str">
            <v>No</v>
          </cell>
        </row>
        <row r="4049">
          <cell r="A4049">
            <v>63008210</v>
          </cell>
          <cell r="B4049" t="str">
            <v>630E08210</v>
          </cell>
          <cell r="C4049" t="str">
            <v>630</v>
          </cell>
          <cell r="D4049" t="str">
            <v>08210</v>
          </cell>
          <cell r="F4049" t="str">
            <v>FT</v>
          </cell>
          <cell r="H4049" t="str">
            <v>NOT APPLICABLE FOR THIS ITEM UNLESS ALTERNATE ITEM OR MULTIPLE VARIATIONS</v>
          </cell>
          <cell r="J4049" t="str">
            <v>GROUND MOUNTED SUPPORT, PIPE</v>
          </cell>
          <cell r="M4049" t="str">
            <v>Traffic Control</v>
          </cell>
          <cell r="O4049" t="str">
            <v>No</v>
          </cell>
        </row>
        <row r="4050">
          <cell r="A4050">
            <v>63008300</v>
          </cell>
          <cell r="B4050" t="str">
            <v>630E08300</v>
          </cell>
          <cell r="C4050" t="str">
            <v>630</v>
          </cell>
          <cell r="D4050" t="str">
            <v>08300</v>
          </cell>
          <cell r="F4050" t="str">
            <v>FT</v>
          </cell>
          <cell r="H4050" t="str">
            <v>NOT APPLICABLE FOR THIS ITEM UNLESS ALTERNATE ITEM OR MULTIPLE VARIATIONS</v>
          </cell>
          <cell r="J4050" t="str">
            <v>GROUND MOUNTED WOODEN BOX BEAM SUPPORT, TYPE L BEAM</v>
          </cell>
          <cell r="M4050" t="str">
            <v>Traffic Control</v>
          </cell>
          <cell r="O4050" t="str">
            <v>No</v>
          </cell>
        </row>
        <row r="4051">
          <cell r="A4051">
            <v>63008302</v>
          </cell>
          <cell r="B4051" t="str">
            <v>630E08302</v>
          </cell>
          <cell r="C4051" t="str">
            <v>630</v>
          </cell>
          <cell r="D4051" t="str">
            <v>08302</v>
          </cell>
          <cell r="F4051" t="str">
            <v>FT</v>
          </cell>
          <cell r="H4051" t="str">
            <v>NOT APPLICABLE FOR THIS ITEM UNLESS ALTERNATE ITEM OR MULTIPLE VARIATIONS</v>
          </cell>
          <cell r="J4051" t="str">
            <v>GROUND MOUNTED WOODEN BOX BEAM SUPPORT, TYPE M BEAM</v>
          </cell>
          <cell r="M4051" t="str">
            <v>Traffic Control</v>
          </cell>
          <cell r="O4051" t="str">
            <v>No</v>
          </cell>
        </row>
        <row r="4052">
          <cell r="A4052">
            <v>63008460</v>
          </cell>
          <cell r="B4052" t="str">
            <v>630E08460</v>
          </cell>
          <cell r="C4052" t="str">
            <v>630</v>
          </cell>
          <cell r="D4052" t="str">
            <v>08460</v>
          </cell>
          <cell r="F4052" t="str">
            <v>EACH</v>
          </cell>
          <cell r="H4052" t="str">
            <v>NOT APPLICABLE FOR THIS ITEM UNLESS ALTERNATE ITEM OR MULTIPLE VARIATIONS</v>
          </cell>
          <cell r="J4052" t="str">
            <v>TEMPORARY SIGN SUPPORT, NO. 3 POST</v>
          </cell>
          <cell r="M4052" t="str">
            <v>Traffic Control</v>
          </cell>
          <cell r="O4052" t="str">
            <v>No</v>
          </cell>
        </row>
        <row r="4053">
          <cell r="A4053">
            <v>63008501</v>
          </cell>
          <cell r="B4053" t="str">
            <v>630E08501</v>
          </cell>
          <cell r="C4053" t="str">
            <v>630</v>
          </cell>
          <cell r="D4053" t="str">
            <v>08501</v>
          </cell>
          <cell r="F4053" t="str">
            <v>EACH</v>
          </cell>
          <cell r="H4053" t="str">
            <v>NOT APPLICABLE FOR THIS ITEM UNLESS ALTERNATE ITEM OR MULTIPLE VARIATIONS</v>
          </cell>
          <cell r="J4053" t="str">
            <v>STREET NAME SIGN SUPPORT, AS PER PLAN</v>
          </cell>
          <cell r="M4053" t="str">
            <v>Traffic Control</v>
          </cell>
          <cell r="O4053" t="str">
            <v>Yes</v>
          </cell>
        </row>
        <row r="4054">
          <cell r="A4054">
            <v>63008510</v>
          </cell>
          <cell r="B4054" t="str">
            <v>630E08510</v>
          </cell>
          <cell r="C4054" t="str">
            <v>630</v>
          </cell>
          <cell r="D4054" t="str">
            <v>08510</v>
          </cell>
          <cell r="F4054" t="str">
            <v>FT</v>
          </cell>
          <cell r="H4054" t="str">
            <v>NOT APPLICABLE FOR THIS ITEM UNLESS ALTERNATE ITEM OR MULTIPLE VARIATIONS</v>
          </cell>
          <cell r="J4054" t="str">
            <v>STREET NAME SIGN SUPPORT, NO. 2 POST</v>
          </cell>
          <cell r="M4054" t="str">
            <v>Traffic Control</v>
          </cell>
          <cell r="O4054" t="str">
            <v>No</v>
          </cell>
        </row>
        <row r="4055">
          <cell r="A4055">
            <v>63008511</v>
          </cell>
          <cell r="B4055" t="str">
            <v>630E08511</v>
          </cell>
          <cell r="C4055" t="str">
            <v>630</v>
          </cell>
          <cell r="D4055" t="str">
            <v>08511</v>
          </cell>
          <cell r="F4055" t="str">
            <v>FT</v>
          </cell>
          <cell r="H4055" t="str">
            <v>NOT APPLICABLE FOR THIS ITEM UNLESS ALTERNATE ITEM OR MULTIPLE VARIATIONS</v>
          </cell>
          <cell r="J4055" t="str">
            <v>STREET NAME SIGN SUPPORT, NO. 2 POST, AS PER PLAN</v>
          </cell>
          <cell r="M4055" t="str">
            <v>Traffic Control</v>
          </cell>
          <cell r="O4055" t="str">
            <v>Yes</v>
          </cell>
        </row>
        <row r="4056">
          <cell r="A4056">
            <v>63008520</v>
          </cell>
          <cell r="B4056" t="str">
            <v>630E08520</v>
          </cell>
          <cell r="C4056" t="str">
            <v>630</v>
          </cell>
          <cell r="D4056" t="str">
            <v>08520</v>
          </cell>
          <cell r="F4056" t="str">
            <v>FT</v>
          </cell>
          <cell r="H4056" t="str">
            <v>NOT APPLICABLE FOR THIS ITEM UNLESS ALTERNATE ITEM OR MULTIPLE VARIATIONS</v>
          </cell>
          <cell r="J4056" t="str">
            <v>STREET NAME SIGN SUPPORT, NO. 3 POST</v>
          </cell>
          <cell r="M4056" t="str">
            <v>Traffic Control</v>
          </cell>
          <cell r="O4056" t="str">
            <v>No</v>
          </cell>
        </row>
        <row r="4057">
          <cell r="A4057">
            <v>63008521</v>
          </cell>
          <cell r="B4057" t="str">
            <v>630E08521</v>
          </cell>
          <cell r="C4057" t="str">
            <v>630</v>
          </cell>
          <cell r="D4057" t="str">
            <v>08521</v>
          </cell>
          <cell r="F4057" t="str">
            <v>FT</v>
          </cell>
          <cell r="H4057" t="str">
            <v>NOT APPLICABLE FOR THIS ITEM UNLESS ALTERNATE ITEM OR MULTIPLE VARIATIONS</v>
          </cell>
          <cell r="J4057" t="str">
            <v>STREET NAME SIGN SUPPORT, NO. 3 POST, AS PER PLAN</v>
          </cell>
          <cell r="M4057" t="str">
            <v>Traffic Control</v>
          </cell>
          <cell r="O4057" t="str">
            <v>Yes</v>
          </cell>
        </row>
        <row r="4058">
          <cell r="A4058">
            <v>63008530</v>
          </cell>
          <cell r="B4058" t="str">
            <v>630E08530</v>
          </cell>
          <cell r="C4058" t="str">
            <v>630</v>
          </cell>
          <cell r="D4058" t="str">
            <v>08530</v>
          </cell>
          <cell r="F4058" t="str">
            <v>FT</v>
          </cell>
          <cell r="H4058" t="str">
            <v>NOT APPLICABLE FOR THIS ITEM UNLESS ALTERNATE ITEM OR MULTIPLE VARIATIONS</v>
          </cell>
          <cell r="J4058" t="str">
            <v>STREET NAME SIGN SUPPORT, NO. 4 POST</v>
          </cell>
          <cell r="M4058" t="str">
            <v>Traffic Control</v>
          </cell>
          <cell r="O4058" t="str">
            <v>No</v>
          </cell>
        </row>
        <row r="4059">
          <cell r="A4059">
            <v>63008531</v>
          </cell>
          <cell r="B4059" t="str">
            <v>630E08531</v>
          </cell>
          <cell r="C4059" t="str">
            <v>630</v>
          </cell>
          <cell r="D4059" t="str">
            <v>08531</v>
          </cell>
          <cell r="F4059" t="str">
            <v>FT</v>
          </cell>
          <cell r="H4059" t="str">
            <v>NOT APPLICABLE FOR THIS ITEM UNLESS ALTERNATE ITEM OR MULTIPLE VARIATIONS</v>
          </cell>
          <cell r="J4059" t="str">
            <v>STREET NAME SIGN SUPPORT, NO. 4 POST, AS PER PLAN</v>
          </cell>
          <cell r="M4059" t="str">
            <v>Traffic Control</v>
          </cell>
          <cell r="O4059" t="str">
            <v>Yes</v>
          </cell>
        </row>
        <row r="4060">
          <cell r="A4060">
            <v>63008600</v>
          </cell>
          <cell r="B4060" t="str">
            <v>630E08600</v>
          </cell>
          <cell r="C4060" t="str">
            <v>630</v>
          </cell>
          <cell r="D4060" t="str">
            <v>08600</v>
          </cell>
          <cell r="F4060" t="str">
            <v>EACH</v>
          </cell>
          <cell r="H4060" t="str">
            <v>NOT APPLICABLE FOR THIS ITEM UNLESS ALTERNATE ITEM OR MULTIPLE VARIATIONS</v>
          </cell>
          <cell r="J4060" t="str">
            <v>SIGN POST REFLECTOR</v>
          </cell>
          <cell r="M4060" t="str">
            <v>Traffic Control</v>
          </cell>
          <cell r="O4060" t="str">
            <v>No</v>
          </cell>
        </row>
        <row r="4061">
          <cell r="A4061">
            <v>63008601</v>
          </cell>
          <cell r="B4061" t="str">
            <v>630E08601</v>
          </cell>
          <cell r="C4061" t="str">
            <v>630</v>
          </cell>
          <cell r="D4061" t="str">
            <v>08601</v>
          </cell>
          <cell r="F4061" t="str">
            <v>EACH</v>
          </cell>
          <cell r="H4061" t="str">
            <v>NOT APPLICABLE FOR THIS ITEM UNLESS ALTERNATE ITEM OR MULTIPLE VARIATIONS</v>
          </cell>
          <cell r="J4061" t="str">
            <v>SIGN POST REFLECTOR, AS PER PLAN</v>
          </cell>
          <cell r="M4061" t="str">
            <v>Traffic Control</v>
          </cell>
          <cell r="O4061" t="str">
            <v>Yes</v>
          </cell>
        </row>
        <row r="4062">
          <cell r="A4062">
            <v>63009000</v>
          </cell>
          <cell r="B4062" t="str">
            <v>630E09000</v>
          </cell>
          <cell r="C4062" t="str">
            <v>630</v>
          </cell>
          <cell r="D4062" t="str">
            <v>09000</v>
          </cell>
          <cell r="F4062" t="str">
            <v>EACH</v>
          </cell>
          <cell r="H4062" t="str">
            <v>NOT APPLICABLE FOR THIS ITEM UNLESS ALTERNATE ITEM OR MULTIPLE VARIATIONS</v>
          </cell>
          <cell r="J4062" t="str">
            <v>BREAKAWAY STRUCTURAL BEAM CONNECTION</v>
          </cell>
          <cell r="M4062" t="str">
            <v>Traffic Control</v>
          </cell>
          <cell r="O4062" t="str">
            <v>No</v>
          </cell>
        </row>
        <row r="4063">
          <cell r="A4063">
            <v>63009001</v>
          </cell>
          <cell r="B4063" t="str">
            <v>630E09001</v>
          </cell>
          <cell r="C4063" t="str">
            <v>630</v>
          </cell>
          <cell r="D4063" t="str">
            <v>09001</v>
          </cell>
          <cell r="F4063" t="str">
            <v>EACH</v>
          </cell>
          <cell r="H4063" t="str">
            <v>NOT APPLICABLE FOR THIS ITEM UNLESS ALTERNATE ITEM OR MULTIPLE VARIATIONS</v>
          </cell>
          <cell r="J4063" t="str">
            <v>BREAKAWAY STRUCTURAL BEAM CONNECTION, AS PER PLAN</v>
          </cell>
          <cell r="M4063" t="str">
            <v>Traffic Control</v>
          </cell>
          <cell r="O4063" t="str">
            <v>Yes</v>
          </cell>
        </row>
        <row r="4064">
          <cell r="A4064">
            <v>63009050</v>
          </cell>
          <cell r="B4064" t="str">
            <v>630E09050</v>
          </cell>
          <cell r="C4064" t="str">
            <v>630</v>
          </cell>
          <cell r="D4064" t="str">
            <v>09050</v>
          </cell>
          <cell r="F4064" t="str">
            <v>EACH</v>
          </cell>
          <cell r="H4064" t="str">
            <v>NOT APPLICABLE FOR THIS ITEM UNLESS ALTERNATE ITEM OR MULTIPLE VARIATIONS</v>
          </cell>
          <cell r="J4064" t="str">
            <v>TRIANGULAR SLIP BASE CONNECTION</v>
          </cell>
          <cell r="M4064" t="str">
            <v>Traffic Control</v>
          </cell>
          <cell r="O4064" t="str">
            <v>No</v>
          </cell>
        </row>
        <row r="4065">
          <cell r="A4065">
            <v>63009051</v>
          </cell>
          <cell r="B4065" t="str">
            <v>630E09051</v>
          </cell>
          <cell r="C4065" t="str">
            <v>630</v>
          </cell>
          <cell r="D4065" t="str">
            <v>09051</v>
          </cell>
          <cell r="F4065" t="str">
            <v>EACH</v>
          </cell>
          <cell r="H4065" t="str">
            <v>NOT APPLICABLE FOR THIS ITEM UNLESS ALTERNATE ITEM OR MULTIPLE VARIATIONS</v>
          </cell>
          <cell r="J4065" t="str">
            <v>TRIANGULAR SLIP BASE CONNECTION, AS PER PLAN</v>
          </cell>
          <cell r="M4065" t="str">
            <v>Traffic Control</v>
          </cell>
          <cell r="O4065" t="str">
            <v>Yes</v>
          </cell>
        </row>
        <row r="4066">
          <cell r="A4066">
            <v>63009100</v>
          </cell>
          <cell r="B4066" t="str">
            <v>630E09100</v>
          </cell>
          <cell r="C4066" t="str">
            <v>630</v>
          </cell>
          <cell r="D4066" t="str">
            <v>09100</v>
          </cell>
          <cell r="F4066" t="str">
            <v>EACH</v>
          </cell>
          <cell r="H4066" t="str">
            <v>NOT APPLICABLE FOR THIS ITEM UNLESS ALTERNATE ITEM OR MULTIPLE VARIATIONS</v>
          </cell>
          <cell r="J4066" t="str">
            <v>SURFACE PREPARATION, EXISTING SUPPORT SECTION</v>
          </cell>
          <cell r="M4066" t="str">
            <v>Traffic Control</v>
          </cell>
          <cell r="O4066" t="str">
            <v>No</v>
          </cell>
        </row>
        <row r="4067">
          <cell r="A4067">
            <v>63009101</v>
          </cell>
          <cell r="B4067" t="str">
            <v>630E09101</v>
          </cell>
          <cell r="C4067" t="str">
            <v>630</v>
          </cell>
          <cell r="D4067" t="str">
            <v>09101</v>
          </cell>
          <cell r="F4067" t="str">
            <v>EACH</v>
          </cell>
          <cell r="H4067" t="str">
            <v>NOT APPLICABLE FOR THIS ITEM UNLESS ALTERNATE ITEM OR MULTIPLE VARIATIONS</v>
          </cell>
          <cell r="J4067" t="str">
            <v>SURFACE PREPARATION, EXISTING SUPPORT SECTION, AS PER PLAN</v>
          </cell>
          <cell r="M4067" t="str">
            <v>Traffic Control</v>
          </cell>
          <cell r="O4067" t="str">
            <v>Yes</v>
          </cell>
        </row>
        <row r="4068">
          <cell r="A4068">
            <v>63009102</v>
          </cell>
          <cell r="B4068" t="str">
            <v>630E09102</v>
          </cell>
          <cell r="C4068" t="str">
            <v>630</v>
          </cell>
          <cell r="D4068" t="str">
            <v>09102</v>
          </cell>
          <cell r="F4068" t="str">
            <v>EACH</v>
          </cell>
          <cell r="H4068" t="str">
            <v>NOT APPLICABLE FOR THIS ITEM UNLESS ALTERNATE ITEM OR MULTIPLE VARIATIONS</v>
          </cell>
          <cell r="J4068" t="str">
            <v>SURFACE PREPARATION, NEW SUPPORT SECTION</v>
          </cell>
          <cell r="M4068" t="str">
            <v>Traffic Control</v>
          </cell>
          <cell r="O4068" t="str">
            <v>No</v>
          </cell>
        </row>
        <row r="4069">
          <cell r="A4069">
            <v>63009103</v>
          </cell>
          <cell r="B4069" t="str">
            <v>630E09103</v>
          </cell>
          <cell r="C4069" t="str">
            <v>630</v>
          </cell>
          <cell r="D4069" t="str">
            <v>09103</v>
          </cell>
          <cell r="F4069" t="str">
            <v>EACH</v>
          </cell>
          <cell r="H4069" t="str">
            <v>NOT APPLICABLE FOR THIS ITEM UNLESS ALTERNATE ITEM OR MULTIPLE VARIATIONS</v>
          </cell>
          <cell r="J4069" t="str">
            <v>SURFACE PREPARATION, NEW SUPPORT SECTION, AS PER PLAN</v>
          </cell>
          <cell r="M4069" t="str">
            <v>Traffic Control</v>
          </cell>
          <cell r="O4069" t="str">
            <v>Yes</v>
          </cell>
        </row>
        <row r="4070">
          <cell r="A4070">
            <v>63009104</v>
          </cell>
          <cell r="B4070" t="str">
            <v>630E09104</v>
          </cell>
          <cell r="C4070" t="str">
            <v>630</v>
          </cell>
          <cell r="D4070" t="str">
            <v>09104</v>
          </cell>
          <cell r="F4070" t="str">
            <v>EACH</v>
          </cell>
          <cell r="H4070" t="str">
            <v>NOT APPLICABLE FOR THIS ITEM UNLESS ALTERNATE ITEM OR MULTIPLE VARIATIONS</v>
          </cell>
          <cell r="J4070" t="str">
            <v>COATING, EPOXY PRIME COAT, SUPPORT SECTION</v>
          </cell>
          <cell r="M4070" t="str">
            <v>Traffic Control</v>
          </cell>
          <cell r="O4070" t="str">
            <v>No</v>
          </cell>
        </row>
        <row r="4071">
          <cell r="A4071">
            <v>63009105</v>
          </cell>
          <cell r="B4071" t="str">
            <v>630E09105</v>
          </cell>
          <cell r="C4071" t="str">
            <v>630</v>
          </cell>
          <cell r="D4071" t="str">
            <v>09105</v>
          </cell>
          <cell r="F4071" t="str">
            <v>EACH</v>
          </cell>
          <cell r="H4071" t="str">
            <v>NOT APPLICABLE FOR THIS ITEM UNLESS ALTERNATE ITEM OR MULTIPLE VARIATIONS</v>
          </cell>
          <cell r="J4071" t="str">
            <v>COATING, EPOXY PRIME COAT, SUPPORT SECTION, AS PER PLAN</v>
          </cell>
          <cell r="M4071" t="str">
            <v>Traffic Control</v>
          </cell>
          <cell r="O4071" t="str">
            <v>Yes</v>
          </cell>
        </row>
        <row r="4072">
          <cell r="A4072">
            <v>63009106</v>
          </cell>
          <cell r="B4072" t="str">
            <v>630E09106</v>
          </cell>
          <cell r="C4072" t="str">
            <v>630</v>
          </cell>
          <cell r="D4072" t="str">
            <v>09106</v>
          </cell>
          <cell r="F4072" t="str">
            <v>EACH</v>
          </cell>
          <cell r="H4072" t="str">
            <v>NOT APPLICABLE FOR THIS ITEM UNLESS ALTERNATE ITEM OR MULTIPLE VARIATIONS</v>
          </cell>
          <cell r="J4072" t="str">
            <v>COATING, EPOXY INTERMEDIATE COAT, SUPPORT SECTION</v>
          </cell>
          <cell r="M4072" t="str">
            <v>Traffic Control</v>
          </cell>
          <cell r="O4072" t="str">
            <v>No</v>
          </cell>
        </row>
        <row r="4073">
          <cell r="A4073">
            <v>63009107</v>
          </cell>
          <cell r="B4073" t="str">
            <v>630E09107</v>
          </cell>
          <cell r="C4073" t="str">
            <v>630</v>
          </cell>
          <cell r="D4073" t="str">
            <v>09107</v>
          </cell>
          <cell r="F4073" t="str">
            <v>EACH</v>
          </cell>
          <cell r="H4073" t="str">
            <v>NOT APPLICABLE FOR THIS ITEM UNLESS ALTERNATE ITEM OR MULTIPLE VARIATIONS</v>
          </cell>
          <cell r="J4073" t="str">
            <v>COATING, EPOXY INTERMEDIATE COAT, SUPPORT SECTION, AS PER PLAN</v>
          </cell>
          <cell r="M4073" t="str">
            <v>Traffic Control</v>
          </cell>
          <cell r="O4073" t="str">
            <v>Yes</v>
          </cell>
        </row>
        <row r="4074">
          <cell r="A4074">
            <v>63009108</v>
          </cell>
          <cell r="B4074" t="str">
            <v>630E09108</v>
          </cell>
          <cell r="C4074" t="str">
            <v>630</v>
          </cell>
          <cell r="D4074" t="str">
            <v>09108</v>
          </cell>
          <cell r="F4074" t="str">
            <v>EACH</v>
          </cell>
          <cell r="H4074" t="str">
            <v>NOT APPLICABLE FOR THIS ITEM UNLESS ALTERNATE ITEM OR MULTIPLE VARIATIONS</v>
          </cell>
          <cell r="J4074" t="str">
            <v>COATING, URETHANE TOP COAT, SUPPORT SECTION</v>
          </cell>
          <cell r="M4074" t="str">
            <v>Traffic Control</v>
          </cell>
          <cell r="O4074" t="str">
            <v>No</v>
          </cell>
        </row>
        <row r="4075">
          <cell r="A4075">
            <v>63009109</v>
          </cell>
          <cell r="B4075" t="str">
            <v>630E09109</v>
          </cell>
          <cell r="C4075" t="str">
            <v>630</v>
          </cell>
          <cell r="D4075" t="str">
            <v>09109</v>
          </cell>
          <cell r="F4075" t="str">
            <v>EACH</v>
          </cell>
          <cell r="H4075" t="str">
            <v>NOT APPLICABLE FOR THIS ITEM UNLESS ALTERNATE ITEM OR MULTIPLE VARIATIONS</v>
          </cell>
          <cell r="J4075" t="str">
            <v>COATING, URETHANE TOP COAT, SUPPORT SECTION, AS PER PLAN</v>
          </cell>
          <cell r="M4075" t="str">
            <v>Traffic Control</v>
          </cell>
          <cell r="O4075" t="str">
            <v>Yes</v>
          </cell>
        </row>
        <row r="4076">
          <cell r="A4076">
            <v>63009120</v>
          </cell>
          <cell r="B4076" t="str">
            <v>630E09120</v>
          </cell>
          <cell r="C4076" t="str">
            <v>630</v>
          </cell>
          <cell r="D4076" t="str">
            <v>09120</v>
          </cell>
          <cell r="F4076" t="str">
            <v>EACH</v>
          </cell>
          <cell r="H4076" t="str">
            <v>NOT APPLICABLE FOR THIS ITEM UNLESS ALTERNATE ITEM OR MULTIPLE VARIATIONS</v>
          </cell>
          <cell r="J4076" t="str">
            <v>COATING, ORGANIC ZINC PRIME COAT, SUPPORT SECTION</v>
          </cell>
          <cell r="M4076" t="str">
            <v>Traffic Control</v>
          </cell>
          <cell r="O4076" t="str">
            <v>No</v>
          </cell>
        </row>
        <row r="4077">
          <cell r="A4077">
            <v>63009121</v>
          </cell>
          <cell r="B4077" t="str">
            <v>630E09121</v>
          </cell>
          <cell r="C4077" t="str">
            <v>630</v>
          </cell>
          <cell r="D4077" t="str">
            <v>09121</v>
          </cell>
          <cell r="F4077" t="str">
            <v>EACH</v>
          </cell>
          <cell r="H4077" t="str">
            <v>NOT APPLICABLE FOR THIS ITEM UNLESS ALTERNATE ITEM OR MULTIPLE VARIATIONS</v>
          </cell>
          <cell r="J4077" t="str">
            <v>COATING, ORGANIC ZINC PRIME COAT, SUPPORT SECTION, AS PER PLAN</v>
          </cell>
          <cell r="M4077" t="str">
            <v>Traffic Control</v>
          </cell>
          <cell r="O4077" t="str">
            <v>Yes</v>
          </cell>
        </row>
        <row r="4078">
          <cell r="A4078">
            <v>63010102</v>
          </cell>
          <cell r="B4078" t="str">
            <v>630E10102</v>
          </cell>
          <cell r="C4078" t="str">
            <v>630</v>
          </cell>
          <cell r="D4078" t="str">
            <v>10102</v>
          </cell>
          <cell r="F4078" t="str">
            <v>EACH</v>
          </cell>
          <cell r="H4078" t="str">
            <v>NOT APPLICABLE FOR THIS ITEM UNLESS ALTERNATE ITEM OR MULTIPLE VARIATIONS</v>
          </cell>
          <cell r="J4078" t="str">
            <v>OVERHEAD SIGN SUPPORT, TYPE TC-16.21, DESIGN 1</v>
          </cell>
          <cell r="M4078" t="str">
            <v>Traffic Control</v>
          </cell>
          <cell r="O4078" t="str">
            <v>No</v>
          </cell>
        </row>
        <row r="4079">
          <cell r="A4079">
            <v>63010103</v>
          </cell>
          <cell r="B4079" t="str">
            <v>630E10103</v>
          </cell>
          <cell r="C4079" t="str">
            <v>630</v>
          </cell>
          <cell r="D4079" t="str">
            <v>10103</v>
          </cell>
          <cell r="F4079" t="str">
            <v>EACH</v>
          </cell>
          <cell r="H4079" t="str">
            <v>NOT APPLICABLE FOR THIS ITEM UNLESS ALTERNATE ITEM OR MULTIPLE VARIATIONS</v>
          </cell>
          <cell r="J4079" t="str">
            <v>OVERHEAD SIGN SUPPORT, TYPE TC-16.21, DESIGN 1, AS PER PLAN</v>
          </cell>
          <cell r="M4079" t="str">
            <v>Traffic Control</v>
          </cell>
          <cell r="O4079" t="str">
            <v>Yes</v>
          </cell>
        </row>
        <row r="4080">
          <cell r="A4080">
            <v>63010202</v>
          </cell>
          <cell r="B4080" t="str">
            <v>630E10202</v>
          </cell>
          <cell r="C4080" t="str">
            <v>630</v>
          </cell>
          <cell r="D4080" t="str">
            <v>10202</v>
          </cell>
          <cell r="F4080" t="str">
            <v>EACH</v>
          </cell>
          <cell r="H4080" t="str">
            <v>NOT APPLICABLE FOR THIS ITEM UNLESS ALTERNATE ITEM OR MULTIPLE VARIATIONS</v>
          </cell>
          <cell r="J4080" t="str">
            <v>OVERHEAD SIGN SUPPORT, TYPE TC-16.21, DESIGN 2</v>
          </cell>
          <cell r="M4080" t="str">
            <v>Traffic Control</v>
          </cell>
          <cell r="O4080" t="str">
            <v>No</v>
          </cell>
        </row>
        <row r="4081">
          <cell r="A4081">
            <v>63010203</v>
          </cell>
          <cell r="B4081" t="str">
            <v>630E10203</v>
          </cell>
          <cell r="C4081" t="str">
            <v>630</v>
          </cell>
          <cell r="D4081" t="str">
            <v>10203</v>
          </cell>
          <cell r="F4081" t="str">
            <v>EACH</v>
          </cell>
          <cell r="H4081" t="str">
            <v>NOT APPLICABLE FOR THIS ITEM UNLESS ALTERNATE ITEM OR MULTIPLE VARIATIONS</v>
          </cell>
          <cell r="J4081" t="str">
            <v>OVERHEAD SIGN SUPPORT, TYPE TC-16.21, DESIGN 2, AS PER PLAN</v>
          </cell>
          <cell r="M4081" t="str">
            <v>Traffic Control</v>
          </cell>
          <cell r="O4081" t="str">
            <v>Yes</v>
          </cell>
        </row>
        <row r="4082">
          <cell r="A4082">
            <v>63010302</v>
          </cell>
          <cell r="B4082" t="str">
            <v>630E10302</v>
          </cell>
          <cell r="C4082" t="str">
            <v>630</v>
          </cell>
          <cell r="D4082" t="str">
            <v>10302</v>
          </cell>
          <cell r="F4082" t="str">
            <v>EACH</v>
          </cell>
          <cell r="H4082" t="str">
            <v>NOT APPLICABLE FOR THIS ITEM UNLESS ALTERNATE ITEM OR MULTIPLE VARIATIONS</v>
          </cell>
          <cell r="J4082" t="str">
            <v>OVERHEAD SIGN SUPPORT, TYPE TC-16.21, DESIGN 3</v>
          </cell>
          <cell r="M4082" t="str">
            <v>Traffic Control</v>
          </cell>
          <cell r="O4082" t="str">
            <v>No</v>
          </cell>
        </row>
        <row r="4083">
          <cell r="A4083">
            <v>63010303</v>
          </cell>
          <cell r="B4083" t="str">
            <v>630E10303</v>
          </cell>
          <cell r="C4083" t="str">
            <v>630</v>
          </cell>
          <cell r="D4083" t="str">
            <v>10303</v>
          </cell>
          <cell r="F4083" t="str">
            <v>EACH</v>
          </cell>
          <cell r="H4083" t="str">
            <v>NOT APPLICABLE FOR THIS ITEM UNLESS ALTERNATE ITEM OR MULTIPLE VARIATIONS</v>
          </cell>
          <cell r="J4083" t="str">
            <v>OVERHEAD SIGN SUPPORT, TYPE TC-16.21, DESIGN 3, AS PER PLAN</v>
          </cell>
          <cell r="M4083" t="str">
            <v>Traffic Control</v>
          </cell>
          <cell r="O4083" t="str">
            <v>Yes</v>
          </cell>
        </row>
        <row r="4084">
          <cell r="A4084">
            <v>63010402</v>
          </cell>
          <cell r="B4084" t="str">
            <v>630E10402</v>
          </cell>
          <cell r="C4084" t="str">
            <v>630</v>
          </cell>
          <cell r="D4084" t="str">
            <v>10402</v>
          </cell>
          <cell r="F4084" t="str">
            <v>EACH</v>
          </cell>
          <cell r="H4084" t="str">
            <v>NOT APPLICABLE FOR THIS ITEM UNLESS ALTERNATE ITEM OR MULTIPLE VARIATIONS</v>
          </cell>
          <cell r="J4084" t="str">
            <v>OVERHEAD SIGN SUPPORT, TYPE TC-16.21, DESIGN 4</v>
          </cell>
          <cell r="M4084" t="str">
            <v>Traffic Control</v>
          </cell>
          <cell r="O4084" t="str">
            <v>No</v>
          </cell>
        </row>
        <row r="4085">
          <cell r="A4085">
            <v>63010403</v>
          </cell>
          <cell r="B4085" t="str">
            <v>630E10403</v>
          </cell>
          <cell r="C4085" t="str">
            <v>630</v>
          </cell>
          <cell r="D4085" t="str">
            <v>10403</v>
          </cell>
          <cell r="F4085" t="str">
            <v>EACH</v>
          </cell>
          <cell r="H4085" t="str">
            <v>NOT APPLICABLE FOR THIS ITEM UNLESS ALTERNATE ITEM OR MULTIPLE VARIATIONS</v>
          </cell>
          <cell r="J4085" t="str">
            <v>OVERHEAD SIGN SUPPORT, TYPE TC-16.21, DESIGN 4, AS PER PLAN</v>
          </cell>
          <cell r="M4085" t="str">
            <v>Traffic Control</v>
          </cell>
          <cell r="O4085" t="str">
            <v>Yes</v>
          </cell>
        </row>
        <row r="4086">
          <cell r="A4086">
            <v>63010502</v>
          </cell>
          <cell r="B4086" t="str">
            <v>630E10502</v>
          </cell>
          <cell r="C4086" t="str">
            <v>630</v>
          </cell>
          <cell r="D4086" t="str">
            <v>10502</v>
          </cell>
          <cell r="F4086" t="str">
            <v>EACH</v>
          </cell>
          <cell r="H4086" t="str">
            <v>NOT APPLICABLE FOR THIS ITEM UNLESS ALTERNATE ITEM OR MULTIPLE VARIATIONS</v>
          </cell>
          <cell r="J4086" t="str">
            <v>OVERHEAD SIGN SUPPORT, TYPE TC-16.21, DESIGN 5</v>
          </cell>
          <cell r="M4086" t="str">
            <v>Traffic Control</v>
          </cell>
          <cell r="O4086" t="str">
            <v>No</v>
          </cell>
        </row>
        <row r="4087">
          <cell r="A4087">
            <v>63010503</v>
          </cell>
          <cell r="B4087" t="str">
            <v>630E10503</v>
          </cell>
          <cell r="C4087" t="str">
            <v>630</v>
          </cell>
          <cell r="D4087" t="str">
            <v>10503</v>
          </cell>
          <cell r="F4087" t="str">
            <v>EACH</v>
          </cell>
          <cell r="H4087" t="str">
            <v>NOT APPLICABLE FOR THIS ITEM UNLESS ALTERNATE ITEM OR MULTIPLE VARIATIONS</v>
          </cell>
          <cell r="J4087" t="str">
            <v>OVERHEAD SIGN SUPPORT, TYPE TC-16.21, DESIGN 5, AS PER PLAN</v>
          </cell>
          <cell r="M4087" t="str">
            <v>Traffic Control</v>
          </cell>
          <cell r="O4087" t="str">
            <v>Yes</v>
          </cell>
        </row>
        <row r="4088">
          <cell r="A4088">
            <v>63010602</v>
          </cell>
          <cell r="B4088" t="str">
            <v>630E10602</v>
          </cell>
          <cell r="C4088" t="str">
            <v>630</v>
          </cell>
          <cell r="D4088" t="str">
            <v>10602</v>
          </cell>
          <cell r="F4088" t="str">
            <v>EACH</v>
          </cell>
          <cell r="H4088" t="str">
            <v>NOT APPLICABLE FOR THIS ITEM UNLESS ALTERNATE ITEM OR MULTIPLE VARIATIONS</v>
          </cell>
          <cell r="J4088" t="str">
            <v>OVERHEAD SIGN SUPPORT, TYPE TC-16.21, DESIGN 6</v>
          </cell>
          <cell r="M4088" t="str">
            <v>Traffic Control</v>
          </cell>
          <cell r="O4088" t="str">
            <v>No</v>
          </cell>
        </row>
        <row r="4089">
          <cell r="A4089">
            <v>63010603</v>
          </cell>
          <cell r="B4089" t="str">
            <v>630E10603</v>
          </cell>
          <cell r="C4089" t="str">
            <v>630</v>
          </cell>
          <cell r="D4089" t="str">
            <v>10603</v>
          </cell>
          <cell r="F4089" t="str">
            <v>EACH</v>
          </cell>
          <cell r="H4089" t="str">
            <v>NOT APPLICABLE FOR THIS ITEM UNLESS ALTERNATE ITEM OR MULTIPLE VARIATIONS</v>
          </cell>
          <cell r="J4089" t="str">
            <v>OVERHEAD SIGN SUPPORT, TYPE TC-16.21, DESIGN 6, AS PER PLAN</v>
          </cell>
          <cell r="M4089" t="str">
            <v>Traffic Control</v>
          </cell>
          <cell r="O4089" t="str">
            <v>Yes</v>
          </cell>
        </row>
        <row r="4090">
          <cell r="A4090">
            <v>63010702</v>
          </cell>
          <cell r="B4090" t="str">
            <v>630E10702</v>
          </cell>
          <cell r="C4090" t="str">
            <v>630</v>
          </cell>
          <cell r="D4090" t="str">
            <v>10702</v>
          </cell>
          <cell r="F4090" t="str">
            <v>EACH</v>
          </cell>
          <cell r="H4090" t="str">
            <v>NOT APPLICABLE FOR THIS ITEM UNLESS ALTERNATE ITEM OR MULTIPLE VARIATIONS</v>
          </cell>
          <cell r="J4090" t="str">
            <v>OVERHEAD SIGN SUPPORT, TYPE TC-16.21, DESIGN 7</v>
          </cell>
          <cell r="M4090" t="str">
            <v>Traffic Control</v>
          </cell>
          <cell r="O4090" t="str">
            <v>No</v>
          </cell>
        </row>
        <row r="4091">
          <cell r="A4091">
            <v>63010703</v>
          </cell>
          <cell r="B4091" t="str">
            <v>630E10703</v>
          </cell>
          <cell r="C4091" t="str">
            <v>630</v>
          </cell>
          <cell r="D4091" t="str">
            <v>10703</v>
          </cell>
          <cell r="F4091" t="str">
            <v>EACH</v>
          </cell>
          <cell r="H4091" t="str">
            <v>NOT APPLICABLE FOR THIS ITEM UNLESS ALTERNATE ITEM OR MULTIPLE VARIATIONS</v>
          </cell>
          <cell r="J4091" t="str">
            <v>OVERHEAD SIGN SUPPORT, TYPE TC-16.21, DESIGN 7, AS PER PLAN</v>
          </cell>
          <cell r="M4091" t="str">
            <v>Traffic Control</v>
          </cell>
          <cell r="O4091" t="str">
            <v>Yes</v>
          </cell>
        </row>
        <row r="4092">
          <cell r="A4092">
            <v>63010802</v>
          </cell>
          <cell r="B4092" t="str">
            <v>630E10802</v>
          </cell>
          <cell r="C4092" t="str">
            <v>630</v>
          </cell>
          <cell r="D4092" t="str">
            <v>10802</v>
          </cell>
          <cell r="F4092" t="str">
            <v>EACH</v>
          </cell>
          <cell r="H4092" t="str">
            <v>NOT APPLICABLE FOR THIS ITEM UNLESS ALTERNATE ITEM OR MULTIPLE VARIATIONS</v>
          </cell>
          <cell r="J4092" t="str">
            <v>OVERHEAD SIGN SUPPORT, TYPE TC-16.21, DESIGN 8</v>
          </cell>
          <cell r="M4092" t="str">
            <v>Traffic Control</v>
          </cell>
          <cell r="O4092" t="str">
            <v>No</v>
          </cell>
        </row>
        <row r="4093">
          <cell r="A4093">
            <v>63010803</v>
          </cell>
          <cell r="B4093" t="str">
            <v>630E10803</v>
          </cell>
          <cell r="C4093" t="str">
            <v>630</v>
          </cell>
          <cell r="D4093" t="str">
            <v>10803</v>
          </cell>
          <cell r="F4093" t="str">
            <v>EACH</v>
          </cell>
          <cell r="H4093" t="str">
            <v>NOT APPLICABLE FOR THIS ITEM UNLESS ALTERNATE ITEM OR MULTIPLE VARIATIONS</v>
          </cell>
          <cell r="J4093" t="str">
            <v>OVERHEAD SIGN SUPPORT, TYPE TC-16.21, DESIGN 8, AS PER PLAN</v>
          </cell>
          <cell r="M4093" t="str">
            <v>Traffic Control</v>
          </cell>
          <cell r="O4093" t="str">
            <v>Yes</v>
          </cell>
        </row>
        <row r="4094">
          <cell r="A4094">
            <v>63010902</v>
          </cell>
          <cell r="B4094" t="str">
            <v>630E10902</v>
          </cell>
          <cell r="C4094" t="str">
            <v>630</v>
          </cell>
          <cell r="D4094" t="str">
            <v>10902</v>
          </cell>
          <cell r="F4094" t="str">
            <v>EACH</v>
          </cell>
          <cell r="H4094" t="str">
            <v>NOT APPLICABLE FOR THIS ITEM UNLESS ALTERNATE ITEM OR MULTIPLE VARIATIONS</v>
          </cell>
          <cell r="J4094" t="str">
            <v>OVERHEAD SIGN SUPPORT, TYPE TC-16.21, DESIGN 9</v>
          </cell>
          <cell r="M4094" t="str">
            <v>Traffic Control</v>
          </cell>
          <cell r="O4094" t="str">
            <v>No</v>
          </cell>
        </row>
        <row r="4095">
          <cell r="A4095">
            <v>63010903</v>
          </cell>
          <cell r="B4095" t="str">
            <v>630E10903</v>
          </cell>
          <cell r="C4095" t="str">
            <v>630</v>
          </cell>
          <cell r="D4095" t="str">
            <v>10903</v>
          </cell>
          <cell r="F4095" t="str">
            <v>EACH</v>
          </cell>
          <cell r="H4095" t="str">
            <v>NOT APPLICABLE FOR THIS ITEM UNLESS ALTERNATE ITEM OR MULTIPLE VARIATIONS</v>
          </cell>
          <cell r="J4095" t="str">
            <v>OVERHEAD SIGN SUPPORT, TYPE TC-16.21, DESIGN 9, AS PER PLAN</v>
          </cell>
          <cell r="M4095" t="str">
            <v>Traffic Control</v>
          </cell>
          <cell r="O4095" t="str">
            <v>Yes</v>
          </cell>
        </row>
        <row r="4096">
          <cell r="A4096">
            <v>63011002</v>
          </cell>
          <cell r="B4096" t="str">
            <v>630E11002</v>
          </cell>
          <cell r="C4096" t="str">
            <v>630</v>
          </cell>
          <cell r="D4096" t="str">
            <v>11002</v>
          </cell>
          <cell r="F4096" t="str">
            <v>EACH</v>
          </cell>
          <cell r="H4096" t="str">
            <v>NOT APPLICABLE FOR THIS ITEM UNLESS ALTERNATE ITEM OR MULTIPLE VARIATIONS</v>
          </cell>
          <cell r="J4096" t="str">
            <v>OVERHEAD SIGN SUPPORT, TYPE TC-16.21, DESIGN 10</v>
          </cell>
          <cell r="M4096" t="str">
            <v>Traffic Control</v>
          </cell>
          <cell r="O4096" t="str">
            <v>No</v>
          </cell>
        </row>
        <row r="4097">
          <cell r="A4097">
            <v>63011003</v>
          </cell>
          <cell r="B4097" t="str">
            <v>630E11003</v>
          </cell>
          <cell r="C4097" t="str">
            <v>630</v>
          </cell>
          <cell r="D4097" t="str">
            <v>11003</v>
          </cell>
          <cell r="F4097" t="str">
            <v>EACH</v>
          </cell>
          <cell r="H4097" t="str">
            <v>NOT APPLICABLE FOR THIS ITEM UNLESS ALTERNATE ITEM OR MULTIPLE VARIATIONS</v>
          </cell>
          <cell r="J4097" t="str">
            <v>OVERHEAD SIGN SUPPORT, TYPE TC-16.21, DESIGN 10, AS PER PLAN</v>
          </cell>
          <cell r="M4097" t="str">
            <v>Traffic Control</v>
          </cell>
          <cell r="O4097" t="str">
            <v>Yes</v>
          </cell>
        </row>
        <row r="4098">
          <cell r="A4098">
            <v>63011102</v>
          </cell>
          <cell r="B4098" t="str">
            <v>630E11102</v>
          </cell>
          <cell r="C4098" t="str">
            <v>630</v>
          </cell>
          <cell r="D4098" t="str">
            <v>11102</v>
          </cell>
          <cell r="F4098" t="str">
            <v>EACH</v>
          </cell>
          <cell r="H4098" t="str">
            <v>NOT APPLICABLE FOR THIS ITEM UNLESS ALTERNATE ITEM OR MULTIPLE VARIATIONS</v>
          </cell>
          <cell r="J4098" t="str">
            <v>OVERHEAD SIGN SUPPORT, TYPE TC-16.21, DESIGN 11</v>
          </cell>
          <cell r="M4098" t="str">
            <v>Traffic Control</v>
          </cell>
          <cell r="O4098" t="str">
            <v>No</v>
          </cell>
        </row>
        <row r="4099">
          <cell r="A4099">
            <v>63011103</v>
          </cell>
          <cell r="B4099" t="str">
            <v>630E11103</v>
          </cell>
          <cell r="C4099" t="str">
            <v>630</v>
          </cell>
          <cell r="D4099" t="str">
            <v>11103</v>
          </cell>
          <cell r="F4099" t="str">
            <v>EACH</v>
          </cell>
          <cell r="H4099" t="str">
            <v>NOT APPLICABLE FOR THIS ITEM UNLESS ALTERNATE ITEM OR MULTIPLE VARIATIONS</v>
          </cell>
          <cell r="J4099" t="str">
            <v>OVERHEAD SIGN SUPPORT, TYPE TC-16.21, DESIGN 11, AS PER PLAN</v>
          </cell>
          <cell r="M4099" t="str">
            <v>Traffic Control</v>
          </cell>
          <cell r="O4099" t="str">
            <v>Yes</v>
          </cell>
        </row>
        <row r="4100">
          <cell r="A4100">
            <v>63011202</v>
          </cell>
          <cell r="B4100" t="str">
            <v>630E11202</v>
          </cell>
          <cell r="C4100" t="str">
            <v>630</v>
          </cell>
          <cell r="D4100" t="str">
            <v>11202</v>
          </cell>
          <cell r="F4100" t="str">
            <v>EACH</v>
          </cell>
          <cell r="H4100" t="str">
            <v>NOT APPLICABLE FOR THIS ITEM UNLESS ALTERNATE ITEM OR MULTIPLE VARIATIONS</v>
          </cell>
          <cell r="J4100" t="str">
            <v>OVERHEAD SIGN SUPPORT, TYPE TC-16.21, DESIGN 12</v>
          </cell>
          <cell r="M4100" t="str">
            <v>Traffic Control</v>
          </cell>
          <cell r="O4100" t="str">
            <v>No</v>
          </cell>
        </row>
        <row r="4101">
          <cell r="A4101">
            <v>63011203</v>
          </cell>
          <cell r="B4101" t="str">
            <v>630E11203</v>
          </cell>
          <cell r="C4101" t="str">
            <v>630</v>
          </cell>
          <cell r="D4101" t="str">
            <v>11203</v>
          </cell>
          <cell r="F4101" t="str">
            <v>EACH</v>
          </cell>
          <cell r="H4101" t="str">
            <v>NOT APPLICABLE FOR THIS ITEM UNLESS ALTERNATE ITEM OR MULTIPLE VARIATIONS</v>
          </cell>
          <cell r="J4101" t="str">
            <v>OVERHEAD SIGN SUPPORT, TYPE TC-16.21, DESIGN 12, AS PER PLAN</v>
          </cell>
          <cell r="M4101" t="str">
            <v>Traffic Control</v>
          </cell>
          <cell r="O4101" t="str">
            <v>Yes</v>
          </cell>
        </row>
        <row r="4102">
          <cell r="A4102">
            <v>63011206</v>
          </cell>
          <cell r="B4102" t="str">
            <v>630E11206</v>
          </cell>
          <cell r="C4102" t="str">
            <v>630</v>
          </cell>
          <cell r="D4102" t="str">
            <v>11206</v>
          </cell>
          <cell r="F4102" t="str">
            <v>EACH</v>
          </cell>
          <cell r="H4102" t="str">
            <v>NOT APPLICABLE FOR THIS ITEM UNLESS ALTERNATE ITEM OR MULTIPLE VARIATIONS</v>
          </cell>
          <cell r="J4102" t="str">
            <v>OVERHEAD SIGN SUPPORT, TYPE TC-16.21, DESIGN 13</v>
          </cell>
          <cell r="M4102" t="str">
            <v>Traffic Control</v>
          </cell>
          <cell r="O4102" t="str">
            <v>No</v>
          </cell>
        </row>
        <row r="4103">
          <cell r="A4103">
            <v>63011207</v>
          </cell>
          <cell r="B4103" t="str">
            <v>630E11207</v>
          </cell>
          <cell r="C4103" t="str">
            <v>630</v>
          </cell>
          <cell r="D4103" t="str">
            <v>11207</v>
          </cell>
          <cell r="F4103" t="str">
            <v>EACH</v>
          </cell>
          <cell r="H4103" t="str">
            <v>NOT APPLICABLE FOR THIS ITEM UNLESS ALTERNATE ITEM OR MULTIPLE VARIATIONS</v>
          </cell>
          <cell r="J4103" t="str">
            <v>OVERHEAD SIGN SUPPORT, TYPE TC-16.21, DESIGN 13, AS PER PLAN</v>
          </cell>
          <cell r="M4103" t="str">
            <v>Traffic Control</v>
          </cell>
          <cell r="O4103" t="str">
            <v>Yes</v>
          </cell>
        </row>
        <row r="4104">
          <cell r="A4104">
            <v>63011210</v>
          </cell>
          <cell r="B4104" t="str">
            <v>630E11210</v>
          </cell>
          <cell r="C4104" t="str">
            <v>630</v>
          </cell>
          <cell r="D4104" t="str">
            <v>11210</v>
          </cell>
          <cell r="F4104" t="str">
            <v>EACH</v>
          </cell>
          <cell r="H4104" t="str">
            <v>NOT APPLICABLE FOR THIS ITEM UNLESS ALTERNATE ITEM OR MULTIPLE VARIATIONS</v>
          </cell>
          <cell r="J4104" t="str">
            <v>OVERHEAD SIGN SUPPORT, TYPE TC-16.21, DESIGN 14</v>
          </cell>
          <cell r="M4104" t="str">
            <v>Traffic Control</v>
          </cell>
          <cell r="O4104" t="str">
            <v>No</v>
          </cell>
        </row>
        <row r="4105">
          <cell r="A4105">
            <v>63011211</v>
          </cell>
          <cell r="B4105" t="str">
            <v>630E11211</v>
          </cell>
          <cell r="C4105" t="str">
            <v>630</v>
          </cell>
          <cell r="D4105" t="str">
            <v>11211</v>
          </cell>
          <cell r="F4105" t="str">
            <v>EACH</v>
          </cell>
          <cell r="H4105" t="str">
            <v>NOT APPLICABLE FOR THIS ITEM UNLESS ALTERNATE ITEM OR MULTIPLE VARIATIONS</v>
          </cell>
          <cell r="J4105" t="str">
            <v>OVERHEAD SIGN SUPPORT, TYPE TC-16.21, DESIGN 14, AS PER PLAN</v>
          </cell>
          <cell r="M4105" t="str">
            <v>Traffic Control</v>
          </cell>
          <cell r="O4105" t="str">
            <v>Yes</v>
          </cell>
        </row>
        <row r="4106">
          <cell r="A4106">
            <v>63015102</v>
          </cell>
          <cell r="B4106" t="str">
            <v>630E15102</v>
          </cell>
          <cell r="C4106" t="str">
            <v>630</v>
          </cell>
          <cell r="D4106" t="str">
            <v>15102</v>
          </cell>
          <cell r="F4106" t="str">
            <v>EACH</v>
          </cell>
          <cell r="H4106" t="str">
            <v>NOT APPLICABLE FOR THIS ITEM UNLESS ALTERNATE ITEM OR MULTIPLE VARIATIONS</v>
          </cell>
          <cell r="J4106" t="str">
            <v>COMBINATION OVERHEAD SIGN SUPPORT, TYPE TC-16.21, DESIGN 1</v>
          </cell>
          <cell r="M4106" t="str">
            <v>Traffic Control</v>
          </cell>
          <cell r="O4106" t="str">
            <v>No</v>
          </cell>
        </row>
        <row r="4107">
          <cell r="A4107">
            <v>63015103</v>
          </cell>
          <cell r="B4107" t="str">
            <v>630E15103</v>
          </cell>
          <cell r="C4107" t="str">
            <v>630</v>
          </cell>
          <cell r="D4107" t="str">
            <v>15103</v>
          </cell>
          <cell r="F4107" t="str">
            <v>EACH</v>
          </cell>
          <cell r="H4107" t="str">
            <v>NOT APPLICABLE FOR THIS ITEM UNLESS ALTERNATE ITEM OR MULTIPLE VARIATIONS</v>
          </cell>
          <cell r="J4107" t="str">
            <v>COMBINATION OVERHEAD SIGN SUPPORT, TYPE TC-16.21, DESIGN 1, AS PER PLAN</v>
          </cell>
          <cell r="M4107" t="str">
            <v>Traffic Control</v>
          </cell>
          <cell r="O4107" t="str">
            <v>Yes</v>
          </cell>
        </row>
        <row r="4108">
          <cell r="A4108">
            <v>63015202</v>
          </cell>
          <cell r="B4108" t="str">
            <v>630E15202</v>
          </cell>
          <cell r="C4108" t="str">
            <v>630</v>
          </cell>
          <cell r="D4108" t="str">
            <v>15202</v>
          </cell>
          <cell r="F4108" t="str">
            <v>EACH</v>
          </cell>
          <cell r="H4108" t="str">
            <v>NOT APPLICABLE FOR THIS ITEM UNLESS ALTERNATE ITEM OR MULTIPLE VARIATIONS</v>
          </cell>
          <cell r="J4108" t="str">
            <v>COMBINATION OVERHEAD SIGN SUPPORT, TYPE TC-16.21, DESIGN 2</v>
          </cell>
          <cell r="M4108" t="str">
            <v>Traffic Control</v>
          </cell>
          <cell r="O4108" t="str">
            <v>No</v>
          </cell>
        </row>
        <row r="4109">
          <cell r="A4109">
            <v>63015203</v>
          </cell>
          <cell r="B4109" t="str">
            <v>630E15203</v>
          </cell>
          <cell r="C4109" t="str">
            <v>630</v>
          </cell>
          <cell r="D4109" t="str">
            <v>15203</v>
          </cell>
          <cell r="F4109" t="str">
            <v>EACH</v>
          </cell>
          <cell r="H4109" t="str">
            <v>NOT APPLICABLE FOR THIS ITEM UNLESS ALTERNATE ITEM OR MULTIPLE VARIATIONS</v>
          </cell>
          <cell r="J4109" t="str">
            <v>COMBINATION OVERHEAD SIGN SUPPORT, TYPE TC-16.21, DESIGN 2, AS PER PLAN</v>
          </cell>
          <cell r="M4109" t="str">
            <v>Traffic Control</v>
          </cell>
          <cell r="O4109" t="str">
            <v>Yes</v>
          </cell>
        </row>
        <row r="4110">
          <cell r="A4110">
            <v>63015302</v>
          </cell>
          <cell r="B4110" t="str">
            <v>630E15302</v>
          </cell>
          <cell r="C4110" t="str">
            <v>630</v>
          </cell>
          <cell r="D4110" t="str">
            <v>15302</v>
          </cell>
          <cell r="F4110" t="str">
            <v>EACH</v>
          </cell>
          <cell r="H4110" t="str">
            <v>NOT APPLICABLE FOR THIS ITEM UNLESS ALTERNATE ITEM OR MULTIPLE VARIATIONS</v>
          </cell>
          <cell r="J4110" t="str">
            <v>COMBINATION OVERHEAD SIGN SUPPORT, TYPE TC-16.21, DESIGN 3</v>
          </cell>
          <cell r="M4110" t="str">
            <v>Traffic Control</v>
          </cell>
          <cell r="O4110" t="str">
            <v>No</v>
          </cell>
        </row>
        <row r="4111">
          <cell r="A4111">
            <v>63015303</v>
          </cell>
          <cell r="B4111" t="str">
            <v>630E15303</v>
          </cell>
          <cell r="C4111" t="str">
            <v>630</v>
          </cell>
          <cell r="D4111" t="str">
            <v>15303</v>
          </cell>
          <cell r="F4111" t="str">
            <v>EACH</v>
          </cell>
          <cell r="H4111" t="str">
            <v>NOT APPLICABLE FOR THIS ITEM UNLESS ALTERNATE ITEM OR MULTIPLE VARIATIONS</v>
          </cell>
          <cell r="J4111" t="str">
            <v>COMBINATION OVERHEAD SIGN SUPPORT, TYPE TC-16.21, DESIGN 3, AS PER PLAN</v>
          </cell>
          <cell r="M4111" t="str">
            <v>Traffic Control</v>
          </cell>
          <cell r="O4111" t="str">
            <v>Yes</v>
          </cell>
        </row>
        <row r="4112">
          <cell r="A4112">
            <v>63015402</v>
          </cell>
          <cell r="B4112" t="str">
            <v>630E15402</v>
          </cell>
          <cell r="C4112" t="str">
            <v>630</v>
          </cell>
          <cell r="D4112" t="str">
            <v>15402</v>
          </cell>
          <cell r="F4112" t="str">
            <v>EACH</v>
          </cell>
          <cell r="H4112" t="str">
            <v>NOT APPLICABLE FOR THIS ITEM UNLESS ALTERNATE ITEM OR MULTIPLE VARIATIONS</v>
          </cell>
          <cell r="J4112" t="str">
            <v>COMBINATION OVERHEAD SIGN SUPPORT, TYPE TC-16.21, DESIGN 4</v>
          </cell>
          <cell r="M4112" t="str">
            <v>Traffic Control</v>
          </cell>
          <cell r="O4112" t="str">
            <v>No</v>
          </cell>
        </row>
        <row r="4113">
          <cell r="A4113">
            <v>63015403</v>
          </cell>
          <cell r="B4113" t="str">
            <v>630E15403</v>
          </cell>
          <cell r="C4113" t="str">
            <v>630</v>
          </cell>
          <cell r="D4113" t="str">
            <v>15403</v>
          </cell>
          <cell r="F4113" t="str">
            <v>EACH</v>
          </cell>
          <cell r="H4113" t="str">
            <v>NOT APPLICABLE FOR THIS ITEM UNLESS ALTERNATE ITEM OR MULTIPLE VARIATIONS</v>
          </cell>
          <cell r="J4113" t="str">
            <v>COMBINATION OVERHEAD SIGN SUPPORT, TYPE TC-16.21, DESIGN 4, AS PER PLAN</v>
          </cell>
          <cell r="M4113" t="str">
            <v>Traffic Control</v>
          </cell>
          <cell r="O4113" t="str">
            <v>Yes</v>
          </cell>
        </row>
        <row r="4114">
          <cell r="A4114">
            <v>63015502</v>
          </cell>
          <cell r="B4114" t="str">
            <v>630E15502</v>
          </cell>
          <cell r="C4114" t="str">
            <v>630</v>
          </cell>
          <cell r="D4114" t="str">
            <v>15502</v>
          </cell>
          <cell r="F4114" t="str">
            <v>EACH</v>
          </cell>
          <cell r="H4114" t="str">
            <v>NOT APPLICABLE FOR THIS ITEM UNLESS ALTERNATE ITEM OR MULTIPLE VARIATIONS</v>
          </cell>
          <cell r="J4114" t="str">
            <v>COMBINATION OVERHEAD SIGN SUPPORT, TYPE TC-16.21, DESIGN 5</v>
          </cell>
          <cell r="M4114" t="str">
            <v>Traffic Control</v>
          </cell>
          <cell r="O4114" t="str">
            <v>No</v>
          </cell>
        </row>
        <row r="4115">
          <cell r="A4115">
            <v>63015503</v>
          </cell>
          <cell r="B4115" t="str">
            <v>630E15503</v>
          </cell>
          <cell r="C4115" t="str">
            <v>630</v>
          </cell>
          <cell r="D4115" t="str">
            <v>15503</v>
          </cell>
          <cell r="F4115" t="str">
            <v>EACH</v>
          </cell>
          <cell r="H4115" t="str">
            <v>NOT APPLICABLE FOR THIS ITEM UNLESS ALTERNATE ITEM OR MULTIPLE VARIATIONS</v>
          </cell>
          <cell r="J4115" t="str">
            <v>COMBINATION OVERHEAD SIGN SUPPORT, TYPE TC-16.21, DESIGN 5, AS PER PLAN</v>
          </cell>
          <cell r="M4115" t="str">
            <v>Traffic Control</v>
          </cell>
          <cell r="O4115" t="str">
            <v>Yes</v>
          </cell>
        </row>
        <row r="4116">
          <cell r="A4116">
            <v>63015602</v>
          </cell>
          <cell r="B4116" t="str">
            <v>630E15602</v>
          </cell>
          <cell r="C4116" t="str">
            <v>630</v>
          </cell>
          <cell r="D4116" t="str">
            <v>15602</v>
          </cell>
          <cell r="F4116" t="str">
            <v>EACH</v>
          </cell>
          <cell r="H4116" t="str">
            <v>NOT APPLICABLE FOR THIS ITEM UNLESS ALTERNATE ITEM OR MULTIPLE VARIATIONS</v>
          </cell>
          <cell r="J4116" t="str">
            <v>COMBINATION OVERHEAD SIGN SUPPORT, TYPE TC-16.21, DESIGN 6</v>
          </cell>
          <cell r="M4116" t="str">
            <v>Traffic Control</v>
          </cell>
          <cell r="O4116" t="str">
            <v>No</v>
          </cell>
        </row>
        <row r="4117">
          <cell r="A4117">
            <v>63015603</v>
          </cell>
          <cell r="B4117" t="str">
            <v>630E15603</v>
          </cell>
          <cell r="C4117" t="str">
            <v>630</v>
          </cell>
          <cell r="D4117" t="str">
            <v>15603</v>
          </cell>
          <cell r="F4117" t="str">
            <v>EACH</v>
          </cell>
          <cell r="H4117" t="str">
            <v>NOT APPLICABLE FOR THIS ITEM UNLESS ALTERNATE ITEM OR MULTIPLE VARIATIONS</v>
          </cell>
          <cell r="J4117" t="str">
            <v>COMBINATION OVERHEAD SIGN SUPPORT, TYPE TC-16.21, DESIGN 6, AS PER PLAN</v>
          </cell>
          <cell r="M4117" t="str">
            <v>Traffic Control</v>
          </cell>
          <cell r="O4117" t="str">
            <v>Yes</v>
          </cell>
        </row>
        <row r="4118">
          <cell r="A4118">
            <v>63015702</v>
          </cell>
          <cell r="B4118" t="str">
            <v>630E15702</v>
          </cell>
          <cell r="C4118" t="str">
            <v>630</v>
          </cell>
          <cell r="D4118" t="str">
            <v>15702</v>
          </cell>
          <cell r="F4118" t="str">
            <v>EACH</v>
          </cell>
          <cell r="H4118" t="str">
            <v>NOT APPLICABLE FOR THIS ITEM UNLESS ALTERNATE ITEM OR MULTIPLE VARIATIONS</v>
          </cell>
          <cell r="J4118" t="str">
            <v>COMBINATION OVERHEAD SIGN SUPPORT, TYPE TC-16.21, DESIGN 7</v>
          </cell>
          <cell r="M4118" t="str">
            <v>Traffic Control</v>
          </cell>
          <cell r="O4118" t="str">
            <v>No</v>
          </cell>
        </row>
        <row r="4119">
          <cell r="A4119">
            <v>63015703</v>
          </cell>
          <cell r="B4119" t="str">
            <v>630E15703</v>
          </cell>
          <cell r="C4119" t="str">
            <v>630</v>
          </cell>
          <cell r="D4119" t="str">
            <v>15703</v>
          </cell>
          <cell r="F4119" t="str">
            <v>EACH</v>
          </cell>
          <cell r="H4119" t="str">
            <v>NOT APPLICABLE FOR THIS ITEM UNLESS ALTERNATE ITEM OR MULTIPLE VARIATIONS</v>
          </cell>
          <cell r="J4119" t="str">
            <v>COMBINATION OVERHEAD SIGN SUPPORT, TYPE TC-16.21, DESIGN 7, AS PER PLAN</v>
          </cell>
          <cell r="M4119" t="str">
            <v>Traffic Control</v>
          </cell>
          <cell r="O4119" t="str">
            <v>Yes</v>
          </cell>
        </row>
        <row r="4120">
          <cell r="A4120">
            <v>63015802</v>
          </cell>
          <cell r="B4120" t="str">
            <v>630E15802</v>
          </cell>
          <cell r="C4120" t="str">
            <v>630</v>
          </cell>
          <cell r="D4120" t="str">
            <v>15802</v>
          </cell>
          <cell r="F4120" t="str">
            <v>EACH</v>
          </cell>
          <cell r="H4120" t="str">
            <v>NOT APPLICABLE FOR THIS ITEM UNLESS ALTERNATE ITEM OR MULTIPLE VARIATIONS</v>
          </cell>
          <cell r="J4120" t="str">
            <v>COMBINATION OVERHEAD SIGN SUPPORT, TYPE TC-16.21, DESIGN 8</v>
          </cell>
          <cell r="M4120" t="str">
            <v>Traffic Control</v>
          </cell>
          <cell r="O4120" t="str">
            <v>No</v>
          </cell>
        </row>
        <row r="4121">
          <cell r="A4121">
            <v>63015803</v>
          </cell>
          <cell r="B4121" t="str">
            <v>630E15803</v>
          </cell>
          <cell r="C4121" t="str">
            <v>630</v>
          </cell>
          <cell r="D4121" t="str">
            <v>15803</v>
          </cell>
          <cell r="F4121" t="str">
            <v>EACH</v>
          </cell>
          <cell r="H4121" t="str">
            <v>NOT APPLICABLE FOR THIS ITEM UNLESS ALTERNATE ITEM OR MULTIPLE VARIATIONS</v>
          </cell>
          <cell r="J4121" t="str">
            <v>COMBINATION OVERHEAD SIGN SUPPORT, TYPE TC-16.21, DESIGN 8, AS PER PLAN</v>
          </cell>
          <cell r="M4121" t="str">
            <v>Traffic Control</v>
          </cell>
          <cell r="O4121" t="str">
            <v>Yes</v>
          </cell>
        </row>
        <row r="4122">
          <cell r="A4122">
            <v>63015902</v>
          </cell>
          <cell r="B4122" t="str">
            <v>630E15902</v>
          </cell>
          <cell r="C4122" t="str">
            <v>630</v>
          </cell>
          <cell r="D4122" t="str">
            <v>15902</v>
          </cell>
          <cell r="F4122" t="str">
            <v>EACH</v>
          </cell>
          <cell r="H4122" t="str">
            <v>NOT APPLICABLE FOR THIS ITEM UNLESS ALTERNATE ITEM OR MULTIPLE VARIATIONS</v>
          </cell>
          <cell r="J4122" t="str">
            <v>COMBINATION OVERHEAD SIGN SUPPORT, TYPE TC-16.21, DESIGN 9</v>
          </cell>
          <cell r="M4122" t="str">
            <v>Traffic Control</v>
          </cell>
          <cell r="O4122" t="str">
            <v>No</v>
          </cell>
        </row>
        <row r="4123">
          <cell r="A4123">
            <v>63015903</v>
          </cell>
          <cell r="B4123" t="str">
            <v>630E15903</v>
          </cell>
          <cell r="C4123" t="str">
            <v>630</v>
          </cell>
          <cell r="D4123" t="str">
            <v>15903</v>
          </cell>
          <cell r="F4123" t="str">
            <v>EACH</v>
          </cell>
          <cell r="H4123" t="str">
            <v>NOT APPLICABLE FOR THIS ITEM UNLESS ALTERNATE ITEM OR MULTIPLE VARIATIONS</v>
          </cell>
          <cell r="J4123" t="str">
            <v>COMBINATION OVERHEAD SIGN SUPPORT, TYPE TC-16.21, DESIGN 9, AS PER PLAN</v>
          </cell>
          <cell r="M4123" t="str">
            <v>Traffic Control</v>
          </cell>
          <cell r="O4123" t="str">
            <v>Yes</v>
          </cell>
        </row>
        <row r="4124">
          <cell r="A4124">
            <v>63016002</v>
          </cell>
          <cell r="B4124" t="str">
            <v>630E16002</v>
          </cell>
          <cell r="C4124" t="str">
            <v>630</v>
          </cell>
          <cell r="D4124" t="str">
            <v>16002</v>
          </cell>
          <cell r="F4124" t="str">
            <v>EACH</v>
          </cell>
          <cell r="H4124" t="str">
            <v>NOT APPLICABLE FOR THIS ITEM UNLESS ALTERNATE ITEM OR MULTIPLE VARIATIONS</v>
          </cell>
          <cell r="J4124" t="str">
            <v>COMBINATION OVERHEAD SIGN SUPPORT, TYPE TC-16.21, DESIGN 10</v>
          </cell>
          <cell r="M4124" t="str">
            <v>Traffic Control</v>
          </cell>
          <cell r="O4124" t="str">
            <v>No</v>
          </cell>
        </row>
        <row r="4125">
          <cell r="A4125">
            <v>63016003</v>
          </cell>
          <cell r="B4125" t="str">
            <v>630E16003</v>
          </cell>
          <cell r="C4125" t="str">
            <v>630</v>
          </cell>
          <cell r="D4125" t="str">
            <v>16003</v>
          </cell>
          <cell r="F4125" t="str">
            <v>EACH</v>
          </cell>
          <cell r="H4125" t="str">
            <v>NOT APPLICABLE FOR THIS ITEM UNLESS ALTERNATE ITEM OR MULTIPLE VARIATIONS</v>
          </cell>
          <cell r="J4125" t="str">
            <v>COMBINATION OVERHEAD SIGN SUPPORT, TYPE TC-16.21, DESIGN 10, AS PER PLAN</v>
          </cell>
          <cell r="M4125" t="str">
            <v>Traffic Control</v>
          </cell>
          <cell r="O4125" t="str">
            <v>Yes</v>
          </cell>
        </row>
        <row r="4126">
          <cell r="A4126">
            <v>63016102</v>
          </cell>
          <cell r="B4126" t="str">
            <v>630E16102</v>
          </cell>
          <cell r="C4126" t="str">
            <v>630</v>
          </cell>
          <cell r="D4126" t="str">
            <v>16102</v>
          </cell>
          <cell r="F4126" t="str">
            <v>EACH</v>
          </cell>
          <cell r="H4126" t="str">
            <v>NOT APPLICABLE FOR THIS ITEM UNLESS ALTERNATE ITEM OR MULTIPLE VARIATIONS</v>
          </cell>
          <cell r="J4126" t="str">
            <v>COMBINATION OVERHEAD SIGN SUPPORT, TYPE TC-16.21, DESIGN 11</v>
          </cell>
          <cell r="M4126" t="str">
            <v>Traffic Control</v>
          </cell>
          <cell r="O4126" t="str">
            <v>No</v>
          </cell>
        </row>
        <row r="4127">
          <cell r="A4127">
            <v>63016103</v>
          </cell>
          <cell r="B4127" t="str">
            <v>630E16103</v>
          </cell>
          <cell r="C4127" t="str">
            <v>630</v>
          </cell>
          <cell r="D4127" t="str">
            <v>16103</v>
          </cell>
          <cell r="F4127" t="str">
            <v>EACH</v>
          </cell>
          <cell r="H4127" t="str">
            <v>NOT APPLICABLE FOR THIS ITEM UNLESS ALTERNATE ITEM OR MULTIPLE VARIATIONS</v>
          </cell>
          <cell r="J4127" t="str">
            <v>COMBINATION OVERHEAD SIGN SUPPORT, TYPE TC-16.21, DESIGN 11, AS PER PLAN</v>
          </cell>
          <cell r="M4127" t="str">
            <v>Traffic Control</v>
          </cell>
          <cell r="O4127" t="str">
            <v>Yes</v>
          </cell>
        </row>
        <row r="4128">
          <cell r="A4128">
            <v>63016202</v>
          </cell>
          <cell r="B4128" t="str">
            <v>630E16202</v>
          </cell>
          <cell r="C4128" t="str">
            <v>630</v>
          </cell>
          <cell r="D4128" t="str">
            <v>16202</v>
          </cell>
          <cell r="F4128" t="str">
            <v>EACH</v>
          </cell>
          <cell r="H4128" t="str">
            <v>NOT APPLICABLE FOR THIS ITEM UNLESS ALTERNATE ITEM OR MULTIPLE VARIATIONS</v>
          </cell>
          <cell r="J4128" t="str">
            <v>COMBINATION OVERHEAD SIGN SUPPORT, TYPE TC-16.21, DESIGN 12</v>
          </cell>
          <cell r="M4128" t="str">
            <v>Traffic Control</v>
          </cell>
          <cell r="O4128" t="str">
            <v>No</v>
          </cell>
        </row>
        <row r="4129">
          <cell r="A4129">
            <v>63016203</v>
          </cell>
          <cell r="B4129" t="str">
            <v>630E16203</v>
          </cell>
          <cell r="C4129" t="str">
            <v>630</v>
          </cell>
          <cell r="D4129" t="str">
            <v>16203</v>
          </cell>
          <cell r="F4129" t="str">
            <v>EACH</v>
          </cell>
          <cell r="H4129" t="str">
            <v>NOT APPLICABLE FOR THIS ITEM UNLESS ALTERNATE ITEM OR MULTIPLE VARIATIONS</v>
          </cell>
          <cell r="J4129" t="str">
            <v>COMBINATION OVERHEAD SIGN SUPPORT, TYPE TC-16.21, DESIGN 12, AS PER PLAN</v>
          </cell>
          <cell r="M4129" t="str">
            <v>Traffic Control</v>
          </cell>
          <cell r="O4129" t="str">
            <v>Yes</v>
          </cell>
        </row>
        <row r="4130">
          <cell r="A4130">
            <v>63016302</v>
          </cell>
          <cell r="B4130" t="str">
            <v>630E16302</v>
          </cell>
          <cell r="C4130" t="str">
            <v>630</v>
          </cell>
          <cell r="D4130" t="str">
            <v>16302</v>
          </cell>
          <cell r="F4130" t="str">
            <v>EACH</v>
          </cell>
          <cell r="H4130" t="str">
            <v>NOT APPLICABLE FOR THIS ITEM UNLESS ALTERNATE ITEM OR MULTIPLE VARIATIONS</v>
          </cell>
          <cell r="J4130" t="str">
            <v>COMBINATION OVERHEAD SIGN SUPPORT, TYPE TC-16.21, DESIGN 13</v>
          </cell>
          <cell r="M4130" t="str">
            <v>Traffic Control</v>
          </cell>
          <cell r="O4130" t="str">
            <v>No</v>
          </cell>
        </row>
        <row r="4131">
          <cell r="A4131">
            <v>63016303</v>
          </cell>
          <cell r="B4131" t="str">
            <v>630E16303</v>
          </cell>
          <cell r="C4131" t="str">
            <v>630</v>
          </cell>
          <cell r="D4131" t="str">
            <v>16303</v>
          </cell>
          <cell r="F4131" t="str">
            <v>EACH</v>
          </cell>
          <cell r="H4131" t="str">
            <v>NOT APPLICABLE FOR THIS ITEM UNLESS ALTERNATE ITEM OR MULTIPLE VARIATIONS</v>
          </cell>
          <cell r="J4131" t="str">
            <v>COMBINATION OVERHEAD SIGN SUPPORT, TYPE TC-16.21, DESIGN 13, AS PER PLAN</v>
          </cell>
          <cell r="M4131" t="str">
            <v>Traffic Control</v>
          </cell>
          <cell r="O4131" t="str">
            <v>Yes</v>
          </cell>
        </row>
        <row r="4132">
          <cell r="A4132">
            <v>63016402</v>
          </cell>
          <cell r="B4132" t="str">
            <v>630E16402</v>
          </cell>
          <cell r="C4132" t="str">
            <v>630</v>
          </cell>
          <cell r="D4132" t="str">
            <v>16402</v>
          </cell>
          <cell r="F4132" t="str">
            <v>EACH</v>
          </cell>
          <cell r="H4132" t="str">
            <v>NOT APPLICABLE FOR THIS ITEM UNLESS ALTERNATE ITEM OR MULTIPLE VARIATIONS</v>
          </cell>
          <cell r="J4132" t="str">
            <v>COMBINATION OVERHEAD SIGN SUPPORT, TYPE TC-16.21, DESIGN 14</v>
          </cell>
          <cell r="M4132" t="str">
            <v>Traffic Control</v>
          </cell>
          <cell r="O4132" t="str">
            <v>No</v>
          </cell>
        </row>
        <row r="4133">
          <cell r="A4133">
            <v>63016403</v>
          </cell>
          <cell r="B4133" t="str">
            <v>630E16403</v>
          </cell>
          <cell r="C4133" t="str">
            <v>630</v>
          </cell>
          <cell r="D4133" t="str">
            <v>16403</v>
          </cell>
          <cell r="F4133" t="str">
            <v>EACH</v>
          </cell>
          <cell r="H4133" t="str">
            <v>NOT APPLICABLE FOR THIS ITEM UNLESS ALTERNATE ITEM OR MULTIPLE VARIATIONS</v>
          </cell>
          <cell r="J4133" t="str">
            <v>COMBINATION OVERHEAD SIGN SUPPORT, TYPE TC-16.21, DESIGN 14, AS PER PLAN</v>
          </cell>
          <cell r="M4133" t="str">
            <v>Traffic Control</v>
          </cell>
          <cell r="O4133" t="str">
            <v>Yes</v>
          </cell>
        </row>
        <row r="4134">
          <cell r="A4134">
            <v>63020100</v>
          </cell>
          <cell r="B4134" t="str">
            <v>630E20100</v>
          </cell>
          <cell r="C4134" t="str">
            <v>630</v>
          </cell>
          <cell r="D4134" t="str">
            <v>20100</v>
          </cell>
          <cell r="F4134" t="str">
            <v>EACH</v>
          </cell>
          <cell r="H4134" t="str">
            <v>NOT APPLICABLE FOR THIS ITEM UNLESS ALTERNATE ITEM OR MULTIPLE VARIATIONS</v>
          </cell>
          <cell r="J4134" t="str">
            <v>OVERHEAD SIGN SUPPORT, TYPE TC-12.30, DESIGN 1</v>
          </cell>
          <cell r="M4134" t="str">
            <v>Traffic Control</v>
          </cell>
          <cell r="O4134" t="str">
            <v>No</v>
          </cell>
        </row>
        <row r="4135">
          <cell r="A4135">
            <v>63020101</v>
          </cell>
          <cell r="B4135" t="str">
            <v>630E20101</v>
          </cell>
          <cell r="C4135" t="str">
            <v>630</v>
          </cell>
          <cell r="D4135" t="str">
            <v>20101</v>
          </cell>
          <cell r="F4135" t="str">
            <v>EACH</v>
          </cell>
          <cell r="H4135" t="str">
            <v>NOT APPLICABLE FOR THIS ITEM UNLESS ALTERNATE ITEM OR MULTIPLE VARIATIONS</v>
          </cell>
          <cell r="J4135" t="str">
            <v>OVERHEAD SIGN SUPPORT, TYPE TC-12.30, DESIGN 1, AS PER PLAN</v>
          </cell>
          <cell r="M4135" t="str">
            <v>Traffic Control</v>
          </cell>
          <cell r="O4135" t="str">
            <v>Yes</v>
          </cell>
        </row>
        <row r="4136">
          <cell r="A4136">
            <v>63020200</v>
          </cell>
          <cell r="B4136" t="str">
            <v>630E20200</v>
          </cell>
          <cell r="C4136" t="str">
            <v>630</v>
          </cell>
          <cell r="D4136" t="str">
            <v>20200</v>
          </cell>
          <cell r="F4136" t="str">
            <v>EACH</v>
          </cell>
          <cell r="H4136" t="str">
            <v>NOT APPLICABLE FOR THIS ITEM UNLESS ALTERNATE ITEM OR MULTIPLE VARIATIONS</v>
          </cell>
          <cell r="J4136" t="str">
            <v>OVERHEAD SIGN SUPPORT, TYPE TC-12.30, DESIGN 2</v>
          </cell>
          <cell r="M4136" t="str">
            <v>Traffic Control</v>
          </cell>
          <cell r="O4136" t="str">
            <v>No</v>
          </cell>
        </row>
        <row r="4137">
          <cell r="A4137">
            <v>63020201</v>
          </cell>
          <cell r="B4137" t="str">
            <v>630E20201</v>
          </cell>
          <cell r="C4137" t="str">
            <v>630</v>
          </cell>
          <cell r="D4137" t="str">
            <v>20201</v>
          </cell>
          <cell r="F4137" t="str">
            <v>EACH</v>
          </cell>
          <cell r="H4137" t="str">
            <v>NOT APPLICABLE FOR THIS ITEM UNLESS ALTERNATE ITEM OR MULTIPLE VARIATIONS</v>
          </cell>
          <cell r="J4137" t="str">
            <v>OVERHEAD SIGN SUPPORT, TYPE TC-12.30, DESIGN 2, AS PER PLAN</v>
          </cell>
          <cell r="M4137" t="str">
            <v>Traffic Control</v>
          </cell>
          <cell r="O4137" t="str">
            <v>Yes</v>
          </cell>
        </row>
        <row r="4138">
          <cell r="A4138">
            <v>63020300</v>
          </cell>
          <cell r="B4138" t="str">
            <v>630E20300</v>
          </cell>
          <cell r="C4138" t="str">
            <v>630</v>
          </cell>
          <cell r="D4138" t="str">
            <v>20300</v>
          </cell>
          <cell r="F4138" t="str">
            <v>EACH</v>
          </cell>
          <cell r="H4138" t="str">
            <v>NOT APPLICABLE FOR THIS ITEM UNLESS ALTERNATE ITEM OR MULTIPLE VARIATIONS</v>
          </cell>
          <cell r="J4138" t="str">
            <v>OVERHEAD SIGN SUPPORT, TYPE TC-12.30, DESIGN 3</v>
          </cell>
          <cell r="M4138" t="str">
            <v>Traffic Control</v>
          </cell>
          <cell r="O4138" t="str">
            <v>No</v>
          </cell>
        </row>
        <row r="4139">
          <cell r="A4139">
            <v>63020301</v>
          </cell>
          <cell r="B4139" t="str">
            <v>630E20301</v>
          </cell>
          <cell r="C4139" t="str">
            <v>630</v>
          </cell>
          <cell r="D4139" t="str">
            <v>20301</v>
          </cell>
          <cell r="F4139" t="str">
            <v>EACH</v>
          </cell>
          <cell r="H4139" t="str">
            <v>NOT APPLICABLE FOR THIS ITEM UNLESS ALTERNATE ITEM OR MULTIPLE VARIATIONS</v>
          </cell>
          <cell r="J4139" t="str">
            <v>OVERHEAD SIGN SUPPORT, TYPE TC-12.30, DESIGN 3, AS PER PLAN</v>
          </cell>
          <cell r="M4139" t="str">
            <v>Traffic Control</v>
          </cell>
          <cell r="O4139" t="str">
            <v>Yes</v>
          </cell>
        </row>
        <row r="4140">
          <cell r="A4140">
            <v>63020400</v>
          </cell>
          <cell r="B4140" t="str">
            <v>630E20400</v>
          </cell>
          <cell r="C4140" t="str">
            <v>630</v>
          </cell>
          <cell r="D4140" t="str">
            <v>20400</v>
          </cell>
          <cell r="F4140" t="str">
            <v>EACH</v>
          </cell>
          <cell r="H4140" t="str">
            <v>NOT APPLICABLE FOR THIS ITEM UNLESS ALTERNATE ITEM OR MULTIPLE VARIATIONS</v>
          </cell>
          <cell r="J4140" t="str">
            <v>OVERHEAD SIGN SUPPORT, TYPE TC-12.30, DESIGN 4</v>
          </cell>
          <cell r="M4140" t="str">
            <v>Traffic Control</v>
          </cell>
          <cell r="O4140" t="str">
            <v>No</v>
          </cell>
        </row>
        <row r="4141">
          <cell r="A4141">
            <v>63020401</v>
          </cell>
          <cell r="B4141" t="str">
            <v>630E20401</v>
          </cell>
          <cell r="C4141" t="str">
            <v>630</v>
          </cell>
          <cell r="D4141" t="str">
            <v>20401</v>
          </cell>
          <cell r="F4141" t="str">
            <v>EACH</v>
          </cell>
          <cell r="H4141" t="str">
            <v>NOT APPLICABLE FOR THIS ITEM UNLESS ALTERNATE ITEM OR MULTIPLE VARIATIONS</v>
          </cell>
          <cell r="J4141" t="str">
            <v>OVERHEAD SIGN SUPPORT, TYPE TC-12.30, DESIGN 4, AS PER PLAN</v>
          </cell>
          <cell r="M4141" t="str">
            <v>Traffic Control</v>
          </cell>
          <cell r="O4141" t="str">
            <v>Yes</v>
          </cell>
        </row>
        <row r="4142">
          <cell r="A4142">
            <v>63020500</v>
          </cell>
          <cell r="B4142" t="str">
            <v>630E20500</v>
          </cell>
          <cell r="C4142" t="str">
            <v>630</v>
          </cell>
          <cell r="D4142" t="str">
            <v>20500</v>
          </cell>
          <cell r="F4142" t="str">
            <v>EACH</v>
          </cell>
          <cell r="H4142" t="str">
            <v>NOT APPLICABLE FOR THIS ITEM UNLESS ALTERNATE ITEM OR MULTIPLE VARIATIONS</v>
          </cell>
          <cell r="J4142" t="str">
            <v>OVERHEAD SIGN SUPPORT, TYPE TC-12.30, DESIGN 5</v>
          </cell>
          <cell r="M4142" t="str">
            <v>Traffic Control</v>
          </cell>
          <cell r="O4142" t="str">
            <v>No</v>
          </cell>
        </row>
        <row r="4143">
          <cell r="A4143">
            <v>63020501</v>
          </cell>
          <cell r="B4143" t="str">
            <v>630E20501</v>
          </cell>
          <cell r="C4143" t="str">
            <v>630</v>
          </cell>
          <cell r="D4143" t="str">
            <v>20501</v>
          </cell>
          <cell r="F4143" t="str">
            <v>EACH</v>
          </cell>
          <cell r="H4143" t="str">
            <v>NOT APPLICABLE FOR THIS ITEM UNLESS ALTERNATE ITEM OR MULTIPLE VARIATIONS</v>
          </cell>
          <cell r="J4143" t="str">
            <v>OVERHEAD SIGN SUPPORT, TYPE TC-12.30, DESIGN 5, AS PER PLAN</v>
          </cell>
          <cell r="M4143" t="str">
            <v>Traffic Control</v>
          </cell>
          <cell r="O4143" t="str">
            <v>Yes</v>
          </cell>
        </row>
        <row r="4144">
          <cell r="A4144">
            <v>63020600</v>
          </cell>
          <cell r="B4144" t="str">
            <v>630E20600</v>
          </cell>
          <cell r="C4144" t="str">
            <v>630</v>
          </cell>
          <cell r="D4144" t="str">
            <v>20600</v>
          </cell>
          <cell r="F4144" t="str">
            <v>EACH</v>
          </cell>
          <cell r="H4144" t="str">
            <v>NOT APPLICABLE FOR THIS ITEM UNLESS ALTERNATE ITEM OR MULTIPLE VARIATIONS</v>
          </cell>
          <cell r="J4144" t="str">
            <v>OVERHEAD SIGN SUPPORT, TYPE TC-12.30, DESIGN 6</v>
          </cell>
          <cell r="M4144" t="str">
            <v>Traffic Control</v>
          </cell>
          <cell r="O4144" t="str">
            <v>No</v>
          </cell>
        </row>
        <row r="4145">
          <cell r="A4145">
            <v>63020601</v>
          </cell>
          <cell r="B4145" t="str">
            <v>630E20601</v>
          </cell>
          <cell r="C4145" t="str">
            <v>630</v>
          </cell>
          <cell r="D4145" t="str">
            <v>20601</v>
          </cell>
          <cell r="F4145" t="str">
            <v>EACH</v>
          </cell>
          <cell r="H4145" t="str">
            <v>NOT APPLICABLE FOR THIS ITEM UNLESS ALTERNATE ITEM OR MULTIPLE VARIATIONS</v>
          </cell>
          <cell r="J4145" t="str">
            <v>OVERHEAD SIGN SUPPORT, TYPE TC-12.30, DESIGN 6, AS PER PLAN</v>
          </cell>
          <cell r="M4145" t="str">
            <v>Traffic Control</v>
          </cell>
          <cell r="O4145" t="str">
            <v>Yes</v>
          </cell>
        </row>
        <row r="4146">
          <cell r="A4146">
            <v>63020700</v>
          </cell>
          <cell r="B4146" t="str">
            <v>630E20700</v>
          </cell>
          <cell r="C4146" t="str">
            <v>630</v>
          </cell>
          <cell r="D4146" t="str">
            <v>20700</v>
          </cell>
          <cell r="F4146" t="str">
            <v>EACH</v>
          </cell>
          <cell r="H4146" t="str">
            <v>NOT APPLICABLE FOR THIS ITEM UNLESS ALTERNATE ITEM OR MULTIPLE VARIATIONS</v>
          </cell>
          <cell r="J4146" t="str">
            <v>OVERHEAD SIGN SUPPORT, TYPE TC-12.30, DESIGN 7</v>
          </cell>
          <cell r="M4146" t="str">
            <v>Traffic Control</v>
          </cell>
          <cell r="O4146" t="str">
            <v>No</v>
          </cell>
        </row>
        <row r="4147">
          <cell r="A4147">
            <v>63020701</v>
          </cell>
          <cell r="B4147" t="str">
            <v>630E20701</v>
          </cell>
          <cell r="C4147" t="str">
            <v>630</v>
          </cell>
          <cell r="D4147" t="str">
            <v>20701</v>
          </cell>
          <cell r="F4147" t="str">
            <v>EACH</v>
          </cell>
          <cell r="H4147" t="str">
            <v>NOT APPLICABLE FOR THIS ITEM UNLESS ALTERNATE ITEM OR MULTIPLE VARIATIONS</v>
          </cell>
          <cell r="J4147" t="str">
            <v>OVERHEAD SIGN SUPPORT, TYPE TC-12.30, DESIGN 7, AS PER PLAN</v>
          </cell>
          <cell r="M4147" t="str">
            <v>Traffic Control</v>
          </cell>
          <cell r="O4147" t="str">
            <v>Yes</v>
          </cell>
        </row>
        <row r="4148">
          <cell r="A4148">
            <v>63020800</v>
          </cell>
          <cell r="B4148" t="str">
            <v>630E20800</v>
          </cell>
          <cell r="C4148" t="str">
            <v>630</v>
          </cell>
          <cell r="D4148" t="str">
            <v>20800</v>
          </cell>
          <cell r="F4148" t="str">
            <v>EACH</v>
          </cell>
          <cell r="H4148" t="str">
            <v>NOT APPLICABLE FOR THIS ITEM UNLESS ALTERNATE ITEM OR MULTIPLE VARIATIONS</v>
          </cell>
          <cell r="J4148" t="str">
            <v>OVERHEAD SIGN SUPPORT, TYPE TC-12.30, DESIGN 8</v>
          </cell>
          <cell r="M4148" t="str">
            <v>Traffic Control</v>
          </cell>
          <cell r="O4148" t="str">
            <v>No</v>
          </cell>
        </row>
        <row r="4149">
          <cell r="A4149">
            <v>63020801</v>
          </cell>
          <cell r="B4149" t="str">
            <v>630E20801</v>
          </cell>
          <cell r="C4149" t="str">
            <v>630</v>
          </cell>
          <cell r="D4149" t="str">
            <v>20801</v>
          </cell>
          <cell r="F4149" t="str">
            <v>EACH</v>
          </cell>
          <cell r="H4149" t="str">
            <v>NOT APPLICABLE FOR THIS ITEM UNLESS ALTERNATE ITEM OR MULTIPLE VARIATIONS</v>
          </cell>
          <cell r="J4149" t="str">
            <v>OVERHEAD SIGN SUPPORT, TYPE TC-12.30, DESIGN 8, AS PER PLAN</v>
          </cell>
          <cell r="M4149" t="str">
            <v>Traffic Control</v>
          </cell>
          <cell r="O4149" t="str">
            <v>Yes</v>
          </cell>
        </row>
        <row r="4150">
          <cell r="A4150">
            <v>63020900</v>
          </cell>
          <cell r="B4150" t="str">
            <v>630E20900</v>
          </cell>
          <cell r="C4150" t="str">
            <v>630</v>
          </cell>
          <cell r="D4150" t="str">
            <v>20900</v>
          </cell>
          <cell r="F4150" t="str">
            <v>EACH</v>
          </cell>
          <cell r="H4150" t="str">
            <v>NOT APPLICABLE FOR THIS ITEM UNLESS ALTERNATE ITEM OR MULTIPLE VARIATIONS</v>
          </cell>
          <cell r="J4150" t="str">
            <v>OVERHEAD SIGN SUPPORT, TYPE TC-12.30, DESIGN 9</v>
          </cell>
          <cell r="M4150" t="str">
            <v>Traffic Control</v>
          </cell>
          <cell r="O4150" t="str">
            <v>No</v>
          </cell>
        </row>
        <row r="4151">
          <cell r="A4151">
            <v>63020901</v>
          </cell>
          <cell r="B4151" t="str">
            <v>630E20901</v>
          </cell>
          <cell r="C4151" t="str">
            <v>630</v>
          </cell>
          <cell r="D4151" t="str">
            <v>20901</v>
          </cell>
          <cell r="F4151" t="str">
            <v>EACH</v>
          </cell>
          <cell r="H4151" t="str">
            <v>NOT APPLICABLE FOR THIS ITEM UNLESS ALTERNATE ITEM OR MULTIPLE VARIATIONS</v>
          </cell>
          <cell r="J4151" t="str">
            <v>OVERHEAD SIGN SUPPORT, TYPE TC-12.30, DESIGN 9, AS PER PLAN</v>
          </cell>
          <cell r="M4151" t="str">
            <v>Traffic Control</v>
          </cell>
          <cell r="O4151" t="str">
            <v>Yes</v>
          </cell>
        </row>
        <row r="4152">
          <cell r="A4152">
            <v>63021000</v>
          </cell>
          <cell r="B4152" t="str">
            <v>630E21000</v>
          </cell>
          <cell r="C4152" t="str">
            <v>630</v>
          </cell>
          <cell r="D4152" t="str">
            <v>21000</v>
          </cell>
          <cell r="F4152" t="str">
            <v>EACH</v>
          </cell>
          <cell r="H4152" t="str">
            <v>NOT APPLICABLE FOR THIS ITEM UNLESS ALTERNATE ITEM OR MULTIPLE VARIATIONS</v>
          </cell>
          <cell r="J4152" t="str">
            <v>OVERHEAD SIGN SUPPORT, TYPE TC-12.30, DESIGN 10</v>
          </cell>
          <cell r="M4152" t="str">
            <v>Traffic Control</v>
          </cell>
          <cell r="O4152" t="str">
            <v>No</v>
          </cell>
        </row>
        <row r="4153">
          <cell r="A4153">
            <v>63021001</v>
          </cell>
          <cell r="B4153" t="str">
            <v>630E21001</v>
          </cell>
          <cell r="C4153" t="str">
            <v>630</v>
          </cell>
          <cell r="D4153" t="str">
            <v>21001</v>
          </cell>
          <cell r="F4153" t="str">
            <v>EACH</v>
          </cell>
          <cell r="H4153" t="str">
            <v>NOT APPLICABLE FOR THIS ITEM UNLESS ALTERNATE ITEM OR MULTIPLE VARIATIONS</v>
          </cell>
          <cell r="J4153" t="str">
            <v>OVERHEAD SIGN SUPPORT, TYPE TC-12.30, DESIGN 10, AS PER PLAN</v>
          </cell>
          <cell r="M4153" t="str">
            <v>Traffic Control</v>
          </cell>
          <cell r="O4153" t="str">
            <v>Yes</v>
          </cell>
        </row>
        <row r="4154">
          <cell r="A4154">
            <v>63021100</v>
          </cell>
          <cell r="B4154" t="str">
            <v>630E21100</v>
          </cell>
          <cell r="C4154" t="str">
            <v>630</v>
          </cell>
          <cell r="D4154" t="str">
            <v>21100</v>
          </cell>
          <cell r="F4154" t="str">
            <v>EACH</v>
          </cell>
          <cell r="H4154" t="str">
            <v>NOT APPLICABLE FOR THIS ITEM UNLESS ALTERNATE ITEM OR MULTIPLE VARIATIONS</v>
          </cell>
          <cell r="J4154" t="str">
            <v>OVERHEAD SIGN SUPPORT, TYPE TC-12.30, DESIGN 11</v>
          </cell>
          <cell r="M4154" t="str">
            <v>Traffic Control</v>
          </cell>
          <cell r="O4154" t="str">
            <v>No</v>
          </cell>
        </row>
        <row r="4155">
          <cell r="A4155">
            <v>63021101</v>
          </cell>
          <cell r="B4155" t="str">
            <v>630E21101</v>
          </cell>
          <cell r="C4155" t="str">
            <v>630</v>
          </cell>
          <cell r="D4155" t="str">
            <v>21101</v>
          </cell>
          <cell r="F4155" t="str">
            <v>EACH</v>
          </cell>
          <cell r="H4155" t="str">
            <v>NOT APPLICABLE FOR THIS ITEM UNLESS ALTERNATE ITEM OR MULTIPLE VARIATIONS</v>
          </cell>
          <cell r="J4155" t="str">
            <v>OVERHEAD SIGN SUPPORT, TYPE TC-12.30, DESIGN 11, AS PER PLAN</v>
          </cell>
          <cell r="M4155" t="str">
            <v>Traffic Control</v>
          </cell>
          <cell r="O4155" t="str">
            <v>Yes</v>
          </cell>
        </row>
        <row r="4156">
          <cell r="A4156">
            <v>63021200</v>
          </cell>
          <cell r="B4156" t="str">
            <v>630E21200</v>
          </cell>
          <cell r="C4156" t="str">
            <v>630</v>
          </cell>
          <cell r="D4156" t="str">
            <v>21200</v>
          </cell>
          <cell r="F4156" t="str">
            <v>EACH</v>
          </cell>
          <cell r="H4156" t="str">
            <v>NOT APPLICABLE FOR THIS ITEM UNLESS ALTERNATE ITEM OR MULTIPLE VARIATIONS</v>
          </cell>
          <cell r="J4156" t="str">
            <v>OVERHEAD SIGN SUPPORT, TYPE TC-12.30, DESIGN 12</v>
          </cell>
          <cell r="M4156" t="str">
            <v>Traffic Control</v>
          </cell>
          <cell r="O4156" t="str">
            <v>No</v>
          </cell>
        </row>
        <row r="4157">
          <cell r="A4157">
            <v>63021201</v>
          </cell>
          <cell r="B4157" t="str">
            <v>630E21201</v>
          </cell>
          <cell r="C4157" t="str">
            <v>630</v>
          </cell>
          <cell r="D4157" t="str">
            <v>21201</v>
          </cell>
          <cell r="F4157" t="str">
            <v>EACH</v>
          </cell>
          <cell r="H4157" t="str">
            <v>NOT APPLICABLE FOR THIS ITEM UNLESS ALTERNATE ITEM OR MULTIPLE VARIATIONS</v>
          </cell>
          <cell r="J4157" t="str">
            <v>OVERHEAD SIGN SUPPORT, TYPE TC-12.30, DESIGN 12, AS PER PLAN</v>
          </cell>
          <cell r="M4157" t="str">
            <v>Traffic Control</v>
          </cell>
          <cell r="O4157" t="str">
            <v>Yes</v>
          </cell>
        </row>
        <row r="4158">
          <cell r="A4158">
            <v>63025100</v>
          </cell>
          <cell r="B4158" t="str">
            <v>630E25100</v>
          </cell>
          <cell r="C4158" t="str">
            <v>630</v>
          </cell>
          <cell r="D4158" t="str">
            <v>25100</v>
          </cell>
          <cell r="F4158" t="str">
            <v>EACH</v>
          </cell>
          <cell r="H4158" t="str">
            <v>NOT APPLICABLE FOR THIS ITEM UNLESS ALTERNATE ITEM OR MULTIPLE VARIATIONS</v>
          </cell>
          <cell r="J4158" t="str">
            <v>COMBINATION OVERHEAD SIGN SUPPORT, TYPE TC-12.30, DESIGN 1</v>
          </cell>
          <cell r="M4158" t="str">
            <v>Traffic Control</v>
          </cell>
          <cell r="O4158" t="str">
            <v>No</v>
          </cell>
        </row>
        <row r="4159">
          <cell r="A4159">
            <v>63025101</v>
          </cell>
          <cell r="B4159" t="str">
            <v>630E25101</v>
          </cell>
          <cell r="C4159" t="str">
            <v>630</v>
          </cell>
          <cell r="D4159" t="str">
            <v>25101</v>
          </cell>
          <cell r="F4159" t="str">
            <v>EACH</v>
          </cell>
          <cell r="H4159" t="str">
            <v>NOT APPLICABLE FOR THIS ITEM UNLESS ALTERNATE ITEM OR MULTIPLE VARIATIONS</v>
          </cell>
          <cell r="J4159" t="str">
            <v>COMBINATION OVERHEAD SIGN SUPPORT, TYPE TC-12.30, DESIGN 1, AS PER PLAN</v>
          </cell>
          <cell r="M4159" t="str">
            <v>Traffic Control</v>
          </cell>
          <cell r="O4159" t="str">
            <v>Yes</v>
          </cell>
        </row>
        <row r="4160">
          <cell r="A4160">
            <v>63025200</v>
          </cell>
          <cell r="B4160" t="str">
            <v>630E25200</v>
          </cell>
          <cell r="C4160" t="str">
            <v>630</v>
          </cell>
          <cell r="D4160" t="str">
            <v>25200</v>
          </cell>
          <cell r="F4160" t="str">
            <v>EACH</v>
          </cell>
          <cell r="H4160" t="str">
            <v>NOT APPLICABLE FOR THIS ITEM UNLESS ALTERNATE ITEM OR MULTIPLE VARIATIONS</v>
          </cell>
          <cell r="J4160" t="str">
            <v>COMBINATION OVERHEAD SIGN SUPPORT, TYPE TC-12.30, DESIGN 2</v>
          </cell>
          <cell r="M4160" t="str">
            <v>Traffic Control</v>
          </cell>
          <cell r="O4160" t="str">
            <v>No</v>
          </cell>
        </row>
        <row r="4161">
          <cell r="A4161">
            <v>63025201</v>
          </cell>
          <cell r="B4161" t="str">
            <v>630E25201</v>
          </cell>
          <cell r="C4161" t="str">
            <v>630</v>
          </cell>
          <cell r="D4161" t="str">
            <v>25201</v>
          </cell>
          <cell r="F4161" t="str">
            <v>EACH</v>
          </cell>
          <cell r="H4161" t="str">
            <v>NOT APPLICABLE FOR THIS ITEM UNLESS ALTERNATE ITEM OR MULTIPLE VARIATIONS</v>
          </cell>
          <cell r="J4161" t="str">
            <v>COMBINATION OVERHEAD SIGN SUPPORT, TYPE TC-12.30, DESIGN 2, AS PER PLAN</v>
          </cell>
          <cell r="M4161" t="str">
            <v>Traffic Control</v>
          </cell>
          <cell r="O4161" t="str">
            <v>Yes</v>
          </cell>
        </row>
        <row r="4162">
          <cell r="A4162">
            <v>63025300</v>
          </cell>
          <cell r="B4162" t="str">
            <v>630E25300</v>
          </cell>
          <cell r="C4162" t="str">
            <v>630</v>
          </cell>
          <cell r="D4162" t="str">
            <v>25300</v>
          </cell>
          <cell r="F4162" t="str">
            <v>EACH</v>
          </cell>
          <cell r="H4162" t="str">
            <v>NOT APPLICABLE FOR THIS ITEM UNLESS ALTERNATE ITEM OR MULTIPLE VARIATIONS</v>
          </cell>
          <cell r="J4162" t="str">
            <v>COMBINATION OVERHEAD SIGN SUPPORT, TYPE TC-12.30, DESIGN 3</v>
          </cell>
          <cell r="M4162" t="str">
            <v>Traffic Control</v>
          </cell>
          <cell r="O4162" t="str">
            <v>No</v>
          </cell>
        </row>
        <row r="4163">
          <cell r="A4163">
            <v>63025301</v>
          </cell>
          <cell r="B4163" t="str">
            <v>630E25301</v>
          </cell>
          <cell r="C4163" t="str">
            <v>630</v>
          </cell>
          <cell r="D4163" t="str">
            <v>25301</v>
          </cell>
          <cell r="F4163" t="str">
            <v>EACH</v>
          </cell>
          <cell r="H4163" t="str">
            <v>NOT APPLICABLE FOR THIS ITEM UNLESS ALTERNATE ITEM OR MULTIPLE VARIATIONS</v>
          </cell>
          <cell r="J4163" t="str">
            <v>COMBINATION OVERHEAD SIGN SUPPORT, TYPE TC-12.30, DESIGN 3, AS PER PLAN</v>
          </cell>
          <cell r="M4163" t="str">
            <v>Traffic Control</v>
          </cell>
          <cell r="O4163" t="str">
            <v>Yes</v>
          </cell>
        </row>
        <row r="4164">
          <cell r="A4164">
            <v>63025400</v>
          </cell>
          <cell r="B4164" t="str">
            <v>630E25400</v>
          </cell>
          <cell r="C4164" t="str">
            <v>630</v>
          </cell>
          <cell r="D4164" t="str">
            <v>25400</v>
          </cell>
          <cell r="F4164" t="str">
            <v>EACH</v>
          </cell>
          <cell r="H4164" t="str">
            <v>NOT APPLICABLE FOR THIS ITEM UNLESS ALTERNATE ITEM OR MULTIPLE VARIATIONS</v>
          </cell>
          <cell r="J4164" t="str">
            <v>COMBINATION OVERHEAD SIGN SUPPORT, TYPE TC-12.30, DESIGN 4</v>
          </cell>
          <cell r="M4164" t="str">
            <v>Traffic Control</v>
          </cell>
          <cell r="O4164" t="str">
            <v>No</v>
          </cell>
        </row>
        <row r="4165">
          <cell r="A4165">
            <v>63025401</v>
          </cell>
          <cell r="B4165" t="str">
            <v>630E25401</v>
          </cell>
          <cell r="C4165" t="str">
            <v>630</v>
          </cell>
          <cell r="D4165" t="str">
            <v>25401</v>
          </cell>
          <cell r="F4165" t="str">
            <v>EACH</v>
          </cell>
          <cell r="H4165" t="str">
            <v>NOT APPLICABLE FOR THIS ITEM UNLESS ALTERNATE ITEM OR MULTIPLE VARIATIONS</v>
          </cell>
          <cell r="J4165" t="str">
            <v>COMBINATION OVERHEAD SIGN SUPPORT, TYPE TC-12.30, DESIGN 4, AS PER PLAN</v>
          </cell>
          <cell r="M4165" t="str">
            <v>Traffic Control</v>
          </cell>
          <cell r="O4165" t="str">
            <v>Yes</v>
          </cell>
        </row>
        <row r="4166">
          <cell r="A4166">
            <v>63025500</v>
          </cell>
          <cell r="B4166" t="str">
            <v>630E25500</v>
          </cell>
          <cell r="C4166" t="str">
            <v>630</v>
          </cell>
          <cell r="D4166" t="str">
            <v>25500</v>
          </cell>
          <cell r="F4166" t="str">
            <v>EACH</v>
          </cell>
          <cell r="H4166" t="str">
            <v>NOT APPLICABLE FOR THIS ITEM UNLESS ALTERNATE ITEM OR MULTIPLE VARIATIONS</v>
          </cell>
          <cell r="J4166" t="str">
            <v>COMBINATION OVERHEAD SIGN SUPPORT, TYPE TC-12.30, DESIGN 5</v>
          </cell>
          <cell r="M4166" t="str">
            <v>Traffic Control</v>
          </cell>
          <cell r="O4166" t="str">
            <v>No</v>
          </cell>
        </row>
        <row r="4167">
          <cell r="A4167">
            <v>63025501</v>
          </cell>
          <cell r="B4167" t="str">
            <v>630E25501</v>
          </cell>
          <cell r="C4167" t="str">
            <v>630</v>
          </cell>
          <cell r="D4167" t="str">
            <v>25501</v>
          </cell>
          <cell r="F4167" t="str">
            <v>EACH</v>
          </cell>
          <cell r="H4167" t="str">
            <v>NOT APPLICABLE FOR THIS ITEM UNLESS ALTERNATE ITEM OR MULTIPLE VARIATIONS</v>
          </cell>
          <cell r="J4167" t="str">
            <v>COMBINATION OVERHEAD SIGN SUPPORT, TYPE TC-12.30, DESIGN 5, AS PER PLAN</v>
          </cell>
          <cell r="M4167" t="str">
            <v>Traffic Control</v>
          </cell>
          <cell r="O4167" t="str">
            <v>Yes</v>
          </cell>
        </row>
        <row r="4168">
          <cell r="A4168">
            <v>63025600</v>
          </cell>
          <cell r="B4168" t="str">
            <v>630E25600</v>
          </cell>
          <cell r="C4168" t="str">
            <v>630</v>
          </cell>
          <cell r="D4168" t="str">
            <v>25600</v>
          </cell>
          <cell r="F4168" t="str">
            <v>EACH</v>
          </cell>
          <cell r="H4168" t="str">
            <v>NOT APPLICABLE FOR THIS ITEM UNLESS ALTERNATE ITEM OR MULTIPLE VARIATIONS</v>
          </cell>
          <cell r="J4168" t="str">
            <v>COMBINATION OVERHEAD SIGN SUPPORT, TYPE TC-12.30, DESIGN 6</v>
          </cell>
          <cell r="M4168" t="str">
            <v>Traffic Control</v>
          </cell>
          <cell r="O4168" t="str">
            <v>No</v>
          </cell>
        </row>
        <row r="4169">
          <cell r="A4169">
            <v>63025601</v>
          </cell>
          <cell r="B4169" t="str">
            <v>630E25601</v>
          </cell>
          <cell r="C4169" t="str">
            <v>630</v>
          </cell>
          <cell r="D4169" t="str">
            <v>25601</v>
          </cell>
          <cell r="F4169" t="str">
            <v>EACH</v>
          </cell>
          <cell r="H4169" t="str">
            <v>NOT APPLICABLE FOR THIS ITEM UNLESS ALTERNATE ITEM OR MULTIPLE VARIATIONS</v>
          </cell>
          <cell r="J4169" t="str">
            <v>COMBINATION OVERHEAD SIGN SUPPORT, TYPE TC-12.30, DESIGN 6, AS PER PLAN</v>
          </cell>
          <cell r="M4169" t="str">
            <v>Traffic Control</v>
          </cell>
          <cell r="O4169" t="str">
            <v>Yes</v>
          </cell>
        </row>
        <row r="4170">
          <cell r="A4170">
            <v>63025700</v>
          </cell>
          <cell r="B4170" t="str">
            <v>630E25700</v>
          </cell>
          <cell r="C4170" t="str">
            <v>630</v>
          </cell>
          <cell r="D4170" t="str">
            <v>25700</v>
          </cell>
          <cell r="F4170" t="str">
            <v>EACH</v>
          </cell>
          <cell r="H4170" t="str">
            <v>NOT APPLICABLE FOR THIS ITEM UNLESS ALTERNATE ITEM OR MULTIPLE VARIATIONS</v>
          </cell>
          <cell r="J4170" t="str">
            <v>COMBINATION OVERHEAD SIGN SUPPORT, TYPE TC-12.30, DESIGN 7</v>
          </cell>
          <cell r="M4170" t="str">
            <v>Traffic Control</v>
          </cell>
          <cell r="O4170" t="str">
            <v>No</v>
          </cell>
        </row>
        <row r="4171">
          <cell r="A4171">
            <v>63025701</v>
          </cell>
          <cell r="B4171" t="str">
            <v>630E25701</v>
          </cell>
          <cell r="C4171" t="str">
            <v>630</v>
          </cell>
          <cell r="D4171" t="str">
            <v>25701</v>
          </cell>
          <cell r="F4171" t="str">
            <v>EACH</v>
          </cell>
          <cell r="H4171" t="str">
            <v>NOT APPLICABLE FOR THIS ITEM UNLESS ALTERNATE ITEM OR MULTIPLE VARIATIONS</v>
          </cell>
          <cell r="J4171" t="str">
            <v>COMBINATION OVERHEAD SIGN SUPPORT, TYPE TC-12.30, DESIGN 7, AS PER PLAN</v>
          </cell>
          <cell r="M4171" t="str">
            <v>Traffic Control</v>
          </cell>
          <cell r="O4171" t="str">
            <v>Yes</v>
          </cell>
        </row>
        <row r="4172">
          <cell r="A4172">
            <v>63025800</v>
          </cell>
          <cell r="B4172" t="str">
            <v>630E25800</v>
          </cell>
          <cell r="C4172" t="str">
            <v>630</v>
          </cell>
          <cell r="D4172" t="str">
            <v>25800</v>
          </cell>
          <cell r="F4172" t="str">
            <v>EACH</v>
          </cell>
          <cell r="H4172" t="str">
            <v>NOT APPLICABLE FOR THIS ITEM UNLESS ALTERNATE ITEM OR MULTIPLE VARIATIONS</v>
          </cell>
          <cell r="J4172" t="str">
            <v>COMBINATION OVERHEAD SIGN SUPPORT, TYPE TC-12.30, DESIGN 8</v>
          </cell>
          <cell r="M4172" t="str">
            <v>Traffic Control</v>
          </cell>
          <cell r="O4172" t="str">
            <v>No</v>
          </cell>
        </row>
        <row r="4173">
          <cell r="A4173">
            <v>63025801</v>
          </cell>
          <cell r="B4173" t="str">
            <v>630E25801</v>
          </cell>
          <cell r="C4173" t="str">
            <v>630</v>
          </cell>
          <cell r="D4173" t="str">
            <v>25801</v>
          </cell>
          <cell r="F4173" t="str">
            <v>EACH</v>
          </cell>
          <cell r="H4173" t="str">
            <v>NOT APPLICABLE FOR THIS ITEM UNLESS ALTERNATE ITEM OR MULTIPLE VARIATIONS</v>
          </cell>
          <cell r="J4173" t="str">
            <v>COMBINATION OVERHEAD SIGN SUPPORT, TYPE TC-12.30, DESIGN 8, AS PER PLAN</v>
          </cell>
          <cell r="M4173" t="str">
            <v>Traffic Control</v>
          </cell>
          <cell r="O4173" t="str">
            <v>Yes</v>
          </cell>
        </row>
        <row r="4174">
          <cell r="A4174">
            <v>63025900</v>
          </cell>
          <cell r="B4174" t="str">
            <v>630E25900</v>
          </cell>
          <cell r="C4174" t="str">
            <v>630</v>
          </cell>
          <cell r="D4174" t="str">
            <v>25900</v>
          </cell>
          <cell r="F4174" t="str">
            <v>EACH</v>
          </cell>
          <cell r="H4174" t="str">
            <v>NOT APPLICABLE FOR THIS ITEM UNLESS ALTERNATE ITEM OR MULTIPLE VARIATIONS</v>
          </cell>
          <cell r="J4174" t="str">
            <v>COMBINATION OVERHEAD SIGN SUPPORT, TYPE TC-12.30, DESIGN 9</v>
          </cell>
          <cell r="M4174" t="str">
            <v>Traffic Control</v>
          </cell>
          <cell r="O4174" t="str">
            <v>No</v>
          </cell>
        </row>
        <row r="4175">
          <cell r="A4175">
            <v>63025901</v>
          </cell>
          <cell r="B4175" t="str">
            <v>630E25901</v>
          </cell>
          <cell r="C4175" t="str">
            <v>630</v>
          </cell>
          <cell r="D4175" t="str">
            <v>25901</v>
          </cell>
          <cell r="F4175" t="str">
            <v>EACH</v>
          </cell>
          <cell r="H4175" t="str">
            <v>NOT APPLICABLE FOR THIS ITEM UNLESS ALTERNATE ITEM OR MULTIPLE VARIATIONS</v>
          </cell>
          <cell r="J4175" t="str">
            <v>COMBINATION OVERHEAD SIGN SUPPORT, TYPE TC-12.30, DESIGN 9, AS PER PLAN</v>
          </cell>
          <cell r="M4175" t="str">
            <v>Traffic Control</v>
          </cell>
          <cell r="O4175" t="str">
            <v>Yes</v>
          </cell>
        </row>
        <row r="4176">
          <cell r="A4176">
            <v>63026000</v>
          </cell>
          <cell r="B4176" t="str">
            <v>630E26000</v>
          </cell>
          <cell r="C4176" t="str">
            <v>630</v>
          </cell>
          <cell r="D4176" t="str">
            <v>26000</v>
          </cell>
          <cell r="F4176" t="str">
            <v>EACH</v>
          </cell>
          <cell r="H4176" t="str">
            <v>NOT APPLICABLE FOR THIS ITEM UNLESS ALTERNATE ITEM OR MULTIPLE VARIATIONS</v>
          </cell>
          <cell r="J4176" t="str">
            <v>COMBINATION OVERHEAD SIGN SUPPORT, TYPE TC-12.30, DESIGN 10</v>
          </cell>
          <cell r="M4176" t="str">
            <v>Traffic Control</v>
          </cell>
          <cell r="O4176" t="str">
            <v>No</v>
          </cell>
        </row>
        <row r="4177">
          <cell r="A4177">
            <v>63026001</v>
          </cell>
          <cell r="B4177" t="str">
            <v>630E26001</v>
          </cell>
          <cell r="C4177" t="str">
            <v>630</v>
          </cell>
          <cell r="D4177" t="str">
            <v>26001</v>
          </cell>
          <cell r="F4177" t="str">
            <v>EACH</v>
          </cell>
          <cell r="H4177" t="str">
            <v>NOT APPLICABLE FOR THIS ITEM UNLESS ALTERNATE ITEM OR MULTIPLE VARIATIONS</v>
          </cell>
          <cell r="J4177" t="str">
            <v>COMBINATION OVERHEAD SIGN SUPPORT, TYPE TC-12.30, DESIGN 10, AS PER PLAN</v>
          </cell>
          <cell r="M4177" t="str">
            <v>Traffic Control</v>
          </cell>
          <cell r="O4177" t="str">
            <v>Yes</v>
          </cell>
        </row>
        <row r="4178">
          <cell r="A4178">
            <v>63026100</v>
          </cell>
          <cell r="B4178" t="str">
            <v>630E26100</v>
          </cell>
          <cell r="C4178" t="str">
            <v>630</v>
          </cell>
          <cell r="D4178" t="str">
            <v>26100</v>
          </cell>
          <cell r="F4178" t="str">
            <v>EACH</v>
          </cell>
          <cell r="H4178" t="str">
            <v>NOT APPLICABLE FOR THIS ITEM UNLESS ALTERNATE ITEM OR MULTIPLE VARIATIONS</v>
          </cell>
          <cell r="J4178" t="str">
            <v>COMBINATION OVERHEAD SIGN SUPPORT, TYPE TC-12.30, DESIGN 11</v>
          </cell>
          <cell r="M4178" t="str">
            <v>Traffic Control</v>
          </cell>
          <cell r="O4178" t="str">
            <v>No</v>
          </cell>
        </row>
        <row r="4179">
          <cell r="A4179">
            <v>63026101</v>
          </cell>
          <cell r="B4179" t="str">
            <v>630E26101</v>
          </cell>
          <cell r="C4179" t="str">
            <v>630</v>
          </cell>
          <cell r="D4179" t="str">
            <v>26101</v>
          </cell>
          <cell r="F4179" t="str">
            <v>EACH</v>
          </cell>
          <cell r="H4179" t="str">
            <v>NOT APPLICABLE FOR THIS ITEM UNLESS ALTERNATE ITEM OR MULTIPLE VARIATIONS</v>
          </cell>
          <cell r="J4179" t="str">
            <v>COMBINATION OVERHEAD SIGN SUPPORT, TYPE TC-12.30, DESIGN 11, AS PER PLAN</v>
          </cell>
          <cell r="M4179" t="str">
            <v>Traffic Control</v>
          </cell>
          <cell r="O4179" t="str">
            <v>Yes</v>
          </cell>
        </row>
        <row r="4180">
          <cell r="A4180">
            <v>63026200</v>
          </cell>
          <cell r="B4180" t="str">
            <v>630E26200</v>
          </cell>
          <cell r="C4180" t="str">
            <v>630</v>
          </cell>
          <cell r="D4180" t="str">
            <v>26200</v>
          </cell>
          <cell r="F4180" t="str">
            <v>EACH</v>
          </cell>
          <cell r="H4180" t="str">
            <v>NOT APPLICABLE FOR THIS ITEM UNLESS ALTERNATE ITEM OR MULTIPLE VARIATIONS</v>
          </cell>
          <cell r="J4180" t="str">
            <v>COMBINATION OVERHEAD SIGN SUPPORT, TYPE TC-12.30, DESIGN 12</v>
          </cell>
          <cell r="M4180" t="str">
            <v>Traffic Control</v>
          </cell>
          <cell r="O4180" t="str">
            <v>No</v>
          </cell>
        </row>
        <row r="4181">
          <cell r="A4181">
            <v>63026201</v>
          </cell>
          <cell r="B4181" t="str">
            <v>630E26201</v>
          </cell>
          <cell r="C4181" t="str">
            <v>630</v>
          </cell>
          <cell r="D4181" t="str">
            <v>26201</v>
          </cell>
          <cell r="F4181" t="str">
            <v>EACH</v>
          </cell>
          <cell r="H4181" t="str">
            <v>NOT APPLICABLE FOR THIS ITEM UNLESS ALTERNATE ITEM OR MULTIPLE VARIATIONS</v>
          </cell>
          <cell r="J4181" t="str">
            <v>COMBINATION OVERHEAD SIGN SUPPORT, TYPE TC-12.30, DESIGN 12, AS PER PLAN</v>
          </cell>
          <cell r="M4181" t="str">
            <v>Traffic Control</v>
          </cell>
          <cell r="O4181" t="str">
            <v>Yes</v>
          </cell>
        </row>
        <row r="4182">
          <cell r="A4182">
            <v>63030100</v>
          </cell>
          <cell r="B4182" t="str">
            <v>630E30100</v>
          </cell>
          <cell r="C4182" t="str">
            <v>630</v>
          </cell>
          <cell r="D4182" t="str">
            <v>30100</v>
          </cell>
          <cell r="F4182" t="str">
            <v>EACH</v>
          </cell>
          <cell r="H4182" t="str">
            <v>NOT APPLICABLE FOR THIS ITEM UNLESS ALTERNATE ITEM OR MULTIPLE VARIATIONS</v>
          </cell>
          <cell r="J4182" t="str">
            <v>OVERHEAD SIGN SUPPORT, TYPE TC-9.30, DESIGN 1</v>
          </cell>
          <cell r="M4182" t="str">
            <v>Traffic Control</v>
          </cell>
          <cell r="O4182" t="str">
            <v>No</v>
          </cell>
        </row>
        <row r="4183">
          <cell r="A4183">
            <v>63030101</v>
          </cell>
          <cell r="B4183" t="str">
            <v>630E30101</v>
          </cell>
          <cell r="C4183" t="str">
            <v>630</v>
          </cell>
          <cell r="D4183" t="str">
            <v>30101</v>
          </cell>
          <cell r="F4183" t="str">
            <v>EACH</v>
          </cell>
          <cell r="H4183" t="str">
            <v>NOT APPLICABLE FOR THIS ITEM UNLESS ALTERNATE ITEM OR MULTIPLE VARIATIONS</v>
          </cell>
          <cell r="J4183" t="str">
            <v>OVERHEAD SIGN SUPPORT, TYPE TC-9.30, DESIGN 1, AS PER PLAN</v>
          </cell>
          <cell r="M4183" t="str">
            <v>Traffic Control</v>
          </cell>
          <cell r="O4183" t="str">
            <v>Yes</v>
          </cell>
        </row>
        <row r="4184">
          <cell r="A4184">
            <v>63030200</v>
          </cell>
          <cell r="B4184" t="str">
            <v>630E30200</v>
          </cell>
          <cell r="C4184" t="str">
            <v>630</v>
          </cell>
          <cell r="D4184" t="str">
            <v>30200</v>
          </cell>
          <cell r="F4184" t="str">
            <v>EACH</v>
          </cell>
          <cell r="H4184" t="str">
            <v>NOT APPLICABLE FOR THIS ITEM UNLESS ALTERNATE ITEM OR MULTIPLE VARIATIONS</v>
          </cell>
          <cell r="J4184" t="str">
            <v>OVERHEAD SIGN SUPPORT, TYPE TC-9.30, DESIGN 2</v>
          </cell>
          <cell r="M4184" t="str">
            <v>Traffic Control</v>
          </cell>
          <cell r="O4184" t="str">
            <v>No</v>
          </cell>
        </row>
        <row r="4185">
          <cell r="A4185">
            <v>63030201</v>
          </cell>
          <cell r="B4185" t="str">
            <v>630E30201</v>
          </cell>
          <cell r="C4185" t="str">
            <v>630</v>
          </cell>
          <cell r="D4185" t="str">
            <v>30201</v>
          </cell>
          <cell r="F4185" t="str">
            <v>EACH</v>
          </cell>
          <cell r="H4185" t="str">
            <v>NOT APPLICABLE FOR THIS ITEM UNLESS ALTERNATE ITEM OR MULTIPLE VARIATIONS</v>
          </cell>
          <cell r="J4185" t="str">
            <v>OVERHEAD SIGN SUPPORT, TYPE TC-9.30, DESIGN 2, AS PER PLAN</v>
          </cell>
          <cell r="M4185" t="str">
            <v>Traffic Control</v>
          </cell>
          <cell r="O4185" t="str">
            <v>Yes</v>
          </cell>
        </row>
        <row r="4186">
          <cell r="A4186">
            <v>63030300</v>
          </cell>
          <cell r="B4186" t="str">
            <v>630E30300</v>
          </cell>
          <cell r="C4186" t="str">
            <v>630</v>
          </cell>
          <cell r="D4186" t="str">
            <v>30300</v>
          </cell>
          <cell r="F4186" t="str">
            <v>EACH</v>
          </cell>
          <cell r="H4186" t="str">
            <v>NOT APPLICABLE FOR THIS ITEM UNLESS ALTERNATE ITEM OR MULTIPLE VARIATIONS</v>
          </cell>
          <cell r="J4186" t="str">
            <v>OVERHEAD SIGN SUPPORT, TYPE TC-9.30, DESIGN 3</v>
          </cell>
          <cell r="M4186" t="str">
            <v>Traffic Control</v>
          </cell>
          <cell r="O4186" t="str">
            <v>No</v>
          </cell>
        </row>
        <row r="4187">
          <cell r="A4187">
            <v>63030301</v>
          </cell>
          <cell r="B4187" t="str">
            <v>630E30301</v>
          </cell>
          <cell r="C4187" t="str">
            <v>630</v>
          </cell>
          <cell r="D4187" t="str">
            <v>30301</v>
          </cell>
          <cell r="F4187" t="str">
            <v>EACH</v>
          </cell>
          <cell r="H4187" t="str">
            <v>NOT APPLICABLE FOR THIS ITEM UNLESS ALTERNATE ITEM OR MULTIPLE VARIATIONS</v>
          </cell>
          <cell r="J4187" t="str">
            <v>OVERHEAD SIGN SUPPORT, TYPE TC-9.30, DESIGN 3, AS PER PLAN</v>
          </cell>
          <cell r="M4187" t="str">
            <v>Traffic Control</v>
          </cell>
          <cell r="O4187" t="str">
            <v>Yes</v>
          </cell>
        </row>
        <row r="4188">
          <cell r="A4188">
            <v>63030400</v>
          </cell>
          <cell r="B4188" t="str">
            <v>630E30400</v>
          </cell>
          <cell r="C4188" t="str">
            <v>630</v>
          </cell>
          <cell r="D4188" t="str">
            <v>30400</v>
          </cell>
          <cell r="F4188" t="str">
            <v>EACH</v>
          </cell>
          <cell r="H4188" t="str">
            <v>NOT APPLICABLE FOR THIS ITEM UNLESS ALTERNATE ITEM OR MULTIPLE VARIATIONS</v>
          </cell>
          <cell r="J4188" t="str">
            <v>OVERHEAD SIGN SUPPORT, TYPE TC-9.30, DESIGN 4</v>
          </cell>
          <cell r="M4188" t="str">
            <v>Traffic Control</v>
          </cell>
          <cell r="O4188" t="str">
            <v>No</v>
          </cell>
        </row>
        <row r="4189">
          <cell r="A4189">
            <v>63030401</v>
          </cell>
          <cell r="B4189" t="str">
            <v>630E30401</v>
          </cell>
          <cell r="C4189" t="str">
            <v>630</v>
          </cell>
          <cell r="D4189" t="str">
            <v>30401</v>
          </cell>
          <cell r="F4189" t="str">
            <v>EACH</v>
          </cell>
          <cell r="H4189" t="str">
            <v>NOT APPLICABLE FOR THIS ITEM UNLESS ALTERNATE ITEM OR MULTIPLE VARIATIONS</v>
          </cell>
          <cell r="J4189" t="str">
            <v>OVERHEAD SIGN SUPPORT, TYPE TC-9.30, DESIGN 4, AS PER PLAN</v>
          </cell>
          <cell r="M4189" t="str">
            <v>Traffic Control</v>
          </cell>
          <cell r="O4189" t="str">
            <v>Yes</v>
          </cell>
        </row>
        <row r="4190">
          <cell r="A4190">
            <v>63030500</v>
          </cell>
          <cell r="B4190" t="str">
            <v>630E30500</v>
          </cell>
          <cell r="C4190" t="str">
            <v>630</v>
          </cell>
          <cell r="D4190" t="str">
            <v>30500</v>
          </cell>
          <cell r="F4190" t="str">
            <v>EACH</v>
          </cell>
          <cell r="H4190" t="str">
            <v>NOT APPLICABLE FOR THIS ITEM UNLESS ALTERNATE ITEM OR MULTIPLE VARIATIONS</v>
          </cell>
          <cell r="J4190" t="str">
            <v>OVERHEAD SIGN SUPPORT, TYPE TC-9.30, DESIGN 5</v>
          </cell>
          <cell r="M4190" t="str">
            <v>Traffic Control</v>
          </cell>
          <cell r="O4190" t="str">
            <v>No</v>
          </cell>
        </row>
        <row r="4191">
          <cell r="A4191">
            <v>63030501</v>
          </cell>
          <cell r="B4191" t="str">
            <v>630E30501</v>
          </cell>
          <cell r="C4191" t="str">
            <v>630</v>
          </cell>
          <cell r="D4191" t="str">
            <v>30501</v>
          </cell>
          <cell r="F4191" t="str">
            <v>EACH</v>
          </cell>
          <cell r="H4191" t="str">
            <v>NOT APPLICABLE FOR THIS ITEM UNLESS ALTERNATE ITEM OR MULTIPLE VARIATIONS</v>
          </cell>
          <cell r="J4191" t="str">
            <v>OVERHEAD SIGN SUPPORT, TYPE TC-9.30, DESIGN 5, AS PER PLAN</v>
          </cell>
          <cell r="M4191" t="str">
            <v>Traffic Control</v>
          </cell>
          <cell r="O4191" t="str">
            <v>Yes</v>
          </cell>
        </row>
        <row r="4192">
          <cell r="A4192">
            <v>63030600</v>
          </cell>
          <cell r="B4192" t="str">
            <v>630E30600</v>
          </cell>
          <cell r="C4192" t="str">
            <v>630</v>
          </cell>
          <cell r="D4192" t="str">
            <v>30600</v>
          </cell>
          <cell r="F4192" t="str">
            <v>EACH</v>
          </cell>
          <cell r="H4192" t="str">
            <v>NOT APPLICABLE FOR THIS ITEM UNLESS ALTERNATE ITEM OR MULTIPLE VARIATIONS</v>
          </cell>
          <cell r="J4192" t="str">
            <v>COMBINATION OVERHEAD SIGN SUPPORT, TYPE TC-9.30, DESIGN 1</v>
          </cell>
          <cell r="M4192" t="str">
            <v>Traffic Control</v>
          </cell>
          <cell r="O4192" t="str">
            <v>No</v>
          </cell>
        </row>
        <row r="4193">
          <cell r="A4193">
            <v>63030601</v>
          </cell>
          <cell r="B4193" t="str">
            <v>630E30601</v>
          </cell>
          <cell r="C4193" t="str">
            <v>630</v>
          </cell>
          <cell r="D4193" t="str">
            <v>30601</v>
          </cell>
          <cell r="F4193" t="str">
            <v>EACH</v>
          </cell>
          <cell r="H4193" t="str">
            <v>NOT APPLICABLE FOR THIS ITEM UNLESS ALTERNATE ITEM OR MULTIPLE VARIATIONS</v>
          </cell>
          <cell r="J4193" t="str">
            <v>COMBINATION OVERHEAD SIGN SUPPORT, TYPE TC-9.30, DESIGN 1, AS PER PLAN</v>
          </cell>
          <cell r="M4193" t="str">
            <v>Traffic Control</v>
          </cell>
          <cell r="O4193" t="str">
            <v>Yes</v>
          </cell>
        </row>
        <row r="4194">
          <cell r="A4194">
            <v>63030700</v>
          </cell>
          <cell r="B4194" t="str">
            <v>630E30700</v>
          </cell>
          <cell r="C4194" t="str">
            <v>630</v>
          </cell>
          <cell r="D4194" t="str">
            <v>30700</v>
          </cell>
          <cell r="F4194" t="str">
            <v>EACH</v>
          </cell>
          <cell r="H4194" t="str">
            <v>NOT APPLICABLE FOR THIS ITEM UNLESS ALTERNATE ITEM OR MULTIPLE VARIATIONS</v>
          </cell>
          <cell r="J4194" t="str">
            <v>COMBINATION OVERHEAD SIGN SUPPORT, TYPE TC-9.30, DESIGN 2</v>
          </cell>
          <cell r="M4194" t="str">
            <v>Traffic Control</v>
          </cell>
          <cell r="O4194" t="str">
            <v>No</v>
          </cell>
        </row>
        <row r="4195">
          <cell r="A4195">
            <v>63030701</v>
          </cell>
          <cell r="B4195" t="str">
            <v>630E30701</v>
          </cell>
          <cell r="C4195" t="str">
            <v>630</v>
          </cell>
          <cell r="D4195" t="str">
            <v>30701</v>
          </cell>
          <cell r="F4195" t="str">
            <v>EACH</v>
          </cell>
          <cell r="H4195" t="str">
            <v>NOT APPLICABLE FOR THIS ITEM UNLESS ALTERNATE ITEM OR MULTIPLE VARIATIONS</v>
          </cell>
          <cell r="J4195" t="str">
            <v>COMBINATION OVERHEAD SIGN SUPPORT, TYPE TC-9.30, DESIGN 2, AS PER PLAN</v>
          </cell>
          <cell r="M4195" t="str">
            <v>Traffic Control</v>
          </cell>
          <cell r="O4195" t="str">
            <v>Yes</v>
          </cell>
        </row>
        <row r="4196">
          <cell r="A4196">
            <v>63030800</v>
          </cell>
          <cell r="B4196" t="str">
            <v>630E30800</v>
          </cell>
          <cell r="C4196" t="str">
            <v>630</v>
          </cell>
          <cell r="D4196" t="str">
            <v>30800</v>
          </cell>
          <cell r="F4196" t="str">
            <v>EACH</v>
          </cell>
          <cell r="H4196" t="str">
            <v>NOT APPLICABLE FOR THIS ITEM UNLESS ALTERNATE ITEM OR MULTIPLE VARIATIONS</v>
          </cell>
          <cell r="J4196" t="str">
            <v>COMBINATION OVERHEAD SIGN SUPPORT, TYPE TC-9.30, DESIGN 3</v>
          </cell>
          <cell r="M4196" t="str">
            <v>Traffic Control</v>
          </cell>
          <cell r="O4196" t="str">
            <v>No</v>
          </cell>
        </row>
        <row r="4197">
          <cell r="A4197">
            <v>63030801</v>
          </cell>
          <cell r="B4197" t="str">
            <v>630E30801</v>
          </cell>
          <cell r="C4197" t="str">
            <v>630</v>
          </cell>
          <cell r="D4197" t="str">
            <v>30801</v>
          </cell>
          <cell r="F4197" t="str">
            <v>EACH</v>
          </cell>
          <cell r="H4197" t="str">
            <v>NOT APPLICABLE FOR THIS ITEM UNLESS ALTERNATE ITEM OR MULTIPLE VARIATIONS</v>
          </cell>
          <cell r="J4197" t="str">
            <v>COMBINATION OVERHEAD SIGN SUPPORT, TYPE TC-9.30, DESIGN 3, AS PER PLAN</v>
          </cell>
          <cell r="M4197" t="str">
            <v>Traffic Control</v>
          </cell>
          <cell r="O4197" t="str">
            <v>Yes</v>
          </cell>
        </row>
        <row r="4198">
          <cell r="A4198">
            <v>63030900</v>
          </cell>
          <cell r="B4198" t="str">
            <v>630E30900</v>
          </cell>
          <cell r="C4198" t="str">
            <v>630</v>
          </cell>
          <cell r="D4198" t="str">
            <v>30900</v>
          </cell>
          <cell r="F4198" t="str">
            <v>EACH</v>
          </cell>
          <cell r="H4198" t="str">
            <v>NOT APPLICABLE FOR THIS ITEM UNLESS ALTERNATE ITEM OR MULTIPLE VARIATIONS</v>
          </cell>
          <cell r="J4198" t="str">
            <v>COMBINATION OVERHEAD SIGN SUPPORT, TYPE TC-9.30, DESIGN 4</v>
          </cell>
          <cell r="M4198" t="str">
            <v>Traffic Control</v>
          </cell>
          <cell r="O4198" t="str">
            <v>No</v>
          </cell>
        </row>
        <row r="4199">
          <cell r="A4199">
            <v>63030901</v>
          </cell>
          <cell r="B4199" t="str">
            <v>630E30901</v>
          </cell>
          <cell r="C4199" t="str">
            <v>630</v>
          </cell>
          <cell r="D4199" t="str">
            <v>30901</v>
          </cell>
          <cell r="F4199" t="str">
            <v>EACH</v>
          </cell>
          <cell r="H4199" t="str">
            <v>NOT APPLICABLE FOR THIS ITEM UNLESS ALTERNATE ITEM OR MULTIPLE VARIATIONS</v>
          </cell>
          <cell r="J4199" t="str">
            <v>COMBINATION OVERHEAD SIGN SUPPORT, TYPE TC-9.30, DESIGN 4, AS PER PLAN</v>
          </cell>
          <cell r="M4199" t="str">
            <v>Traffic Control</v>
          </cell>
          <cell r="O4199" t="str">
            <v>Yes</v>
          </cell>
        </row>
        <row r="4200">
          <cell r="A4200">
            <v>63031000</v>
          </cell>
          <cell r="B4200" t="str">
            <v>630E31000</v>
          </cell>
          <cell r="C4200" t="str">
            <v>630</v>
          </cell>
          <cell r="D4200" t="str">
            <v>31000</v>
          </cell>
          <cell r="F4200" t="str">
            <v>EACH</v>
          </cell>
          <cell r="H4200" t="str">
            <v>NOT APPLICABLE FOR THIS ITEM UNLESS ALTERNATE ITEM OR MULTIPLE VARIATIONS</v>
          </cell>
          <cell r="J4200" t="str">
            <v>COMBINATION OVERHEAD SIGN SUPPORT, TYPE TC-9.30, DESIGN 5</v>
          </cell>
          <cell r="M4200" t="str">
            <v>Traffic Control</v>
          </cell>
          <cell r="O4200" t="str">
            <v>No</v>
          </cell>
        </row>
        <row r="4201">
          <cell r="A4201">
            <v>63031001</v>
          </cell>
          <cell r="B4201" t="str">
            <v>630E31001</v>
          </cell>
          <cell r="C4201" t="str">
            <v>630</v>
          </cell>
          <cell r="D4201" t="str">
            <v>31001</v>
          </cell>
          <cell r="F4201" t="str">
            <v>EACH</v>
          </cell>
          <cell r="H4201" t="str">
            <v>NOT APPLICABLE FOR THIS ITEM UNLESS ALTERNATE ITEM OR MULTIPLE VARIATIONS</v>
          </cell>
          <cell r="J4201" t="str">
            <v>COMBINATION OVERHEAD SIGN SUPPORT, TYPE TC-9.30, DESIGN 5, AS PER PLAN</v>
          </cell>
          <cell r="M4201" t="str">
            <v>Traffic Control</v>
          </cell>
          <cell r="O4201" t="str">
            <v>Yes</v>
          </cell>
        </row>
        <row r="4202">
          <cell r="A4202">
            <v>63031100</v>
          </cell>
          <cell r="B4202" t="str">
            <v>630E31100</v>
          </cell>
          <cell r="C4202" t="str">
            <v>630</v>
          </cell>
          <cell r="D4202" t="str">
            <v>31100</v>
          </cell>
          <cell r="F4202" t="str">
            <v>EACH</v>
          </cell>
          <cell r="H4202" t="str">
            <v>NOT APPLICABLE FOR THIS ITEM UNLESS ALTERNATE ITEM OR MULTIPLE VARIATIONS</v>
          </cell>
          <cell r="J4202" t="str">
            <v>OVERHEAD SIGN SUPPORT, TYPE TC-9.10, DESIGN 1</v>
          </cell>
          <cell r="M4202" t="str">
            <v>Traffic Control</v>
          </cell>
          <cell r="O4202" t="str">
            <v>No</v>
          </cell>
        </row>
        <row r="4203">
          <cell r="A4203">
            <v>63031101</v>
          </cell>
          <cell r="B4203" t="str">
            <v>630E31101</v>
          </cell>
          <cell r="C4203" t="str">
            <v>630</v>
          </cell>
          <cell r="D4203" t="str">
            <v>31101</v>
          </cell>
          <cell r="F4203" t="str">
            <v>EACH</v>
          </cell>
          <cell r="H4203" t="str">
            <v>NOT APPLICABLE FOR THIS ITEM UNLESS ALTERNATE ITEM OR MULTIPLE VARIATIONS</v>
          </cell>
          <cell r="J4203" t="str">
            <v>OVERHEAD SIGN SUPPORT, TYPE TC-9.10, DESIGN 1, AS PER PLAN</v>
          </cell>
          <cell r="M4203" t="str">
            <v>Traffic Control</v>
          </cell>
          <cell r="O4203" t="str">
            <v>Yes</v>
          </cell>
        </row>
        <row r="4204">
          <cell r="A4204">
            <v>63031200</v>
          </cell>
          <cell r="B4204" t="str">
            <v>630E31200</v>
          </cell>
          <cell r="C4204" t="str">
            <v>630</v>
          </cell>
          <cell r="D4204" t="str">
            <v>31200</v>
          </cell>
          <cell r="F4204" t="str">
            <v>EACH</v>
          </cell>
          <cell r="H4204" t="str">
            <v>NOT APPLICABLE FOR THIS ITEM UNLESS ALTERNATE ITEM OR MULTIPLE VARIATIONS</v>
          </cell>
          <cell r="J4204" t="str">
            <v>OVERHEAD SIGN SUPPORT, TYPE TC-9.10, DESIGN 2</v>
          </cell>
          <cell r="M4204" t="str">
            <v>Traffic Control</v>
          </cell>
          <cell r="O4204" t="str">
            <v>No</v>
          </cell>
        </row>
        <row r="4205">
          <cell r="A4205">
            <v>63031201</v>
          </cell>
          <cell r="B4205" t="str">
            <v>630E31201</v>
          </cell>
          <cell r="C4205" t="str">
            <v>630</v>
          </cell>
          <cell r="D4205" t="str">
            <v>31201</v>
          </cell>
          <cell r="F4205" t="str">
            <v>EACH</v>
          </cell>
          <cell r="H4205" t="str">
            <v>NOT APPLICABLE FOR THIS ITEM UNLESS ALTERNATE ITEM OR MULTIPLE VARIATIONS</v>
          </cell>
          <cell r="J4205" t="str">
            <v>OVERHEAD SIGN SUPPORT, TYPE TC-9.10, DESIGN 2, AS PER PLAN</v>
          </cell>
          <cell r="M4205" t="str">
            <v>Traffic Control</v>
          </cell>
          <cell r="O4205" t="str">
            <v>Yes</v>
          </cell>
        </row>
        <row r="4206">
          <cell r="A4206">
            <v>63031300</v>
          </cell>
          <cell r="B4206" t="str">
            <v>630E31300</v>
          </cell>
          <cell r="C4206" t="str">
            <v>630</v>
          </cell>
          <cell r="D4206" t="str">
            <v>31300</v>
          </cell>
          <cell r="F4206" t="str">
            <v>EACH</v>
          </cell>
          <cell r="H4206" t="str">
            <v>NOT APPLICABLE FOR THIS ITEM UNLESS ALTERNATE ITEM OR MULTIPLE VARIATIONS</v>
          </cell>
          <cell r="J4206" t="str">
            <v>OVERHEAD SIGN SUPPORT, TYPE TC-9.10, DESIGN 3</v>
          </cell>
          <cell r="M4206" t="str">
            <v>Traffic Control</v>
          </cell>
          <cell r="O4206" t="str">
            <v>No</v>
          </cell>
        </row>
        <row r="4207">
          <cell r="A4207">
            <v>63031301</v>
          </cell>
          <cell r="B4207" t="str">
            <v>630E31301</v>
          </cell>
          <cell r="C4207" t="str">
            <v>630</v>
          </cell>
          <cell r="D4207" t="str">
            <v>31301</v>
          </cell>
          <cell r="F4207" t="str">
            <v>EACH</v>
          </cell>
          <cell r="H4207" t="str">
            <v>NOT APPLICABLE FOR THIS ITEM UNLESS ALTERNATE ITEM OR MULTIPLE VARIATIONS</v>
          </cell>
          <cell r="J4207" t="str">
            <v>OVERHEAD SIGN SUPPORT, TYPE TC-9.10, DESIGN 3, AS PER PLAN</v>
          </cell>
          <cell r="M4207" t="str">
            <v>Traffic Control</v>
          </cell>
          <cell r="O4207" t="str">
            <v>Yes</v>
          </cell>
        </row>
        <row r="4208">
          <cell r="A4208">
            <v>63031400</v>
          </cell>
          <cell r="B4208" t="str">
            <v>630E31400</v>
          </cell>
          <cell r="C4208" t="str">
            <v>630</v>
          </cell>
          <cell r="D4208" t="str">
            <v>31400</v>
          </cell>
          <cell r="F4208" t="str">
            <v>EACH</v>
          </cell>
          <cell r="H4208" t="str">
            <v>NOT APPLICABLE FOR THIS ITEM UNLESS ALTERNATE ITEM OR MULTIPLE VARIATIONS</v>
          </cell>
          <cell r="J4208" t="str">
            <v>COMBINATION OVERHEAD SIGN SUPPORT, TYPE TC-9.10, DESIGN 1</v>
          </cell>
          <cell r="M4208" t="str">
            <v>Traffic Control</v>
          </cell>
          <cell r="O4208" t="str">
            <v>No</v>
          </cell>
        </row>
        <row r="4209">
          <cell r="A4209">
            <v>63031401</v>
          </cell>
          <cell r="B4209" t="str">
            <v>630E31401</v>
          </cell>
          <cell r="C4209" t="str">
            <v>630</v>
          </cell>
          <cell r="D4209" t="str">
            <v>31401</v>
          </cell>
          <cell r="F4209" t="str">
            <v>EACH</v>
          </cell>
          <cell r="H4209" t="str">
            <v>NOT APPLICABLE FOR THIS ITEM UNLESS ALTERNATE ITEM OR MULTIPLE VARIATIONS</v>
          </cell>
          <cell r="J4209" t="str">
            <v>COMBINATION OVERHEAD SIGN SUPPORT, TYPE TC-9.10, DESIGN 1, AS PER PLAN</v>
          </cell>
          <cell r="M4209" t="str">
            <v>Traffic Control</v>
          </cell>
          <cell r="O4209" t="str">
            <v>Yes</v>
          </cell>
        </row>
        <row r="4210">
          <cell r="A4210">
            <v>63031500</v>
          </cell>
          <cell r="B4210" t="str">
            <v>630E31500</v>
          </cell>
          <cell r="C4210" t="str">
            <v>630</v>
          </cell>
          <cell r="D4210" t="str">
            <v>31500</v>
          </cell>
          <cell r="F4210" t="str">
            <v>EACH</v>
          </cell>
          <cell r="H4210" t="str">
            <v>NOT APPLICABLE FOR THIS ITEM UNLESS ALTERNATE ITEM OR MULTIPLE VARIATIONS</v>
          </cell>
          <cell r="J4210" t="str">
            <v>COMBINATION OVERHEAD SIGN SUPPORT, TYPE TC-9.10, DESIGN 2</v>
          </cell>
          <cell r="M4210" t="str">
            <v>Traffic Control</v>
          </cell>
          <cell r="O4210" t="str">
            <v>No</v>
          </cell>
        </row>
        <row r="4211">
          <cell r="A4211">
            <v>63031501</v>
          </cell>
          <cell r="B4211" t="str">
            <v>630E31501</v>
          </cell>
          <cell r="C4211" t="str">
            <v>630</v>
          </cell>
          <cell r="D4211" t="str">
            <v>31501</v>
          </cell>
          <cell r="F4211" t="str">
            <v>EACH</v>
          </cell>
          <cell r="H4211" t="str">
            <v>NOT APPLICABLE FOR THIS ITEM UNLESS ALTERNATE ITEM OR MULTIPLE VARIATIONS</v>
          </cell>
          <cell r="J4211" t="str">
            <v>COMBINATION OVERHEAD SIGN SUPPORT, TYPE TC-9.10, DESIGN 2, AS PER PLAN</v>
          </cell>
          <cell r="M4211" t="str">
            <v>Traffic Control</v>
          </cell>
          <cell r="O4211" t="str">
            <v>Yes</v>
          </cell>
        </row>
        <row r="4212">
          <cell r="A4212">
            <v>63031600</v>
          </cell>
          <cell r="B4212" t="str">
            <v>630E31600</v>
          </cell>
          <cell r="C4212" t="str">
            <v>630</v>
          </cell>
          <cell r="D4212" t="str">
            <v>31600</v>
          </cell>
          <cell r="F4212" t="str">
            <v>EACH</v>
          </cell>
          <cell r="H4212" t="str">
            <v>NOT APPLICABLE FOR THIS ITEM UNLESS ALTERNATE ITEM OR MULTIPLE VARIATIONS</v>
          </cell>
          <cell r="J4212" t="str">
            <v>COMBINATION OVERHEAD SIGN SUPPORT, TYPE TC-9.10, DESIGN 3</v>
          </cell>
          <cell r="M4212" t="str">
            <v>Traffic Control</v>
          </cell>
          <cell r="O4212" t="str">
            <v>No</v>
          </cell>
        </row>
        <row r="4213">
          <cell r="A4213">
            <v>63031601</v>
          </cell>
          <cell r="B4213" t="str">
            <v>630E31601</v>
          </cell>
          <cell r="C4213" t="str">
            <v>630</v>
          </cell>
          <cell r="D4213" t="str">
            <v>31601</v>
          </cell>
          <cell r="F4213" t="str">
            <v>EACH</v>
          </cell>
          <cell r="H4213" t="str">
            <v>NOT APPLICABLE FOR THIS ITEM UNLESS ALTERNATE ITEM OR MULTIPLE VARIATIONS</v>
          </cell>
          <cell r="J4213" t="str">
            <v>COMBINATION OVERHEAD SIGN SUPPORT, TYPE TC-9.10, DESIGN 3, AS PER PLAN</v>
          </cell>
          <cell r="M4213" t="str">
            <v>Traffic Control</v>
          </cell>
          <cell r="O4213" t="str">
            <v>Yes</v>
          </cell>
        </row>
        <row r="4214">
          <cell r="A4214">
            <v>63066500</v>
          </cell>
          <cell r="B4214" t="str">
            <v>630E66500</v>
          </cell>
          <cell r="C4214" t="str">
            <v>630</v>
          </cell>
          <cell r="D4214" t="str">
            <v>66500</v>
          </cell>
          <cell r="F4214" t="str">
            <v>EACH</v>
          </cell>
          <cell r="H4214" t="str">
            <v>NOT APPLICABLE FOR THIS ITEM UNLESS ALTERNATE ITEM OR MULTIPLE VARIATIONS</v>
          </cell>
          <cell r="J4214" t="str">
            <v>OVERHEAD SIGN SUPPORT, TYPE TC-15.115</v>
          </cell>
          <cell r="M4214" t="str">
            <v>Traffic Control</v>
          </cell>
          <cell r="O4214" t="str">
            <v>No</v>
          </cell>
        </row>
        <row r="4215">
          <cell r="A4215">
            <v>63066501</v>
          </cell>
          <cell r="B4215" t="str">
            <v>630E66501</v>
          </cell>
          <cell r="C4215" t="str">
            <v>630</v>
          </cell>
          <cell r="D4215" t="str">
            <v>66501</v>
          </cell>
          <cell r="F4215" t="str">
            <v>EACH</v>
          </cell>
          <cell r="H4215" t="str">
            <v>NOT APPLICABLE FOR THIS ITEM UNLESS ALTERNATE ITEM OR MULTIPLE VARIATIONS</v>
          </cell>
          <cell r="J4215" t="str">
            <v>OVERHEAD SIGN SUPPORT, TYPE TC-15.115, AS PER PLAN</v>
          </cell>
          <cell r="M4215" t="str">
            <v>Traffic Control</v>
          </cell>
          <cell r="O4215" t="str">
            <v>Yes</v>
          </cell>
        </row>
        <row r="4216">
          <cell r="A4216">
            <v>63070000</v>
          </cell>
          <cell r="B4216" t="str">
            <v>630E70000</v>
          </cell>
          <cell r="C4216" t="str">
            <v>630</v>
          </cell>
          <cell r="D4216" t="str">
            <v>70000</v>
          </cell>
          <cell r="F4216" t="str">
            <v>EACH</v>
          </cell>
          <cell r="H4216" t="str">
            <v>NOT APPLICABLE FOR THIS ITEM UNLESS ALTERNATE ITEM OR MULTIPLE VARIATIONS</v>
          </cell>
          <cell r="J4216" t="str">
            <v>OVERHEAD SIGN SUPPORT, DMS TRUSS, 80'</v>
          </cell>
          <cell r="M4216" t="str">
            <v>Traffic Control</v>
          </cell>
          <cell r="O4216" t="str">
            <v>No</v>
          </cell>
        </row>
        <row r="4217">
          <cell r="A4217">
            <v>63070001</v>
          </cell>
          <cell r="B4217" t="str">
            <v>630E70001</v>
          </cell>
          <cell r="C4217" t="str">
            <v>630</v>
          </cell>
          <cell r="D4217" t="str">
            <v>70001</v>
          </cell>
          <cell r="F4217" t="str">
            <v>EACH</v>
          </cell>
          <cell r="H4217" t="str">
            <v>NOT APPLICABLE FOR THIS ITEM UNLESS ALTERNATE ITEM OR MULTIPLE VARIATIONS</v>
          </cell>
          <cell r="J4217" t="str">
            <v>OVERHEAD SIGN SUPPORT, DMS TRUSS, 80', AS PER PLAN</v>
          </cell>
          <cell r="M4217" t="str">
            <v>Traffic Control</v>
          </cell>
          <cell r="O4217" t="str">
            <v>Yes</v>
          </cell>
        </row>
        <row r="4218">
          <cell r="A4218">
            <v>63070020</v>
          </cell>
          <cell r="B4218" t="str">
            <v>630E70020</v>
          </cell>
          <cell r="C4218" t="str">
            <v>630</v>
          </cell>
          <cell r="D4218" t="str">
            <v>70020</v>
          </cell>
          <cell r="F4218" t="str">
            <v>EACH</v>
          </cell>
          <cell r="H4218" t="str">
            <v>NOT APPLICABLE FOR THIS ITEM UNLESS ALTERNATE ITEM OR MULTIPLE VARIATIONS</v>
          </cell>
          <cell r="J4218" t="str">
            <v>OVERHEAD SIGN SUPPORT, DMS TRUSS, 115'</v>
          </cell>
          <cell r="M4218" t="str">
            <v>Traffic Control</v>
          </cell>
          <cell r="O4218" t="str">
            <v>No</v>
          </cell>
        </row>
        <row r="4219">
          <cell r="A4219">
            <v>63070021</v>
          </cell>
          <cell r="B4219" t="str">
            <v>630E70021</v>
          </cell>
          <cell r="C4219" t="str">
            <v>630</v>
          </cell>
          <cell r="D4219" t="str">
            <v>70021</v>
          </cell>
          <cell r="F4219" t="str">
            <v>EACH</v>
          </cell>
          <cell r="H4219" t="str">
            <v>NOT APPLICABLE FOR THIS ITEM UNLESS ALTERNATE ITEM OR MULTIPLE VARIATIONS</v>
          </cell>
          <cell r="J4219" t="str">
            <v>OVERHEAD SIGN SUPPORT, DMS TRUSS, 115', AS PER PLAN</v>
          </cell>
          <cell r="M4219" t="str">
            <v>Traffic Control</v>
          </cell>
          <cell r="O4219" t="str">
            <v>Yes</v>
          </cell>
        </row>
        <row r="4220">
          <cell r="A4220">
            <v>63070040</v>
          </cell>
          <cell r="B4220" t="str">
            <v>630E70040</v>
          </cell>
          <cell r="C4220" t="str">
            <v>630</v>
          </cell>
          <cell r="D4220" t="str">
            <v>70040</v>
          </cell>
          <cell r="F4220" t="str">
            <v>EACH</v>
          </cell>
          <cell r="H4220" t="str">
            <v>NOT APPLICABLE FOR THIS ITEM UNLESS ALTERNATE ITEM OR MULTIPLE VARIATIONS</v>
          </cell>
          <cell r="J4220" t="str">
            <v>OVERHEAD SIGN SUPPORT, DMS TRUSS, 150'</v>
          </cell>
          <cell r="M4220" t="str">
            <v>Traffic Control</v>
          </cell>
          <cell r="O4220" t="str">
            <v>No</v>
          </cell>
        </row>
        <row r="4221">
          <cell r="A4221">
            <v>63070041</v>
          </cell>
          <cell r="B4221" t="str">
            <v>630E70041</v>
          </cell>
          <cell r="C4221" t="str">
            <v>630</v>
          </cell>
          <cell r="D4221" t="str">
            <v>70041</v>
          </cell>
          <cell r="F4221" t="str">
            <v>EACH</v>
          </cell>
          <cell r="H4221" t="str">
            <v>NOT APPLICABLE FOR THIS ITEM UNLESS ALTERNATE ITEM OR MULTIPLE VARIATIONS</v>
          </cell>
          <cell r="J4221" t="str">
            <v>OVERHEAD SIGN SUPPORT, DMS TRUSS, 150', AS PER PLAN</v>
          </cell>
          <cell r="M4221" t="str">
            <v>Traffic Control</v>
          </cell>
          <cell r="O4221" t="str">
            <v>Yes</v>
          </cell>
        </row>
        <row r="4222">
          <cell r="A4222">
            <v>63070044</v>
          </cell>
          <cell r="B4222" t="str">
            <v>630E70044</v>
          </cell>
          <cell r="C4222" t="str">
            <v>630</v>
          </cell>
          <cell r="D4222" t="str">
            <v>70044</v>
          </cell>
          <cell r="F4222" t="str">
            <v>EACH</v>
          </cell>
          <cell r="H4222" t="str">
            <v>NOT APPLICABLE FOR THIS ITEM UNLESS ALTERNATE ITEM OR MULTIPLE VARIATIONS</v>
          </cell>
          <cell r="J4222" t="str">
            <v>OVERHEAD SIGN SUPPORT, DMS PEDESTAL</v>
          </cell>
          <cell r="M4222" t="str">
            <v>Traffic Control</v>
          </cell>
          <cell r="O4222" t="str">
            <v>No</v>
          </cell>
        </row>
        <row r="4223">
          <cell r="A4223">
            <v>63070045</v>
          </cell>
          <cell r="B4223" t="str">
            <v>630E70045</v>
          </cell>
          <cell r="C4223" t="str">
            <v>630</v>
          </cell>
          <cell r="D4223" t="str">
            <v>70045</v>
          </cell>
          <cell r="F4223" t="str">
            <v>EACH</v>
          </cell>
          <cell r="H4223" t="str">
            <v>NOT APPLICABLE FOR THIS ITEM UNLESS ALTERNATE ITEM OR MULTIPLE VARIATIONS</v>
          </cell>
          <cell r="J4223" t="str">
            <v>OVERHEAD SIGN SUPPORT, DMS PEDESTAL, AS PER PLAN</v>
          </cell>
          <cell r="M4223" t="str">
            <v>Traffic Control</v>
          </cell>
          <cell r="O4223" t="str">
            <v>Yes</v>
          </cell>
        </row>
        <row r="4224">
          <cell r="A4224">
            <v>63070050</v>
          </cell>
          <cell r="B4224" t="str">
            <v>630E70050</v>
          </cell>
          <cell r="C4224" t="str">
            <v>630</v>
          </cell>
          <cell r="D4224" t="str">
            <v>70050</v>
          </cell>
          <cell r="F4224" t="str">
            <v>EACH</v>
          </cell>
          <cell r="H4224" t="str">
            <v>NOT APPLICABLE FOR THIS ITEM UNLESS ALTERNATE ITEM OR MULTIPLE VARIATIONS</v>
          </cell>
          <cell r="J4224" t="str">
            <v>CATWALK, DMS TRUSS</v>
          </cell>
          <cell r="M4224" t="str">
            <v>Traffic Control</v>
          </cell>
          <cell r="O4224" t="str">
            <v>No</v>
          </cell>
        </row>
        <row r="4225">
          <cell r="A4225">
            <v>63070051</v>
          </cell>
          <cell r="B4225" t="str">
            <v>630E70051</v>
          </cell>
          <cell r="C4225" t="str">
            <v>630</v>
          </cell>
          <cell r="D4225" t="str">
            <v>70051</v>
          </cell>
          <cell r="F4225" t="str">
            <v>EACH</v>
          </cell>
          <cell r="H4225" t="str">
            <v>NOT APPLICABLE FOR THIS ITEM UNLESS ALTERNATE ITEM OR MULTIPLE VARIATIONS</v>
          </cell>
          <cell r="J4225" t="str">
            <v>CATWALK, DMS TRUSS, AS PER PLAN</v>
          </cell>
          <cell r="M4225" t="str">
            <v>Traffic Control</v>
          </cell>
          <cell r="O4225" t="str">
            <v>Yes</v>
          </cell>
        </row>
        <row r="4226">
          <cell r="A4226">
            <v>63070060</v>
          </cell>
          <cell r="B4226" t="str">
            <v>630E70060</v>
          </cell>
          <cell r="C4226" t="str">
            <v>630</v>
          </cell>
          <cell r="D4226" t="str">
            <v>70060</v>
          </cell>
          <cell r="F4226" t="str">
            <v>EACH</v>
          </cell>
          <cell r="H4226" t="str">
            <v>NOT APPLICABLE FOR THIS ITEM UNLESS ALTERNATE ITEM OR MULTIPLE VARIATIONS</v>
          </cell>
          <cell r="J4226" t="str">
            <v>CATWALK, DMS PEDESTAL</v>
          </cell>
          <cell r="M4226" t="str">
            <v>Traffic Control</v>
          </cell>
          <cell r="O4226" t="str">
            <v>No</v>
          </cell>
        </row>
        <row r="4227">
          <cell r="A4227">
            <v>63070061</v>
          </cell>
          <cell r="B4227" t="str">
            <v>630E70061</v>
          </cell>
          <cell r="C4227" t="str">
            <v>630</v>
          </cell>
          <cell r="D4227" t="str">
            <v>70061</v>
          </cell>
          <cell r="F4227" t="str">
            <v>EACH</v>
          </cell>
          <cell r="H4227" t="str">
            <v>NOT APPLICABLE FOR THIS ITEM UNLESS ALTERNATE ITEM OR MULTIPLE VARIATIONS</v>
          </cell>
          <cell r="J4227" t="str">
            <v>CATWALK, DMS PEDESTAL, AS PER PLAN</v>
          </cell>
          <cell r="M4227" t="str">
            <v>Traffic Control</v>
          </cell>
          <cell r="O4227" t="str">
            <v>Yes</v>
          </cell>
        </row>
        <row r="4228">
          <cell r="A4228">
            <v>63070070</v>
          </cell>
          <cell r="B4228" t="str">
            <v>630E70070</v>
          </cell>
          <cell r="C4228" t="str">
            <v>630</v>
          </cell>
          <cell r="D4228" t="str">
            <v>70070</v>
          </cell>
          <cell r="F4228" t="str">
            <v>EACH</v>
          </cell>
          <cell r="H4228" t="str">
            <v>NOT APPLICABLE FOR THIS ITEM UNLESS ALTERNATE ITEM OR MULTIPLE VARIATIONS</v>
          </cell>
          <cell r="J4228" t="str">
            <v>CONCRETE BARRIER MEDIAN OVERHEAD SIGN SUPPORT FOUNDATION, DMS TRUSS</v>
          </cell>
          <cell r="M4228" t="str">
            <v>Traffic Control</v>
          </cell>
          <cell r="O4228" t="str">
            <v>No</v>
          </cell>
        </row>
        <row r="4229">
          <cell r="A4229">
            <v>63070080</v>
          </cell>
          <cell r="B4229" t="str">
            <v>630E70080</v>
          </cell>
          <cell r="C4229" t="str">
            <v>630</v>
          </cell>
          <cell r="D4229" t="str">
            <v>70080</v>
          </cell>
          <cell r="F4229" t="str">
            <v>EACH</v>
          </cell>
          <cell r="H4229" t="str">
            <v>NOT APPLICABLE FOR THIS ITEM UNLESS ALTERNATE ITEM OR MULTIPLE VARIATIONS</v>
          </cell>
          <cell r="J4229" t="str">
            <v>OVERHEAD SIGN SUPPORT FOUNDATION, DMS TRUSS</v>
          </cell>
          <cell r="M4229" t="str">
            <v>Traffic Control</v>
          </cell>
          <cell r="O4229" t="str">
            <v>No</v>
          </cell>
        </row>
        <row r="4230">
          <cell r="A4230">
            <v>63070082</v>
          </cell>
          <cell r="B4230" t="str">
            <v>630E70082</v>
          </cell>
          <cell r="C4230" t="str">
            <v>630</v>
          </cell>
          <cell r="D4230" t="str">
            <v>70082</v>
          </cell>
          <cell r="F4230" t="str">
            <v>EACH</v>
          </cell>
          <cell r="H4230" t="str">
            <v>NOT APPLICABLE FOR THIS ITEM UNLESS ALTERNATE ITEM OR MULTIPLE VARIATIONS</v>
          </cell>
          <cell r="J4230" t="str">
            <v>OVERHEAD SIGN SUPPORT FOUNDATION, DMS PEDESTAL</v>
          </cell>
          <cell r="M4230" t="str">
            <v>Traffic Control</v>
          </cell>
          <cell r="O4230" t="str">
            <v>No</v>
          </cell>
        </row>
        <row r="4231">
          <cell r="A4231">
            <v>63072110</v>
          </cell>
          <cell r="B4231" t="str">
            <v>630E72110</v>
          </cell>
          <cell r="C4231" t="str">
            <v>630</v>
          </cell>
          <cell r="D4231" t="str">
            <v>72110</v>
          </cell>
          <cell r="F4231" t="str">
            <v>EACH</v>
          </cell>
          <cell r="H4231" t="str">
            <v>NOT APPLICABLE FOR THIS ITEM UNLESS ALTERNATE ITEM OR MULTIPLE VARIATIONS</v>
          </cell>
          <cell r="J4231" t="str">
            <v>OVERHEAD SIGN SUPPORT, TYPE TC-9.11, DESIGN 2</v>
          </cell>
          <cell r="M4231" t="str">
            <v>Traffic Control</v>
          </cell>
          <cell r="O4231" t="str">
            <v>No</v>
          </cell>
        </row>
        <row r="4232">
          <cell r="A4232">
            <v>63072111</v>
          </cell>
          <cell r="B4232" t="str">
            <v>630E72111</v>
          </cell>
          <cell r="C4232" t="str">
            <v>630</v>
          </cell>
          <cell r="D4232" t="str">
            <v>72111</v>
          </cell>
          <cell r="F4232" t="str">
            <v>EACH</v>
          </cell>
          <cell r="H4232" t="str">
            <v>NOT APPLICABLE FOR THIS ITEM UNLESS ALTERNATE ITEM OR MULTIPLE VARIATIONS</v>
          </cell>
          <cell r="J4232" t="str">
            <v>OVERHEAD SIGN SUPPORT, TYPE TC-9.11, DESIGN 2, AS PER PLAN</v>
          </cell>
          <cell r="M4232" t="str">
            <v>Traffic Control</v>
          </cell>
          <cell r="O4232" t="str">
            <v>Yes</v>
          </cell>
        </row>
        <row r="4233">
          <cell r="A4233">
            <v>63072120</v>
          </cell>
          <cell r="B4233" t="str">
            <v>630E72120</v>
          </cell>
          <cell r="C4233" t="str">
            <v>630</v>
          </cell>
          <cell r="D4233" t="str">
            <v>72120</v>
          </cell>
          <cell r="F4233" t="str">
            <v>EACH</v>
          </cell>
          <cell r="H4233" t="str">
            <v>NOT APPLICABLE FOR THIS ITEM UNLESS ALTERNATE ITEM OR MULTIPLE VARIATIONS</v>
          </cell>
          <cell r="J4233" t="str">
            <v>OVERHEAD SIGN SUPPORT, TYPE TC-9.11, DESIGN 3</v>
          </cell>
          <cell r="M4233" t="str">
            <v>Traffic Control</v>
          </cell>
          <cell r="O4233" t="str">
            <v>No</v>
          </cell>
        </row>
        <row r="4234">
          <cell r="A4234">
            <v>63072121</v>
          </cell>
          <cell r="B4234" t="str">
            <v>630E72121</v>
          </cell>
          <cell r="C4234" t="str">
            <v>630</v>
          </cell>
          <cell r="D4234" t="str">
            <v>72121</v>
          </cell>
          <cell r="F4234" t="str">
            <v>EACH</v>
          </cell>
          <cell r="H4234" t="str">
            <v>NOT APPLICABLE FOR THIS ITEM UNLESS ALTERNATE ITEM OR MULTIPLE VARIATIONS</v>
          </cell>
          <cell r="J4234" t="str">
            <v>OVERHEAD SIGN SUPPORT, TYPE TC-9.11, DESIGN 3, AS PER PLAN</v>
          </cell>
          <cell r="M4234" t="str">
            <v>Traffic Control</v>
          </cell>
          <cell r="O4234" t="str">
            <v>Yes</v>
          </cell>
        </row>
        <row r="4235">
          <cell r="A4235">
            <v>63072210</v>
          </cell>
          <cell r="B4235" t="str">
            <v>630E72210</v>
          </cell>
          <cell r="C4235" t="str">
            <v>630</v>
          </cell>
          <cell r="D4235" t="str">
            <v>72210</v>
          </cell>
          <cell r="F4235" t="str">
            <v>EACH</v>
          </cell>
          <cell r="H4235" t="str">
            <v>NOT APPLICABLE FOR THIS ITEM UNLESS ALTERNATE ITEM OR MULTIPLE VARIATIONS</v>
          </cell>
          <cell r="J4235" t="str">
            <v>OVERHEAD SIGN SUPPORT, TYPE TC-9.31, DESIGN 2</v>
          </cell>
          <cell r="M4235" t="str">
            <v>Traffic Control</v>
          </cell>
          <cell r="O4235" t="str">
            <v>No</v>
          </cell>
        </row>
        <row r="4236">
          <cell r="A4236">
            <v>63072211</v>
          </cell>
          <cell r="B4236" t="str">
            <v>630E72211</v>
          </cell>
          <cell r="C4236" t="str">
            <v>630</v>
          </cell>
          <cell r="D4236" t="str">
            <v>72211</v>
          </cell>
          <cell r="F4236" t="str">
            <v>EACH</v>
          </cell>
          <cell r="H4236" t="str">
            <v>NOT APPLICABLE FOR THIS ITEM UNLESS ALTERNATE ITEM OR MULTIPLE VARIATIONS</v>
          </cell>
          <cell r="J4236" t="str">
            <v>OVERHEAD SIGN SUPPORT, TYPE TC-9.31, DESIGN 2, AS PER PLAN</v>
          </cell>
          <cell r="M4236" t="str">
            <v>Traffic Control</v>
          </cell>
          <cell r="O4236" t="str">
            <v>Yes</v>
          </cell>
        </row>
        <row r="4237">
          <cell r="A4237">
            <v>63072220</v>
          </cell>
          <cell r="B4237" t="str">
            <v>630E72220</v>
          </cell>
          <cell r="C4237" t="str">
            <v>630</v>
          </cell>
          <cell r="D4237" t="str">
            <v>72220</v>
          </cell>
          <cell r="F4237" t="str">
            <v>EACH</v>
          </cell>
          <cell r="H4237" t="str">
            <v>NOT APPLICABLE FOR THIS ITEM UNLESS ALTERNATE ITEM OR MULTIPLE VARIATIONS</v>
          </cell>
          <cell r="J4237" t="str">
            <v>OVERHEAD SIGN SUPPORT, TYPE TC-9.31, DESIGN 4</v>
          </cell>
          <cell r="M4237" t="str">
            <v>Traffic Control</v>
          </cell>
          <cell r="O4237" t="str">
            <v>No</v>
          </cell>
        </row>
        <row r="4238">
          <cell r="A4238">
            <v>63072221</v>
          </cell>
          <cell r="B4238" t="str">
            <v>630E72221</v>
          </cell>
          <cell r="C4238" t="str">
            <v>630</v>
          </cell>
          <cell r="D4238" t="str">
            <v>72221</v>
          </cell>
          <cell r="F4238" t="str">
            <v>EACH</v>
          </cell>
          <cell r="H4238" t="str">
            <v>NOT APPLICABLE FOR THIS ITEM UNLESS ALTERNATE ITEM OR MULTIPLE VARIATIONS</v>
          </cell>
          <cell r="J4238" t="str">
            <v>OVERHEAD SIGN SUPPORT, TYPE TC-9.31, DESIGN 4, AS PER PLAN</v>
          </cell>
          <cell r="M4238" t="str">
            <v>Traffic Control</v>
          </cell>
          <cell r="O4238" t="str">
            <v>Yes</v>
          </cell>
        </row>
        <row r="4239">
          <cell r="A4239">
            <v>63072230</v>
          </cell>
          <cell r="B4239" t="str">
            <v>630E72230</v>
          </cell>
          <cell r="C4239" t="str">
            <v>630</v>
          </cell>
          <cell r="D4239" t="str">
            <v>72230</v>
          </cell>
          <cell r="F4239" t="str">
            <v>EACH</v>
          </cell>
          <cell r="H4239" t="str">
            <v>NOT APPLICABLE FOR THIS ITEM UNLESS ALTERNATE ITEM OR MULTIPLE VARIATIONS</v>
          </cell>
          <cell r="J4239" t="str">
            <v>OVERHEAD SIGN SUPPORT, TYPE TC-9.31, DESIGN 5</v>
          </cell>
          <cell r="M4239" t="str">
            <v>Traffic Control</v>
          </cell>
          <cell r="O4239" t="str">
            <v>No</v>
          </cell>
        </row>
        <row r="4240">
          <cell r="A4240">
            <v>63072231</v>
          </cell>
          <cell r="B4240" t="str">
            <v>630E72231</v>
          </cell>
          <cell r="C4240" t="str">
            <v>630</v>
          </cell>
          <cell r="D4240" t="str">
            <v>72231</v>
          </cell>
          <cell r="F4240" t="str">
            <v>EACH</v>
          </cell>
          <cell r="H4240" t="str">
            <v>NOT APPLICABLE FOR THIS ITEM UNLESS ALTERNATE ITEM OR MULTIPLE VARIATIONS</v>
          </cell>
          <cell r="J4240" t="str">
            <v>OVERHEAD SIGN SUPPORT, TYPE TC-9.31, DESIGN 5, AS PER PLAN</v>
          </cell>
          <cell r="M4240" t="str">
            <v>Traffic Control</v>
          </cell>
          <cell r="O4240" t="str">
            <v>Yes</v>
          </cell>
        </row>
        <row r="4241">
          <cell r="A4241">
            <v>63072320</v>
          </cell>
          <cell r="B4241" t="str">
            <v>630E72320</v>
          </cell>
          <cell r="C4241" t="str">
            <v>630</v>
          </cell>
          <cell r="D4241" t="str">
            <v>72320</v>
          </cell>
          <cell r="F4241" t="str">
            <v>EACH</v>
          </cell>
          <cell r="H4241" t="str">
            <v>NOT APPLICABLE FOR THIS ITEM UNLESS ALTERNATE ITEM OR MULTIPLE VARIATIONS</v>
          </cell>
          <cell r="J4241" t="str">
            <v>OVERHEAD SIGN SUPPORT, TYPE TC-12.31, DESIGN 6</v>
          </cell>
          <cell r="M4241" t="str">
            <v>Traffic Control</v>
          </cell>
          <cell r="O4241" t="str">
            <v>No</v>
          </cell>
        </row>
        <row r="4242">
          <cell r="A4242">
            <v>63072321</v>
          </cell>
          <cell r="B4242" t="str">
            <v>630E72321</v>
          </cell>
          <cell r="C4242" t="str">
            <v>630</v>
          </cell>
          <cell r="D4242" t="str">
            <v>72321</v>
          </cell>
          <cell r="F4242" t="str">
            <v>EACH</v>
          </cell>
          <cell r="H4242" t="str">
            <v>NOT APPLICABLE FOR THIS ITEM UNLESS ALTERNATE ITEM OR MULTIPLE VARIATIONS</v>
          </cell>
          <cell r="J4242" t="str">
            <v>OVERHEAD SIGN SUPPORT, TYPE TC-12.31, DESIGN 6, AS PER PLAN</v>
          </cell>
          <cell r="M4242" t="str">
            <v>Traffic Control</v>
          </cell>
          <cell r="O4242" t="str">
            <v>Yes</v>
          </cell>
        </row>
        <row r="4243">
          <cell r="A4243">
            <v>63072330</v>
          </cell>
          <cell r="B4243" t="str">
            <v>630E72330</v>
          </cell>
          <cell r="C4243" t="str">
            <v>630</v>
          </cell>
          <cell r="D4243" t="str">
            <v>72330</v>
          </cell>
          <cell r="F4243" t="str">
            <v>EACH</v>
          </cell>
          <cell r="H4243" t="str">
            <v>NOT APPLICABLE FOR THIS ITEM UNLESS ALTERNATE ITEM OR MULTIPLE VARIATIONS</v>
          </cell>
          <cell r="J4243" t="str">
            <v>OVERHEAD SIGN SUPPORT, TYPE TC-12.31, DESIGN 10</v>
          </cell>
          <cell r="M4243" t="str">
            <v>Traffic Control</v>
          </cell>
          <cell r="O4243" t="str">
            <v>No</v>
          </cell>
        </row>
        <row r="4244">
          <cell r="A4244">
            <v>63072331</v>
          </cell>
          <cell r="B4244" t="str">
            <v>630E72331</v>
          </cell>
          <cell r="C4244" t="str">
            <v>630</v>
          </cell>
          <cell r="D4244" t="str">
            <v>72331</v>
          </cell>
          <cell r="F4244" t="str">
            <v>EACH</v>
          </cell>
          <cell r="H4244" t="str">
            <v>NOT APPLICABLE FOR THIS ITEM UNLESS ALTERNATE ITEM OR MULTIPLE VARIATIONS</v>
          </cell>
          <cell r="J4244" t="str">
            <v>OVERHEAD SIGN SUPPORT, TYPE TC-12.31, DESIGN 10, AS PER PLAN</v>
          </cell>
          <cell r="M4244" t="str">
            <v>Traffic Control</v>
          </cell>
          <cell r="O4244" t="str">
            <v>Yes</v>
          </cell>
        </row>
        <row r="4245">
          <cell r="A4245">
            <v>63072340</v>
          </cell>
          <cell r="B4245" t="str">
            <v>630E72340</v>
          </cell>
          <cell r="C4245" t="str">
            <v>630</v>
          </cell>
          <cell r="D4245" t="str">
            <v>72340</v>
          </cell>
          <cell r="F4245" t="str">
            <v>EACH</v>
          </cell>
          <cell r="H4245" t="str">
            <v>NOT APPLICABLE FOR THIS ITEM UNLESS ALTERNATE ITEM OR MULTIPLE VARIATIONS</v>
          </cell>
          <cell r="J4245" t="str">
            <v>OVERHEAD SIGN SUPPORT, TYPE TC-12.31, DESIGN 12</v>
          </cell>
          <cell r="M4245" t="str">
            <v>Traffic Control</v>
          </cell>
          <cell r="O4245" t="str">
            <v>No</v>
          </cell>
        </row>
        <row r="4246">
          <cell r="A4246">
            <v>63072341</v>
          </cell>
          <cell r="B4246" t="str">
            <v>630E72341</v>
          </cell>
          <cell r="C4246" t="str">
            <v>630</v>
          </cell>
          <cell r="D4246" t="str">
            <v>72341</v>
          </cell>
          <cell r="F4246" t="str">
            <v>EACH</v>
          </cell>
          <cell r="H4246" t="str">
            <v>NOT APPLICABLE FOR THIS ITEM UNLESS ALTERNATE ITEM OR MULTIPLE VARIATIONS</v>
          </cell>
          <cell r="J4246" t="str">
            <v>OVERHEAD SIGN SUPPORT, TYPE TC-12.31, DESIGN 12, AS PER PLAN</v>
          </cell>
          <cell r="M4246" t="str">
            <v>Traffic Control</v>
          </cell>
          <cell r="O4246" t="str">
            <v>Yes</v>
          </cell>
        </row>
        <row r="4247">
          <cell r="A4247">
            <v>63072410</v>
          </cell>
          <cell r="B4247" t="str">
            <v>630E72410</v>
          </cell>
          <cell r="C4247" t="str">
            <v>630</v>
          </cell>
          <cell r="D4247" t="str">
            <v>72410</v>
          </cell>
          <cell r="F4247" t="str">
            <v>EACH</v>
          </cell>
          <cell r="H4247" t="str">
            <v>NOT APPLICABLE FOR THIS ITEM UNLESS ALTERNATE ITEM OR MULTIPLE VARIATIONS</v>
          </cell>
          <cell r="J4247" t="str">
            <v>OVERHEAD SIGN SUPPORT, TYPE TC-15.116, DESIGN 1</v>
          </cell>
          <cell r="M4247" t="str">
            <v>Traffic Control</v>
          </cell>
          <cell r="O4247" t="str">
            <v>No</v>
          </cell>
        </row>
        <row r="4248">
          <cell r="A4248">
            <v>63072411</v>
          </cell>
          <cell r="B4248" t="str">
            <v>630E72411</v>
          </cell>
          <cell r="C4248" t="str">
            <v>630</v>
          </cell>
          <cell r="D4248" t="str">
            <v>72411</v>
          </cell>
          <cell r="F4248" t="str">
            <v>EACH</v>
          </cell>
          <cell r="H4248" t="str">
            <v>NOT APPLICABLE FOR THIS ITEM UNLESS ALTERNATE ITEM OR MULTIPLE VARIATIONS</v>
          </cell>
          <cell r="J4248" t="str">
            <v>OVERHEAD SIGN SUPPORT, TYPE TC-15.116, DESIGN 1, AS PER PLAN</v>
          </cell>
          <cell r="M4248" t="str">
            <v>Traffic Control</v>
          </cell>
          <cell r="O4248" t="str">
            <v>Yes</v>
          </cell>
        </row>
        <row r="4249">
          <cell r="A4249">
            <v>63072420</v>
          </cell>
          <cell r="B4249" t="str">
            <v>630E72420</v>
          </cell>
          <cell r="C4249" t="str">
            <v>630</v>
          </cell>
          <cell r="D4249" t="str">
            <v>72420</v>
          </cell>
          <cell r="F4249" t="str">
            <v>EACH</v>
          </cell>
          <cell r="H4249" t="str">
            <v>NOT APPLICABLE FOR THIS ITEM UNLESS ALTERNATE ITEM OR MULTIPLE VARIATIONS</v>
          </cell>
          <cell r="J4249" t="str">
            <v>OVERHEAD SIGN SUPPORT, TYPE TC-15.116, DESIGN 2</v>
          </cell>
          <cell r="M4249" t="str">
            <v>Traffic Control</v>
          </cell>
          <cell r="O4249" t="str">
            <v>No</v>
          </cell>
        </row>
        <row r="4250">
          <cell r="A4250">
            <v>63072421</v>
          </cell>
          <cell r="B4250" t="str">
            <v>630E72421</v>
          </cell>
          <cell r="C4250" t="str">
            <v>630</v>
          </cell>
          <cell r="D4250" t="str">
            <v>72421</v>
          </cell>
          <cell r="F4250" t="str">
            <v>EACH</v>
          </cell>
          <cell r="H4250" t="str">
            <v>NOT APPLICABLE FOR THIS ITEM UNLESS ALTERNATE ITEM OR MULTIPLE VARIATIONS</v>
          </cell>
          <cell r="J4250" t="str">
            <v>OVERHEAD SIGN SUPPORT, TYPE TC-15.116, DESIGN 2, AS PER PLAN</v>
          </cell>
          <cell r="M4250" t="str">
            <v>Traffic Control</v>
          </cell>
          <cell r="O4250" t="str">
            <v>Yes</v>
          </cell>
        </row>
        <row r="4251">
          <cell r="A4251">
            <v>63072430</v>
          </cell>
          <cell r="B4251" t="str">
            <v>630E72430</v>
          </cell>
          <cell r="C4251" t="str">
            <v>630</v>
          </cell>
          <cell r="D4251" t="str">
            <v>72430</v>
          </cell>
          <cell r="F4251" t="str">
            <v>EACH</v>
          </cell>
          <cell r="H4251" t="str">
            <v>NOT APPLICABLE FOR THIS ITEM UNLESS ALTERNATE ITEM OR MULTIPLE VARIATIONS</v>
          </cell>
          <cell r="J4251" t="str">
            <v>OVERHEAD SIGN SUPPORT, TYPE TC-15.116, DESIGN 3</v>
          </cell>
          <cell r="M4251" t="str">
            <v>Traffic Control</v>
          </cell>
          <cell r="O4251" t="str">
            <v>No</v>
          </cell>
        </row>
        <row r="4252">
          <cell r="A4252">
            <v>63072431</v>
          </cell>
          <cell r="B4252" t="str">
            <v>630E72431</v>
          </cell>
          <cell r="C4252" t="str">
            <v>630</v>
          </cell>
          <cell r="D4252" t="str">
            <v>72431</v>
          </cell>
          <cell r="F4252" t="str">
            <v>EACH</v>
          </cell>
          <cell r="H4252" t="str">
            <v>NOT APPLICABLE FOR THIS ITEM UNLESS ALTERNATE ITEM OR MULTIPLE VARIATIONS</v>
          </cell>
          <cell r="J4252" t="str">
            <v>OVERHEAD SIGN SUPPORT, TYPE TC-15.116, DESIGN 3, AS PER PLAN</v>
          </cell>
          <cell r="M4252" t="str">
            <v>Traffic Control</v>
          </cell>
          <cell r="O4252" t="str">
            <v>Yes</v>
          </cell>
        </row>
        <row r="4253">
          <cell r="A4253">
            <v>63072520</v>
          </cell>
          <cell r="B4253" t="str">
            <v>630E72520</v>
          </cell>
          <cell r="C4253" t="str">
            <v>630</v>
          </cell>
          <cell r="D4253" t="str">
            <v>72520</v>
          </cell>
          <cell r="F4253" t="str">
            <v>EACH</v>
          </cell>
          <cell r="H4253" t="str">
            <v>NOT APPLICABLE FOR THIS ITEM UNLESS ALTERNATE ITEM OR MULTIPLE VARIATIONS</v>
          </cell>
          <cell r="J4253" t="str">
            <v>OVERHEAD SIGN SUPPORT, TYPE TC-16.22, DESIGN 7</v>
          </cell>
          <cell r="M4253" t="str">
            <v>Traffic Control</v>
          </cell>
          <cell r="O4253" t="str">
            <v>No</v>
          </cell>
        </row>
        <row r="4254">
          <cell r="A4254">
            <v>63072521</v>
          </cell>
          <cell r="B4254" t="str">
            <v>630E72521</v>
          </cell>
          <cell r="C4254" t="str">
            <v>630</v>
          </cell>
          <cell r="D4254" t="str">
            <v>72521</v>
          </cell>
          <cell r="F4254" t="str">
            <v>EACH</v>
          </cell>
          <cell r="H4254" t="str">
            <v>NOT APPLICABLE FOR THIS ITEM UNLESS ALTERNATE ITEM OR MULTIPLE VARIATIONS</v>
          </cell>
          <cell r="J4254" t="str">
            <v>OVERHEAD SIGN SUPPORT, TYPE TC-16.22, DESIGN 7, AS PER PLAN</v>
          </cell>
          <cell r="M4254" t="str">
            <v>Traffic Control</v>
          </cell>
          <cell r="O4254" t="str">
            <v>Yes</v>
          </cell>
        </row>
        <row r="4255">
          <cell r="A4255">
            <v>63072530</v>
          </cell>
          <cell r="B4255" t="str">
            <v>630E72530</v>
          </cell>
          <cell r="C4255" t="str">
            <v>630</v>
          </cell>
          <cell r="D4255" t="str">
            <v>72530</v>
          </cell>
          <cell r="F4255" t="str">
            <v>EACH</v>
          </cell>
          <cell r="H4255" t="str">
            <v>NOT APPLICABLE FOR THIS ITEM UNLESS ALTERNATE ITEM OR MULTIPLE VARIATIONS</v>
          </cell>
          <cell r="J4255" t="str">
            <v>OVERHEAD SIGN SUPPORT, TYPE TC-16.22, DESIGN 9</v>
          </cell>
          <cell r="M4255" t="str">
            <v>Traffic Control</v>
          </cell>
          <cell r="O4255" t="str">
            <v>No</v>
          </cell>
        </row>
        <row r="4256">
          <cell r="A4256">
            <v>63072531</v>
          </cell>
          <cell r="B4256" t="str">
            <v>630E72531</v>
          </cell>
          <cell r="C4256" t="str">
            <v>630</v>
          </cell>
          <cell r="D4256" t="str">
            <v>72531</v>
          </cell>
          <cell r="F4256" t="str">
            <v>EACH</v>
          </cell>
          <cell r="H4256" t="str">
            <v>NOT APPLICABLE FOR THIS ITEM UNLESS ALTERNATE ITEM OR MULTIPLE VARIATIONS</v>
          </cell>
          <cell r="J4256" t="str">
            <v>OVERHEAD SIGN SUPPORT, TYPE TC-16.22, DESIGN 9, AS PER PLAN</v>
          </cell>
          <cell r="M4256" t="str">
            <v>Traffic Control</v>
          </cell>
          <cell r="O4256" t="str">
            <v>Yes</v>
          </cell>
        </row>
        <row r="4257">
          <cell r="A4257">
            <v>63072540</v>
          </cell>
          <cell r="B4257" t="str">
            <v>630E72540</v>
          </cell>
          <cell r="C4257" t="str">
            <v>630</v>
          </cell>
          <cell r="D4257" t="str">
            <v>72540</v>
          </cell>
          <cell r="F4257" t="str">
            <v>EACH</v>
          </cell>
          <cell r="H4257" t="str">
            <v>NOT APPLICABLE FOR THIS ITEM UNLESS ALTERNATE ITEM OR MULTIPLE VARIATIONS</v>
          </cell>
          <cell r="J4257" t="str">
            <v>OVERHEAD SIGN SUPPORT, TYPE TC-16.22, DESIGN 12</v>
          </cell>
          <cell r="M4257" t="str">
            <v>Traffic Control</v>
          </cell>
          <cell r="O4257" t="str">
            <v>No</v>
          </cell>
        </row>
        <row r="4258">
          <cell r="A4258">
            <v>63072541</v>
          </cell>
          <cell r="B4258" t="str">
            <v>630E72541</v>
          </cell>
          <cell r="C4258" t="str">
            <v>630</v>
          </cell>
          <cell r="D4258" t="str">
            <v>72541</v>
          </cell>
          <cell r="F4258" t="str">
            <v>EACH</v>
          </cell>
          <cell r="H4258" t="str">
            <v>NOT APPLICABLE FOR THIS ITEM UNLESS ALTERNATE ITEM OR MULTIPLE VARIATIONS</v>
          </cell>
          <cell r="J4258" t="str">
            <v>OVERHEAD SIGN SUPPORT, TYPE TC-16.22, DESIGN 12, AS PER PLAN</v>
          </cell>
          <cell r="M4258" t="str">
            <v>Traffic Control</v>
          </cell>
          <cell r="O4258" t="str">
            <v>Yes</v>
          </cell>
        </row>
        <row r="4259">
          <cell r="A4259">
            <v>63072550</v>
          </cell>
          <cell r="B4259" t="str">
            <v>630E72550</v>
          </cell>
          <cell r="C4259" t="str">
            <v>630</v>
          </cell>
          <cell r="D4259" t="str">
            <v>72550</v>
          </cell>
          <cell r="F4259" t="str">
            <v>EACH</v>
          </cell>
          <cell r="H4259" t="str">
            <v>NOT APPLICABLE FOR THIS ITEM UNLESS ALTERNATE ITEM OR MULTIPLE VARIATIONS</v>
          </cell>
          <cell r="J4259" t="str">
            <v>OVERHEAD SIGN SUPPORT, TYPE TC-16.22, DESIGN 13</v>
          </cell>
          <cell r="M4259" t="str">
            <v>Traffic Control</v>
          </cell>
          <cell r="O4259" t="str">
            <v>No</v>
          </cell>
        </row>
        <row r="4260">
          <cell r="A4260">
            <v>63072551</v>
          </cell>
          <cell r="B4260" t="str">
            <v>630E72551</v>
          </cell>
          <cell r="C4260" t="str">
            <v>630</v>
          </cell>
          <cell r="D4260" t="str">
            <v>72551</v>
          </cell>
          <cell r="F4260" t="str">
            <v>EACH</v>
          </cell>
          <cell r="H4260" t="str">
            <v>NOT APPLICABLE FOR THIS ITEM UNLESS ALTERNATE ITEM OR MULTIPLE VARIATIONS</v>
          </cell>
          <cell r="J4260" t="str">
            <v>OVERHEAD SIGN SUPPORT, TYPE TC-16.22, DESIGN 13, AS PER PLAN</v>
          </cell>
          <cell r="M4260" t="str">
            <v>Traffic Control</v>
          </cell>
          <cell r="O4260" t="str">
            <v>Yes</v>
          </cell>
        </row>
        <row r="4261">
          <cell r="A4261">
            <v>63072560</v>
          </cell>
          <cell r="B4261" t="str">
            <v>630E72560</v>
          </cell>
          <cell r="C4261" t="str">
            <v>630</v>
          </cell>
          <cell r="D4261" t="str">
            <v>72560</v>
          </cell>
          <cell r="F4261" t="str">
            <v>EACH</v>
          </cell>
          <cell r="H4261" t="str">
            <v>NOT APPLICABLE FOR THIS ITEM UNLESS ALTERNATE ITEM OR MULTIPLE VARIATIONS</v>
          </cell>
          <cell r="J4261" t="str">
            <v>OVERHEAD SIGN SUPPORT, TYPE TC-16.22, DESIGN 14</v>
          </cell>
          <cell r="M4261" t="str">
            <v>Traffic Control</v>
          </cell>
          <cell r="O4261" t="str">
            <v>No</v>
          </cell>
        </row>
        <row r="4262">
          <cell r="A4262">
            <v>63072561</v>
          </cell>
          <cell r="B4262" t="str">
            <v>630E72561</v>
          </cell>
          <cell r="C4262" t="str">
            <v>630</v>
          </cell>
          <cell r="D4262" t="str">
            <v>72561</v>
          </cell>
          <cell r="F4262" t="str">
            <v>EACH</v>
          </cell>
          <cell r="H4262" t="str">
            <v>NOT APPLICABLE FOR THIS ITEM UNLESS ALTERNATE ITEM OR MULTIPLE VARIATIONS</v>
          </cell>
          <cell r="J4262" t="str">
            <v>OVERHEAD SIGN SUPPORT, TYPE TC-16.22, DESIGN 14, AS PER PLAN</v>
          </cell>
          <cell r="M4262" t="str">
            <v>Traffic Control</v>
          </cell>
          <cell r="O4262" t="str">
            <v>Yes</v>
          </cell>
        </row>
        <row r="4263">
          <cell r="A4263">
            <v>63073110</v>
          </cell>
          <cell r="B4263" t="str">
            <v>630E73110</v>
          </cell>
          <cell r="C4263" t="str">
            <v>630</v>
          </cell>
          <cell r="D4263" t="str">
            <v>73110</v>
          </cell>
          <cell r="F4263" t="str">
            <v>EACH</v>
          </cell>
          <cell r="H4263" t="str">
            <v>NOT APPLICABLE FOR THIS ITEM UNLESS ALTERNATE ITEM OR MULTIPLE VARIATIONS</v>
          </cell>
          <cell r="J4263" t="str">
            <v>COMBINATION OVERHEAD SIGN SUPPORT, TYPE TC-9.11, DESIGN 2</v>
          </cell>
          <cell r="M4263" t="str">
            <v>Traffic Control</v>
          </cell>
          <cell r="O4263" t="str">
            <v>No</v>
          </cell>
        </row>
        <row r="4264">
          <cell r="A4264">
            <v>63073111</v>
          </cell>
          <cell r="B4264" t="str">
            <v>630E73111</v>
          </cell>
          <cell r="C4264" t="str">
            <v>630</v>
          </cell>
          <cell r="D4264" t="str">
            <v>73111</v>
          </cell>
          <cell r="F4264" t="str">
            <v>EACH</v>
          </cell>
          <cell r="H4264" t="str">
            <v>NOT APPLICABLE FOR THIS ITEM UNLESS ALTERNATE ITEM OR MULTIPLE VARIATIONS</v>
          </cell>
          <cell r="J4264" t="str">
            <v>COMBINATION OVERHEAD SIGN SUPPORT, TYPE TC-9.11, DESIGN 2, AS PER PLAN</v>
          </cell>
          <cell r="M4264" t="str">
            <v>Traffic Control</v>
          </cell>
          <cell r="O4264" t="str">
            <v>Yes</v>
          </cell>
        </row>
        <row r="4265">
          <cell r="A4265">
            <v>63073120</v>
          </cell>
          <cell r="B4265" t="str">
            <v>630E73120</v>
          </cell>
          <cell r="C4265" t="str">
            <v>630</v>
          </cell>
          <cell r="D4265" t="str">
            <v>73120</v>
          </cell>
          <cell r="F4265" t="str">
            <v>EACH</v>
          </cell>
          <cell r="H4265" t="str">
            <v>NOT APPLICABLE FOR THIS ITEM UNLESS ALTERNATE ITEM OR MULTIPLE VARIATIONS</v>
          </cell>
          <cell r="J4265" t="str">
            <v>COMBINATION OVERHEAD SIGN SUPPORT, TYPE TC-9.11, DESIGN 3</v>
          </cell>
          <cell r="M4265" t="str">
            <v>Traffic Control</v>
          </cell>
          <cell r="O4265" t="str">
            <v>No</v>
          </cell>
        </row>
        <row r="4266">
          <cell r="A4266">
            <v>63073121</v>
          </cell>
          <cell r="B4266" t="str">
            <v>630E73121</v>
          </cell>
          <cell r="C4266" t="str">
            <v>630</v>
          </cell>
          <cell r="D4266" t="str">
            <v>73121</v>
          </cell>
          <cell r="F4266" t="str">
            <v>EACH</v>
          </cell>
          <cell r="H4266" t="str">
            <v>NOT APPLICABLE FOR THIS ITEM UNLESS ALTERNATE ITEM OR MULTIPLE VARIATIONS</v>
          </cell>
          <cell r="J4266" t="str">
            <v>COMBINATION OVERHEAD SIGN SUPPORT, TYPE TC-9.11, DESIGN 3, AS PER PLAN</v>
          </cell>
          <cell r="M4266" t="str">
            <v>Traffic Control</v>
          </cell>
          <cell r="O4266" t="str">
            <v>Yes</v>
          </cell>
        </row>
        <row r="4267">
          <cell r="A4267">
            <v>63073210</v>
          </cell>
          <cell r="B4267" t="str">
            <v>630E73210</v>
          </cell>
          <cell r="C4267" t="str">
            <v>630</v>
          </cell>
          <cell r="D4267" t="str">
            <v>73210</v>
          </cell>
          <cell r="F4267" t="str">
            <v>EACH</v>
          </cell>
          <cell r="H4267" t="str">
            <v>NOT APPLICABLE FOR THIS ITEM UNLESS ALTERNATE ITEM OR MULTIPLE VARIATIONS</v>
          </cell>
          <cell r="J4267" t="str">
            <v>COMBINATION OVERHEAD SIGN SUPPORT, TYPE TC-9.31, DESIGN 2</v>
          </cell>
          <cell r="M4267" t="str">
            <v>Traffic Control</v>
          </cell>
          <cell r="O4267" t="str">
            <v>No</v>
          </cell>
        </row>
        <row r="4268">
          <cell r="A4268">
            <v>63073211</v>
          </cell>
          <cell r="B4268" t="str">
            <v>630E73211</v>
          </cell>
          <cell r="C4268" t="str">
            <v>630</v>
          </cell>
          <cell r="D4268" t="str">
            <v>73211</v>
          </cell>
          <cell r="F4268" t="str">
            <v>EACH</v>
          </cell>
          <cell r="H4268" t="str">
            <v>NOT APPLICABLE FOR THIS ITEM UNLESS ALTERNATE ITEM OR MULTIPLE VARIATIONS</v>
          </cell>
          <cell r="J4268" t="str">
            <v>COMBINATION OVERHEAD SIGN SUPPORT, TYPE TC-9.31, DESIGN 2, AS PER PLAN</v>
          </cell>
          <cell r="M4268" t="str">
            <v>Traffic Control</v>
          </cell>
          <cell r="O4268" t="str">
            <v>Yes</v>
          </cell>
        </row>
        <row r="4269">
          <cell r="A4269">
            <v>63073220</v>
          </cell>
          <cell r="B4269" t="str">
            <v>630E73220</v>
          </cell>
          <cell r="C4269" t="str">
            <v>630</v>
          </cell>
          <cell r="D4269" t="str">
            <v>73220</v>
          </cell>
          <cell r="F4269" t="str">
            <v>EACH</v>
          </cell>
          <cell r="H4269" t="str">
            <v>NOT APPLICABLE FOR THIS ITEM UNLESS ALTERNATE ITEM OR MULTIPLE VARIATIONS</v>
          </cell>
          <cell r="J4269" t="str">
            <v>COMBINATION OVERHEAD SIGN SUPPORT, TYPE TC-9.31, DESIGN 4</v>
          </cell>
          <cell r="M4269" t="str">
            <v>Traffic Control</v>
          </cell>
          <cell r="O4269" t="str">
            <v>No</v>
          </cell>
        </row>
        <row r="4270">
          <cell r="A4270">
            <v>63073221</v>
          </cell>
          <cell r="B4270" t="str">
            <v>630E73221</v>
          </cell>
          <cell r="C4270" t="str">
            <v>630</v>
          </cell>
          <cell r="D4270" t="str">
            <v>73221</v>
          </cell>
          <cell r="F4270" t="str">
            <v>EACH</v>
          </cell>
          <cell r="H4270" t="str">
            <v>NOT APPLICABLE FOR THIS ITEM UNLESS ALTERNATE ITEM OR MULTIPLE VARIATIONS</v>
          </cell>
          <cell r="J4270" t="str">
            <v>COMBINATION OVERHEAD SIGN SUPPORT, TYPE TC-9.31, DESIGN 4, AS PER PLAN</v>
          </cell>
          <cell r="M4270" t="str">
            <v>Traffic Control</v>
          </cell>
          <cell r="O4270" t="str">
            <v>Yes</v>
          </cell>
        </row>
        <row r="4271">
          <cell r="A4271">
            <v>63073230</v>
          </cell>
          <cell r="B4271" t="str">
            <v>630E73230</v>
          </cell>
          <cell r="C4271" t="str">
            <v>630</v>
          </cell>
          <cell r="D4271" t="str">
            <v>73230</v>
          </cell>
          <cell r="F4271" t="str">
            <v>EACH</v>
          </cell>
          <cell r="H4271" t="str">
            <v>NOT APPLICABLE FOR THIS ITEM UNLESS ALTERNATE ITEM OR MULTIPLE VARIATIONS</v>
          </cell>
          <cell r="J4271" t="str">
            <v>COMBINATION OVERHEAD SIGN SUPPORT, TYPE TC-9.31, DESIGN 5</v>
          </cell>
          <cell r="M4271" t="str">
            <v>Traffic Control</v>
          </cell>
          <cell r="O4271" t="str">
            <v>No</v>
          </cell>
        </row>
        <row r="4272">
          <cell r="A4272">
            <v>63073231</v>
          </cell>
          <cell r="B4272" t="str">
            <v>630E73231</v>
          </cell>
          <cell r="C4272" t="str">
            <v>630</v>
          </cell>
          <cell r="D4272" t="str">
            <v>73231</v>
          </cell>
          <cell r="F4272" t="str">
            <v>EACH</v>
          </cell>
          <cell r="H4272" t="str">
            <v>NOT APPLICABLE FOR THIS ITEM UNLESS ALTERNATE ITEM OR MULTIPLE VARIATIONS</v>
          </cell>
          <cell r="J4272" t="str">
            <v>COMBINATION OVERHEAD SIGN SUPPORT, TYPE TC-9.31, DESIGN 5, AS PER PLAN</v>
          </cell>
          <cell r="M4272" t="str">
            <v>Traffic Control</v>
          </cell>
          <cell r="O4272" t="str">
            <v>Yes</v>
          </cell>
        </row>
        <row r="4273">
          <cell r="A4273">
            <v>63073320</v>
          </cell>
          <cell r="B4273" t="str">
            <v>630E73320</v>
          </cell>
          <cell r="C4273" t="str">
            <v>630</v>
          </cell>
          <cell r="D4273" t="str">
            <v>73320</v>
          </cell>
          <cell r="F4273" t="str">
            <v>EACH</v>
          </cell>
          <cell r="H4273" t="str">
            <v>NOT APPLICABLE FOR THIS ITEM UNLESS ALTERNATE ITEM OR MULTIPLE VARIATIONS</v>
          </cell>
          <cell r="J4273" t="str">
            <v>COMBINATION OVERHEAD SIGN SUPPORT, TYPE TC-12.31, DESIGN 6</v>
          </cell>
          <cell r="M4273" t="str">
            <v>Traffic Control</v>
          </cell>
          <cell r="O4273" t="str">
            <v>No</v>
          </cell>
        </row>
        <row r="4274">
          <cell r="A4274">
            <v>63073321</v>
          </cell>
          <cell r="B4274" t="str">
            <v>630E73321</v>
          </cell>
          <cell r="C4274" t="str">
            <v>630</v>
          </cell>
          <cell r="D4274" t="str">
            <v>73321</v>
          </cell>
          <cell r="F4274" t="str">
            <v>EACH</v>
          </cell>
          <cell r="H4274" t="str">
            <v>NOT APPLICABLE FOR THIS ITEM UNLESS ALTERNATE ITEM OR MULTIPLE VARIATIONS</v>
          </cell>
          <cell r="J4274" t="str">
            <v>COMBINATION OVERHEAD SIGN SUPPORT, TYPE TC-12.31, DESIGN 6, AS PER PLAN</v>
          </cell>
          <cell r="M4274" t="str">
            <v>Traffic Control</v>
          </cell>
          <cell r="O4274" t="str">
            <v>Yes</v>
          </cell>
        </row>
        <row r="4275">
          <cell r="A4275">
            <v>63073330</v>
          </cell>
          <cell r="B4275" t="str">
            <v>630E73330</v>
          </cell>
          <cell r="C4275" t="str">
            <v>630</v>
          </cell>
          <cell r="D4275" t="str">
            <v>73330</v>
          </cell>
          <cell r="F4275" t="str">
            <v>EACH</v>
          </cell>
          <cell r="H4275" t="str">
            <v>NOT APPLICABLE FOR THIS ITEM UNLESS ALTERNATE ITEM OR MULTIPLE VARIATIONS</v>
          </cell>
          <cell r="J4275" t="str">
            <v>COMBINATION OVERHEAD SIGN SUPPORT, TYPE TC-12.31, DESIGN 10</v>
          </cell>
          <cell r="M4275" t="str">
            <v>Traffic Control</v>
          </cell>
          <cell r="O4275" t="str">
            <v>No</v>
          </cell>
        </row>
        <row r="4276">
          <cell r="A4276">
            <v>63073331</v>
          </cell>
          <cell r="B4276" t="str">
            <v>630E73331</v>
          </cell>
          <cell r="C4276" t="str">
            <v>630</v>
          </cell>
          <cell r="D4276" t="str">
            <v>73331</v>
          </cell>
          <cell r="F4276" t="str">
            <v>EACH</v>
          </cell>
          <cell r="H4276" t="str">
            <v>NOT APPLICABLE FOR THIS ITEM UNLESS ALTERNATE ITEM OR MULTIPLE VARIATIONS</v>
          </cell>
          <cell r="J4276" t="str">
            <v>COMBINATION OVERHEAD SIGN SUPPORT, TYPE TC-12.31, DESIGN 10, AS PER PLAN</v>
          </cell>
          <cell r="M4276" t="str">
            <v>Traffic Control</v>
          </cell>
          <cell r="O4276" t="str">
            <v>Yes</v>
          </cell>
        </row>
        <row r="4277">
          <cell r="A4277">
            <v>63073340</v>
          </cell>
          <cell r="B4277" t="str">
            <v>630E73340</v>
          </cell>
          <cell r="C4277" t="str">
            <v>630</v>
          </cell>
          <cell r="D4277" t="str">
            <v>73340</v>
          </cell>
          <cell r="F4277" t="str">
            <v>EACH</v>
          </cell>
          <cell r="H4277" t="str">
            <v>NOT APPLICABLE FOR THIS ITEM UNLESS ALTERNATE ITEM OR MULTIPLE VARIATIONS</v>
          </cell>
          <cell r="J4277" t="str">
            <v>COMBINATION OVERHEAD SIGN SUPPORT, TYPE TC-12.31, DESIGN 12</v>
          </cell>
          <cell r="M4277" t="str">
            <v>Traffic Control</v>
          </cell>
          <cell r="O4277" t="str">
            <v>No</v>
          </cell>
        </row>
        <row r="4278">
          <cell r="A4278">
            <v>63073341</v>
          </cell>
          <cell r="B4278" t="str">
            <v>630E73341</v>
          </cell>
          <cell r="C4278" t="str">
            <v>630</v>
          </cell>
          <cell r="D4278" t="str">
            <v>73341</v>
          </cell>
          <cell r="F4278" t="str">
            <v>EACH</v>
          </cell>
          <cell r="H4278" t="str">
            <v>NOT APPLICABLE FOR THIS ITEM UNLESS ALTERNATE ITEM OR MULTIPLE VARIATIONS</v>
          </cell>
          <cell r="J4278" t="str">
            <v>COMBINATION OVERHEAD SIGN SUPPORT, TYPE TC-12.31, DESIGN 12, AS PER PLAN</v>
          </cell>
          <cell r="M4278" t="str">
            <v>Traffic Control</v>
          </cell>
          <cell r="O4278" t="str">
            <v>Yes</v>
          </cell>
        </row>
        <row r="4279">
          <cell r="A4279">
            <v>63073520</v>
          </cell>
          <cell r="B4279" t="str">
            <v>630E73520</v>
          </cell>
          <cell r="C4279" t="str">
            <v>630</v>
          </cell>
          <cell r="D4279" t="str">
            <v>73520</v>
          </cell>
          <cell r="F4279" t="str">
            <v>EACH</v>
          </cell>
          <cell r="H4279" t="str">
            <v>NOT APPLICABLE FOR THIS ITEM UNLESS ALTERNATE ITEM OR MULTIPLE VARIATIONS</v>
          </cell>
          <cell r="J4279" t="str">
            <v>COMBINATION OVERHEAD SIGN SUPPORT, TYPE TC-16.22, DESIGN 7</v>
          </cell>
          <cell r="M4279" t="str">
            <v>Traffic Control</v>
          </cell>
          <cell r="O4279" t="str">
            <v>No</v>
          </cell>
        </row>
        <row r="4280">
          <cell r="A4280">
            <v>63073521</v>
          </cell>
          <cell r="B4280" t="str">
            <v>630E73521</v>
          </cell>
          <cell r="C4280" t="str">
            <v>630</v>
          </cell>
          <cell r="D4280" t="str">
            <v>73521</v>
          </cell>
          <cell r="F4280" t="str">
            <v>EACH</v>
          </cell>
          <cell r="H4280" t="str">
            <v>NOT APPLICABLE FOR THIS ITEM UNLESS ALTERNATE ITEM OR MULTIPLE VARIATIONS</v>
          </cell>
          <cell r="J4280" t="str">
            <v>COMBINATION OVERHEAD SIGN SUPPORT, TYPE TC-16.22, DESIGN 7, AS PER PLAN</v>
          </cell>
          <cell r="M4280" t="str">
            <v>Traffic Control</v>
          </cell>
          <cell r="O4280" t="str">
            <v>Yes</v>
          </cell>
        </row>
        <row r="4281">
          <cell r="A4281">
            <v>63073530</v>
          </cell>
          <cell r="B4281" t="str">
            <v>630E73530</v>
          </cell>
          <cell r="C4281" t="str">
            <v>630</v>
          </cell>
          <cell r="D4281" t="str">
            <v>73530</v>
          </cell>
          <cell r="F4281" t="str">
            <v>EACH</v>
          </cell>
          <cell r="H4281" t="str">
            <v>NOT APPLICABLE FOR THIS ITEM UNLESS ALTERNATE ITEM OR MULTIPLE VARIATIONS</v>
          </cell>
          <cell r="J4281" t="str">
            <v>COMBINATION OVERHEAD SIGN SUPPORT, TYPE TC-16.22, DESIGN 9</v>
          </cell>
          <cell r="M4281" t="str">
            <v>Traffic Control</v>
          </cell>
          <cell r="O4281" t="str">
            <v>No</v>
          </cell>
        </row>
        <row r="4282">
          <cell r="A4282">
            <v>63073531</v>
          </cell>
          <cell r="B4282" t="str">
            <v>630E73531</v>
          </cell>
          <cell r="C4282" t="str">
            <v>630</v>
          </cell>
          <cell r="D4282" t="str">
            <v>73531</v>
          </cell>
          <cell r="F4282" t="str">
            <v>EACH</v>
          </cell>
          <cell r="H4282" t="str">
            <v>NOT APPLICABLE FOR THIS ITEM UNLESS ALTERNATE ITEM OR MULTIPLE VARIATIONS</v>
          </cell>
          <cell r="J4282" t="str">
            <v>COMBINATION OVERHEAD SIGN SUPPORT, TYPE TC-16.22, DESIGN 9, AS PER PLAN</v>
          </cell>
          <cell r="M4282" t="str">
            <v>Traffic Control</v>
          </cell>
          <cell r="O4282" t="str">
            <v>Yes</v>
          </cell>
        </row>
        <row r="4283">
          <cell r="A4283">
            <v>63073540</v>
          </cell>
          <cell r="B4283" t="str">
            <v>630E73540</v>
          </cell>
          <cell r="C4283" t="str">
            <v>630</v>
          </cell>
          <cell r="D4283" t="str">
            <v>73540</v>
          </cell>
          <cell r="F4283" t="str">
            <v>EACH</v>
          </cell>
          <cell r="H4283" t="str">
            <v>NOT APPLICABLE FOR THIS ITEM UNLESS ALTERNATE ITEM OR MULTIPLE VARIATIONS</v>
          </cell>
          <cell r="J4283" t="str">
            <v>COMBINATION OVERHEAD SIGN SUPPORT, TYPE TC-16.22, DESIGN 12</v>
          </cell>
          <cell r="M4283" t="str">
            <v>Traffic Control</v>
          </cell>
          <cell r="O4283" t="str">
            <v>No</v>
          </cell>
        </row>
        <row r="4284">
          <cell r="A4284">
            <v>63073541</v>
          </cell>
          <cell r="B4284" t="str">
            <v>630E73541</v>
          </cell>
          <cell r="C4284" t="str">
            <v>630</v>
          </cell>
          <cell r="D4284" t="str">
            <v>73541</v>
          </cell>
          <cell r="F4284" t="str">
            <v>EACH</v>
          </cell>
          <cell r="H4284" t="str">
            <v>NOT APPLICABLE FOR THIS ITEM UNLESS ALTERNATE ITEM OR MULTIPLE VARIATIONS</v>
          </cell>
          <cell r="J4284" t="str">
            <v>COMBINATION OVERHEAD SIGN SUPPORT, TYPE TC-16.22, DESIGN 12, AS PER PLAN</v>
          </cell>
          <cell r="M4284" t="str">
            <v>Traffic Control</v>
          </cell>
          <cell r="O4284" t="str">
            <v>Yes</v>
          </cell>
        </row>
        <row r="4285">
          <cell r="A4285">
            <v>63073550</v>
          </cell>
          <cell r="B4285" t="str">
            <v>630E73550</v>
          </cell>
          <cell r="C4285" t="str">
            <v>630</v>
          </cell>
          <cell r="D4285" t="str">
            <v>73550</v>
          </cell>
          <cell r="F4285" t="str">
            <v>EACH</v>
          </cell>
          <cell r="H4285" t="str">
            <v>NOT APPLICABLE FOR THIS ITEM UNLESS ALTERNATE ITEM OR MULTIPLE VARIATIONS</v>
          </cell>
          <cell r="J4285" t="str">
            <v>COMBINATION OVERHEAD SIGN SUPPORT, TYPE TC-16.22, DESIGN 13</v>
          </cell>
          <cell r="M4285" t="str">
            <v>Traffic Control</v>
          </cell>
          <cell r="O4285" t="str">
            <v>No</v>
          </cell>
        </row>
        <row r="4286">
          <cell r="A4286">
            <v>63073551</v>
          </cell>
          <cell r="B4286" t="str">
            <v>630E73551</v>
          </cell>
          <cell r="C4286" t="str">
            <v>630</v>
          </cell>
          <cell r="D4286" t="str">
            <v>73551</v>
          </cell>
          <cell r="F4286" t="str">
            <v>EACH</v>
          </cell>
          <cell r="H4286" t="str">
            <v>NOT APPLICABLE FOR THIS ITEM UNLESS ALTERNATE ITEM OR MULTIPLE VARIATIONS</v>
          </cell>
          <cell r="J4286" t="str">
            <v>COMBINATION OVERHEAD SIGN SUPPORT, TYPE TC-16.22, DESIGN 13, AS PER PLAN</v>
          </cell>
          <cell r="M4286" t="str">
            <v>Traffic Control</v>
          </cell>
          <cell r="O4286" t="str">
            <v>Yes</v>
          </cell>
        </row>
        <row r="4287">
          <cell r="A4287">
            <v>63073560</v>
          </cell>
          <cell r="B4287" t="str">
            <v>630E73560</v>
          </cell>
          <cell r="C4287" t="str">
            <v>630</v>
          </cell>
          <cell r="D4287" t="str">
            <v>73560</v>
          </cell>
          <cell r="F4287" t="str">
            <v>EACH</v>
          </cell>
          <cell r="H4287" t="str">
            <v>NOT APPLICABLE FOR THIS ITEM UNLESS ALTERNATE ITEM OR MULTIPLE VARIATIONS</v>
          </cell>
          <cell r="J4287" t="str">
            <v>COMBINATION OVERHEAD SIGN SUPPORT, TYPE TC-16.22, DESIGN 14</v>
          </cell>
          <cell r="M4287" t="str">
            <v>Traffic Control</v>
          </cell>
          <cell r="O4287" t="str">
            <v>No</v>
          </cell>
        </row>
        <row r="4288">
          <cell r="A4288">
            <v>63073561</v>
          </cell>
          <cell r="B4288" t="str">
            <v>630E73561</v>
          </cell>
          <cell r="C4288" t="str">
            <v>630</v>
          </cell>
          <cell r="D4288" t="str">
            <v>73561</v>
          </cell>
          <cell r="F4288" t="str">
            <v>EACH</v>
          </cell>
          <cell r="H4288" t="str">
            <v>NOT APPLICABLE FOR THIS ITEM UNLESS ALTERNATE ITEM OR MULTIPLE VARIATIONS</v>
          </cell>
          <cell r="J4288" t="str">
            <v>COMBINATION OVERHEAD SIGN SUPPORT, TYPE TC-16.22, DESIGN 14, AS PER PLAN</v>
          </cell>
          <cell r="M4288" t="str">
            <v>Traffic Control</v>
          </cell>
          <cell r="O4288" t="str">
            <v>Yes</v>
          </cell>
        </row>
        <row r="4289">
          <cell r="A4289">
            <v>63074500</v>
          </cell>
          <cell r="B4289" t="str">
            <v>630E74500</v>
          </cell>
          <cell r="C4289" t="str">
            <v>630</v>
          </cell>
          <cell r="D4289" t="str">
            <v>74500</v>
          </cell>
          <cell r="F4289" t="str">
            <v>EACH</v>
          </cell>
          <cell r="H4289" t="str">
            <v/>
          </cell>
          <cell r="J4289" t="str">
            <v xml:space="preserve">OVERHEAD SIGN SUPPORT, MISC.: </v>
          </cell>
          <cell r="M4289" t="str">
            <v>Traffic Control</v>
          </cell>
          <cell r="O4289" t="str">
            <v>Yes</v>
          </cell>
        </row>
        <row r="4290">
          <cell r="A4290">
            <v>63074600</v>
          </cell>
          <cell r="B4290" t="str">
            <v>630E74600</v>
          </cell>
          <cell r="C4290" t="str">
            <v>630</v>
          </cell>
          <cell r="D4290" t="str">
            <v>74600</v>
          </cell>
          <cell r="F4290" t="str">
            <v>EACH</v>
          </cell>
          <cell r="H4290" t="str">
            <v>NOT APPLICABLE FOR THIS ITEM UNLESS ALTERNATE ITEM OR MULTIPLE VARIATIONS</v>
          </cell>
          <cell r="J4290" t="str">
            <v>OVERHEAD SIGN SUPPORT, INSTALLATION ONLY</v>
          </cell>
          <cell r="M4290" t="str">
            <v>Traffic Control</v>
          </cell>
          <cell r="O4290" t="str">
            <v>No</v>
          </cell>
        </row>
        <row r="4291">
          <cell r="A4291">
            <v>63074601</v>
          </cell>
          <cell r="B4291" t="str">
            <v>630E74601</v>
          </cell>
          <cell r="C4291" t="str">
            <v>630</v>
          </cell>
          <cell r="D4291" t="str">
            <v>74601</v>
          </cell>
          <cell r="F4291" t="str">
            <v>EACH</v>
          </cell>
          <cell r="H4291" t="str">
            <v>NOT APPLICABLE FOR THIS ITEM UNLESS ALTERNATE ITEM OR MULTIPLE VARIATIONS</v>
          </cell>
          <cell r="J4291" t="str">
            <v>OVERHEAD SIGN SUPPORT, INSTALLATION ONLY, AS PER PLAN</v>
          </cell>
          <cell r="M4291" t="str">
            <v>Traffic Control</v>
          </cell>
          <cell r="O4291" t="str">
            <v>Yes</v>
          </cell>
        </row>
        <row r="4292">
          <cell r="A4292">
            <v>63074700</v>
          </cell>
          <cell r="B4292" t="str">
            <v>630E74700</v>
          </cell>
          <cell r="C4292" t="str">
            <v>630</v>
          </cell>
          <cell r="D4292" t="str">
            <v>74700</v>
          </cell>
          <cell r="F4292" t="str">
            <v>EACH</v>
          </cell>
          <cell r="H4292" t="str">
            <v>NOT APPLICABLE FOR THIS ITEM UNLESS ALTERNATE ITEM OR MULTIPLE VARIATIONS</v>
          </cell>
          <cell r="J4292" t="str">
            <v>OVERHEAD SIGN SUPPORT MODIFICATION</v>
          </cell>
          <cell r="M4292" t="str">
            <v>Traffic Control</v>
          </cell>
          <cell r="O4292" t="str">
            <v>No</v>
          </cell>
        </row>
        <row r="4293">
          <cell r="A4293">
            <v>63074701</v>
          </cell>
          <cell r="B4293" t="str">
            <v>630E74701</v>
          </cell>
          <cell r="C4293" t="str">
            <v>630</v>
          </cell>
          <cell r="D4293" t="str">
            <v>74701</v>
          </cell>
          <cell r="F4293" t="str">
            <v>EACH</v>
          </cell>
          <cell r="H4293" t="str">
            <v>NOT APPLICABLE FOR THIS ITEM UNLESS ALTERNATE ITEM OR MULTIPLE VARIATIONS</v>
          </cell>
          <cell r="J4293" t="str">
            <v>OVERHEAD SIGN SUPPORT MODIFICATION, AS PER PLAN</v>
          </cell>
          <cell r="M4293" t="str">
            <v>Traffic Control</v>
          </cell>
          <cell r="O4293" t="str">
            <v>Yes</v>
          </cell>
        </row>
        <row r="4294">
          <cell r="A4294">
            <v>63075000</v>
          </cell>
          <cell r="B4294" t="str">
            <v>630E75000</v>
          </cell>
          <cell r="C4294" t="str">
            <v>630</v>
          </cell>
          <cell r="D4294" t="str">
            <v>75000</v>
          </cell>
          <cell r="F4294" t="str">
            <v>EACH</v>
          </cell>
          <cell r="H4294" t="str">
            <v>NOT APPLICABLE FOR THIS ITEM UNLESS ALTERNATE ITEM OR MULTIPLE VARIATIONS</v>
          </cell>
          <cell r="J4294" t="str">
            <v>SIGN ATTACHMENT ASSEMBLY</v>
          </cell>
          <cell r="M4294" t="str">
            <v>Traffic Control</v>
          </cell>
          <cell r="O4294" t="str">
            <v>No</v>
          </cell>
        </row>
        <row r="4295">
          <cell r="A4295">
            <v>63075001</v>
          </cell>
          <cell r="B4295" t="str">
            <v>630E75001</v>
          </cell>
          <cell r="C4295" t="str">
            <v>630</v>
          </cell>
          <cell r="D4295" t="str">
            <v>75001</v>
          </cell>
          <cell r="F4295" t="str">
            <v>EACH</v>
          </cell>
          <cell r="H4295" t="str">
            <v>NOT APPLICABLE FOR THIS ITEM UNLESS ALTERNATE ITEM OR MULTIPLE VARIATIONS</v>
          </cell>
          <cell r="J4295" t="str">
            <v>SIGN ATTACHMENT ASSEMBLY, AS PER PLAN</v>
          </cell>
          <cell r="M4295" t="str">
            <v>Traffic Control</v>
          </cell>
          <cell r="O4295" t="str">
            <v>Yes</v>
          </cell>
        </row>
        <row r="4296">
          <cell r="A4296">
            <v>63075400</v>
          </cell>
          <cell r="B4296" t="str">
            <v>630E75400</v>
          </cell>
          <cell r="C4296" t="str">
            <v>630</v>
          </cell>
          <cell r="D4296" t="str">
            <v>75400</v>
          </cell>
          <cell r="F4296" t="str">
            <v>EACH</v>
          </cell>
          <cell r="H4296" t="str">
            <v>NOT APPLICABLE FOR THIS ITEM UNLESS ALTERNATE ITEM OR MULTIPLE VARIATIONS</v>
          </cell>
          <cell r="J4296" t="str">
            <v>SPAN WIRE SIGN SUPPORT, TYPE TC-17.10, DESIGN 4</v>
          </cell>
          <cell r="M4296" t="str">
            <v>Traffic Control</v>
          </cell>
          <cell r="O4296" t="str">
            <v>No</v>
          </cell>
        </row>
        <row r="4297">
          <cell r="A4297">
            <v>63075401</v>
          </cell>
          <cell r="B4297" t="str">
            <v>630E75401</v>
          </cell>
          <cell r="C4297" t="str">
            <v>630</v>
          </cell>
          <cell r="D4297" t="str">
            <v>75401</v>
          </cell>
          <cell r="F4297" t="str">
            <v>EACH</v>
          </cell>
          <cell r="H4297" t="str">
            <v>NOT APPLICABLE FOR THIS ITEM UNLESS ALTERNATE ITEM OR MULTIPLE VARIATIONS</v>
          </cell>
          <cell r="J4297" t="str">
            <v>SPAN WIRE SIGN SUPPORT, TYPE TC-17.10, DESIGN 4, AS PER PLAN</v>
          </cell>
          <cell r="M4297" t="str">
            <v>Traffic Control</v>
          </cell>
          <cell r="O4297" t="str">
            <v>Yes</v>
          </cell>
        </row>
        <row r="4298">
          <cell r="A4298">
            <v>63075500</v>
          </cell>
          <cell r="B4298" t="str">
            <v>630E75500</v>
          </cell>
          <cell r="C4298" t="str">
            <v>630</v>
          </cell>
          <cell r="D4298" t="str">
            <v>75500</v>
          </cell>
          <cell r="F4298" t="str">
            <v>EACH</v>
          </cell>
          <cell r="H4298" t="str">
            <v>NOT APPLICABLE FOR THIS ITEM UNLESS ALTERNATE ITEM OR MULTIPLE VARIATIONS</v>
          </cell>
          <cell r="J4298" t="str">
            <v>SPAN WIRE SIGN SUPPORT, TYPE TC-17.10, DESIGN 5</v>
          </cell>
          <cell r="M4298" t="str">
            <v>Traffic Control</v>
          </cell>
          <cell r="O4298" t="str">
            <v>No</v>
          </cell>
        </row>
        <row r="4299">
          <cell r="A4299">
            <v>63075501</v>
          </cell>
          <cell r="B4299" t="str">
            <v>630E75501</v>
          </cell>
          <cell r="C4299" t="str">
            <v>630</v>
          </cell>
          <cell r="D4299" t="str">
            <v>75501</v>
          </cell>
          <cell r="F4299" t="str">
            <v>EACH</v>
          </cell>
          <cell r="H4299" t="str">
            <v>NOT APPLICABLE FOR THIS ITEM UNLESS ALTERNATE ITEM OR MULTIPLE VARIATIONS</v>
          </cell>
          <cell r="J4299" t="str">
            <v>SPAN WIRE SIGN SUPPORT, TYPE TC-17.10, DESIGN 5, AS PER PLAN</v>
          </cell>
          <cell r="M4299" t="str">
            <v>Traffic Control</v>
          </cell>
          <cell r="O4299" t="str">
            <v>Yes</v>
          </cell>
        </row>
        <row r="4300">
          <cell r="A4300">
            <v>63075600</v>
          </cell>
          <cell r="B4300" t="str">
            <v>630E75600</v>
          </cell>
          <cell r="C4300" t="str">
            <v>630</v>
          </cell>
          <cell r="D4300" t="str">
            <v>75600</v>
          </cell>
          <cell r="F4300" t="str">
            <v>EACH</v>
          </cell>
          <cell r="H4300" t="str">
            <v>NOT APPLICABLE FOR THIS ITEM UNLESS ALTERNATE ITEM OR MULTIPLE VARIATIONS</v>
          </cell>
          <cell r="J4300" t="str">
            <v>SPAN WIRE SIGN SUPPORT, TYPE TC-17.10, DESIGN 6</v>
          </cell>
          <cell r="M4300" t="str">
            <v>Traffic Control</v>
          </cell>
          <cell r="O4300" t="str">
            <v>No</v>
          </cell>
        </row>
        <row r="4301">
          <cell r="A4301">
            <v>63075601</v>
          </cell>
          <cell r="B4301" t="str">
            <v>630E75601</v>
          </cell>
          <cell r="C4301" t="str">
            <v>630</v>
          </cell>
          <cell r="D4301" t="str">
            <v>75601</v>
          </cell>
          <cell r="F4301" t="str">
            <v>EACH</v>
          </cell>
          <cell r="H4301" t="str">
            <v>NOT APPLICABLE FOR THIS ITEM UNLESS ALTERNATE ITEM OR MULTIPLE VARIATIONS</v>
          </cell>
          <cell r="J4301" t="str">
            <v>SPAN WIRE SIGN SUPPORT, TYPE TC-17.10, DESIGN 6, AS PER PLAN</v>
          </cell>
          <cell r="M4301" t="str">
            <v>Traffic Control</v>
          </cell>
          <cell r="O4301" t="str">
            <v>Yes</v>
          </cell>
        </row>
        <row r="4302">
          <cell r="A4302">
            <v>63075700</v>
          </cell>
          <cell r="B4302" t="str">
            <v>630E75700</v>
          </cell>
          <cell r="C4302" t="str">
            <v>630</v>
          </cell>
          <cell r="D4302" t="str">
            <v>75700</v>
          </cell>
          <cell r="F4302" t="str">
            <v>EACH</v>
          </cell>
          <cell r="H4302" t="str">
            <v>NOT APPLICABLE FOR THIS ITEM UNLESS ALTERNATE ITEM OR MULTIPLE VARIATIONS</v>
          </cell>
          <cell r="J4302" t="str">
            <v>SPAN WIRE SIGN SUPPORT, TYPE TC-17.10, DESIGN 7</v>
          </cell>
          <cell r="M4302" t="str">
            <v>Traffic Control</v>
          </cell>
          <cell r="O4302" t="str">
            <v>No</v>
          </cell>
        </row>
        <row r="4303">
          <cell r="A4303">
            <v>63075701</v>
          </cell>
          <cell r="B4303" t="str">
            <v>630E75701</v>
          </cell>
          <cell r="C4303" t="str">
            <v>630</v>
          </cell>
          <cell r="D4303" t="str">
            <v>75701</v>
          </cell>
          <cell r="F4303" t="str">
            <v>EACH</v>
          </cell>
          <cell r="H4303" t="str">
            <v>NOT APPLICABLE FOR THIS ITEM UNLESS ALTERNATE ITEM OR MULTIPLE VARIATIONS</v>
          </cell>
          <cell r="J4303" t="str">
            <v>SPAN WIRE SIGN SUPPORT, TYPE TC-17.10, DESIGN 7, AS PER PLAN</v>
          </cell>
          <cell r="M4303" t="str">
            <v>Traffic Control</v>
          </cell>
          <cell r="O4303" t="str">
            <v>Yes</v>
          </cell>
        </row>
        <row r="4304">
          <cell r="A4304">
            <v>63075800</v>
          </cell>
          <cell r="B4304" t="str">
            <v>630E75800</v>
          </cell>
          <cell r="C4304" t="str">
            <v>630</v>
          </cell>
          <cell r="D4304" t="str">
            <v>75800</v>
          </cell>
          <cell r="F4304" t="str">
            <v>EACH</v>
          </cell>
          <cell r="H4304" t="str">
            <v>NOT APPLICABLE FOR THIS ITEM UNLESS ALTERNATE ITEM OR MULTIPLE VARIATIONS</v>
          </cell>
          <cell r="J4304" t="str">
            <v>SPAN WIRE SIGN SUPPORT, TYPE TC-17.10, DESIGN 8</v>
          </cell>
          <cell r="M4304" t="str">
            <v>Traffic Control</v>
          </cell>
          <cell r="O4304" t="str">
            <v>No</v>
          </cell>
        </row>
        <row r="4305">
          <cell r="A4305">
            <v>63075801</v>
          </cell>
          <cell r="B4305" t="str">
            <v>630E75801</v>
          </cell>
          <cell r="C4305" t="str">
            <v>630</v>
          </cell>
          <cell r="D4305" t="str">
            <v>75801</v>
          </cell>
          <cell r="F4305" t="str">
            <v>EACH</v>
          </cell>
          <cell r="H4305" t="str">
            <v>NOT APPLICABLE FOR THIS ITEM UNLESS ALTERNATE ITEM OR MULTIPLE VARIATIONS</v>
          </cell>
          <cell r="J4305" t="str">
            <v>SPAN WIRE SIGN SUPPORT, TYPE TC-17.10, DESIGN 8, AS PER PLAN</v>
          </cell>
          <cell r="M4305" t="str">
            <v>Traffic Control</v>
          </cell>
          <cell r="O4305" t="str">
            <v>Yes</v>
          </cell>
        </row>
        <row r="4306">
          <cell r="A4306">
            <v>63075900</v>
          </cell>
          <cell r="B4306" t="str">
            <v>630E75900</v>
          </cell>
          <cell r="C4306" t="str">
            <v>630</v>
          </cell>
          <cell r="D4306" t="str">
            <v>75900</v>
          </cell>
          <cell r="F4306" t="str">
            <v>EACH</v>
          </cell>
          <cell r="H4306" t="str">
            <v>NOT APPLICABLE FOR THIS ITEM UNLESS ALTERNATE ITEM OR MULTIPLE VARIATIONS</v>
          </cell>
          <cell r="J4306" t="str">
            <v>SPAN WIRE SIGN SUPPORT, TYPE TC-17.10, DESIGN 9</v>
          </cell>
          <cell r="M4306" t="str">
            <v>Traffic Control</v>
          </cell>
          <cell r="O4306" t="str">
            <v>No</v>
          </cell>
        </row>
        <row r="4307">
          <cell r="A4307">
            <v>63075901</v>
          </cell>
          <cell r="B4307" t="str">
            <v>630E75901</v>
          </cell>
          <cell r="C4307" t="str">
            <v>630</v>
          </cell>
          <cell r="D4307" t="str">
            <v>75901</v>
          </cell>
          <cell r="F4307" t="str">
            <v>EACH</v>
          </cell>
          <cell r="H4307" t="str">
            <v>NOT APPLICABLE FOR THIS ITEM UNLESS ALTERNATE ITEM OR MULTIPLE VARIATIONS</v>
          </cell>
          <cell r="J4307" t="str">
            <v>SPAN WIRE SIGN SUPPORT, TYPE TC-17.10, DESIGN 9, AS PER PLAN</v>
          </cell>
          <cell r="M4307" t="str">
            <v>Traffic Control</v>
          </cell>
          <cell r="O4307" t="str">
            <v>Yes</v>
          </cell>
        </row>
        <row r="4308">
          <cell r="A4308">
            <v>63076000</v>
          </cell>
          <cell r="B4308" t="str">
            <v>630E76000</v>
          </cell>
          <cell r="C4308" t="str">
            <v>630</v>
          </cell>
          <cell r="D4308" t="str">
            <v>76000</v>
          </cell>
          <cell r="F4308" t="str">
            <v>EACH</v>
          </cell>
          <cell r="H4308" t="str">
            <v>NOT APPLICABLE FOR THIS ITEM UNLESS ALTERNATE ITEM OR MULTIPLE VARIATIONS</v>
          </cell>
          <cell r="J4308" t="str">
            <v>SPAN WIRE SIGN SUPPORT, TYPE TC-17.10, DESIGN 10</v>
          </cell>
          <cell r="M4308" t="str">
            <v>Traffic Control</v>
          </cell>
          <cell r="O4308" t="str">
            <v>No</v>
          </cell>
        </row>
        <row r="4309">
          <cell r="A4309">
            <v>63076001</v>
          </cell>
          <cell r="B4309" t="str">
            <v>630E76001</v>
          </cell>
          <cell r="C4309" t="str">
            <v>630</v>
          </cell>
          <cell r="D4309" t="str">
            <v>76001</v>
          </cell>
          <cell r="F4309" t="str">
            <v>EACH</v>
          </cell>
          <cell r="H4309" t="str">
            <v>NOT APPLICABLE FOR THIS ITEM UNLESS ALTERNATE ITEM OR MULTIPLE VARIATIONS</v>
          </cell>
          <cell r="J4309" t="str">
            <v>SPAN WIRE SIGN SUPPORT, TYPE TC-17.10, DESIGN 10, AS PER PLAN</v>
          </cell>
          <cell r="M4309" t="str">
            <v>Traffic Control</v>
          </cell>
          <cell r="O4309" t="str">
            <v>Yes</v>
          </cell>
        </row>
        <row r="4310">
          <cell r="A4310">
            <v>63076100</v>
          </cell>
          <cell r="B4310" t="str">
            <v>630E76100</v>
          </cell>
          <cell r="C4310" t="str">
            <v>630</v>
          </cell>
          <cell r="D4310" t="str">
            <v>76100</v>
          </cell>
          <cell r="F4310" t="str">
            <v>EACH</v>
          </cell>
          <cell r="H4310" t="str">
            <v>NOT APPLICABLE FOR THIS ITEM UNLESS ALTERNATE ITEM OR MULTIPLE VARIATIONS</v>
          </cell>
          <cell r="J4310" t="str">
            <v>SPAN WIRE SIGN SUPPORT, TYPE TC-17.10, DESIGN 11</v>
          </cell>
          <cell r="M4310" t="str">
            <v>Traffic Control</v>
          </cell>
          <cell r="O4310" t="str">
            <v>No</v>
          </cell>
        </row>
        <row r="4311">
          <cell r="A4311">
            <v>63076101</v>
          </cell>
          <cell r="B4311" t="str">
            <v>630E76101</v>
          </cell>
          <cell r="C4311" t="str">
            <v>630</v>
          </cell>
          <cell r="D4311" t="str">
            <v>76101</v>
          </cell>
          <cell r="F4311" t="str">
            <v>EACH</v>
          </cell>
          <cell r="H4311" t="str">
            <v>NOT APPLICABLE FOR THIS ITEM UNLESS ALTERNATE ITEM OR MULTIPLE VARIATIONS</v>
          </cell>
          <cell r="J4311" t="str">
            <v>SPAN WIRE SIGN SUPPORT, TYPE TC-17.10, DESIGN 11, AS PER PLAN</v>
          </cell>
          <cell r="M4311" t="str">
            <v>Traffic Control</v>
          </cell>
          <cell r="O4311" t="str">
            <v>Yes</v>
          </cell>
        </row>
        <row r="4312">
          <cell r="A4312">
            <v>63076200</v>
          </cell>
          <cell r="B4312" t="str">
            <v>630E76200</v>
          </cell>
          <cell r="C4312" t="str">
            <v>630</v>
          </cell>
          <cell r="D4312" t="str">
            <v>76200</v>
          </cell>
          <cell r="F4312" t="str">
            <v>EACH</v>
          </cell>
          <cell r="H4312" t="str">
            <v>NOT APPLICABLE FOR THIS ITEM UNLESS ALTERNATE ITEM OR MULTIPLE VARIATIONS</v>
          </cell>
          <cell r="J4312" t="str">
            <v>SPAN WIRE SIGN SUPPORT, TYPE TC-17.10, DESIGN 12</v>
          </cell>
          <cell r="M4312" t="str">
            <v>Traffic Control</v>
          </cell>
          <cell r="O4312" t="str">
            <v>No</v>
          </cell>
        </row>
        <row r="4313">
          <cell r="A4313">
            <v>63076201</v>
          </cell>
          <cell r="B4313" t="str">
            <v>630E76201</v>
          </cell>
          <cell r="C4313" t="str">
            <v>630</v>
          </cell>
          <cell r="D4313" t="str">
            <v>76201</v>
          </cell>
          <cell r="F4313" t="str">
            <v>EACH</v>
          </cell>
          <cell r="H4313" t="str">
            <v>NOT APPLICABLE FOR THIS ITEM UNLESS ALTERNATE ITEM OR MULTIPLE VARIATIONS</v>
          </cell>
          <cell r="J4313" t="str">
            <v>SPAN WIRE SIGN SUPPORT, TYPE TC-17.10, DESIGN 12, AS PER PLAN</v>
          </cell>
          <cell r="M4313" t="str">
            <v>Traffic Control</v>
          </cell>
          <cell r="O4313" t="str">
            <v>Yes</v>
          </cell>
        </row>
        <row r="4314">
          <cell r="A4314">
            <v>63076520</v>
          </cell>
          <cell r="B4314" t="str">
            <v>630E76520</v>
          </cell>
          <cell r="C4314" t="str">
            <v>630</v>
          </cell>
          <cell r="D4314" t="str">
            <v>76520</v>
          </cell>
          <cell r="F4314" t="str">
            <v>EACH</v>
          </cell>
          <cell r="H4314" t="str">
            <v>NOT APPLICABLE FOR THIS ITEM UNLESS ALTERNATE ITEM OR MULTIPLE VARIATIONS</v>
          </cell>
          <cell r="J4314" t="str">
            <v>SPAN WIRE SIGN SUPPORT, TYPE TC-17.11, DESIGN 8</v>
          </cell>
          <cell r="M4314" t="str">
            <v>Traffic Control</v>
          </cell>
          <cell r="O4314" t="str">
            <v>No</v>
          </cell>
        </row>
        <row r="4315">
          <cell r="A4315">
            <v>63076521</v>
          </cell>
          <cell r="B4315" t="str">
            <v>630E76521</v>
          </cell>
          <cell r="C4315" t="str">
            <v>630</v>
          </cell>
          <cell r="D4315" t="str">
            <v>76521</v>
          </cell>
          <cell r="F4315" t="str">
            <v>EACH</v>
          </cell>
          <cell r="H4315" t="str">
            <v>NOT APPLICABLE FOR THIS ITEM UNLESS ALTERNATE ITEM OR MULTIPLE VARIATIONS</v>
          </cell>
          <cell r="J4315" t="str">
            <v>SPAN WIRE SIGN SUPPORT, TYPE TC-17.11, DESIGN 8, AS PER PLAN</v>
          </cell>
          <cell r="M4315" t="str">
            <v>Traffic Control</v>
          </cell>
          <cell r="O4315" t="str">
            <v>Yes</v>
          </cell>
        </row>
        <row r="4316">
          <cell r="A4316">
            <v>63076530</v>
          </cell>
          <cell r="B4316" t="str">
            <v>630E76530</v>
          </cell>
          <cell r="C4316" t="str">
            <v>630</v>
          </cell>
          <cell r="D4316" t="str">
            <v>76530</v>
          </cell>
          <cell r="F4316" t="str">
            <v>EACH</v>
          </cell>
          <cell r="H4316" t="str">
            <v>NOT APPLICABLE FOR THIS ITEM UNLESS ALTERNATE ITEM OR MULTIPLE VARIATIONS</v>
          </cell>
          <cell r="J4316" t="str">
            <v>SPAN WIRE SIGN SUPPORT, TYPE TC-17.11, DESIGN 10</v>
          </cell>
          <cell r="M4316" t="str">
            <v>Traffic Control</v>
          </cell>
          <cell r="O4316" t="str">
            <v>No</v>
          </cell>
        </row>
        <row r="4317">
          <cell r="A4317">
            <v>63076531</v>
          </cell>
          <cell r="B4317" t="str">
            <v>630E76531</v>
          </cell>
          <cell r="C4317" t="str">
            <v>630</v>
          </cell>
          <cell r="D4317" t="str">
            <v>76531</v>
          </cell>
          <cell r="F4317" t="str">
            <v>EACH</v>
          </cell>
          <cell r="H4317" t="str">
            <v>NOT APPLICABLE FOR THIS ITEM UNLESS ALTERNATE ITEM OR MULTIPLE VARIATIONS</v>
          </cell>
          <cell r="J4317" t="str">
            <v>SPAN WIRE SIGN SUPPORT, TYPE TC-17.11, DESIGN 10, AS PER PLAN</v>
          </cell>
          <cell r="M4317" t="str">
            <v>Traffic Control</v>
          </cell>
          <cell r="O4317" t="str">
            <v>Yes</v>
          </cell>
        </row>
        <row r="4318">
          <cell r="A4318">
            <v>63076540</v>
          </cell>
          <cell r="B4318" t="str">
            <v>630E76540</v>
          </cell>
          <cell r="C4318" t="str">
            <v>630</v>
          </cell>
          <cell r="D4318" t="str">
            <v>76540</v>
          </cell>
          <cell r="F4318" t="str">
            <v>EACH</v>
          </cell>
          <cell r="H4318" t="str">
            <v>NOT APPLICABLE FOR THIS ITEM UNLESS ALTERNATE ITEM OR MULTIPLE VARIATIONS</v>
          </cell>
          <cell r="J4318" t="str">
            <v>SPAN WIRE SIGN SUPPORT, TYPE TC-17.11, DESIGN 12</v>
          </cell>
          <cell r="M4318" t="str">
            <v>Traffic Control</v>
          </cell>
          <cell r="O4318" t="str">
            <v>No</v>
          </cell>
        </row>
        <row r="4319">
          <cell r="A4319">
            <v>63076541</v>
          </cell>
          <cell r="B4319" t="str">
            <v>630E76541</v>
          </cell>
          <cell r="C4319" t="str">
            <v>630</v>
          </cell>
          <cell r="D4319" t="str">
            <v>76541</v>
          </cell>
          <cell r="F4319" t="str">
            <v>EACH</v>
          </cell>
          <cell r="H4319" t="str">
            <v>NOT APPLICABLE FOR THIS ITEM UNLESS ALTERNATE ITEM OR MULTIPLE VARIATIONS</v>
          </cell>
          <cell r="J4319" t="str">
            <v>SPAN WIRE SIGN SUPPORT, TYPE TC-17.11, DESIGN 12, AS PER PLAN</v>
          </cell>
          <cell r="M4319" t="str">
            <v>Traffic Control</v>
          </cell>
          <cell r="O4319" t="str">
            <v>Yes</v>
          </cell>
        </row>
        <row r="4320">
          <cell r="A4320">
            <v>63076550</v>
          </cell>
          <cell r="B4320" t="str">
            <v>630E76550</v>
          </cell>
          <cell r="C4320" t="str">
            <v>630</v>
          </cell>
          <cell r="D4320" t="str">
            <v>76550</v>
          </cell>
          <cell r="F4320" t="str">
            <v>EACH</v>
          </cell>
          <cell r="H4320" t="str">
            <v>NOT APPLICABLE FOR THIS ITEM UNLESS ALTERNATE ITEM OR MULTIPLE VARIATIONS</v>
          </cell>
          <cell r="J4320" t="str">
            <v>SPAN WIRE SIGN SUPPORT, TYPE TC-17.11, DESIGN 13</v>
          </cell>
          <cell r="M4320" t="str">
            <v>Traffic Control</v>
          </cell>
          <cell r="O4320" t="str">
            <v>No</v>
          </cell>
        </row>
        <row r="4321">
          <cell r="A4321">
            <v>63076551</v>
          </cell>
          <cell r="B4321" t="str">
            <v>630E76551</v>
          </cell>
          <cell r="C4321" t="str">
            <v>630</v>
          </cell>
          <cell r="D4321" t="str">
            <v>76551</v>
          </cell>
          <cell r="F4321" t="str">
            <v>EACH</v>
          </cell>
          <cell r="H4321" t="str">
            <v>NOT APPLICABLE FOR THIS ITEM UNLESS ALTERNATE ITEM OR MULTIPLE VARIATIONS</v>
          </cell>
          <cell r="J4321" t="str">
            <v>SPAN WIRE SIGN SUPPORT, TYPE TC-17.11, DESIGN 13, AS PER PLAN</v>
          </cell>
          <cell r="M4321" t="str">
            <v>Traffic Control</v>
          </cell>
          <cell r="O4321" t="str">
            <v>Yes</v>
          </cell>
        </row>
        <row r="4322">
          <cell r="A4322">
            <v>63076560</v>
          </cell>
          <cell r="B4322" t="str">
            <v>630E76560</v>
          </cell>
          <cell r="C4322" t="str">
            <v>630</v>
          </cell>
          <cell r="D4322" t="str">
            <v>76560</v>
          </cell>
          <cell r="F4322" t="str">
            <v>EACH</v>
          </cell>
          <cell r="H4322" t="str">
            <v>NOT APPLICABLE FOR THIS ITEM UNLESS ALTERNATE ITEM OR MULTIPLE VARIATIONS</v>
          </cell>
          <cell r="J4322" t="str">
            <v>SPAN WIRE SIGN SUPPORT, TYPE TC-17.11, DESIGN 14</v>
          </cell>
          <cell r="M4322" t="str">
            <v>Traffic Control</v>
          </cell>
          <cell r="O4322" t="str">
            <v>No</v>
          </cell>
        </row>
        <row r="4323">
          <cell r="A4323">
            <v>63076561</v>
          </cell>
          <cell r="B4323" t="str">
            <v>630E76561</v>
          </cell>
          <cell r="C4323" t="str">
            <v>630</v>
          </cell>
          <cell r="D4323" t="str">
            <v>76561</v>
          </cell>
          <cell r="F4323" t="str">
            <v>EACH</v>
          </cell>
          <cell r="H4323" t="str">
            <v>NOT APPLICABLE FOR THIS ITEM UNLESS ALTERNATE ITEM OR MULTIPLE VARIATIONS</v>
          </cell>
          <cell r="J4323" t="str">
            <v>SPAN WIRE SIGN SUPPORT, TYPE TC-17.11, DESIGN 14, AS PER PLAN</v>
          </cell>
          <cell r="M4323" t="str">
            <v>Traffic Control</v>
          </cell>
          <cell r="O4323" t="str">
            <v>Yes</v>
          </cell>
        </row>
        <row r="4324">
          <cell r="A4324">
            <v>63077000</v>
          </cell>
          <cell r="B4324" t="str">
            <v>630E77000</v>
          </cell>
          <cell r="C4324" t="str">
            <v>630</v>
          </cell>
          <cell r="D4324" t="str">
            <v>77000</v>
          </cell>
          <cell r="F4324" t="str">
            <v>EACH</v>
          </cell>
          <cell r="H4324" t="str">
            <v>NOT APPLICABLE FOR THIS ITEM UNLESS ALTERNATE ITEM OR MULTIPLE VARIATIONS</v>
          </cell>
          <cell r="J4324" t="str">
            <v>OVERPASS STRUCTURE MOUNTED SIGN SUPPORT, TYPE TC-18.24</v>
          </cell>
          <cell r="M4324" t="str">
            <v>Traffic Control</v>
          </cell>
          <cell r="O4324" t="str">
            <v>No</v>
          </cell>
        </row>
        <row r="4325">
          <cell r="A4325">
            <v>63077001</v>
          </cell>
          <cell r="B4325" t="str">
            <v>630E77001</v>
          </cell>
          <cell r="C4325" t="str">
            <v>630</v>
          </cell>
          <cell r="D4325" t="str">
            <v>77001</v>
          </cell>
          <cell r="F4325" t="str">
            <v>EACH</v>
          </cell>
          <cell r="H4325" t="str">
            <v>NOT APPLICABLE FOR THIS ITEM UNLESS ALTERNATE ITEM OR MULTIPLE VARIATIONS</v>
          </cell>
          <cell r="J4325" t="str">
            <v>OVERPASS STRUCTURE MOUNTED SIGN SUPPORT, TYPE TC-18.24, AS PER PLAN</v>
          </cell>
          <cell r="M4325" t="str">
            <v>Traffic Control</v>
          </cell>
          <cell r="O4325" t="str">
            <v>Yes</v>
          </cell>
        </row>
        <row r="4326">
          <cell r="A4326">
            <v>63077100</v>
          </cell>
          <cell r="B4326" t="str">
            <v>630E77100</v>
          </cell>
          <cell r="C4326" t="str">
            <v>630</v>
          </cell>
          <cell r="D4326" t="str">
            <v>77100</v>
          </cell>
          <cell r="F4326" t="str">
            <v>EACH</v>
          </cell>
          <cell r="H4326" t="str">
            <v>NOT APPLICABLE FOR THIS ITEM UNLESS ALTERNATE ITEM OR MULTIPLE VARIATIONS</v>
          </cell>
          <cell r="J4326" t="str">
            <v>OVERPASS STRUCTURE MOUNTED SIGN SUPPORT, TYPE TC-18.26, DESIGN 1</v>
          </cell>
          <cell r="M4326" t="str">
            <v>Traffic Control</v>
          </cell>
          <cell r="O4326" t="str">
            <v>No</v>
          </cell>
        </row>
        <row r="4327">
          <cell r="A4327">
            <v>63077101</v>
          </cell>
          <cell r="B4327" t="str">
            <v>630E77101</v>
          </cell>
          <cell r="C4327" t="str">
            <v>630</v>
          </cell>
          <cell r="D4327" t="str">
            <v>77101</v>
          </cell>
          <cell r="F4327" t="str">
            <v>EACH</v>
          </cell>
          <cell r="H4327" t="str">
            <v>NOT APPLICABLE FOR THIS ITEM UNLESS ALTERNATE ITEM OR MULTIPLE VARIATIONS</v>
          </cell>
          <cell r="J4327" t="str">
            <v>OVERPASS STRUCTURE MOUNTED SIGN SUPPORT, TYPE TC-18.26, DESIGN 1, AS PER PLAN</v>
          </cell>
          <cell r="M4327" t="str">
            <v>Traffic Control</v>
          </cell>
          <cell r="O4327" t="str">
            <v>Yes</v>
          </cell>
        </row>
        <row r="4328">
          <cell r="A4328">
            <v>63077200</v>
          </cell>
          <cell r="B4328" t="str">
            <v>630E77200</v>
          </cell>
          <cell r="C4328" t="str">
            <v>630</v>
          </cell>
          <cell r="D4328" t="str">
            <v>77200</v>
          </cell>
          <cell r="F4328" t="str">
            <v>EACH</v>
          </cell>
          <cell r="H4328" t="str">
            <v>NOT APPLICABLE FOR THIS ITEM UNLESS ALTERNATE ITEM OR MULTIPLE VARIATIONS</v>
          </cell>
          <cell r="J4328" t="str">
            <v>OVERPASS STRUCTURE MOUNTED SIGN SUPPORT, TYPE TC-18.26, DESIGN 2</v>
          </cell>
          <cell r="M4328" t="str">
            <v>Traffic Control</v>
          </cell>
          <cell r="O4328" t="str">
            <v>No</v>
          </cell>
        </row>
        <row r="4329">
          <cell r="A4329">
            <v>63077201</v>
          </cell>
          <cell r="B4329" t="str">
            <v>630E77201</v>
          </cell>
          <cell r="C4329" t="str">
            <v>630</v>
          </cell>
          <cell r="D4329" t="str">
            <v>77201</v>
          </cell>
          <cell r="F4329" t="str">
            <v>EACH</v>
          </cell>
          <cell r="H4329" t="str">
            <v>NOT APPLICABLE FOR THIS ITEM UNLESS ALTERNATE ITEM OR MULTIPLE VARIATIONS</v>
          </cell>
          <cell r="J4329" t="str">
            <v>OVERPASS STRUCTURE MOUNTED SIGN SUPPORT, TYPE TC-18.26, DESIGN 2, AS PER PLAN</v>
          </cell>
          <cell r="M4329" t="str">
            <v>Traffic Control</v>
          </cell>
          <cell r="O4329" t="str">
            <v>Yes</v>
          </cell>
        </row>
        <row r="4330">
          <cell r="A4330">
            <v>63077300</v>
          </cell>
          <cell r="B4330" t="str">
            <v>630E77300</v>
          </cell>
          <cell r="C4330" t="str">
            <v>630</v>
          </cell>
          <cell r="D4330" t="str">
            <v>77300</v>
          </cell>
          <cell r="F4330" t="str">
            <v>EACH</v>
          </cell>
          <cell r="H4330" t="str">
            <v>NOT APPLICABLE FOR THIS ITEM UNLESS ALTERNATE ITEM OR MULTIPLE VARIATIONS</v>
          </cell>
          <cell r="J4330" t="str">
            <v>OVERPASS STRUCTURE MOUNTED SIGN SUPPORT, TYPE TC-18.26, DESIGN 3</v>
          </cell>
          <cell r="M4330" t="str">
            <v>Traffic Control</v>
          </cell>
          <cell r="O4330" t="str">
            <v>No</v>
          </cell>
        </row>
        <row r="4331">
          <cell r="A4331">
            <v>63077301</v>
          </cell>
          <cell r="B4331" t="str">
            <v>630E77301</v>
          </cell>
          <cell r="C4331" t="str">
            <v>630</v>
          </cell>
          <cell r="D4331" t="str">
            <v>77301</v>
          </cell>
          <cell r="F4331" t="str">
            <v>EACH</v>
          </cell>
          <cell r="H4331" t="str">
            <v>NOT APPLICABLE FOR THIS ITEM UNLESS ALTERNATE ITEM OR MULTIPLE VARIATIONS</v>
          </cell>
          <cell r="J4331" t="str">
            <v>OVERPASS STRUCTURE MOUNTED SIGN SUPPORT, TYPE TC-18.26, DESIGN 3, AS PER PLAN</v>
          </cell>
          <cell r="M4331" t="str">
            <v>Traffic Control</v>
          </cell>
          <cell r="O4331" t="str">
            <v>Yes</v>
          </cell>
        </row>
        <row r="4332">
          <cell r="A4332">
            <v>63077400</v>
          </cell>
          <cell r="B4332" t="str">
            <v>630E77400</v>
          </cell>
          <cell r="C4332" t="str">
            <v>630</v>
          </cell>
          <cell r="D4332" t="str">
            <v>77400</v>
          </cell>
          <cell r="F4332" t="str">
            <v>EACH</v>
          </cell>
          <cell r="H4332" t="str">
            <v>NOT APPLICABLE FOR THIS ITEM UNLESS ALTERNATE ITEM OR MULTIPLE VARIATIONS</v>
          </cell>
          <cell r="J4332" t="str">
            <v>OVERPASS STRUCTURE MOUNTED SIGN SUPPORT, TYPE TC-18.26, DESIGN 4</v>
          </cell>
          <cell r="M4332" t="str">
            <v>Traffic Control</v>
          </cell>
          <cell r="O4332" t="str">
            <v>No</v>
          </cell>
        </row>
        <row r="4333">
          <cell r="A4333">
            <v>63077401</v>
          </cell>
          <cell r="B4333" t="str">
            <v>630E77401</v>
          </cell>
          <cell r="C4333" t="str">
            <v>630</v>
          </cell>
          <cell r="D4333" t="str">
            <v>77401</v>
          </cell>
          <cell r="F4333" t="str">
            <v>EACH</v>
          </cell>
          <cell r="H4333" t="str">
            <v>NOT APPLICABLE FOR THIS ITEM UNLESS ALTERNATE ITEM OR MULTIPLE VARIATIONS</v>
          </cell>
          <cell r="J4333" t="str">
            <v>OVERPASS STRUCTURE MOUNTED SIGN SUPPORT, TYPE TC-18.26, DESIGN 4, AS PER PLAN</v>
          </cell>
          <cell r="M4333" t="str">
            <v>Traffic Control</v>
          </cell>
          <cell r="O4333" t="str">
            <v>Yes</v>
          </cell>
        </row>
        <row r="4334">
          <cell r="A4334">
            <v>63077500</v>
          </cell>
          <cell r="B4334" t="str">
            <v>630E77500</v>
          </cell>
          <cell r="C4334" t="str">
            <v>630</v>
          </cell>
          <cell r="D4334" t="str">
            <v>77500</v>
          </cell>
          <cell r="F4334" t="str">
            <v>EACH</v>
          </cell>
          <cell r="H4334" t="str">
            <v>NOT APPLICABLE FOR THIS ITEM UNLESS ALTERNATE ITEM OR MULTIPLE VARIATIONS</v>
          </cell>
          <cell r="J4334" t="str">
            <v>OVERPASS STRUCTURE MOUNTED SIGN SUPPORT, TYPE TC-18.26, DESIGN 5</v>
          </cell>
          <cell r="M4334" t="str">
            <v>Traffic Control</v>
          </cell>
          <cell r="O4334" t="str">
            <v>No</v>
          </cell>
        </row>
        <row r="4335">
          <cell r="A4335">
            <v>63077501</v>
          </cell>
          <cell r="B4335" t="str">
            <v>630E77501</v>
          </cell>
          <cell r="C4335" t="str">
            <v>630</v>
          </cell>
          <cell r="D4335" t="str">
            <v>77501</v>
          </cell>
          <cell r="F4335" t="str">
            <v>EACH</v>
          </cell>
          <cell r="H4335" t="str">
            <v>NOT APPLICABLE FOR THIS ITEM UNLESS ALTERNATE ITEM OR MULTIPLE VARIATIONS</v>
          </cell>
          <cell r="J4335" t="str">
            <v>OVERPASS STRUCTURE MOUNTED SIGN SUPPORT, TYPE TC-18.26, DESIGN 5, AS PER PLAN</v>
          </cell>
          <cell r="M4335" t="str">
            <v>Traffic Control</v>
          </cell>
          <cell r="O4335" t="str">
            <v>Yes</v>
          </cell>
        </row>
        <row r="4336">
          <cell r="A4336">
            <v>63077600</v>
          </cell>
          <cell r="B4336" t="str">
            <v>630E77600</v>
          </cell>
          <cell r="C4336" t="str">
            <v>630</v>
          </cell>
          <cell r="D4336" t="str">
            <v>77600</v>
          </cell>
          <cell r="F4336" t="str">
            <v>EACH</v>
          </cell>
          <cell r="H4336" t="str">
            <v>NOT APPLICABLE FOR THIS ITEM UNLESS ALTERNATE ITEM OR MULTIPLE VARIATIONS</v>
          </cell>
          <cell r="J4336" t="str">
            <v>OVERPASS STRUCTURE MOUNTED SIGN SUPPORT, TYPE TC-18.26, DESIGN 6</v>
          </cell>
          <cell r="M4336" t="str">
            <v>Traffic Control</v>
          </cell>
          <cell r="O4336" t="str">
            <v>No</v>
          </cell>
        </row>
        <row r="4337">
          <cell r="A4337">
            <v>63077601</v>
          </cell>
          <cell r="B4337" t="str">
            <v>630E77601</v>
          </cell>
          <cell r="C4337" t="str">
            <v>630</v>
          </cell>
          <cell r="D4337" t="str">
            <v>77601</v>
          </cell>
          <cell r="F4337" t="str">
            <v>EACH</v>
          </cell>
          <cell r="H4337" t="str">
            <v>NOT APPLICABLE FOR THIS ITEM UNLESS ALTERNATE ITEM OR MULTIPLE VARIATIONS</v>
          </cell>
          <cell r="J4337" t="str">
            <v>OVERPASS STRUCTURE MOUNTED SIGN SUPPORT, TYPE TC-18.26, DESIGN 6, AS PER PLAN</v>
          </cell>
          <cell r="M4337" t="str">
            <v>Traffic Control</v>
          </cell>
          <cell r="O4337" t="str">
            <v>Yes</v>
          </cell>
        </row>
        <row r="4338">
          <cell r="A4338">
            <v>63077700</v>
          </cell>
          <cell r="B4338" t="str">
            <v>630E77700</v>
          </cell>
          <cell r="C4338" t="str">
            <v>630</v>
          </cell>
          <cell r="D4338" t="str">
            <v>77700</v>
          </cell>
          <cell r="F4338" t="str">
            <v>EACH</v>
          </cell>
          <cell r="H4338" t="str">
            <v>NOT APPLICABLE FOR THIS ITEM UNLESS ALTERNATE ITEM OR MULTIPLE VARIATIONS</v>
          </cell>
          <cell r="J4338" t="str">
            <v>OVERPASS STRUCTURE MOUNTED SIGN SUPPORT, TYPE TC-18.26, DESIGN 7</v>
          </cell>
          <cell r="M4338" t="str">
            <v>Traffic Control</v>
          </cell>
          <cell r="O4338" t="str">
            <v>No</v>
          </cell>
        </row>
        <row r="4339">
          <cell r="A4339">
            <v>63077701</v>
          </cell>
          <cell r="B4339" t="str">
            <v>630E77701</v>
          </cell>
          <cell r="C4339" t="str">
            <v>630</v>
          </cell>
          <cell r="D4339" t="str">
            <v>77701</v>
          </cell>
          <cell r="F4339" t="str">
            <v>EACH</v>
          </cell>
          <cell r="H4339" t="str">
            <v>NOT APPLICABLE FOR THIS ITEM UNLESS ALTERNATE ITEM OR MULTIPLE VARIATIONS</v>
          </cell>
          <cell r="J4339" t="str">
            <v>OVERPASS STRUCTURE MOUNTED SIGN SUPPORT, TYPE TC-18.26, DESIGN 7, AS PER PLAN</v>
          </cell>
          <cell r="M4339" t="str">
            <v>Traffic Control</v>
          </cell>
          <cell r="O4339" t="str">
            <v>Yes</v>
          </cell>
        </row>
        <row r="4340">
          <cell r="A4340">
            <v>63077800</v>
          </cell>
          <cell r="B4340" t="str">
            <v>630E77800</v>
          </cell>
          <cell r="C4340" t="str">
            <v>630</v>
          </cell>
          <cell r="D4340" t="str">
            <v>77800</v>
          </cell>
          <cell r="F4340" t="str">
            <v>EACH</v>
          </cell>
          <cell r="H4340" t="str">
            <v>NOT APPLICABLE FOR THIS ITEM UNLESS ALTERNATE ITEM OR MULTIPLE VARIATIONS</v>
          </cell>
          <cell r="J4340" t="str">
            <v>OVERPASS STRUCTURE MOUNTED SIGN SUPPORT, TYPE TC-18.26, DESIGN 8</v>
          </cell>
          <cell r="M4340" t="str">
            <v>Traffic Control</v>
          </cell>
          <cell r="O4340" t="str">
            <v>No</v>
          </cell>
        </row>
        <row r="4341">
          <cell r="A4341">
            <v>63077801</v>
          </cell>
          <cell r="B4341" t="str">
            <v>630E77801</v>
          </cell>
          <cell r="C4341" t="str">
            <v>630</v>
          </cell>
          <cell r="D4341" t="str">
            <v>77801</v>
          </cell>
          <cell r="F4341" t="str">
            <v>EACH</v>
          </cell>
          <cell r="H4341" t="str">
            <v>NOT APPLICABLE FOR THIS ITEM UNLESS ALTERNATE ITEM OR MULTIPLE VARIATIONS</v>
          </cell>
          <cell r="J4341" t="str">
            <v>OVERPASS STRUCTURE MOUNTED SIGN SUPPORT, TYPE TC-18.26, DESIGN 8, AS PER PLAN</v>
          </cell>
          <cell r="M4341" t="str">
            <v>Traffic Control</v>
          </cell>
          <cell r="O4341" t="str">
            <v>Yes</v>
          </cell>
        </row>
        <row r="4342">
          <cell r="A4342">
            <v>63077900</v>
          </cell>
          <cell r="B4342" t="str">
            <v>630E77900</v>
          </cell>
          <cell r="C4342" t="str">
            <v>630</v>
          </cell>
          <cell r="D4342" t="str">
            <v>77900</v>
          </cell>
          <cell r="F4342" t="str">
            <v>EACH</v>
          </cell>
          <cell r="H4342" t="str">
            <v>NOT APPLICABLE FOR THIS ITEM UNLESS ALTERNATE ITEM OR MULTIPLE VARIATIONS</v>
          </cell>
          <cell r="J4342" t="str">
            <v>OVERPASS STRUCTURE MOUNTED SIGN SUPPORT, TYPE TC-18.26, DESIGN 9</v>
          </cell>
          <cell r="M4342" t="str">
            <v>Traffic Control</v>
          </cell>
          <cell r="O4342" t="str">
            <v>No</v>
          </cell>
        </row>
        <row r="4343">
          <cell r="A4343">
            <v>63077901</v>
          </cell>
          <cell r="B4343" t="str">
            <v>630E77901</v>
          </cell>
          <cell r="C4343" t="str">
            <v>630</v>
          </cell>
          <cell r="D4343" t="str">
            <v>77901</v>
          </cell>
          <cell r="F4343" t="str">
            <v>EACH</v>
          </cell>
          <cell r="H4343" t="str">
            <v>NOT APPLICABLE FOR THIS ITEM UNLESS ALTERNATE ITEM OR MULTIPLE VARIATIONS</v>
          </cell>
          <cell r="J4343" t="str">
            <v>OVERPASS STRUCTURE MOUNTED SIGN SUPPORT, TYPE TC-18.26, DESIGN 9, AS PER PLAN</v>
          </cell>
          <cell r="M4343" t="str">
            <v>Traffic Control</v>
          </cell>
          <cell r="O4343" t="str">
            <v>Yes</v>
          </cell>
        </row>
        <row r="4344">
          <cell r="A4344">
            <v>63078000</v>
          </cell>
          <cell r="B4344" t="str">
            <v>630E78000</v>
          </cell>
          <cell r="C4344" t="str">
            <v>630</v>
          </cell>
          <cell r="D4344" t="str">
            <v>78000</v>
          </cell>
          <cell r="F4344" t="str">
            <v>EACH</v>
          </cell>
          <cell r="H4344" t="str">
            <v>NOT APPLICABLE FOR THIS ITEM UNLESS ALTERNATE ITEM OR MULTIPLE VARIATIONS</v>
          </cell>
          <cell r="J4344" t="str">
            <v>OVERPASS STRUCTURE MOUNTED SIGN SUPPORT, TYPE TC-18.26, DESIGN 10</v>
          </cell>
          <cell r="M4344" t="str">
            <v>Traffic Control</v>
          </cell>
          <cell r="O4344" t="str">
            <v>No</v>
          </cell>
        </row>
        <row r="4345">
          <cell r="A4345">
            <v>63078001</v>
          </cell>
          <cell r="B4345" t="str">
            <v>630E78001</v>
          </cell>
          <cell r="C4345" t="str">
            <v>630</v>
          </cell>
          <cell r="D4345" t="str">
            <v>78001</v>
          </cell>
          <cell r="F4345" t="str">
            <v>EACH</v>
          </cell>
          <cell r="H4345" t="str">
            <v>NOT APPLICABLE FOR THIS ITEM UNLESS ALTERNATE ITEM OR MULTIPLE VARIATIONS</v>
          </cell>
          <cell r="J4345" t="str">
            <v>OVERPASS STRUCTURE MOUNTED SIGN SUPPORT, TYPE TC-18.26, DESIGN 10, AS PER PLAN</v>
          </cell>
          <cell r="M4345" t="str">
            <v>Traffic Control</v>
          </cell>
          <cell r="O4345" t="str">
            <v>Yes</v>
          </cell>
        </row>
        <row r="4346">
          <cell r="A4346">
            <v>63078500</v>
          </cell>
          <cell r="B4346" t="str">
            <v>630E78500</v>
          </cell>
          <cell r="C4346" t="str">
            <v>SPECIAL</v>
          </cell>
          <cell r="D4346" t="str">
            <v>63078500</v>
          </cell>
          <cell r="F4346" t="str">
            <v>EACH</v>
          </cell>
          <cell r="H4346" t="str">
            <v>NOT APPLICABLE FOR THIS ITEM UNLESS ALTERNATE ITEM OR MULTIPLE VARIATIONS</v>
          </cell>
          <cell r="J4346" t="str">
            <v>DYE PENETRANT TEST</v>
          </cell>
          <cell r="M4346" t="str">
            <v>Traffic Control</v>
          </cell>
          <cell r="O4346" t="str">
            <v>Yes</v>
          </cell>
        </row>
        <row r="4347">
          <cell r="A4347">
            <v>63078600</v>
          </cell>
          <cell r="B4347" t="str">
            <v>630E78600</v>
          </cell>
          <cell r="C4347" t="str">
            <v>SPECIAL</v>
          </cell>
          <cell r="D4347" t="str">
            <v>63078600</v>
          </cell>
          <cell r="F4347" t="str">
            <v>LS</v>
          </cell>
          <cell r="H4347" t="str">
            <v>NOT APPLICABLE FOR THIS ITEM UNLESS ALTERNATE ITEM OR MULTIPLE VARIATIONS</v>
          </cell>
          <cell r="J4347" t="str">
            <v>DYE PENETRANT TEST</v>
          </cell>
          <cell r="M4347" t="str">
            <v>Traffic Control</v>
          </cell>
          <cell r="O4347" t="str">
            <v>Yes</v>
          </cell>
        </row>
        <row r="4348">
          <cell r="A4348">
            <v>63079000</v>
          </cell>
          <cell r="B4348" t="str">
            <v>630E79000</v>
          </cell>
          <cell r="C4348" t="str">
            <v>630</v>
          </cell>
          <cell r="D4348" t="str">
            <v>79000</v>
          </cell>
          <cell r="F4348" t="str">
            <v>EACH</v>
          </cell>
          <cell r="H4348" t="str">
            <v>NOT APPLICABLE FOR THIS ITEM UNLESS ALTERNATE ITEM OR MULTIPLE VARIATIONS</v>
          </cell>
          <cell r="J4348" t="str">
            <v>SIGN HANGER ASSEMBLY, SPAN WIRE</v>
          </cell>
          <cell r="M4348" t="str">
            <v>Traffic Control</v>
          </cell>
          <cell r="O4348" t="str">
            <v>No</v>
          </cell>
        </row>
        <row r="4349">
          <cell r="A4349">
            <v>63079001</v>
          </cell>
          <cell r="B4349" t="str">
            <v>630E79001</v>
          </cell>
          <cell r="C4349" t="str">
            <v>630</v>
          </cell>
          <cell r="D4349" t="str">
            <v>79001</v>
          </cell>
          <cell r="F4349" t="str">
            <v>EACH</v>
          </cell>
          <cell r="H4349" t="str">
            <v>NOT APPLICABLE FOR THIS ITEM UNLESS ALTERNATE ITEM OR MULTIPLE VARIATIONS</v>
          </cell>
          <cell r="J4349" t="str">
            <v>SIGN HANGER ASSEMBLY, SPAN WIRE, AS PER PLAN</v>
          </cell>
          <cell r="M4349" t="str">
            <v>Traffic Control</v>
          </cell>
          <cell r="O4349" t="str">
            <v>Yes</v>
          </cell>
        </row>
        <row r="4350">
          <cell r="A4350">
            <v>63079100</v>
          </cell>
          <cell r="B4350" t="str">
            <v>630E79100</v>
          </cell>
          <cell r="C4350" t="str">
            <v>630</v>
          </cell>
          <cell r="D4350" t="str">
            <v>79100</v>
          </cell>
          <cell r="F4350" t="str">
            <v>EACH</v>
          </cell>
          <cell r="H4350" t="str">
            <v>NOT APPLICABLE FOR THIS ITEM UNLESS ALTERNATE ITEM OR MULTIPLE VARIATIONS</v>
          </cell>
          <cell r="J4350" t="str">
            <v>SIGN HANGER ASSEMBLY, MAST ARM</v>
          </cell>
          <cell r="M4350" t="str">
            <v>Traffic Control</v>
          </cell>
          <cell r="O4350" t="str">
            <v>No</v>
          </cell>
        </row>
        <row r="4351">
          <cell r="A4351">
            <v>63079101</v>
          </cell>
          <cell r="B4351" t="str">
            <v>630E79101</v>
          </cell>
          <cell r="C4351" t="str">
            <v>630</v>
          </cell>
          <cell r="D4351" t="str">
            <v>79101</v>
          </cell>
          <cell r="F4351" t="str">
            <v>EACH</v>
          </cell>
          <cell r="H4351" t="str">
            <v>NOT APPLICABLE FOR THIS ITEM UNLESS ALTERNATE ITEM OR MULTIPLE VARIATIONS</v>
          </cell>
          <cell r="J4351" t="str">
            <v>SIGN HANGER ASSEMBLY, MAST ARM, AS PER PLAN</v>
          </cell>
          <cell r="M4351" t="str">
            <v>Traffic Control</v>
          </cell>
          <cell r="O4351" t="str">
            <v>Yes</v>
          </cell>
        </row>
        <row r="4352">
          <cell r="A4352">
            <v>63079200</v>
          </cell>
          <cell r="B4352" t="str">
            <v>630E79200</v>
          </cell>
          <cell r="C4352" t="str">
            <v>630</v>
          </cell>
          <cell r="D4352" t="str">
            <v>79200</v>
          </cell>
          <cell r="F4352" t="str">
            <v>EACH</v>
          </cell>
          <cell r="H4352" t="str">
            <v>NOT APPLICABLE FOR THIS ITEM UNLESS ALTERNATE ITEM OR MULTIPLE VARIATIONS</v>
          </cell>
          <cell r="J4352" t="str">
            <v>SIGN ATTACHMENT ASSEMBLY, MAST ARM</v>
          </cell>
          <cell r="M4352" t="str">
            <v>Traffic Control</v>
          </cell>
          <cell r="O4352" t="str">
            <v>No</v>
          </cell>
        </row>
        <row r="4353">
          <cell r="A4353">
            <v>63079201</v>
          </cell>
          <cell r="B4353" t="str">
            <v>630E79201</v>
          </cell>
          <cell r="C4353" t="str">
            <v>630</v>
          </cell>
          <cell r="D4353" t="str">
            <v>79201</v>
          </cell>
          <cell r="F4353" t="str">
            <v>EACH</v>
          </cell>
          <cell r="H4353" t="str">
            <v>NOT APPLICABLE FOR THIS ITEM UNLESS ALTERNATE ITEM OR MULTIPLE VARIATIONS</v>
          </cell>
          <cell r="J4353" t="str">
            <v>SIGN ATTACHMENT ASSEMBLY, MAST ARM, AS PER PLAN</v>
          </cell>
          <cell r="M4353" t="str">
            <v>Traffic Control</v>
          </cell>
          <cell r="O4353" t="str">
            <v>Yes</v>
          </cell>
        </row>
        <row r="4354">
          <cell r="A4354">
            <v>63079500</v>
          </cell>
          <cell r="B4354" t="str">
            <v>630E79500</v>
          </cell>
          <cell r="C4354" t="str">
            <v>630</v>
          </cell>
          <cell r="D4354" t="str">
            <v>79500</v>
          </cell>
          <cell r="F4354" t="str">
            <v>EACH</v>
          </cell>
          <cell r="H4354" t="str">
            <v>NOT APPLICABLE FOR THIS ITEM UNLESS ALTERNATE ITEM OR MULTIPLE VARIATIONS</v>
          </cell>
          <cell r="J4354" t="str">
            <v>SIGN SUPPORT ASSEMBLY, POLE MOUNTED</v>
          </cell>
          <cell r="M4354" t="str">
            <v>Traffic Control</v>
          </cell>
          <cell r="O4354" t="str">
            <v>No</v>
          </cell>
        </row>
        <row r="4355">
          <cell r="A4355">
            <v>63079501</v>
          </cell>
          <cell r="B4355" t="str">
            <v>630E79501</v>
          </cell>
          <cell r="C4355" t="str">
            <v>630</v>
          </cell>
          <cell r="D4355" t="str">
            <v>79501</v>
          </cell>
          <cell r="F4355" t="str">
            <v>EACH</v>
          </cell>
          <cell r="H4355" t="str">
            <v>NOT APPLICABLE FOR THIS ITEM UNLESS ALTERNATE ITEM OR MULTIPLE VARIATIONS</v>
          </cell>
          <cell r="J4355" t="str">
            <v>SIGN SUPPORT ASSEMBLY, POLE MOUNTED, AS PER PLAN</v>
          </cell>
          <cell r="M4355" t="str">
            <v>Traffic Control</v>
          </cell>
          <cell r="O4355" t="str">
            <v>Yes</v>
          </cell>
        </row>
        <row r="4356">
          <cell r="A4356">
            <v>63079600</v>
          </cell>
          <cell r="B4356" t="str">
            <v>630E79600</v>
          </cell>
          <cell r="C4356" t="str">
            <v>630</v>
          </cell>
          <cell r="D4356" t="str">
            <v>79600</v>
          </cell>
          <cell r="F4356" t="str">
            <v>EACH</v>
          </cell>
          <cell r="H4356" t="str">
            <v>NOT APPLICABLE FOR THIS ITEM UNLESS ALTERNATE ITEM OR MULTIPLE VARIATIONS</v>
          </cell>
          <cell r="J4356" t="str">
            <v>SIGN SUPPORT ASSEMBLY, BRIDGE MOUNTED, TYPE 1</v>
          </cell>
          <cell r="M4356" t="str">
            <v>Traffic Control</v>
          </cell>
          <cell r="O4356" t="str">
            <v>No</v>
          </cell>
        </row>
        <row r="4357">
          <cell r="A4357">
            <v>63079601</v>
          </cell>
          <cell r="B4357" t="str">
            <v>630E79601</v>
          </cell>
          <cell r="C4357" t="str">
            <v>630</v>
          </cell>
          <cell r="D4357" t="str">
            <v>79601</v>
          </cell>
          <cell r="F4357" t="str">
            <v>EACH</v>
          </cell>
          <cell r="H4357" t="str">
            <v>NOT APPLICABLE FOR THIS ITEM UNLESS ALTERNATE ITEM OR MULTIPLE VARIATIONS</v>
          </cell>
          <cell r="J4357" t="str">
            <v>SIGN SUPPORT ASSEMBLY, BRIDGE MOUNTED, TYPE 1, AS PER PLAN</v>
          </cell>
          <cell r="M4357" t="str">
            <v>Traffic Control</v>
          </cell>
          <cell r="O4357" t="str">
            <v>Yes</v>
          </cell>
        </row>
        <row r="4358">
          <cell r="A4358">
            <v>63079604</v>
          </cell>
          <cell r="B4358" t="str">
            <v>630E79604</v>
          </cell>
          <cell r="C4358" t="str">
            <v>630</v>
          </cell>
          <cell r="D4358" t="str">
            <v>79604</v>
          </cell>
          <cell r="F4358" t="str">
            <v>EACH</v>
          </cell>
          <cell r="H4358" t="str">
            <v>NOT APPLICABLE FOR THIS ITEM UNLESS ALTERNATE ITEM OR MULTIPLE VARIATIONS</v>
          </cell>
          <cell r="J4358" t="str">
            <v>SIGN SUPPORT ASSEMBLY, BRIDGE MOUNTED, TYPE 2</v>
          </cell>
          <cell r="M4358" t="str">
            <v>Traffic Control</v>
          </cell>
          <cell r="O4358" t="str">
            <v>No</v>
          </cell>
        </row>
        <row r="4359">
          <cell r="A4359">
            <v>63079605</v>
          </cell>
          <cell r="B4359" t="str">
            <v>630E79605</v>
          </cell>
          <cell r="C4359" t="str">
            <v>630</v>
          </cell>
          <cell r="D4359" t="str">
            <v>79605</v>
          </cell>
          <cell r="F4359" t="str">
            <v>EACH</v>
          </cell>
          <cell r="H4359" t="str">
            <v>NOT APPLICABLE FOR THIS ITEM UNLESS ALTERNATE ITEM OR MULTIPLE VARIATIONS</v>
          </cell>
          <cell r="J4359" t="str">
            <v>SIGN SUPPORT ASSEMBLY, BRIDGE MOUNTED, TYPE 2, AS PER PLAN</v>
          </cell>
          <cell r="M4359" t="str">
            <v>Traffic Control</v>
          </cell>
          <cell r="O4359" t="str">
            <v>Yes</v>
          </cell>
        </row>
        <row r="4360">
          <cell r="A4360">
            <v>63079606</v>
          </cell>
          <cell r="B4360" t="str">
            <v>630E79606</v>
          </cell>
          <cell r="C4360" t="str">
            <v>630</v>
          </cell>
          <cell r="D4360" t="str">
            <v>79606</v>
          </cell>
          <cell r="F4360" t="str">
            <v>EACH</v>
          </cell>
          <cell r="H4360" t="str">
            <v>NOT APPLICABLE FOR THIS ITEM UNLESS ALTERNATE ITEM OR MULTIPLE VARIATIONS</v>
          </cell>
          <cell r="J4360" t="str">
            <v>SIGN SUPPORT ASSEMBLY, BRIDGE MOUNTED, TYPE 3</v>
          </cell>
          <cell r="M4360" t="str">
            <v>Traffic Control</v>
          </cell>
          <cell r="O4360" t="str">
            <v>No</v>
          </cell>
        </row>
        <row r="4361">
          <cell r="A4361">
            <v>63079607</v>
          </cell>
          <cell r="B4361" t="str">
            <v>630E79607</v>
          </cell>
          <cell r="C4361" t="str">
            <v>630</v>
          </cell>
          <cell r="D4361" t="str">
            <v>79607</v>
          </cell>
          <cell r="F4361" t="str">
            <v>EACH</v>
          </cell>
          <cell r="H4361" t="str">
            <v>NOT APPLICABLE FOR THIS ITEM UNLESS ALTERNATE ITEM OR MULTIPLE VARIATIONS</v>
          </cell>
          <cell r="J4361" t="str">
            <v>SIGN SUPPORT ASSEMBLY, BRIDGE MOUNTED, TYPE 3, AS PER PLAN</v>
          </cell>
          <cell r="M4361" t="str">
            <v>Traffic Control</v>
          </cell>
          <cell r="O4361" t="str">
            <v>Yes</v>
          </cell>
        </row>
        <row r="4362">
          <cell r="A4362">
            <v>63079610</v>
          </cell>
          <cell r="B4362" t="str">
            <v>630E79610</v>
          </cell>
          <cell r="C4362" t="str">
            <v>630</v>
          </cell>
          <cell r="D4362" t="str">
            <v>79610</v>
          </cell>
          <cell r="F4362" t="str">
            <v>EACH</v>
          </cell>
          <cell r="H4362" t="str">
            <v>NOT APPLICABLE FOR THIS ITEM UNLESS ALTERNATE ITEM OR MULTIPLE VARIATIONS</v>
          </cell>
          <cell r="J4362" t="str">
            <v>SIGN SUPPORT ASSEMBLY, BARRIER MOUNTED</v>
          </cell>
          <cell r="M4362" t="str">
            <v>Traffic Control</v>
          </cell>
          <cell r="O4362" t="str">
            <v>No</v>
          </cell>
        </row>
        <row r="4363">
          <cell r="A4363">
            <v>63079611</v>
          </cell>
          <cell r="B4363" t="str">
            <v>630E79611</v>
          </cell>
          <cell r="C4363" t="str">
            <v>630</v>
          </cell>
          <cell r="D4363" t="str">
            <v>79611</v>
          </cell>
          <cell r="F4363" t="str">
            <v>EACH</v>
          </cell>
          <cell r="H4363" t="str">
            <v>NOT APPLICABLE FOR THIS ITEM UNLESS ALTERNATE ITEM OR MULTIPLE VARIATIONS</v>
          </cell>
          <cell r="J4363" t="str">
            <v>SIGN SUPPORT ASSEMBLY, BARRIER MOUNTED, AS PER PLAN</v>
          </cell>
          <cell r="M4363" t="str">
            <v>Traffic Control</v>
          </cell>
          <cell r="O4363" t="str">
            <v>Yes</v>
          </cell>
        </row>
        <row r="4364">
          <cell r="A4364">
            <v>63080100</v>
          </cell>
          <cell r="B4364" t="str">
            <v>630E80100</v>
          </cell>
          <cell r="C4364" t="str">
            <v>630</v>
          </cell>
          <cell r="D4364" t="str">
            <v>80100</v>
          </cell>
          <cell r="F4364" t="str">
            <v>SF</v>
          </cell>
          <cell r="H4364" t="str">
            <v>NOT APPLICABLE FOR THIS ITEM UNLESS ALTERNATE ITEM OR MULTIPLE VARIATIONS</v>
          </cell>
          <cell r="J4364" t="str">
            <v>SIGN, FLAT SHEET</v>
          </cell>
          <cell r="M4364" t="str">
            <v>Traffic Control</v>
          </cell>
          <cell r="O4364" t="str">
            <v>No</v>
          </cell>
        </row>
        <row r="4365">
          <cell r="A4365">
            <v>63080101</v>
          </cell>
          <cell r="B4365" t="str">
            <v>630E80101</v>
          </cell>
          <cell r="C4365" t="str">
            <v>630</v>
          </cell>
          <cell r="D4365" t="str">
            <v>80101</v>
          </cell>
          <cell r="F4365" t="str">
            <v>SF</v>
          </cell>
          <cell r="H4365" t="str">
            <v>NOT APPLICABLE FOR THIS ITEM UNLESS ALTERNATE ITEM OR MULTIPLE VARIATIONS</v>
          </cell>
          <cell r="J4365" t="str">
            <v>SIGN, FLAT SHEET, AS PER PLAN</v>
          </cell>
          <cell r="M4365" t="str">
            <v>Traffic Control</v>
          </cell>
          <cell r="O4365" t="str">
            <v>Yes</v>
          </cell>
        </row>
        <row r="4366">
          <cell r="A4366">
            <v>63080200</v>
          </cell>
          <cell r="B4366" t="str">
            <v>630E80200</v>
          </cell>
          <cell r="C4366" t="str">
            <v>630</v>
          </cell>
          <cell r="D4366" t="str">
            <v>80200</v>
          </cell>
          <cell r="F4366" t="str">
            <v>SF</v>
          </cell>
          <cell r="H4366" t="str">
            <v>NOT APPLICABLE FOR THIS ITEM UNLESS ALTERNATE ITEM OR MULTIPLE VARIATIONS</v>
          </cell>
          <cell r="J4366" t="str">
            <v>SIGN, GROUND MOUNTED EXTRUSHEET</v>
          </cell>
          <cell r="M4366" t="str">
            <v>Traffic Control</v>
          </cell>
          <cell r="O4366" t="str">
            <v>No</v>
          </cell>
        </row>
        <row r="4367">
          <cell r="A4367">
            <v>63080201</v>
          </cell>
          <cell r="B4367" t="str">
            <v>630E80201</v>
          </cell>
          <cell r="C4367" t="str">
            <v>630</v>
          </cell>
          <cell r="D4367" t="str">
            <v>80201</v>
          </cell>
          <cell r="F4367" t="str">
            <v>SF</v>
          </cell>
          <cell r="H4367" t="str">
            <v>NOT APPLICABLE FOR THIS ITEM UNLESS ALTERNATE ITEM OR MULTIPLE VARIATIONS</v>
          </cell>
          <cell r="J4367" t="str">
            <v>SIGN, GROUND MOUNTED EXTRUSHEET, AS PER PLAN</v>
          </cell>
          <cell r="M4367" t="str">
            <v>Traffic Control</v>
          </cell>
          <cell r="O4367" t="str">
            <v>Yes</v>
          </cell>
        </row>
        <row r="4368">
          <cell r="A4368">
            <v>63080224</v>
          </cell>
          <cell r="B4368" t="str">
            <v>630E80224</v>
          </cell>
          <cell r="C4368" t="str">
            <v>630</v>
          </cell>
          <cell r="D4368" t="str">
            <v>80224</v>
          </cell>
          <cell r="F4368" t="str">
            <v>SF</v>
          </cell>
          <cell r="H4368" t="str">
            <v>NOT APPLICABLE FOR THIS ITEM UNLESS ALTERNATE ITEM OR MULTIPLE VARIATIONS</v>
          </cell>
          <cell r="J4368" t="str">
            <v>SIGN, OVERHEAD EXTRUSHEET</v>
          </cell>
          <cell r="M4368" t="str">
            <v>Traffic Control</v>
          </cell>
          <cell r="O4368" t="str">
            <v>No</v>
          </cell>
        </row>
        <row r="4369">
          <cell r="A4369">
            <v>63080225</v>
          </cell>
          <cell r="B4369" t="str">
            <v>630E80225</v>
          </cell>
          <cell r="C4369" t="str">
            <v>630</v>
          </cell>
          <cell r="D4369" t="str">
            <v>80225</v>
          </cell>
          <cell r="F4369" t="str">
            <v>SF</v>
          </cell>
          <cell r="H4369" t="str">
            <v>NOT APPLICABLE FOR THIS ITEM UNLESS ALTERNATE ITEM OR MULTIPLE VARIATIONS</v>
          </cell>
          <cell r="J4369" t="str">
            <v>SIGN, OVERHEAD EXTRUSHEET, AS PER PLAN</v>
          </cell>
          <cell r="M4369" t="str">
            <v>Traffic Control</v>
          </cell>
          <cell r="O4369" t="str">
            <v>Yes</v>
          </cell>
        </row>
        <row r="4370">
          <cell r="A4370">
            <v>63080228</v>
          </cell>
          <cell r="B4370" t="str">
            <v>630E80228</v>
          </cell>
          <cell r="C4370" t="str">
            <v>630</v>
          </cell>
          <cell r="D4370" t="str">
            <v>80228</v>
          </cell>
          <cell r="F4370" t="str">
            <v>EACH</v>
          </cell>
          <cell r="H4370" t="str">
            <v>NOT APPLICABLE FOR THIS ITEM UNLESS ALTERNATE ITEM OR MULTIPLE VARIATIONS</v>
          </cell>
          <cell r="J4370" t="str">
            <v>SIGN, OVERHEAD EXTRUSHEET</v>
          </cell>
          <cell r="M4370" t="str">
            <v>Traffic Control</v>
          </cell>
          <cell r="O4370" t="str">
            <v>No</v>
          </cell>
        </row>
        <row r="4371">
          <cell r="A4371">
            <v>63080229</v>
          </cell>
          <cell r="B4371" t="str">
            <v>630E80229</v>
          </cell>
          <cell r="C4371" t="str">
            <v>630</v>
          </cell>
          <cell r="D4371" t="str">
            <v>80229</v>
          </cell>
          <cell r="F4371" t="str">
            <v>EACH</v>
          </cell>
          <cell r="H4371" t="str">
            <v>NOT APPLICABLE FOR THIS ITEM UNLESS ALTERNATE ITEM OR MULTIPLE VARIATIONS</v>
          </cell>
          <cell r="J4371" t="str">
            <v>SIGN, OVERHEAD EXTRUSHEET, AS PER PLAN</v>
          </cell>
          <cell r="M4371" t="str">
            <v>Traffic Control</v>
          </cell>
          <cell r="O4371" t="str">
            <v>Yes</v>
          </cell>
        </row>
        <row r="4372">
          <cell r="A4372">
            <v>63080300</v>
          </cell>
          <cell r="B4372" t="str">
            <v>630E80300</v>
          </cell>
          <cell r="C4372" t="str">
            <v>630</v>
          </cell>
          <cell r="D4372" t="str">
            <v>80300</v>
          </cell>
          <cell r="F4372" t="str">
            <v>SF</v>
          </cell>
          <cell r="H4372" t="str">
            <v>NOT APPLICABLE FOR THIS ITEM UNLESS ALTERNATE ITEM OR MULTIPLE VARIATIONS</v>
          </cell>
          <cell r="J4372" t="str">
            <v>SIGN, OVERLAY</v>
          </cell>
          <cell r="M4372" t="str">
            <v>Traffic Control</v>
          </cell>
          <cell r="O4372" t="str">
            <v>No</v>
          </cell>
        </row>
        <row r="4373">
          <cell r="A4373">
            <v>63080301</v>
          </cell>
          <cell r="B4373" t="str">
            <v>630E80301</v>
          </cell>
          <cell r="C4373" t="str">
            <v>630</v>
          </cell>
          <cell r="D4373" t="str">
            <v>80301</v>
          </cell>
          <cell r="F4373" t="str">
            <v>SF</v>
          </cell>
          <cell r="H4373" t="str">
            <v>NOT APPLICABLE FOR THIS ITEM UNLESS ALTERNATE ITEM OR MULTIPLE VARIATIONS</v>
          </cell>
          <cell r="J4373" t="str">
            <v>SIGN, OVERLAY, AS PER PLAN</v>
          </cell>
          <cell r="M4373" t="str">
            <v>Traffic Control</v>
          </cell>
          <cell r="O4373" t="str">
            <v>Yes</v>
          </cell>
        </row>
        <row r="4374">
          <cell r="A4374">
            <v>63080406</v>
          </cell>
          <cell r="B4374" t="str">
            <v>630E80406</v>
          </cell>
          <cell r="C4374" t="str">
            <v>SPECIAL</v>
          </cell>
          <cell r="D4374" t="str">
            <v>63080406</v>
          </cell>
          <cell r="F4374" t="str">
            <v>SF</v>
          </cell>
          <cell r="H4374" t="str">
            <v>NOT APPLICABLE FOR THIS ITEM UNLESS ALTERNATE ITEM OR MULTIPLE VARIATIONS</v>
          </cell>
          <cell r="J4374" t="str">
            <v>SIGN REWORKED, PERMANENT OVERLAY</v>
          </cell>
          <cell r="M4374" t="str">
            <v>Traffic Control</v>
          </cell>
          <cell r="O4374" t="str">
            <v>Yes</v>
          </cell>
        </row>
        <row r="4375">
          <cell r="A4375">
            <v>63080500</v>
          </cell>
          <cell r="B4375" t="str">
            <v>630E80500</v>
          </cell>
          <cell r="C4375" t="str">
            <v>630</v>
          </cell>
          <cell r="D4375" t="str">
            <v>80500</v>
          </cell>
          <cell r="F4375" t="str">
            <v>EACH</v>
          </cell>
          <cell r="H4375" t="str">
            <v>NOT APPLICABLE FOR THIS ITEM UNLESS ALTERNATE ITEM OR MULTIPLE VARIATIONS</v>
          </cell>
          <cell r="J4375" t="str">
            <v>SIGN, DOUBLE FACED, STREET NAME</v>
          </cell>
          <cell r="M4375" t="str">
            <v>Traffic Control</v>
          </cell>
          <cell r="O4375" t="str">
            <v>No</v>
          </cell>
        </row>
        <row r="4376">
          <cell r="A4376">
            <v>63080501</v>
          </cell>
          <cell r="B4376" t="str">
            <v>630E80501</v>
          </cell>
          <cell r="C4376" t="str">
            <v>630</v>
          </cell>
          <cell r="D4376" t="str">
            <v>80501</v>
          </cell>
          <cell r="F4376" t="str">
            <v>EACH</v>
          </cell>
          <cell r="H4376" t="str">
            <v>NOT APPLICABLE FOR THIS ITEM UNLESS ALTERNATE ITEM OR MULTIPLE VARIATIONS</v>
          </cell>
          <cell r="J4376" t="str">
            <v>SIGN, DOUBLE FACED, STREET NAME, AS PER PLAN</v>
          </cell>
          <cell r="M4376" t="str">
            <v>Traffic Control</v>
          </cell>
          <cell r="O4376" t="str">
            <v>Yes</v>
          </cell>
        </row>
        <row r="4377">
          <cell r="A4377">
            <v>63080510</v>
          </cell>
          <cell r="B4377" t="str">
            <v>630E80510</v>
          </cell>
          <cell r="C4377" t="str">
            <v>630</v>
          </cell>
          <cell r="D4377" t="str">
            <v>80510</v>
          </cell>
          <cell r="F4377" t="str">
            <v>EACH</v>
          </cell>
          <cell r="H4377" t="str">
            <v>NOT APPLICABLE FOR THIS ITEM UNLESS ALTERNATE ITEM OR MULTIPLE VARIATIONS</v>
          </cell>
          <cell r="J4377" t="str">
            <v>SIGN, STREET NAME</v>
          </cell>
          <cell r="M4377" t="str">
            <v>Traffic Control</v>
          </cell>
          <cell r="O4377" t="str">
            <v>No</v>
          </cell>
        </row>
        <row r="4378">
          <cell r="A4378">
            <v>63080511</v>
          </cell>
          <cell r="B4378" t="str">
            <v>630E80511</v>
          </cell>
          <cell r="C4378" t="str">
            <v>630</v>
          </cell>
          <cell r="D4378" t="str">
            <v>80511</v>
          </cell>
          <cell r="F4378" t="str">
            <v>EACH</v>
          </cell>
          <cell r="H4378" t="str">
            <v>NOT APPLICABLE FOR THIS ITEM UNLESS ALTERNATE ITEM OR MULTIPLE VARIATIONS</v>
          </cell>
          <cell r="J4378" t="str">
            <v>SIGN, STREET NAME, AS PER PLAN</v>
          </cell>
          <cell r="M4378" t="str">
            <v>Traffic Control</v>
          </cell>
          <cell r="O4378" t="str">
            <v>Yes</v>
          </cell>
        </row>
        <row r="4379">
          <cell r="A4379">
            <v>63080600</v>
          </cell>
          <cell r="B4379" t="str">
            <v>630E80600</v>
          </cell>
          <cell r="C4379" t="str">
            <v>630</v>
          </cell>
          <cell r="D4379" t="str">
            <v>80600</v>
          </cell>
          <cell r="F4379" t="str">
            <v>EACH</v>
          </cell>
          <cell r="H4379" t="str">
            <v>NOT APPLICABLE FOR THIS ITEM UNLESS ALTERNATE ITEM OR MULTIPLE VARIATIONS</v>
          </cell>
          <cell r="J4379" t="str">
            <v>SIGN, DOUBLE FACED, MILE MARKER</v>
          </cell>
          <cell r="M4379" t="str">
            <v>Traffic Control</v>
          </cell>
          <cell r="O4379" t="str">
            <v>No</v>
          </cell>
        </row>
        <row r="4380">
          <cell r="A4380">
            <v>63080601</v>
          </cell>
          <cell r="B4380" t="str">
            <v>630E80601</v>
          </cell>
          <cell r="C4380" t="str">
            <v>630</v>
          </cell>
          <cell r="D4380" t="str">
            <v>80601</v>
          </cell>
          <cell r="F4380" t="str">
            <v>EACH</v>
          </cell>
          <cell r="H4380" t="str">
            <v>NOT APPLICABLE FOR THIS ITEM UNLESS ALTERNATE ITEM OR MULTIPLE VARIATIONS</v>
          </cell>
          <cell r="J4380" t="str">
            <v>SIGN, DOUBLE FACED, MILE MARKER, AS PER PLAN</v>
          </cell>
          <cell r="M4380" t="str">
            <v>Traffic Control</v>
          </cell>
          <cell r="O4380" t="str">
            <v>Yes</v>
          </cell>
        </row>
        <row r="4381">
          <cell r="A4381">
            <v>63081000</v>
          </cell>
          <cell r="B4381" t="str">
            <v>630E81000</v>
          </cell>
          <cell r="C4381" t="str">
            <v>630</v>
          </cell>
          <cell r="D4381" t="str">
            <v>81000</v>
          </cell>
          <cell r="F4381" t="str">
            <v>EACH</v>
          </cell>
          <cell r="H4381" t="str">
            <v>NOT APPLICABLE FOR THIS ITEM UNLESS ALTERNATE ITEM OR MULTIPLE VARIATIONS</v>
          </cell>
          <cell r="J4381" t="str">
            <v>MAINLINE REFERENCE MARKER</v>
          </cell>
          <cell r="M4381" t="str">
            <v>Traffic Control</v>
          </cell>
          <cell r="O4381" t="str">
            <v>No</v>
          </cell>
        </row>
        <row r="4382">
          <cell r="A4382">
            <v>63081010</v>
          </cell>
          <cell r="B4382" t="str">
            <v>630E81010</v>
          </cell>
          <cell r="C4382" t="str">
            <v>630</v>
          </cell>
          <cell r="D4382" t="str">
            <v>81010</v>
          </cell>
          <cell r="F4382" t="str">
            <v>EACH</v>
          </cell>
          <cell r="H4382" t="str">
            <v>NOT APPLICABLE FOR THIS ITEM UNLESS ALTERNATE ITEM OR MULTIPLE VARIATIONS</v>
          </cell>
          <cell r="J4382" t="str">
            <v>RAMP REFERENCE MARKER</v>
          </cell>
          <cell r="M4382" t="str">
            <v>Traffic Control</v>
          </cell>
          <cell r="O4382" t="str">
            <v>No</v>
          </cell>
        </row>
        <row r="4383">
          <cell r="A4383">
            <v>63081011</v>
          </cell>
          <cell r="B4383" t="str">
            <v>630E81011</v>
          </cell>
          <cell r="C4383" t="str">
            <v>630</v>
          </cell>
          <cell r="D4383" t="str">
            <v>81011</v>
          </cell>
          <cell r="F4383" t="str">
            <v>EACH</v>
          </cell>
          <cell r="H4383" t="str">
            <v>NOT APPLICABLE FOR THIS ITEM UNLESS ALTERNATE ITEM OR MULTIPLE VARIATIONS</v>
          </cell>
          <cell r="J4383" t="str">
            <v>RAMP REFERENCE MARKER, AS PER PLAN</v>
          </cell>
          <cell r="M4383" t="str">
            <v>Traffic Control</v>
          </cell>
          <cell r="O4383" t="str">
            <v>Yes</v>
          </cell>
        </row>
        <row r="4384">
          <cell r="A4384">
            <v>63081020</v>
          </cell>
          <cell r="B4384" t="str">
            <v>630E81020</v>
          </cell>
          <cell r="C4384" t="str">
            <v>630</v>
          </cell>
          <cell r="D4384" t="str">
            <v>81020</v>
          </cell>
          <cell r="F4384" t="str">
            <v>EACH</v>
          </cell>
          <cell r="H4384" t="str">
            <v>NOT APPLICABLE FOR THIS ITEM UNLESS ALTERNATE ITEM OR MULTIPLE VARIATIONS</v>
          </cell>
          <cell r="J4384" t="str">
            <v>CONCRETE MEDIAN BARRIER SIGN BRACKET</v>
          </cell>
          <cell r="M4384" t="str">
            <v>Traffic Control</v>
          </cell>
          <cell r="O4384" t="str">
            <v>No</v>
          </cell>
        </row>
        <row r="4385">
          <cell r="A4385">
            <v>63081021</v>
          </cell>
          <cell r="B4385" t="str">
            <v>630E81021</v>
          </cell>
          <cell r="C4385" t="str">
            <v>630</v>
          </cell>
          <cell r="D4385" t="str">
            <v>81021</v>
          </cell>
          <cell r="F4385" t="str">
            <v>EACH</v>
          </cell>
          <cell r="H4385" t="str">
            <v>NOT APPLICABLE FOR THIS ITEM UNLESS ALTERNATE ITEM OR MULTIPLE VARIATIONS</v>
          </cell>
          <cell r="J4385" t="str">
            <v>CONCRETE MEDIAN BARRIER SIGN BRACKET, AS PER PLAN</v>
          </cell>
          <cell r="M4385" t="str">
            <v>Traffic Control</v>
          </cell>
          <cell r="O4385" t="str">
            <v>Yes</v>
          </cell>
        </row>
        <row r="4386">
          <cell r="A4386">
            <v>63081100</v>
          </cell>
          <cell r="B4386" t="str">
            <v>630E81100</v>
          </cell>
          <cell r="C4386" t="str">
            <v>630</v>
          </cell>
          <cell r="D4386" t="str">
            <v>81100</v>
          </cell>
          <cell r="F4386" t="str">
            <v>SF</v>
          </cell>
          <cell r="H4386" t="str">
            <v>NOT APPLICABLE FOR THIS ITEM UNLESS ALTERNATE ITEM OR MULTIPLE VARIATIONS</v>
          </cell>
          <cell r="J4386" t="str">
            <v>SIGN ERECTED, FLAT SHEET</v>
          </cell>
          <cell r="M4386" t="str">
            <v>Traffic Control</v>
          </cell>
          <cell r="O4386" t="str">
            <v>No</v>
          </cell>
        </row>
        <row r="4387">
          <cell r="A4387">
            <v>63081101</v>
          </cell>
          <cell r="B4387" t="str">
            <v>630E81101</v>
          </cell>
          <cell r="C4387" t="str">
            <v>630</v>
          </cell>
          <cell r="D4387" t="str">
            <v>81101</v>
          </cell>
          <cell r="F4387" t="str">
            <v>SF</v>
          </cell>
          <cell r="H4387" t="str">
            <v>NOT APPLICABLE FOR THIS ITEM UNLESS ALTERNATE ITEM OR MULTIPLE VARIATIONS</v>
          </cell>
          <cell r="J4387" t="str">
            <v>SIGN ERECTED, FLAT SHEET, AS PER PLAN</v>
          </cell>
          <cell r="M4387" t="str">
            <v>Traffic Control</v>
          </cell>
          <cell r="O4387" t="str">
            <v>Yes</v>
          </cell>
        </row>
        <row r="4388">
          <cell r="A4388">
            <v>63081200</v>
          </cell>
          <cell r="B4388" t="str">
            <v>630E81200</v>
          </cell>
          <cell r="C4388" t="str">
            <v>630</v>
          </cell>
          <cell r="D4388" t="str">
            <v>81200</v>
          </cell>
          <cell r="F4388" t="str">
            <v>SF</v>
          </cell>
          <cell r="H4388" t="str">
            <v>NOT APPLICABLE FOR THIS ITEM UNLESS ALTERNATE ITEM OR MULTIPLE VARIATIONS</v>
          </cell>
          <cell r="J4388" t="str">
            <v>SIGN ERECTED, EXTRUSHEET</v>
          </cell>
          <cell r="M4388" t="str">
            <v>Traffic Control</v>
          </cell>
          <cell r="O4388" t="str">
            <v>No</v>
          </cell>
        </row>
        <row r="4389">
          <cell r="A4389">
            <v>63081201</v>
          </cell>
          <cell r="B4389" t="str">
            <v>630E81201</v>
          </cell>
          <cell r="C4389" t="str">
            <v>630</v>
          </cell>
          <cell r="D4389" t="str">
            <v>81201</v>
          </cell>
          <cell r="F4389" t="str">
            <v>SF</v>
          </cell>
          <cell r="H4389" t="str">
            <v>NOT APPLICABLE FOR THIS ITEM UNLESS ALTERNATE ITEM OR MULTIPLE VARIATIONS</v>
          </cell>
          <cell r="J4389" t="str">
            <v>SIGN ERECTED, EXTRUSHEET, AS PER PLAN</v>
          </cell>
          <cell r="M4389" t="str">
            <v>Traffic Control</v>
          </cell>
          <cell r="O4389" t="str">
            <v>Yes</v>
          </cell>
        </row>
        <row r="4390">
          <cell r="A4390">
            <v>63081304</v>
          </cell>
          <cell r="B4390" t="str">
            <v>630E81304</v>
          </cell>
          <cell r="C4390" t="str">
            <v>630</v>
          </cell>
          <cell r="D4390" t="str">
            <v>81304</v>
          </cell>
          <cell r="F4390" t="str">
            <v>SF</v>
          </cell>
          <cell r="H4390" t="str">
            <v>NOT APPLICABLE FOR THIS ITEM UNLESS ALTERNATE ITEM OR MULTIPLE VARIATIONS</v>
          </cell>
          <cell r="J4390" t="str">
            <v>SIGN ERECTED, OVERLAY</v>
          </cell>
          <cell r="M4390" t="str">
            <v>Traffic Control</v>
          </cell>
          <cell r="O4390" t="str">
            <v>No</v>
          </cell>
        </row>
        <row r="4391">
          <cell r="A4391">
            <v>63081305</v>
          </cell>
          <cell r="B4391" t="str">
            <v>630E81305</v>
          </cell>
          <cell r="C4391" t="str">
            <v>630</v>
          </cell>
          <cell r="D4391" t="str">
            <v>81305</v>
          </cell>
          <cell r="F4391" t="str">
            <v>SF</v>
          </cell>
          <cell r="H4391" t="str">
            <v>NOT APPLICABLE FOR THIS ITEM UNLESS ALTERNATE ITEM OR MULTIPLE VARIATIONS</v>
          </cell>
          <cell r="J4391" t="str">
            <v>SIGN ERECTED, OVERLAY, AS PER PLAN</v>
          </cell>
          <cell r="M4391" t="str">
            <v>Traffic Control</v>
          </cell>
          <cell r="O4391" t="str">
            <v>Yes</v>
          </cell>
        </row>
        <row r="4392">
          <cell r="A4392">
            <v>63082000</v>
          </cell>
          <cell r="B4392" t="str">
            <v>630E82000</v>
          </cell>
          <cell r="C4392" t="str">
            <v>630</v>
          </cell>
          <cell r="D4392" t="str">
            <v>82000</v>
          </cell>
          <cell r="F4392" t="str">
            <v>EACH</v>
          </cell>
          <cell r="H4392" t="str">
            <v>NOT APPLICABLE FOR THIS ITEM UNLESS ALTERNATE ITEM OR MULTIPLE VARIATIONS</v>
          </cell>
          <cell r="J4392" t="str">
            <v>SIGN BACKING ASSEMBLY</v>
          </cell>
          <cell r="M4392" t="str">
            <v>Traffic Control</v>
          </cell>
          <cell r="O4392" t="str">
            <v>No</v>
          </cell>
        </row>
        <row r="4393">
          <cell r="A4393">
            <v>63083000</v>
          </cell>
          <cell r="B4393" t="str">
            <v>630E83000</v>
          </cell>
          <cell r="C4393" t="str">
            <v>630</v>
          </cell>
          <cell r="D4393" t="str">
            <v>83000</v>
          </cell>
          <cell r="F4393" t="str">
            <v>SF</v>
          </cell>
          <cell r="H4393" t="str">
            <v>NOT APPLICABLE FOR THIS ITEM UNLESS ALTERNATE ITEM OR MULTIPLE VARIATIONS</v>
          </cell>
          <cell r="J4393" t="str">
            <v>COVERING OF SIGN</v>
          </cell>
          <cell r="M4393" t="str">
            <v>Traffic Control</v>
          </cell>
          <cell r="O4393" t="str">
            <v>No</v>
          </cell>
        </row>
        <row r="4394">
          <cell r="A4394">
            <v>63084000</v>
          </cell>
          <cell r="B4394" t="str">
            <v>630E84000</v>
          </cell>
          <cell r="C4394" t="str">
            <v>630</v>
          </cell>
          <cell r="D4394" t="str">
            <v>84000</v>
          </cell>
          <cell r="F4394" t="str">
            <v>EACH</v>
          </cell>
          <cell r="H4394" t="str">
            <v>NOT APPLICABLE FOR THIS ITEM UNLESS ALTERNATE ITEM OR MULTIPLE VARIATIONS</v>
          </cell>
          <cell r="J4394" t="str">
            <v>CONCRETE BARRIER MEDIAN OVERHEAD SIGN SUPPORT FOUNDATION, TYPE TC-21.40</v>
          </cell>
          <cell r="M4394" t="str">
            <v>Traffic Control</v>
          </cell>
          <cell r="O4394" t="str">
            <v>No</v>
          </cell>
        </row>
        <row r="4395">
          <cell r="A4395">
            <v>63084001</v>
          </cell>
          <cell r="B4395" t="str">
            <v>630E84001</v>
          </cell>
          <cell r="C4395" t="str">
            <v>630</v>
          </cell>
          <cell r="D4395" t="str">
            <v>84001</v>
          </cell>
          <cell r="F4395" t="str">
            <v>EACH</v>
          </cell>
          <cell r="H4395" t="str">
            <v>NOT APPLICABLE FOR THIS ITEM UNLESS ALTERNATE ITEM OR MULTIPLE VARIATIONS</v>
          </cell>
          <cell r="J4395" t="str">
            <v>CONCRETE BARRIER MEDIAN OVERHEAD SIGN SUPPORT FOUNDATION, TYPE TC-21.40, AS PER PLAN</v>
          </cell>
          <cell r="M4395" t="str">
            <v>Traffic Control</v>
          </cell>
          <cell r="O4395" t="str">
            <v>Yes</v>
          </cell>
        </row>
        <row r="4396">
          <cell r="A4396">
            <v>63084010</v>
          </cell>
          <cell r="B4396" t="str">
            <v>630E84010</v>
          </cell>
          <cell r="C4396" t="str">
            <v>630</v>
          </cell>
          <cell r="D4396" t="str">
            <v>84010</v>
          </cell>
          <cell r="F4396" t="str">
            <v>EACH</v>
          </cell>
          <cell r="H4396" t="str">
            <v>NOT APPLICABLE FOR THIS ITEM UNLESS ALTERNATE ITEM OR MULTIPLE VARIATIONS</v>
          </cell>
          <cell r="J4396" t="str">
            <v>CONCRETE BARRIER MEDIAN OVERHEAD SIGN SUPPORT FOUNDATION, TYPE TC-21.50</v>
          </cell>
          <cell r="M4396" t="str">
            <v>Traffic Control</v>
          </cell>
          <cell r="O4396" t="str">
            <v>No</v>
          </cell>
        </row>
        <row r="4397">
          <cell r="A4397">
            <v>63084011</v>
          </cell>
          <cell r="B4397" t="str">
            <v>630E84011</v>
          </cell>
          <cell r="C4397" t="str">
            <v>630</v>
          </cell>
          <cell r="D4397" t="str">
            <v>84011</v>
          </cell>
          <cell r="F4397" t="str">
            <v>EACH</v>
          </cell>
          <cell r="H4397" t="str">
            <v>NOT APPLICABLE FOR THIS ITEM UNLESS ALTERNATE ITEM OR MULTIPLE VARIATIONS</v>
          </cell>
          <cell r="J4397" t="str">
            <v>CONCRETE BARRIER MEDIAN OVERHEAD SIGN SUPPORT FOUNDATION, TYPE TC-21.50, AS PER PLAN</v>
          </cell>
          <cell r="M4397" t="str">
            <v>Traffic Control</v>
          </cell>
          <cell r="O4397" t="str">
            <v>Yes</v>
          </cell>
        </row>
        <row r="4398">
          <cell r="A4398">
            <v>63084500</v>
          </cell>
          <cell r="B4398" t="str">
            <v>630E84500</v>
          </cell>
          <cell r="C4398" t="str">
            <v>630</v>
          </cell>
          <cell r="D4398" t="str">
            <v>84500</v>
          </cell>
          <cell r="F4398" t="str">
            <v>EACH</v>
          </cell>
          <cell r="H4398" t="str">
            <v>NOT APPLICABLE FOR THIS ITEM UNLESS ALTERNATE ITEM OR MULTIPLE VARIATIONS</v>
          </cell>
          <cell r="J4398" t="str">
            <v>GROUND MOUNTED STRUCTURAL BEAM SUPPORT FOUNDATION</v>
          </cell>
          <cell r="M4398" t="str">
            <v>Traffic Control</v>
          </cell>
          <cell r="O4398" t="str">
            <v>No</v>
          </cell>
        </row>
        <row r="4399">
          <cell r="A4399">
            <v>63084501</v>
          </cell>
          <cell r="B4399" t="str">
            <v>630E84501</v>
          </cell>
          <cell r="C4399" t="str">
            <v>630</v>
          </cell>
          <cell r="D4399" t="str">
            <v>84501</v>
          </cell>
          <cell r="F4399" t="str">
            <v>EACH</v>
          </cell>
          <cell r="H4399" t="str">
            <v>NOT APPLICABLE FOR THIS ITEM UNLESS ALTERNATE ITEM OR MULTIPLE VARIATIONS</v>
          </cell>
          <cell r="J4399" t="str">
            <v>GROUND MOUNTED STRUCTURAL BEAM SUPPORT FOUNDATION, AS PER PLAN</v>
          </cell>
          <cell r="M4399" t="str">
            <v>Traffic Control</v>
          </cell>
          <cell r="O4399" t="str">
            <v>Yes</v>
          </cell>
        </row>
        <row r="4400">
          <cell r="A4400">
            <v>63084510</v>
          </cell>
          <cell r="B4400" t="str">
            <v>630E84510</v>
          </cell>
          <cell r="C4400" t="str">
            <v>630</v>
          </cell>
          <cell r="D4400" t="str">
            <v>84510</v>
          </cell>
          <cell r="F4400" t="str">
            <v>EACH</v>
          </cell>
          <cell r="H4400" t="str">
            <v>NOT APPLICABLE FOR THIS ITEM UNLESS ALTERNATE ITEM OR MULTIPLE VARIATIONS</v>
          </cell>
          <cell r="J4400" t="str">
            <v>RIGID OVERHEAD SIGN SUPPORT FOUNDATION</v>
          </cell>
          <cell r="M4400" t="str">
            <v>Traffic Control</v>
          </cell>
          <cell r="O4400" t="str">
            <v>No</v>
          </cell>
        </row>
        <row r="4401">
          <cell r="A4401">
            <v>63084511</v>
          </cell>
          <cell r="B4401" t="str">
            <v>630E84511</v>
          </cell>
          <cell r="C4401" t="str">
            <v>630</v>
          </cell>
          <cell r="D4401" t="str">
            <v>84511</v>
          </cell>
          <cell r="F4401" t="str">
            <v>EACH</v>
          </cell>
          <cell r="H4401" t="str">
            <v>NOT APPLICABLE FOR THIS ITEM UNLESS ALTERNATE ITEM OR MULTIPLE VARIATIONS</v>
          </cell>
          <cell r="J4401" t="str">
            <v>RIGID OVERHEAD SIGN SUPPORT FOUNDATION, AS PER PLAN</v>
          </cell>
          <cell r="M4401" t="str">
            <v>Traffic Control</v>
          </cell>
          <cell r="O4401" t="str">
            <v>Yes</v>
          </cell>
        </row>
        <row r="4402">
          <cell r="A4402">
            <v>63084520</v>
          </cell>
          <cell r="B4402" t="str">
            <v>630E84520</v>
          </cell>
          <cell r="C4402" t="str">
            <v>630</v>
          </cell>
          <cell r="D4402" t="str">
            <v>84520</v>
          </cell>
          <cell r="F4402" t="str">
            <v>EACH</v>
          </cell>
          <cell r="H4402" t="str">
            <v>NOT APPLICABLE FOR THIS ITEM UNLESS ALTERNATE ITEM OR MULTIPLE VARIATIONS</v>
          </cell>
          <cell r="J4402" t="str">
            <v>SPAN WIRE SIGN SUPPORT FOUNDATION</v>
          </cell>
          <cell r="M4402" t="str">
            <v>Traffic Control</v>
          </cell>
          <cell r="O4402" t="str">
            <v>No</v>
          </cell>
        </row>
        <row r="4403">
          <cell r="A4403">
            <v>63084521</v>
          </cell>
          <cell r="B4403" t="str">
            <v>630E84521</v>
          </cell>
          <cell r="C4403" t="str">
            <v>630</v>
          </cell>
          <cell r="D4403" t="str">
            <v>84521</v>
          </cell>
          <cell r="F4403" t="str">
            <v>EACH</v>
          </cell>
          <cell r="H4403" t="str">
            <v>NOT APPLICABLE FOR THIS ITEM UNLESS ALTERNATE ITEM OR MULTIPLE VARIATIONS</v>
          </cell>
          <cell r="J4403" t="str">
            <v>SPAN WIRE SIGN SUPPORT FOUNDATION, AS PER PLAN</v>
          </cell>
          <cell r="M4403" t="str">
            <v>Traffic Control</v>
          </cell>
          <cell r="O4403" t="str">
            <v>Yes</v>
          </cell>
        </row>
        <row r="4404">
          <cell r="A4404">
            <v>63084600</v>
          </cell>
          <cell r="B4404" t="str">
            <v>630E84600</v>
          </cell>
          <cell r="C4404" t="str">
            <v>630</v>
          </cell>
          <cell r="D4404" t="str">
            <v>84600</v>
          </cell>
          <cell r="F4404" t="str">
            <v>EACH</v>
          </cell>
          <cell r="H4404" t="str">
            <v>NOT APPLICABLE FOR THIS ITEM UNLESS ALTERNATE ITEM OR MULTIPLE VARIATIONS</v>
          </cell>
          <cell r="J4404" t="str">
            <v>GROUND MOUNTED PIPE SUPPORT FOUNDATION</v>
          </cell>
          <cell r="M4404" t="str">
            <v>Traffic Control</v>
          </cell>
          <cell r="O4404" t="str">
            <v>No</v>
          </cell>
        </row>
        <row r="4405">
          <cell r="A4405">
            <v>63084601</v>
          </cell>
          <cell r="B4405" t="str">
            <v>630E84601</v>
          </cell>
          <cell r="C4405" t="str">
            <v>630</v>
          </cell>
          <cell r="D4405" t="str">
            <v>84601</v>
          </cell>
          <cell r="F4405" t="str">
            <v>EACH</v>
          </cell>
          <cell r="H4405" t="str">
            <v>NOT APPLICABLE FOR THIS ITEM UNLESS ALTERNATE ITEM OR MULTIPLE VARIATIONS</v>
          </cell>
          <cell r="J4405" t="str">
            <v>GROUND MOUNTED PIPE SUPPORT FOUNDATION, AS PER PLAN</v>
          </cell>
          <cell r="M4405" t="str">
            <v>Traffic Control</v>
          </cell>
          <cell r="O4405" t="str">
            <v>Yes</v>
          </cell>
        </row>
        <row r="4406">
          <cell r="A4406">
            <v>63084900</v>
          </cell>
          <cell r="B4406" t="str">
            <v>630E84900</v>
          </cell>
          <cell r="C4406" t="str">
            <v>630</v>
          </cell>
          <cell r="D4406" t="str">
            <v>84900</v>
          </cell>
          <cell r="F4406" t="str">
            <v>EACH</v>
          </cell>
          <cell r="H4406" t="str">
            <v>NOT APPLICABLE FOR THIS ITEM UNLESS ALTERNATE ITEM OR MULTIPLE VARIATIONS</v>
          </cell>
          <cell r="J4406" t="str">
            <v>REMOVAL OF GROUND MOUNTED SIGN AND DISPOSAL</v>
          </cell>
          <cell r="M4406" t="str">
            <v>Traffic Control</v>
          </cell>
          <cell r="O4406" t="str">
            <v>No</v>
          </cell>
        </row>
        <row r="4407">
          <cell r="A4407">
            <v>63084901</v>
          </cell>
          <cell r="B4407" t="str">
            <v>630E84901</v>
          </cell>
          <cell r="C4407" t="str">
            <v>630</v>
          </cell>
          <cell r="D4407" t="str">
            <v>84901</v>
          </cell>
          <cell r="F4407" t="str">
            <v>EACH</v>
          </cell>
          <cell r="H4407" t="str">
            <v>NOT APPLICABLE FOR THIS ITEM UNLESS ALTERNATE ITEM OR MULTIPLE VARIATIONS</v>
          </cell>
          <cell r="J4407" t="str">
            <v>REMOVAL OF GROUND MOUNTED SIGN AND DISPOSAL, AS PER PLAN</v>
          </cell>
          <cell r="M4407" t="str">
            <v>Traffic Control</v>
          </cell>
          <cell r="O4407" t="str">
            <v>Yes</v>
          </cell>
        </row>
        <row r="4408">
          <cell r="A4408">
            <v>63085000</v>
          </cell>
          <cell r="B4408" t="str">
            <v>630E85000</v>
          </cell>
          <cell r="C4408" t="str">
            <v>630</v>
          </cell>
          <cell r="D4408" t="str">
            <v>85000</v>
          </cell>
          <cell r="F4408" t="str">
            <v>EACH</v>
          </cell>
          <cell r="H4408" t="str">
            <v>NOT APPLICABLE FOR THIS ITEM UNLESS ALTERNATE ITEM OR MULTIPLE VARIATIONS</v>
          </cell>
          <cell r="J4408" t="str">
            <v>REMOVAL OF GROUND MOUNTED SIGN AND STORAGE</v>
          </cell>
          <cell r="M4408" t="str">
            <v>Traffic Control</v>
          </cell>
          <cell r="O4408" t="str">
            <v>No</v>
          </cell>
        </row>
        <row r="4409">
          <cell r="A4409">
            <v>63085001</v>
          </cell>
          <cell r="B4409" t="str">
            <v>630E85001</v>
          </cell>
          <cell r="C4409" t="str">
            <v>630</v>
          </cell>
          <cell r="D4409" t="str">
            <v>85001</v>
          </cell>
          <cell r="F4409" t="str">
            <v>EACH</v>
          </cell>
          <cell r="H4409" t="str">
            <v>NOT APPLICABLE FOR THIS ITEM UNLESS ALTERNATE ITEM OR MULTIPLE VARIATIONS</v>
          </cell>
          <cell r="J4409" t="str">
            <v>REMOVAL OF GROUND MOUNTED SIGN AND STORAGE, AS PER PLAN</v>
          </cell>
          <cell r="M4409" t="str">
            <v>Traffic Control</v>
          </cell>
          <cell r="O4409" t="str">
            <v>Yes</v>
          </cell>
        </row>
        <row r="4410">
          <cell r="A4410">
            <v>63085100</v>
          </cell>
          <cell r="B4410" t="str">
            <v>630E85100</v>
          </cell>
          <cell r="C4410" t="str">
            <v>630</v>
          </cell>
          <cell r="D4410" t="str">
            <v>85100</v>
          </cell>
          <cell r="F4410" t="str">
            <v>EACH</v>
          </cell>
          <cell r="H4410" t="str">
            <v>NOT APPLICABLE FOR THIS ITEM UNLESS ALTERNATE ITEM OR MULTIPLE VARIATIONS</v>
          </cell>
          <cell r="J4410" t="str">
            <v>REMOVAL OF GROUND MOUNTED SIGN AND REERECTION</v>
          </cell>
          <cell r="M4410" t="str">
            <v>Traffic Control</v>
          </cell>
          <cell r="O4410" t="str">
            <v>No</v>
          </cell>
        </row>
        <row r="4411">
          <cell r="A4411">
            <v>63085101</v>
          </cell>
          <cell r="B4411" t="str">
            <v>630E85101</v>
          </cell>
          <cell r="C4411" t="str">
            <v>630</v>
          </cell>
          <cell r="D4411" t="str">
            <v>85101</v>
          </cell>
          <cell r="F4411" t="str">
            <v>EACH</v>
          </cell>
          <cell r="H4411" t="str">
            <v>NOT APPLICABLE FOR THIS ITEM UNLESS ALTERNATE ITEM OR MULTIPLE VARIATIONS</v>
          </cell>
          <cell r="J4411" t="str">
            <v>REMOVAL OF GROUND MOUNTED SIGN AND REERECTION, AS PER PLAN</v>
          </cell>
          <cell r="M4411" t="str">
            <v>Traffic Control</v>
          </cell>
          <cell r="O4411" t="str">
            <v>Yes</v>
          </cell>
        </row>
        <row r="4412">
          <cell r="A4412">
            <v>63085200</v>
          </cell>
          <cell r="B4412" t="str">
            <v>630E85200</v>
          </cell>
          <cell r="C4412" t="str">
            <v>630</v>
          </cell>
          <cell r="D4412" t="str">
            <v>85200</v>
          </cell>
          <cell r="F4412" t="str">
            <v>EACH</v>
          </cell>
          <cell r="H4412" t="str">
            <v>NOT APPLICABLE FOR THIS ITEM UNLESS ALTERNATE ITEM OR MULTIPLE VARIATIONS</v>
          </cell>
          <cell r="J4412" t="str">
            <v>REMOVAL OF GROUND MOUNTED SIGN AND DELIVERY</v>
          </cell>
          <cell r="M4412" t="str">
            <v>Traffic Control</v>
          </cell>
          <cell r="O4412" t="str">
            <v>No</v>
          </cell>
        </row>
        <row r="4413">
          <cell r="A4413">
            <v>63085201</v>
          </cell>
          <cell r="B4413" t="str">
            <v>630E85201</v>
          </cell>
          <cell r="C4413" t="str">
            <v>630</v>
          </cell>
          <cell r="D4413" t="str">
            <v>85201</v>
          </cell>
          <cell r="F4413" t="str">
            <v>EACH</v>
          </cell>
          <cell r="H4413" t="str">
            <v>NOT APPLICABLE FOR THIS ITEM UNLESS ALTERNATE ITEM OR MULTIPLE VARIATIONS</v>
          </cell>
          <cell r="J4413" t="str">
            <v>REMOVAL OF GROUND MOUNTED SIGN AND DELIVERY, AS PER PLAN</v>
          </cell>
          <cell r="M4413" t="str">
            <v>Traffic Control</v>
          </cell>
          <cell r="O4413" t="str">
            <v>Yes</v>
          </cell>
        </row>
        <row r="4414">
          <cell r="A4414">
            <v>63085400</v>
          </cell>
          <cell r="B4414" t="str">
            <v>630E85400</v>
          </cell>
          <cell r="C4414" t="str">
            <v>630</v>
          </cell>
          <cell r="D4414" t="str">
            <v>85400</v>
          </cell>
          <cell r="F4414" t="str">
            <v>EACH</v>
          </cell>
          <cell r="H4414" t="str">
            <v>NOT APPLICABLE FOR THIS ITEM UNLESS ALTERNATE ITEM OR MULTIPLE VARIATIONS</v>
          </cell>
          <cell r="J4414" t="str">
            <v>REMOVAL OF GROUND MOUNTED MAJOR SIGN AND DISPOSAL</v>
          </cell>
          <cell r="M4414" t="str">
            <v>Traffic Control</v>
          </cell>
          <cell r="O4414" t="str">
            <v>No</v>
          </cell>
        </row>
        <row r="4415">
          <cell r="A4415">
            <v>63085401</v>
          </cell>
          <cell r="B4415" t="str">
            <v>630E85401</v>
          </cell>
          <cell r="C4415" t="str">
            <v>630</v>
          </cell>
          <cell r="D4415" t="str">
            <v>85401</v>
          </cell>
          <cell r="F4415" t="str">
            <v>EACH</v>
          </cell>
          <cell r="H4415" t="str">
            <v>NOT APPLICABLE FOR THIS ITEM UNLESS ALTERNATE ITEM OR MULTIPLE VARIATIONS</v>
          </cell>
          <cell r="J4415" t="str">
            <v>REMOVAL OF GROUND MOUNTED MAJOR SIGN AND DISPOSAL, AS PER PLAN</v>
          </cell>
          <cell r="M4415" t="str">
            <v>Traffic Control</v>
          </cell>
          <cell r="O4415" t="str">
            <v>Yes</v>
          </cell>
        </row>
        <row r="4416">
          <cell r="A4416">
            <v>63085500</v>
          </cell>
          <cell r="B4416" t="str">
            <v>630E85500</v>
          </cell>
          <cell r="C4416" t="str">
            <v>630</v>
          </cell>
          <cell r="D4416" t="str">
            <v>85500</v>
          </cell>
          <cell r="F4416" t="str">
            <v>EACH</v>
          </cell>
          <cell r="H4416" t="str">
            <v>NOT APPLICABLE FOR THIS ITEM UNLESS ALTERNATE ITEM OR MULTIPLE VARIATIONS</v>
          </cell>
          <cell r="J4416" t="str">
            <v>REMOVAL OF GROUND MOUNTED MAJOR SIGN AND STORAGE</v>
          </cell>
          <cell r="M4416" t="str">
            <v>Traffic Control</v>
          </cell>
          <cell r="O4416" t="str">
            <v>No</v>
          </cell>
        </row>
        <row r="4417">
          <cell r="A4417">
            <v>63085501</v>
          </cell>
          <cell r="B4417" t="str">
            <v>630E85501</v>
          </cell>
          <cell r="C4417" t="str">
            <v>630</v>
          </cell>
          <cell r="D4417" t="str">
            <v>85501</v>
          </cell>
          <cell r="F4417" t="str">
            <v>EACH</v>
          </cell>
          <cell r="H4417" t="str">
            <v>NOT APPLICABLE FOR THIS ITEM UNLESS ALTERNATE ITEM OR MULTIPLE VARIATIONS</v>
          </cell>
          <cell r="J4417" t="str">
            <v>REMOVAL OF GROUND MOUNTED MAJOR SIGN AND STORAGE, AS PER PLAN</v>
          </cell>
          <cell r="M4417" t="str">
            <v>Traffic Control</v>
          </cell>
          <cell r="O4417" t="str">
            <v>Yes</v>
          </cell>
        </row>
        <row r="4418">
          <cell r="A4418">
            <v>63085600</v>
          </cell>
          <cell r="B4418" t="str">
            <v>630E85600</v>
          </cell>
          <cell r="C4418" t="str">
            <v>630</v>
          </cell>
          <cell r="D4418" t="str">
            <v>85600</v>
          </cell>
          <cell r="F4418" t="str">
            <v>EACH</v>
          </cell>
          <cell r="H4418" t="str">
            <v>NOT APPLICABLE FOR THIS ITEM UNLESS ALTERNATE ITEM OR MULTIPLE VARIATIONS</v>
          </cell>
          <cell r="J4418" t="str">
            <v>REMOVAL OF GROUND MOUNTED MAJOR SIGN AND REERECTION</v>
          </cell>
          <cell r="M4418" t="str">
            <v>Traffic Control</v>
          </cell>
          <cell r="O4418" t="str">
            <v>No</v>
          </cell>
        </row>
        <row r="4419">
          <cell r="A4419">
            <v>63085601</v>
          </cell>
          <cell r="B4419" t="str">
            <v>630E85601</v>
          </cell>
          <cell r="C4419" t="str">
            <v>630</v>
          </cell>
          <cell r="D4419" t="str">
            <v>85601</v>
          </cell>
          <cell r="F4419" t="str">
            <v>EACH</v>
          </cell>
          <cell r="H4419" t="str">
            <v>NOT APPLICABLE FOR THIS ITEM UNLESS ALTERNATE ITEM OR MULTIPLE VARIATIONS</v>
          </cell>
          <cell r="J4419" t="str">
            <v>REMOVAL OF GROUND MOUNTED MAJOR SIGN AND REERECTION, AS PER PLAN</v>
          </cell>
          <cell r="M4419" t="str">
            <v>Traffic Control</v>
          </cell>
          <cell r="O4419" t="str">
            <v>Yes</v>
          </cell>
        </row>
        <row r="4420">
          <cell r="A4420">
            <v>63085700</v>
          </cell>
          <cell r="B4420" t="str">
            <v>630E85700</v>
          </cell>
          <cell r="C4420" t="str">
            <v>630</v>
          </cell>
          <cell r="D4420" t="str">
            <v>85700</v>
          </cell>
          <cell r="F4420" t="str">
            <v>EACH</v>
          </cell>
          <cell r="H4420" t="str">
            <v>NOT APPLICABLE FOR THIS ITEM UNLESS ALTERNATE ITEM OR MULTIPLE VARIATIONS</v>
          </cell>
          <cell r="J4420" t="str">
            <v>REMOVAL OF GROUND MOUNTED MAJOR SIGN AND DELIVERY</v>
          </cell>
          <cell r="M4420" t="str">
            <v>Traffic Control</v>
          </cell>
          <cell r="O4420" t="str">
            <v>No</v>
          </cell>
        </row>
        <row r="4421">
          <cell r="A4421">
            <v>63085701</v>
          </cell>
          <cell r="B4421" t="str">
            <v>630E85701</v>
          </cell>
          <cell r="C4421" t="str">
            <v>630</v>
          </cell>
          <cell r="D4421" t="str">
            <v>85701</v>
          </cell>
          <cell r="F4421" t="str">
            <v>EACH</v>
          </cell>
          <cell r="H4421" t="str">
            <v>NOT APPLICABLE FOR THIS ITEM UNLESS ALTERNATE ITEM OR MULTIPLE VARIATIONS</v>
          </cell>
          <cell r="J4421" t="str">
            <v>REMOVAL OF GROUND MOUNTED MAJOR SIGN AND DELIVERY, AS PER PLAN</v>
          </cell>
          <cell r="M4421" t="str">
            <v>Traffic Control</v>
          </cell>
          <cell r="O4421" t="str">
            <v>Yes</v>
          </cell>
        </row>
        <row r="4422">
          <cell r="A4422">
            <v>63086002</v>
          </cell>
          <cell r="B4422" t="str">
            <v>630E86002</v>
          </cell>
          <cell r="C4422" t="str">
            <v>630</v>
          </cell>
          <cell r="D4422" t="str">
            <v>86002</v>
          </cell>
          <cell r="F4422" t="str">
            <v>EACH</v>
          </cell>
          <cell r="H4422" t="str">
            <v>NOT APPLICABLE FOR THIS ITEM UNLESS ALTERNATE ITEM OR MULTIPLE VARIATIONS</v>
          </cell>
          <cell r="J4422" t="str">
            <v>REMOVAL OF GROUND MOUNTED POST SUPPORT AND DISPOSAL</v>
          </cell>
          <cell r="M4422" t="str">
            <v>Traffic Control</v>
          </cell>
          <cell r="O4422" t="str">
            <v>No</v>
          </cell>
        </row>
        <row r="4423">
          <cell r="A4423">
            <v>63086003</v>
          </cell>
          <cell r="B4423" t="str">
            <v>630E86003</v>
          </cell>
          <cell r="C4423" t="str">
            <v>630</v>
          </cell>
          <cell r="D4423" t="str">
            <v>86003</v>
          </cell>
          <cell r="F4423" t="str">
            <v>EACH</v>
          </cell>
          <cell r="H4423" t="str">
            <v>NOT APPLICABLE FOR THIS ITEM UNLESS ALTERNATE ITEM OR MULTIPLE VARIATIONS</v>
          </cell>
          <cell r="J4423" t="str">
            <v>REMOVAL OF GROUND MOUNTED POST SUPPORT AND DISPOSAL, AS PER PLAN</v>
          </cell>
          <cell r="M4423" t="str">
            <v>Traffic Control</v>
          </cell>
          <cell r="O4423" t="str">
            <v>Yes</v>
          </cell>
        </row>
        <row r="4424">
          <cell r="A4424">
            <v>63086006</v>
          </cell>
          <cell r="B4424" t="str">
            <v>630E86006</v>
          </cell>
          <cell r="C4424" t="str">
            <v>630</v>
          </cell>
          <cell r="D4424" t="str">
            <v>86006</v>
          </cell>
          <cell r="F4424" t="str">
            <v>EACH</v>
          </cell>
          <cell r="H4424" t="str">
            <v>NOT APPLICABLE FOR THIS ITEM UNLESS ALTERNATE ITEM OR MULTIPLE VARIATIONS</v>
          </cell>
          <cell r="J4424" t="str">
            <v>REMOVAL OF GROUND MOUNTED POST SUPPORT AND STORAGE</v>
          </cell>
          <cell r="M4424" t="str">
            <v>Traffic Control</v>
          </cell>
          <cell r="O4424" t="str">
            <v>No</v>
          </cell>
        </row>
        <row r="4425">
          <cell r="A4425">
            <v>63086007</v>
          </cell>
          <cell r="B4425" t="str">
            <v>630E86007</v>
          </cell>
          <cell r="C4425" t="str">
            <v>630</v>
          </cell>
          <cell r="D4425" t="str">
            <v>86007</v>
          </cell>
          <cell r="F4425" t="str">
            <v>EACH</v>
          </cell>
          <cell r="H4425" t="str">
            <v>NOT APPLICABLE FOR THIS ITEM UNLESS ALTERNATE ITEM OR MULTIPLE VARIATIONS</v>
          </cell>
          <cell r="J4425" t="str">
            <v>REMOVAL OF GROUND MOUNTED POST SUPPORT AND STORAGE, AS PER PLAN</v>
          </cell>
          <cell r="M4425" t="str">
            <v>Traffic Control</v>
          </cell>
          <cell r="O4425" t="str">
            <v>Yes</v>
          </cell>
        </row>
        <row r="4426">
          <cell r="A4426">
            <v>63086010</v>
          </cell>
          <cell r="B4426" t="str">
            <v>630E86010</v>
          </cell>
          <cell r="C4426" t="str">
            <v>630</v>
          </cell>
          <cell r="D4426" t="str">
            <v>86010</v>
          </cell>
          <cell r="F4426" t="str">
            <v>EACH</v>
          </cell>
          <cell r="H4426" t="str">
            <v>NOT APPLICABLE FOR THIS ITEM UNLESS ALTERNATE ITEM OR MULTIPLE VARIATIONS</v>
          </cell>
          <cell r="J4426" t="str">
            <v>REMOVAL OF GROUND MOUNTED POST SUPPORT AND REERECTION</v>
          </cell>
          <cell r="M4426" t="str">
            <v>Traffic Control</v>
          </cell>
          <cell r="O4426" t="str">
            <v>No</v>
          </cell>
        </row>
        <row r="4427">
          <cell r="A4427">
            <v>63086011</v>
          </cell>
          <cell r="B4427" t="str">
            <v>630E86011</v>
          </cell>
          <cell r="C4427" t="str">
            <v>630</v>
          </cell>
          <cell r="D4427" t="str">
            <v>86011</v>
          </cell>
          <cell r="F4427" t="str">
            <v>EACH</v>
          </cell>
          <cell r="H4427" t="str">
            <v>NOT APPLICABLE FOR THIS ITEM UNLESS ALTERNATE ITEM OR MULTIPLE VARIATIONS</v>
          </cell>
          <cell r="J4427" t="str">
            <v>REMOVAL OF GROUND MOUNTED POST SUPPORT AND REERECTION, AS PER PLAN</v>
          </cell>
          <cell r="M4427" t="str">
            <v>Traffic Control</v>
          </cell>
          <cell r="O4427" t="str">
            <v>Yes</v>
          </cell>
        </row>
        <row r="4428">
          <cell r="A4428">
            <v>63086050</v>
          </cell>
          <cell r="B4428" t="str">
            <v>630E86050</v>
          </cell>
          <cell r="C4428" t="str">
            <v>630</v>
          </cell>
          <cell r="D4428" t="str">
            <v>86050</v>
          </cell>
          <cell r="F4428" t="str">
            <v>EACH</v>
          </cell>
          <cell r="H4428" t="str">
            <v>NOT APPLICABLE FOR THIS ITEM UNLESS ALTERNATE ITEM OR MULTIPLE VARIATIONS</v>
          </cell>
          <cell r="J4428" t="str">
            <v>REMOVAL OF GROUND MOUNTED POST SUPPORT AND DELIVERY</v>
          </cell>
          <cell r="M4428" t="str">
            <v>Traffic Control</v>
          </cell>
          <cell r="O4428" t="str">
            <v>No</v>
          </cell>
        </row>
        <row r="4429">
          <cell r="A4429">
            <v>63086102</v>
          </cell>
          <cell r="B4429" t="str">
            <v>630E86102</v>
          </cell>
          <cell r="C4429" t="str">
            <v>630</v>
          </cell>
          <cell r="D4429" t="str">
            <v>86102</v>
          </cell>
          <cell r="F4429" t="str">
            <v>EACH</v>
          </cell>
          <cell r="H4429" t="str">
            <v>NOT APPLICABLE FOR THIS ITEM UNLESS ALTERNATE ITEM OR MULTIPLE VARIATIONS</v>
          </cell>
          <cell r="J4429" t="str">
            <v>REMOVAL OF GROUND MOUNTED STRUCTURAL BEAM SUPPORT AND DISPOSAL</v>
          </cell>
          <cell r="M4429" t="str">
            <v>Traffic Control</v>
          </cell>
          <cell r="O4429" t="str">
            <v>No</v>
          </cell>
        </row>
        <row r="4430">
          <cell r="A4430">
            <v>63086103</v>
          </cell>
          <cell r="B4430" t="str">
            <v>630E86103</v>
          </cell>
          <cell r="C4430" t="str">
            <v>630</v>
          </cell>
          <cell r="D4430" t="str">
            <v>86103</v>
          </cell>
          <cell r="F4430" t="str">
            <v>EACH</v>
          </cell>
          <cell r="H4430" t="str">
            <v>NOT APPLICABLE FOR THIS ITEM UNLESS ALTERNATE ITEM OR MULTIPLE VARIATIONS</v>
          </cell>
          <cell r="J4430" t="str">
            <v>REMOVAL OF GROUND MOUNTED STRUCTURAL BEAM SUPPORT AND DISPOSAL, AS PER PLAN</v>
          </cell>
          <cell r="M4430" t="str">
            <v>Traffic Control</v>
          </cell>
          <cell r="O4430" t="str">
            <v>Yes</v>
          </cell>
        </row>
        <row r="4431">
          <cell r="A4431">
            <v>63086204</v>
          </cell>
          <cell r="B4431" t="str">
            <v>630E86204</v>
          </cell>
          <cell r="C4431" t="str">
            <v>630</v>
          </cell>
          <cell r="D4431" t="str">
            <v>86204</v>
          </cell>
          <cell r="F4431" t="str">
            <v>EACH</v>
          </cell>
          <cell r="H4431" t="str">
            <v>NOT APPLICABLE FOR THIS ITEM UNLESS ALTERNATE ITEM OR MULTIPLE VARIATIONS</v>
          </cell>
          <cell r="J4431" t="str">
            <v>REMOVAL OF GROUND MOUNTED STRUCTURAL BEAM SUPPORT AND STORAGE</v>
          </cell>
          <cell r="M4431" t="str">
            <v>Traffic Control</v>
          </cell>
          <cell r="O4431" t="str">
            <v>No</v>
          </cell>
        </row>
        <row r="4432">
          <cell r="A4432">
            <v>63086205</v>
          </cell>
          <cell r="B4432" t="str">
            <v>630E86205</v>
          </cell>
          <cell r="C4432" t="str">
            <v>630</v>
          </cell>
          <cell r="D4432" t="str">
            <v>86205</v>
          </cell>
          <cell r="F4432" t="str">
            <v>EACH</v>
          </cell>
          <cell r="H4432" t="str">
            <v>NOT APPLICABLE FOR THIS ITEM UNLESS ALTERNATE ITEM OR MULTIPLE VARIATIONS</v>
          </cell>
          <cell r="J4432" t="str">
            <v>REMOVAL OF GROUND MOUNTED STRUCTURAL BEAM SUPPORT AND STORAGE, AS PER PLAN</v>
          </cell>
          <cell r="M4432" t="str">
            <v>Traffic Control</v>
          </cell>
          <cell r="O4432" t="str">
            <v>Yes</v>
          </cell>
        </row>
        <row r="4433">
          <cell r="A4433">
            <v>63086250</v>
          </cell>
          <cell r="B4433" t="str">
            <v>630E86250</v>
          </cell>
          <cell r="C4433" t="str">
            <v>630</v>
          </cell>
          <cell r="D4433" t="str">
            <v>86250</v>
          </cell>
          <cell r="F4433" t="str">
            <v>EACH</v>
          </cell>
          <cell r="H4433" t="str">
            <v>NOT APPLICABLE FOR THIS ITEM UNLESS ALTERNATE ITEM OR MULTIPLE VARIATIONS</v>
          </cell>
          <cell r="J4433" t="str">
            <v>REMOVAL OF GROUND MOUNTED STRUCTURAL BEAM SUPPORT AND REERECTION</v>
          </cell>
          <cell r="M4433" t="str">
            <v>Traffic Control</v>
          </cell>
          <cell r="O4433" t="str">
            <v>No</v>
          </cell>
        </row>
        <row r="4434">
          <cell r="A4434">
            <v>63086251</v>
          </cell>
          <cell r="B4434" t="str">
            <v>630E86251</v>
          </cell>
          <cell r="C4434" t="str">
            <v>630</v>
          </cell>
          <cell r="D4434" t="str">
            <v>86251</v>
          </cell>
          <cell r="F4434" t="str">
            <v>EACH</v>
          </cell>
          <cell r="H4434" t="str">
            <v>NOT APPLICABLE FOR THIS ITEM UNLESS ALTERNATE ITEM OR MULTIPLE VARIATIONS</v>
          </cell>
          <cell r="J4434" t="str">
            <v>REMOVAL OF GROUND MOUNTED STRUCTURAL BEAM SUPPORT AND REERECTION, AS PER PLAN</v>
          </cell>
          <cell r="M4434" t="str">
            <v>Traffic Control</v>
          </cell>
          <cell r="O4434" t="str">
            <v>Yes</v>
          </cell>
        </row>
        <row r="4435">
          <cell r="A4435">
            <v>63086260</v>
          </cell>
          <cell r="B4435" t="str">
            <v>630E86260</v>
          </cell>
          <cell r="C4435" t="str">
            <v>630</v>
          </cell>
          <cell r="D4435" t="str">
            <v>86260</v>
          </cell>
          <cell r="F4435" t="str">
            <v>EACH</v>
          </cell>
          <cell r="H4435" t="str">
            <v>NOT APPLICABLE FOR THIS ITEM UNLESS ALTERNATE ITEM OR MULTIPLE VARIATIONS</v>
          </cell>
          <cell r="J4435" t="str">
            <v>REMOVAL OF GROUND MOUNTED STRUCTURAL BEAM SUPPORT AND DELIVERY</v>
          </cell>
          <cell r="M4435" t="str">
            <v>Traffic Control</v>
          </cell>
          <cell r="O4435" t="str">
            <v>No</v>
          </cell>
        </row>
        <row r="4436">
          <cell r="A4436">
            <v>63086261</v>
          </cell>
          <cell r="B4436" t="str">
            <v>630E86261</v>
          </cell>
          <cell r="C4436" t="str">
            <v>630</v>
          </cell>
          <cell r="D4436" t="str">
            <v>86261</v>
          </cell>
          <cell r="F4436" t="str">
            <v>EACH</v>
          </cell>
          <cell r="H4436" t="str">
            <v>NOT APPLICABLE FOR THIS ITEM UNLESS ALTERNATE ITEM OR MULTIPLE VARIATIONS</v>
          </cell>
          <cell r="J4436" t="str">
            <v>REMOVAL OF GROUND MOUNTED STRUCTURAL BEAM SUPPORT AND DELIVERY, AS PER PLAN</v>
          </cell>
          <cell r="M4436" t="str">
            <v>Traffic Control</v>
          </cell>
          <cell r="O4436" t="str">
            <v>Yes</v>
          </cell>
        </row>
        <row r="4437">
          <cell r="A4437">
            <v>63086270</v>
          </cell>
          <cell r="B4437" t="str">
            <v>630E86270</v>
          </cell>
          <cell r="C4437" t="str">
            <v>630</v>
          </cell>
          <cell r="D4437" t="str">
            <v>86270</v>
          </cell>
          <cell r="F4437" t="str">
            <v>EACH</v>
          </cell>
          <cell r="H4437" t="str">
            <v>NOT APPLICABLE FOR THIS ITEM UNLESS ALTERNATE ITEM OR MULTIPLE VARIATIONS</v>
          </cell>
          <cell r="J4437" t="str">
            <v>REMOVAL OF GROUND MOUNTED PIPE SUPPORT AND STORAGE</v>
          </cell>
          <cell r="M4437" t="str">
            <v>Traffic Control</v>
          </cell>
          <cell r="O4437" t="str">
            <v>No</v>
          </cell>
        </row>
        <row r="4438">
          <cell r="A4438">
            <v>63086271</v>
          </cell>
          <cell r="B4438" t="str">
            <v>630E86271</v>
          </cell>
          <cell r="C4438" t="str">
            <v>630</v>
          </cell>
          <cell r="D4438" t="str">
            <v>86271</v>
          </cell>
          <cell r="F4438" t="str">
            <v>EACH</v>
          </cell>
          <cell r="H4438" t="str">
            <v>NOT APPLICABLE FOR THIS ITEM UNLESS ALTERNATE ITEM OR MULTIPLE VARIATIONS</v>
          </cell>
          <cell r="J4438" t="str">
            <v>REMOVAL OF GROUND MOUNTED PIPE SUPPORT AND STORAGE, AS PER PLAN</v>
          </cell>
          <cell r="M4438" t="str">
            <v>Traffic Control</v>
          </cell>
          <cell r="O4438" t="str">
            <v>Yes</v>
          </cell>
        </row>
        <row r="4439">
          <cell r="A4439">
            <v>63086272</v>
          </cell>
          <cell r="B4439" t="str">
            <v>630E86272</v>
          </cell>
          <cell r="C4439" t="str">
            <v>630</v>
          </cell>
          <cell r="D4439" t="str">
            <v>86272</v>
          </cell>
          <cell r="F4439" t="str">
            <v>EACH</v>
          </cell>
          <cell r="H4439" t="str">
            <v>NOT APPLICABLE FOR THIS ITEM UNLESS ALTERNATE ITEM OR MULTIPLE VARIATIONS</v>
          </cell>
          <cell r="J4439" t="str">
            <v>REMOVAL OF GROUND MOUNTED PIPE SUPPORT AND DISPOSAL</v>
          </cell>
          <cell r="M4439" t="str">
            <v>Traffic Control</v>
          </cell>
          <cell r="O4439" t="str">
            <v>No</v>
          </cell>
        </row>
        <row r="4440">
          <cell r="A4440">
            <v>63086274</v>
          </cell>
          <cell r="B4440" t="str">
            <v>630E86274</v>
          </cell>
          <cell r="C4440" t="str">
            <v>630</v>
          </cell>
          <cell r="D4440" t="str">
            <v>86274</v>
          </cell>
          <cell r="F4440" t="str">
            <v>EACH</v>
          </cell>
          <cell r="H4440" t="str">
            <v>NOT APPLICABLE FOR THIS ITEM UNLESS ALTERNATE ITEM OR MULTIPLE VARIATIONS</v>
          </cell>
          <cell r="J4440" t="str">
            <v>REMOVAL OF GROUND MOUNTED PIPE SUPPORT AND REERECTION</v>
          </cell>
          <cell r="M4440" t="str">
            <v>Traffic Control</v>
          </cell>
          <cell r="O4440" t="str">
            <v>No</v>
          </cell>
        </row>
        <row r="4441">
          <cell r="A4441">
            <v>63086275</v>
          </cell>
          <cell r="B4441" t="str">
            <v>630E86275</v>
          </cell>
          <cell r="C4441" t="str">
            <v>630</v>
          </cell>
          <cell r="D4441" t="str">
            <v>86275</v>
          </cell>
          <cell r="F4441" t="str">
            <v>EACH</v>
          </cell>
          <cell r="H4441" t="str">
            <v>NOT APPLICABLE FOR THIS ITEM UNLESS ALTERNATE ITEM OR MULTIPLE VARIATIONS</v>
          </cell>
          <cell r="J4441" t="str">
            <v>REMOVAL OF GROUND MOUNTED PIPE SUPPORT AND REERECTION, AS PER PLAN</v>
          </cell>
          <cell r="M4441" t="str">
            <v>Traffic Control</v>
          </cell>
          <cell r="O4441" t="str">
            <v>Yes</v>
          </cell>
        </row>
        <row r="4442">
          <cell r="A4442">
            <v>63086276</v>
          </cell>
          <cell r="B4442" t="str">
            <v>630E86276</v>
          </cell>
          <cell r="C4442" t="str">
            <v>630</v>
          </cell>
          <cell r="D4442" t="str">
            <v>86276</v>
          </cell>
          <cell r="F4442" t="str">
            <v>EACH</v>
          </cell>
          <cell r="H4442" t="str">
            <v>NOT APPLICABLE FOR THIS ITEM UNLESS ALTERNATE ITEM OR MULTIPLE VARIATIONS</v>
          </cell>
          <cell r="J4442" t="str">
            <v>REMOVAL OF GROUND MOUNTED PIPE SUPPORT AND DELIVERY</v>
          </cell>
          <cell r="M4442" t="str">
            <v>Traffic Control</v>
          </cell>
          <cell r="O4442" t="str">
            <v>No</v>
          </cell>
        </row>
        <row r="4443">
          <cell r="A4443">
            <v>63086290</v>
          </cell>
          <cell r="B4443" t="str">
            <v>630E86290</v>
          </cell>
          <cell r="C4443" t="str">
            <v>630</v>
          </cell>
          <cell r="D4443" t="str">
            <v>86290</v>
          </cell>
          <cell r="F4443" t="str">
            <v>EACH</v>
          </cell>
          <cell r="H4443" t="str">
            <v>NOT APPLICABLE FOR THIS ITEM UNLESS ALTERNATE ITEM OR MULTIPLE VARIATIONS</v>
          </cell>
          <cell r="J4443" t="str">
            <v>REMOVAL OF GROUND MOUNTED WOODEN BOX BEAM SUPPORT AND STORAGE</v>
          </cell>
          <cell r="M4443" t="str">
            <v>Traffic Control</v>
          </cell>
          <cell r="O4443" t="str">
            <v>No</v>
          </cell>
        </row>
        <row r="4444">
          <cell r="A4444">
            <v>63086292</v>
          </cell>
          <cell r="B4444" t="str">
            <v>630E86292</v>
          </cell>
          <cell r="C4444" t="str">
            <v>630</v>
          </cell>
          <cell r="D4444" t="str">
            <v>86292</v>
          </cell>
          <cell r="F4444" t="str">
            <v>EACH</v>
          </cell>
          <cell r="H4444" t="str">
            <v>NOT APPLICABLE FOR THIS ITEM UNLESS ALTERNATE ITEM OR MULTIPLE VARIATIONS</v>
          </cell>
          <cell r="J4444" t="str">
            <v>REMOVAL OF GROUND MOUNTED WOODEN BOX BEAM SUPPORT AND DISPOSAL</v>
          </cell>
          <cell r="M4444" t="str">
            <v>Traffic Control</v>
          </cell>
          <cell r="O4444" t="str">
            <v>No</v>
          </cell>
        </row>
        <row r="4445">
          <cell r="A4445">
            <v>63086293</v>
          </cell>
          <cell r="B4445" t="str">
            <v>630E86293</v>
          </cell>
          <cell r="C4445" t="str">
            <v>630</v>
          </cell>
          <cell r="D4445" t="str">
            <v>86293</v>
          </cell>
          <cell r="F4445" t="str">
            <v>EACH</v>
          </cell>
          <cell r="H4445" t="str">
            <v>NOT APPLICABLE FOR THIS ITEM UNLESS ALTERNATE ITEM OR MULTIPLE VARIATIONS</v>
          </cell>
          <cell r="J4445" t="str">
            <v>REMOVAL OF GROUND MOUNTED WOODEN BOX BEAM SUPPORT AND DISPOSAL, AS PER PLAN</v>
          </cell>
          <cell r="M4445" t="str">
            <v>Traffic Control</v>
          </cell>
          <cell r="O4445" t="str">
            <v>Yes</v>
          </cell>
        </row>
        <row r="4446">
          <cell r="A4446">
            <v>63086294</v>
          </cell>
          <cell r="B4446" t="str">
            <v>630E86294</v>
          </cell>
          <cell r="C4446" t="str">
            <v>630</v>
          </cell>
          <cell r="D4446" t="str">
            <v>86294</v>
          </cell>
          <cell r="F4446" t="str">
            <v>EACH</v>
          </cell>
          <cell r="H4446" t="str">
            <v>NOT APPLICABLE FOR THIS ITEM UNLESS ALTERNATE ITEM OR MULTIPLE VARIATIONS</v>
          </cell>
          <cell r="J4446" t="str">
            <v>REMOVAL OF GROUND MOUNTED WOODEN BOX BEAM SUPPORT AND REERECTION</v>
          </cell>
          <cell r="M4446" t="str">
            <v>Traffic Control</v>
          </cell>
          <cell r="O4446" t="str">
            <v>No</v>
          </cell>
        </row>
        <row r="4447">
          <cell r="A4447">
            <v>63086296</v>
          </cell>
          <cell r="B4447" t="str">
            <v>630E86296</v>
          </cell>
          <cell r="C4447" t="str">
            <v>630</v>
          </cell>
          <cell r="D4447" t="str">
            <v>86296</v>
          </cell>
          <cell r="F4447" t="str">
            <v>EACH</v>
          </cell>
          <cell r="H4447" t="str">
            <v>NOT APPLICABLE FOR THIS ITEM UNLESS ALTERNATE ITEM OR MULTIPLE VARIATIONS</v>
          </cell>
          <cell r="J4447" t="str">
            <v>REMOVAL OF GROUND MOUNTED WOODEN BOX BEAM SUPPORT AND DELIVER</v>
          </cell>
          <cell r="M4447" t="str">
            <v>Traffic Control</v>
          </cell>
          <cell r="O4447" t="str">
            <v>No</v>
          </cell>
        </row>
        <row r="4448">
          <cell r="A4448">
            <v>63086310</v>
          </cell>
          <cell r="B4448" t="str">
            <v>630E86310</v>
          </cell>
          <cell r="C4448" t="str">
            <v>630</v>
          </cell>
          <cell r="D4448" t="str">
            <v>86310</v>
          </cell>
          <cell r="F4448" t="str">
            <v>EACH</v>
          </cell>
          <cell r="H4448" t="str">
            <v>NOT APPLICABLE FOR THIS ITEM UNLESS ALTERNATE ITEM OR MULTIPLE VARIATIONS</v>
          </cell>
          <cell r="J4448" t="str">
            <v>REMOVAL OF STRUCTURE MOUNTED SIGN AND DISPOSAL</v>
          </cell>
          <cell r="M4448" t="str">
            <v>Traffic Control</v>
          </cell>
          <cell r="O4448" t="str">
            <v>No</v>
          </cell>
        </row>
        <row r="4449">
          <cell r="A4449">
            <v>63086311</v>
          </cell>
          <cell r="B4449" t="str">
            <v>630E86311</v>
          </cell>
          <cell r="C4449" t="str">
            <v>630</v>
          </cell>
          <cell r="D4449" t="str">
            <v>86311</v>
          </cell>
          <cell r="F4449" t="str">
            <v>EACH</v>
          </cell>
          <cell r="H4449" t="str">
            <v>NOT APPLICABLE FOR THIS ITEM UNLESS ALTERNATE ITEM OR MULTIPLE VARIATIONS</v>
          </cell>
          <cell r="J4449" t="str">
            <v>REMOVAL OF STRUCTURE MOUNTED SIGN AND DISPOSAL, AS PER PLAN</v>
          </cell>
          <cell r="M4449" t="str">
            <v>Traffic Control</v>
          </cell>
          <cell r="O4449" t="str">
            <v>Yes</v>
          </cell>
        </row>
        <row r="4450">
          <cell r="A4450">
            <v>63086320</v>
          </cell>
          <cell r="B4450" t="str">
            <v>630E86320</v>
          </cell>
          <cell r="C4450" t="str">
            <v>630</v>
          </cell>
          <cell r="D4450" t="str">
            <v>86320</v>
          </cell>
          <cell r="F4450" t="str">
            <v>EACH</v>
          </cell>
          <cell r="H4450" t="str">
            <v>NOT APPLICABLE FOR THIS ITEM UNLESS ALTERNATE ITEM OR MULTIPLE VARIATIONS</v>
          </cell>
          <cell r="J4450" t="str">
            <v>REMOVAL OF STRUCTURE MOUNTED SIGN AND REERECTION</v>
          </cell>
          <cell r="M4450" t="str">
            <v>Traffic Control</v>
          </cell>
          <cell r="O4450" t="str">
            <v>No</v>
          </cell>
        </row>
        <row r="4451">
          <cell r="A4451">
            <v>63086321</v>
          </cell>
          <cell r="B4451" t="str">
            <v>630E86321</v>
          </cell>
          <cell r="C4451" t="str">
            <v>630</v>
          </cell>
          <cell r="D4451" t="str">
            <v>86321</v>
          </cell>
          <cell r="F4451" t="str">
            <v>EACH</v>
          </cell>
          <cell r="H4451" t="str">
            <v>NOT APPLICABLE FOR THIS ITEM UNLESS ALTERNATE ITEM OR MULTIPLE VARIATIONS</v>
          </cell>
          <cell r="J4451" t="str">
            <v>REMOVAL OF STRUCTURE MOUNTED SIGN AND REERECTION, AS PER PLAN</v>
          </cell>
          <cell r="M4451" t="str">
            <v>Traffic Control</v>
          </cell>
          <cell r="O4451" t="str">
            <v>Yes</v>
          </cell>
        </row>
        <row r="4452">
          <cell r="A4452">
            <v>63086330</v>
          </cell>
          <cell r="B4452" t="str">
            <v>630E86330</v>
          </cell>
          <cell r="C4452" t="str">
            <v>630</v>
          </cell>
          <cell r="D4452" t="str">
            <v>86330</v>
          </cell>
          <cell r="F4452" t="str">
            <v>EACH</v>
          </cell>
          <cell r="H4452" t="str">
            <v>NOT APPLICABLE FOR THIS ITEM UNLESS ALTERNATE ITEM OR MULTIPLE VARIATIONS</v>
          </cell>
          <cell r="J4452" t="str">
            <v>REMOVAL OF STRUCTURE MOUNTED SIGN AND STORAGE</v>
          </cell>
          <cell r="M4452" t="str">
            <v>Traffic Control</v>
          </cell>
          <cell r="O4452" t="str">
            <v>No</v>
          </cell>
        </row>
        <row r="4453">
          <cell r="A4453">
            <v>63086340</v>
          </cell>
          <cell r="B4453" t="str">
            <v>630E86340</v>
          </cell>
          <cell r="C4453" t="str">
            <v>630</v>
          </cell>
          <cell r="D4453" t="str">
            <v>86340</v>
          </cell>
          <cell r="F4453" t="str">
            <v>EACH</v>
          </cell>
          <cell r="H4453" t="str">
            <v>NOT APPLICABLE FOR THIS ITEM UNLESS ALTERNATE ITEM OR MULTIPLE VARIATIONS</v>
          </cell>
          <cell r="J4453" t="str">
            <v>REMOVAL OF STRUCTURE MOUNTED SIGN AND DELIVERY</v>
          </cell>
          <cell r="M4453" t="str">
            <v>Traffic Control</v>
          </cell>
          <cell r="O4453" t="str">
            <v>No</v>
          </cell>
        </row>
        <row r="4454">
          <cell r="A4454">
            <v>63086500</v>
          </cell>
          <cell r="B4454" t="str">
            <v>630E86500</v>
          </cell>
          <cell r="C4454" t="str">
            <v>630</v>
          </cell>
          <cell r="D4454" t="str">
            <v>86500</v>
          </cell>
          <cell r="F4454" t="str">
            <v>EACH</v>
          </cell>
          <cell r="H4454" t="str">
            <v>NOT APPLICABLE FOR THIS ITEM UNLESS ALTERNATE ITEM OR MULTIPLE VARIATIONS</v>
          </cell>
          <cell r="J4454" t="str">
            <v>REMOVAL OF GROUND MOUNTED POST SUPPORT AND DELIVERY</v>
          </cell>
          <cell r="M4454" t="str">
            <v>Traffic Control</v>
          </cell>
          <cell r="O4454" t="str">
            <v>No</v>
          </cell>
        </row>
        <row r="4455">
          <cell r="A4455">
            <v>63086501</v>
          </cell>
          <cell r="B4455" t="str">
            <v>630E86501</v>
          </cell>
          <cell r="C4455" t="str">
            <v>630</v>
          </cell>
          <cell r="D4455" t="str">
            <v>86501</v>
          </cell>
          <cell r="F4455" t="str">
            <v>EACH</v>
          </cell>
          <cell r="H4455" t="str">
            <v>NOT APPLICABLE FOR THIS ITEM UNLESS ALTERNATE ITEM OR MULTIPLE VARIATIONS</v>
          </cell>
          <cell r="J4455" t="str">
            <v>REMOVAL OF GROUND MOUNTED POST SUPPORT AND DELIVERY, AS PER PLAN</v>
          </cell>
          <cell r="M4455" t="str">
            <v>Traffic Control</v>
          </cell>
          <cell r="O4455" t="str">
            <v>Yes</v>
          </cell>
        </row>
        <row r="4456">
          <cell r="A4456">
            <v>63087000</v>
          </cell>
          <cell r="B4456" t="str">
            <v>630E87000</v>
          </cell>
          <cell r="C4456" t="str">
            <v>630</v>
          </cell>
          <cell r="D4456" t="str">
            <v>87000</v>
          </cell>
          <cell r="F4456" t="str">
            <v>EACH</v>
          </cell>
          <cell r="H4456" t="str">
            <v>NOT APPLICABLE FOR THIS ITEM UNLESS ALTERNATE ITEM OR MULTIPLE VARIATIONS</v>
          </cell>
          <cell r="J4456" t="str">
            <v>REMOVAL OF OVERHEAD MOUNTED SIGN AND STORAGE</v>
          </cell>
          <cell r="M4456" t="str">
            <v>Traffic Control</v>
          </cell>
          <cell r="O4456" t="str">
            <v>No</v>
          </cell>
        </row>
        <row r="4457">
          <cell r="A4457">
            <v>63087001</v>
          </cell>
          <cell r="B4457" t="str">
            <v>630E87001</v>
          </cell>
          <cell r="C4457" t="str">
            <v>630</v>
          </cell>
          <cell r="D4457" t="str">
            <v>87001</v>
          </cell>
          <cell r="F4457" t="str">
            <v>EACH</v>
          </cell>
          <cell r="H4457" t="str">
            <v>NOT APPLICABLE FOR THIS ITEM UNLESS ALTERNATE ITEM OR MULTIPLE VARIATIONS</v>
          </cell>
          <cell r="J4457" t="str">
            <v>REMOVAL OF OVERHEAD MOUNTED SIGN AND STORAGE, AS PER PLAN</v>
          </cell>
          <cell r="M4457" t="str">
            <v>Traffic Control</v>
          </cell>
          <cell r="O4457" t="str">
            <v>Yes</v>
          </cell>
        </row>
        <row r="4458">
          <cell r="A4458">
            <v>63087100</v>
          </cell>
          <cell r="B4458" t="str">
            <v>630E87100</v>
          </cell>
          <cell r="C4458" t="str">
            <v>630</v>
          </cell>
          <cell r="D4458" t="str">
            <v>87100</v>
          </cell>
          <cell r="F4458" t="str">
            <v>EACH</v>
          </cell>
          <cell r="H4458" t="str">
            <v>NOT APPLICABLE FOR THIS ITEM UNLESS ALTERNATE ITEM OR MULTIPLE VARIATIONS</v>
          </cell>
          <cell r="J4458" t="str">
            <v>REMOVAL OF OVERHEAD MOUNTED SIGN AND REERECTION</v>
          </cell>
          <cell r="M4458" t="str">
            <v>Traffic Control</v>
          </cell>
          <cell r="O4458" t="str">
            <v>No</v>
          </cell>
        </row>
        <row r="4459">
          <cell r="A4459">
            <v>63087101</v>
          </cell>
          <cell r="B4459" t="str">
            <v>630E87101</v>
          </cell>
          <cell r="C4459" t="str">
            <v>630</v>
          </cell>
          <cell r="D4459" t="str">
            <v>87101</v>
          </cell>
          <cell r="F4459" t="str">
            <v>EACH</v>
          </cell>
          <cell r="H4459" t="str">
            <v>NOT APPLICABLE FOR THIS ITEM UNLESS ALTERNATE ITEM OR MULTIPLE VARIATIONS</v>
          </cell>
          <cell r="J4459" t="str">
            <v>REMOVAL OF OVERHEAD MOUNTED SIGN AND REERECTION, AS PER PLAN</v>
          </cell>
          <cell r="M4459" t="str">
            <v>Traffic Control</v>
          </cell>
          <cell r="O4459" t="str">
            <v>Yes</v>
          </cell>
        </row>
        <row r="4460">
          <cell r="A4460">
            <v>63087400</v>
          </cell>
          <cell r="B4460" t="str">
            <v>630E87400</v>
          </cell>
          <cell r="C4460" t="str">
            <v>630</v>
          </cell>
          <cell r="D4460" t="str">
            <v>87400</v>
          </cell>
          <cell r="F4460" t="str">
            <v>EACH</v>
          </cell>
          <cell r="H4460" t="str">
            <v>NOT APPLICABLE FOR THIS ITEM UNLESS ALTERNATE ITEM OR MULTIPLE VARIATIONS</v>
          </cell>
          <cell r="J4460" t="str">
            <v>REMOVAL OF OVERHEAD MOUNTED SIGN AND DISPOSAL</v>
          </cell>
          <cell r="M4460" t="str">
            <v>Traffic Control</v>
          </cell>
          <cell r="O4460" t="str">
            <v>No</v>
          </cell>
        </row>
        <row r="4461">
          <cell r="A4461">
            <v>63087401</v>
          </cell>
          <cell r="B4461" t="str">
            <v>630E87401</v>
          </cell>
          <cell r="C4461" t="str">
            <v>630</v>
          </cell>
          <cell r="D4461" t="str">
            <v>87401</v>
          </cell>
          <cell r="F4461" t="str">
            <v>EACH</v>
          </cell>
          <cell r="H4461" t="str">
            <v>NOT APPLICABLE FOR THIS ITEM UNLESS ALTERNATE ITEM OR MULTIPLE VARIATIONS</v>
          </cell>
          <cell r="J4461" t="str">
            <v>REMOVAL OF OVERHEAD MOUNTED SIGN AND DISPOSAL, AS PER PLAN</v>
          </cell>
          <cell r="M4461" t="str">
            <v>Traffic Control</v>
          </cell>
          <cell r="O4461" t="str">
            <v>Yes</v>
          </cell>
        </row>
        <row r="4462">
          <cell r="A4462">
            <v>63087450</v>
          </cell>
          <cell r="B4462" t="str">
            <v>630E87450</v>
          </cell>
          <cell r="C4462" t="str">
            <v>630</v>
          </cell>
          <cell r="D4462" t="str">
            <v>87450</v>
          </cell>
          <cell r="F4462" t="str">
            <v>EACH</v>
          </cell>
          <cell r="H4462" t="str">
            <v>NOT APPLICABLE FOR THIS ITEM UNLESS ALTERNATE ITEM OR MULTIPLE VARIATIONS</v>
          </cell>
          <cell r="J4462" t="str">
            <v>REMOVAL OF OVERHEAD MOUNTED SIGN AND DELIVERY</v>
          </cell>
          <cell r="M4462" t="str">
            <v>Traffic Control</v>
          </cell>
          <cell r="O4462" t="str">
            <v>No</v>
          </cell>
        </row>
        <row r="4463">
          <cell r="A4463">
            <v>63087451</v>
          </cell>
          <cell r="B4463" t="str">
            <v>630E87451</v>
          </cell>
          <cell r="C4463" t="str">
            <v>630</v>
          </cell>
          <cell r="D4463" t="str">
            <v>87451</v>
          </cell>
          <cell r="F4463" t="str">
            <v>EACH</v>
          </cell>
          <cell r="H4463" t="str">
            <v>NOT APPLICABLE FOR THIS ITEM UNLESS ALTERNATE ITEM OR MULTIPLE VARIATIONS</v>
          </cell>
          <cell r="J4463" t="str">
            <v>REMOVAL OF OVERHEAD MOUNTED SIGN AND DELIVERY, AS PER PLAN</v>
          </cell>
          <cell r="M4463" t="str">
            <v>Traffic Control</v>
          </cell>
          <cell r="O4463" t="str">
            <v>Yes</v>
          </cell>
        </row>
        <row r="4464">
          <cell r="A4464">
            <v>63087500</v>
          </cell>
          <cell r="B4464" t="str">
            <v>630E87500</v>
          </cell>
          <cell r="C4464" t="str">
            <v>630</v>
          </cell>
          <cell r="D4464" t="str">
            <v>87500</v>
          </cell>
          <cell r="F4464" t="str">
            <v>EACH</v>
          </cell>
          <cell r="H4464" t="str">
            <v>NOT APPLICABLE FOR THIS ITEM UNLESS ALTERNATE ITEM OR MULTIPLE VARIATIONS</v>
          </cell>
          <cell r="J4464" t="str">
            <v>REMOVAL OF POLE MOUNTED SIGN AND DISPOSAL</v>
          </cell>
          <cell r="M4464" t="str">
            <v>Traffic Control</v>
          </cell>
          <cell r="O4464" t="str">
            <v>No</v>
          </cell>
        </row>
        <row r="4465">
          <cell r="A4465">
            <v>63087501</v>
          </cell>
          <cell r="B4465" t="str">
            <v>630E87501</v>
          </cell>
          <cell r="C4465" t="str">
            <v>630</v>
          </cell>
          <cell r="D4465" t="str">
            <v>87501</v>
          </cell>
          <cell r="F4465" t="str">
            <v>EACH</v>
          </cell>
          <cell r="H4465" t="str">
            <v>NOT APPLICABLE FOR THIS ITEM UNLESS ALTERNATE ITEM OR MULTIPLE VARIATIONS</v>
          </cell>
          <cell r="J4465" t="str">
            <v>REMOVAL OF POLE MOUNTED SIGN AND DISPOSAL, AS PER PLAN</v>
          </cell>
          <cell r="M4465" t="str">
            <v>Traffic Control</v>
          </cell>
          <cell r="O4465" t="str">
            <v>Yes</v>
          </cell>
        </row>
        <row r="4466">
          <cell r="A4466">
            <v>63087510</v>
          </cell>
          <cell r="B4466" t="str">
            <v>630E87510</v>
          </cell>
          <cell r="C4466" t="str">
            <v>630</v>
          </cell>
          <cell r="D4466" t="str">
            <v>87510</v>
          </cell>
          <cell r="F4466" t="str">
            <v>EACH</v>
          </cell>
          <cell r="H4466" t="str">
            <v>NOT APPLICABLE FOR THIS ITEM UNLESS ALTERNATE ITEM OR MULTIPLE VARIATIONS</v>
          </cell>
          <cell r="J4466" t="str">
            <v>REMOVAL OF POLE MOUNTED SIGN AND STORAGE</v>
          </cell>
          <cell r="M4466" t="str">
            <v>Traffic Control</v>
          </cell>
          <cell r="O4466" t="str">
            <v>No</v>
          </cell>
        </row>
        <row r="4467">
          <cell r="A4467">
            <v>63087511</v>
          </cell>
          <cell r="B4467" t="str">
            <v>630E87511</v>
          </cell>
          <cell r="C4467" t="str">
            <v>630</v>
          </cell>
          <cell r="D4467" t="str">
            <v>87511</v>
          </cell>
          <cell r="F4467" t="str">
            <v>EACH</v>
          </cell>
          <cell r="H4467" t="str">
            <v>NOT APPLICABLE FOR THIS ITEM UNLESS ALTERNATE ITEM OR MULTIPLE VARIATIONS</v>
          </cell>
          <cell r="J4467" t="str">
            <v>REMOVAL OF POLE MOUNTED SIGN AND STORAGE, AS PER PLAN</v>
          </cell>
          <cell r="M4467" t="str">
            <v>Traffic Control</v>
          </cell>
          <cell r="O4467" t="str">
            <v>Yes</v>
          </cell>
        </row>
        <row r="4468">
          <cell r="A4468">
            <v>63087520</v>
          </cell>
          <cell r="B4468" t="str">
            <v>630E87520</v>
          </cell>
          <cell r="C4468" t="str">
            <v>630</v>
          </cell>
          <cell r="D4468" t="str">
            <v>87520</v>
          </cell>
          <cell r="F4468" t="str">
            <v>EACH</v>
          </cell>
          <cell r="H4468" t="str">
            <v>NOT APPLICABLE FOR THIS ITEM UNLESS ALTERNATE ITEM OR MULTIPLE VARIATIONS</v>
          </cell>
          <cell r="J4468" t="str">
            <v>REMOVAL OF POLE MOUNTED SIGN AND REERECTION</v>
          </cell>
          <cell r="M4468" t="str">
            <v>Traffic Control</v>
          </cell>
          <cell r="O4468" t="str">
            <v>No</v>
          </cell>
        </row>
        <row r="4469">
          <cell r="A4469">
            <v>63087521</v>
          </cell>
          <cell r="B4469" t="str">
            <v>630E87521</v>
          </cell>
          <cell r="C4469" t="str">
            <v>630</v>
          </cell>
          <cell r="D4469" t="str">
            <v>87521</v>
          </cell>
          <cell r="F4469" t="str">
            <v>EACH</v>
          </cell>
          <cell r="H4469" t="str">
            <v>NOT APPLICABLE FOR THIS ITEM UNLESS ALTERNATE ITEM OR MULTIPLE VARIATIONS</v>
          </cell>
          <cell r="J4469" t="str">
            <v>REMOVAL OF POLE MOUNTED SIGN AND REERECTION, AS PER PLAN</v>
          </cell>
          <cell r="M4469" t="str">
            <v>Traffic Control</v>
          </cell>
          <cell r="O4469" t="str">
            <v>Yes</v>
          </cell>
        </row>
        <row r="4470">
          <cell r="A4470">
            <v>63087550</v>
          </cell>
          <cell r="B4470" t="str">
            <v>630E87550</v>
          </cell>
          <cell r="C4470" t="str">
            <v>630</v>
          </cell>
          <cell r="D4470" t="str">
            <v>87550</v>
          </cell>
          <cell r="F4470" t="str">
            <v>EACH</v>
          </cell>
          <cell r="H4470" t="str">
            <v>NOT APPLICABLE FOR THIS ITEM UNLESS ALTERNATE ITEM OR MULTIPLE VARIATIONS</v>
          </cell>
          <cell r="J4470" t="str">
            <v>REMOVAL OF POLE MOUNTED SIGN AND DELIVERY</v>
          </cell>
          <cell r="M4470" t="str">
            <v>Traffic Control</v>
          </cell>
          <cell r="O4470" t="str">
            <v>No</v>
          </cell>
        </row>
        <row r="4471">
          <cell r="A4471">
            <v>63087551</v>
          </cell>
          <cell r="B4471" t="str">
            <v>630E87551</v>
          </cell>
          <cell r="C4471" t="str">
            <v>630</v>
          </cell>
          <cell r="D4471" t="str">
            <v>87551</v>
          </cell>
          <cell r="F4471" t="str">
            <v>EACH</v>
          </cell>
          <cell r="H4471" t="str">
            <v>NOT APPLICABLE FOR THIS ITEM UNLESS ALTERNATE ITEM OR MULTIPLE VARIATIONS</v>
          </cell>
          <cell r="J4471" t="str">
            <v>REMOVAL OF POLE MOUNTED SIGN AND DELIVERY, AS PER PLAN</v>
          </cell>
          <cell r="M4471" t="str">
            <v>Traffic Control</v>
          </cell>
          <cell r="O4471" t="str">
            <v>Yes</v>
          </cell>
        </row>
        <row r="4472">
          <cell r="A4472">
            <v>63088002</v>
          </cell>
          <cell r="B4472" t="str">
            <v>630E88002</v>
          </cell>
          <cell r="C4472" t="str">
            <v>630</v>
          </cell>
          <cell r="D4472" t="str">
            <v>88002</v>
          </cell>
          <cell r="F4472" t="str">
            <v>EACH</v>
          </cell>
          <cell r="H4472" t="str">
            <v>NOT APPLICABLE FOR THIS ITEM UNLESS ALTERNATE ITEM OR MULTIPLE VARIATIONS</v>
          </cell>
          <cell r="J4472" t="str">
            <v>REMOVAL OF OVERHEAD SIGN SUPPORT AND STORAGE, TYPE TC-16.21</v>
          </cell>
          <cell r="M4472" t="str">
            <v>Traffic Control</v>
          </cell>
          <cell r="O4472" t="str">
            <v>No</v>
          </cell>
        </row>
        <row r="4473">
          <cell r="A4473">
            <v>63088100</v>
          </cell>
          <cell r="B4473" t="str">
            <v>630E88100</v>
          </cell>
          <cell r="C4473" t="str">
            <v>630</v>
          </cell>
          <cell r="D4473" t="str">
            <v>88100</v>
          </cell>
          <cell r="F4473" t="str">
            <v>EACH</v>
          </cell>
          <cell r="H4473" t="str">
            <v>NOT APPLICABLE FOR THIS ITEM UNLESS ALTERNATE ITEM OR MULTIPLE VARIATIONS</v>
          </cell>
          <cell r="J4473" t="str">
            <v>REMOVAL OF OVERHEAD SIGN SUPPORT AND STORAGE, TYPE TC-12.30</v>
          </cell>
          <cell r="M4473" t="str">
            <v>Traffic Control</v>
          </cell>
          <cell r="O4473" t="str">
            <v>No</v>
          </cell>
        </row>
        <row r="4474">
          <cell r="A4474">
            <v>63088101</v>
          </cell>
          <cell r="B4474" t="str">
            <v>630E88101</v>
          </cell>
          <cell r="C4474" t="str">
            <v>630</v>
          </cell>
          <cell r="D4474" t="str">
            <v>88101</v>
          </cell>
          <cell r="F4474" t="str">
            <v>EACH</v>
          </cell>
          <cell r="H4474" t="str">
            <v>NOT APPLICABLE FOR THIS ITEM UNLESS ALTERNATE ITEM OR MULTIPLE VARIATIONS</v>
          </cell>
          <cell r="J4474" t="str">
            <v>REMOVAL OF OVERHEAD SIGN SUPPORT AND STORAGE, TYPE TC-12.30, AS PER PLAN</v>
          </cell>
          <cell r="M4474" t="str">
            <v>Traffic Control</v>
          </cell>
          <cell r="O4474" t="str">
            <v>Yes</v>
          </cell>
        </row>
        <row r="4475">
          <cell r="A4475">
            <v>63088200</v>
          </cell>
          <cell r="B4475" t="str">
            <v>630E88200</v>
          </cell>
          <cell r="C4475" t="str">
            <v>630</v>
          </cell>
          <cell r="D4475" t="str">
            <v>88200</v>
          </cell>
          <cell r="F4475" t="str">
            <v>EACH</v>
          </cell>
          <cell r="H4475" t="str">
            <v>NOT APPLICABLE FOR THIS ITEM UNLESS ALTERNATE ITEM OR MULTIPLE VARIATIONS</v>
          </cell>
          <cell r="J4475" t="str">
            <v>REMOVAL OF OVERHEAD SIGN SUPPORT AND STORAGE, TYPE TC-9.30</v>
          </cell>
          <cell r="M4475" t="str">
            <v>Traffic Control</v>
          </cell>
          <cell r="O4475" t="str">
            <v>No</v>
          </cell>
        </row>
        <row r="4476">
          <cell r="A4476">
            <v>63088300</v>
          </cell>
          <cell r="B4476" t="str">
            <v>630E88300</v>
          </cell>
          <cell r="C4476" t="str">
            <v>630</v>
          </cell>
          <cell r="D4476" t="str">
            <v>88300</v>
          </cell>
          <cell r="F4476" t="str">
            <v>EACH</v>
          </cell>
          <cell r="H4476" t="str">
            <v>NOT APPLICABLE FOR THIS ITEM UNLESS ALTERNATE ITEM OR MULTIPLE VARIATIONS</v>
          </cell>
          <cell r="J4476" t="str">
            <v>REMOVAL OF OVERHEAD SIGN SUPPORT AND STORAGE, TYPE TC-9.10</v>
          </cell>
          <cell r="M4476" t="str">
            <v>Traffic Control</v>
          </cell>
          <cell r="O4476" t="str">
            <v>No</v>
          </cell>
        </row>
        <row r="4477">
          <cell r="A4477">
            <v>63088400</v>
          </cell>
          <cell r="B4477" t="str">
            <v>630E88400</v>
          </cell>
          <cell r="C4477" t="str">
            <v>630</v>
          </cell>
          <cell r="D4477" t="str">
            <v>88400</v>
          </cell>
          <cell r="F4477" t="str">
            <v>EACH</v>
          </cell>
          <cell r="H4477" t="str">
            <v>NOT APPLICABLE FOR THIS ITEM UNLESS ALTERNATE ITEM OR MULTIPLE VARIATIONS</v>
          </cell>
          <cell r="J4477" t="str">
            <v>REMOVAL OF OVERHEAD SIGN SUPPORT AND STORAGE, TYPE TC-7.65</v>
          </cell>
          <cell r="M4477" t="str">
            <v>Traffic Control</v>
          </cell>
          <cell r="O4477" t="str">
            <v>No</v>
          </cell>
        </row>
        <row r="4478">
          <cell r="A4478">
            <v>63088500</v>
          </cell>
          <cell r="B4478" t="str">
            <v>630E88500</v>
          </cell>
          <cell r="C4478" t="str">
            <v>630</v>
          </cell>
          <cell r="D4478" t="str">
            <v>88500</v>
          </cell>
          <cell r="F4478" t="str">
            <v>EACH</v>
          </cell>
          <cell r="H4478" t="str">
            <v>NOT APPLICABLE FOR THIS ITEM UNLESS ALTERNATE ITEM OR MULTIPLE VARIATIONS</v>
          </cell>
          <cell r="J4478" t="str">
            <v>REMOVAL OF OVERHEAD SIGN SUPPORT AND STORAGE, TYPE TC-15.115</v>
          </cell>
          <cell r="M4478" t="str">
            <v>Traffic Control</v>
          </cell>
          <cell r="O4478" t="str">
            <v>No</v>
          </cell>
        </row>
        <row r="4479">
          <cell r="A4479">
            <v>63088550</v>
          </cell>
          <cell r="B4479" t="str">
            <v>630E88550</v>
          </cell>
          <cell r="C4479" t="str">
            <v>630</v>
          </cell>
          <cell r="D4479" t="str">
            <v>88550</v>
          </cell>
          <cell r="F4479" t="str">
            <v>EACH</v>
          </cell>
          <cell r="H4479" t="str">
            <v>NOT APPLICABLE FOR THIS ITEM UNLESS ALTERNATE ITEM OR MULTIPLE VARIATIONS</v>
          </cell>
          <cell r="J4479" t="str">
            <v>REMOVAL OF OVERHEAD SIGN SUPPORT AND STORAGE, TYPE TC-17.10</v>
          </cell>
          <cell r="M4479" t="str">
            <v>Traffic Control</v>
          </cell>
          <cell r="O4479" t="str">
            <v>No</v>
          </cell>
        </row>
        <row r="4480">
          <cell r="A4480">
            <v>63088551</v>
          </cell>
          <cell r="B4480" t="str">
            <v>630E88551</v>
          </cell>
          <cell r="C4480" t="str">
            <v>630</v>
          </cell>
          <cell r="D4480" t="str">
            <v>88551</v>
          </cell>
          <cell r="F4480" t="str">
            <v>EACH</v>
          </cell>
          <cell r="H4480" t="str">
            <v>NOT APPLICABLE FOR THIS ITEM UNLESS ALTERNATE ITEM OR MULTIPLE VARIATIONS</v>
          </cell>
          <cell r="J4480" t="str">
            <v>REMOVAL OF OVERHEAD SIGN SUPPORT AND STORAGE, TYPE TC-17.10, AS PER PLAN</v>
          </cell>
          <cell r="M4480" t="str">
            <v>Traffic Control</v>
          </cell>
          <cell r="O4480" t="str">
            <v>Yes</v>
          </cell>
        </row>
        <row r="4481">
          <cell r="A4481">
            <v>63088600</v>
          </cell>
          <cell r="B4481" t="str">
            <v>630E88600</v>
          </cell>
          <cell r="C4481" t="str">
            <v>630</v>
          </cell>
          <cell r="D4481" t="str">
            <v>88600</v>
          </cell>
          <cell r="F4481" t="str">
            <v>EACH</v>
          </cell>
          <cell r="H4481" t="str">
            <v>NOT APPLICABLE FOR THIS ITEM UNLESS ALTERNATE ITEM OR MULTIPLE VARIATIONS</v>
          </cell>
          <cell r="J4481" t="str">
            <v>REMOVAL OF OVERHEAD SIGN SUPPORT AND STORAGE, TYPE TC-18.24</v>
          </cell>
          <cell r="M4481" t="str">
            <v>Traffic Control</v>
          </cell>
          <cell r="O4481" t="str">
            <v>No</v>
          </cell>
        </row>
        <row r="4482">
          <cell r="A4482">
            <v>63088700</v>
          </cell>
          <cell r="B4482" t="str">
            <v>630E88700</v>
          </cell>
          <cell r="C4482" t="str">
            <v>630</v>
          </cell>
          <cell r="D4482" t="str">
            <v>88700</v>
          </cell>
          <cell r="F4482" t="str">
            <v>EACH</v>
          </cell>
          <cell r="H4482" t="str">
            <v>NOT APPLICABLE FOR THIS ITEM UNLESS ALTERNATE ITEM OR MULTIPLE VARIATIONS</v>
          </cell>
          <cell r="J4482" t="str">
            <v>REMOVAL OF OVERHEAD SIGN SUPPORT AND STORAGE, TYPE TC-18.26</v>
          </cell>
          <cell r="M4482" t="str">
            <v>Traffic Control</v>
          </cell>
          <cell r="O4482" t="str">
            <v>No</v>
          </cell>
        </row>
        <row r="4483">
          <cell r="A4483">
            <v>63088800</v>
          </cell>
          <cell r="B4483" t="str">
            <v>630E88800</v>
          </cell>
          <cell r="C4483" t="str">
            <v>630</v>
          </cell>
          <cell r="D4483" t="str">
            <v>88800</v>
          </cell>
          <cell r="F4483" t="str">
            <v>EACH</v>
          </cell>
          <cell r="H4483" t="str">
            <v>NOT APPLICABLE FOR THIS ITEM UNLESS ALTERNATE ITEM OR MULTIPLE VARIATIONS</v>
          </cell>
          <cell r="J4483" t="str">
            <v>REMOVAL OF OVERHEAD SIGN SUPPORT AND STORAGE</v>
          </cell>
          <cell r="M4483" t="str">
            <v>Traffic Control</v>
          </cell>
          <cell r="O4483" t="str">
            <v>No</v>
          </cell>
        </row>
        <row r="4484">
          <cell r="A4484">
            <v>63088801</v>
          </cell>
          <cell r="B4484" t="str">
            <v>630E88801</v>
          </cell>
          <cell r="C4484" t="str">
            <v>630</v>
          </cell>
          <cell r="D4484" t="str">
            <v>88801</v>
          </cell>
          <cell r="F4484" t="str">
            <v>EACH</v>
          </cell>
          <cell r="H4484" t="str">
            <v>NOT APPLICABLE FOR THIS ITEM UNLESS ALTERNATE ITEM OR MULTIPLE VARIATIONS</v>
          </cell>
          <cell r="J4484" t="str">
            <v>REMOVAL OF OVERHEAD SIGN SUPPORT AND STORAGE, AS PER PLAN</v>
          </cell>
          <cell r="M4484" t="str">
            <v>Traffic Control</v>
          </cell>
          <cell r="O4484" t="str">
            <v>Yes</v>
          </cell>
        </row>
        <row r="4485">
          <cell r="A4485">
            <v>63088910</v>
          </cell>
          <cell r="B4485" t="str">
            <v>630E88910</v>
          </cell>
          <cell r="C4485" t="str">
            <v>630</v>
          </cell>
          <cell r="D4485" t="str">
            <v>88910</v>
          </cell>
          <cell r="F4485" t="str">
            <v>EACH</v>
          </cell>
          <cell r="H4485" t="str">
            <v>NOT APPLICABLE FOR THIS ITEM UNLESS ALTERNATE ITEM OR MULTIPLE VARIATIONS</v>
          </cell>
          <cell r="J4485" t="str">
            <v>REMOVAL OF OVERHEAD SIGN SUPPORT AND REERECTION, TYPE TC-17.10</v>
          </cell>
          <cell r="M4485" t="str">
            <v>Traffic Control</v>
          </cell>
          <cell r="O4485" t="str">
            <v>No</v>
          </cell>
        </row>
        <row r="4486">
          <cell r="A4486">
            <v>63089002</v>
          </cell>
          <cell r="B4486" t="str">
            <v>630E89002</v>
          </cell>
          <cell r="C4486" t="str">
            <v>630</v>
          </cell>
          <cell r="D4486" t="str">
            <v>89002</v>
          </cell>
          <cell r="F4486" t="str">
            <v>EACH</v>
          </cell>
          <cell r="H4486" t="str">
            <v>NOT APPLICABLE FOR THIS ITEM UNLESS ALTERNATE ITEM OR MULTIPLE VARIATIONS</v>
          </cell>
          <cell r="J4486" t="str">
            <v>REMOVAL OF OVERHEAD SIGN SUPPORT AND REERECTION, TYPE TC-16.21</v>
          </cell>
          <cell r="M4486" t="str">
            <v>Traffic Control</v>
          </cell>
          <cell r="O4486" t="str">
            <v>No</v>
          </cell>
        </row>
        <row r="4487">
          <cell r="A4487">
            <v>63089003</v>
          </cell>
          <cell r="B4487" t="str">
            <v>630E89003</v>
          </cell>
          <cell r="C4487" t="str">
            <v>630</v>
          </cell>
          <cell r="D4487" t="str">
            <v>89003</v>
          </cell>
          <cell r="F4487" t="str">
            <v>EACH</v>
          </cell>
          <cell r="H4487" t="str">
            <v>NOT APPLICABLE FOR THIS ITEM UNLESS ALTERNATE ITEM OR MULTIPLE VARIATIONS</v>
          </cell>
          <cell r="J4487" t="str">
            <v>REMOVAL OF OVERHEAD SIGN SUPPORT AND REERECTION, TYPE TC-16.21, AS PER PLAN</v>
          </cell>
          <cell r="M4487" t="str">
            <v>Traffic Control</v>
          </cell>
          <cell r="O4487" t="str">
            <v>Yes</v>
          </cell>
        </row>
        <row r="4488">
          <cell r="A4488">
            <v>63089100</v>
          </cell>
          <cell r="B4488" t="str">
            <v>630E89100</v>
          </cell>
          <cell r="C4488" t="str">
            <v>630</v>
          </cell>
          <cell r="D4488" t="str">
            <v>89100</v>
          </cell>
          <cell r="F4488" t="str">
            <v>EACH</v>
          </cell>
          <cell r="H4488" t="str">
            <v>NOT APPLICABLE FOR THIS ITEM UNLESS ALTERNATE ITEM OR MULTIPLE VARIATIONS</v>
          </cell>
          <cell r="J4488" t="str">
            <v>REMOVAL OF OVERHEAD SIGN SUPPORT AND REERECTION, TYPE TC-12.30</v>
          </cell>
          <cell r="M4488" t="str">
            <v>Traffic Control</v>
          </cell>
          <cell r="O4488" t="str">
            <v>No</v>
          </cell>
        </row>
        <row r="4489">
          <cell r="A4489">
            <v>63089101</v>
          </cell>
          <cell r="B4489" t="str">
            <v>630E89101</v>
          </cell>
          <cell r="C4489" t="str">
            <v>630</v>
          </cell>
          <cell r="D4489" t="str">
            <v>89101</v>
          </cell>
          <cell r="F4489" t="str">
            <v>EACH</v>
          </cell>
          <cell r="H4489" t="str">
            <v>NOT APPLICABLE FOR THIS ITEM UNLESS ALTERNATE ITEM OR MULTIPLE VARIATIONS</v>
          </cell>
          <cell r="J4489" t="str">
            <v>REMOVAL OF OVERHEAD SIGN SUPPORT AND REERECTION, TYPE TC-12.30, AS PER PLAN</v>
          </cell>
          <cell r="M4489" t="str">
            <v>Traffic Control</v>
          </cell>
          <cell r="O4489" t="str">
            <v>Yes</v>
          </cell>
        </row>
        <row r="4490">
          <cell r="A4490">
            <v>63089200</v>
          </cell>
          <cell r="B4490" t="str">
            <v>630E89200</v>
          </cell>
          <cell r="C4490" t="str">
            <v>630</v>
          </cell>
          <cell r="D4490" t="str">
            <v>89200</v>
          </cell>
          <cell r="F4490" t="str">
            <v>EACH</v>
          </cell>
          <cell r="H4490" t="str">
            <v>NOT APPLICABLE FOR THIS ITEM UNLESS ALTERNATE ITEM OR MULTIPLE VARIATIONS</v>
          </cell>
          <cell r="J4490" t="str">
            <v>REMOVAL OF OVERHEAD SIGN SUPPORT AND REERECTION, TYPE TC-9.30</v>
          </cell>
          <cell r="M4490" t="str">
            <v>Traffic Control</v>
          </cell>
          <cell r="O4490" t="str">
            <v>No</v>
          </cell>
        </row>
        <row r="4491">
          <cell r="A4491">
            <v>63089300</v>
          </cell>
          <cell r="B4491" t="str">
            <v>630E89300</v>
          </cell>
          <cell r="C4491" t="str">
            <v>630</v>
          </cell>
          <cell r="D4491" t="str">
            <v>89300</v>
          </cell>
          <cell r="F4491" t="str">
            <v>EACH</v>
          </cell>
          <cell r="H4491" t="str">
            <v>NOT APPLICABLE FOR THIS ITEM UNLESS ALTERNATE ITEM OR MULTIPLE VARIATIONS</v>
          </cell>
          <cell r="J4491" t="str">
            <v>REMOVAL OF OVERHEAD SIGN SUPPORT AND REERECTION, TYPE TC-9.10</v>
          </cell>
          <cell r="M4491" t="str">
            <v>Traffic Control</v>
          </cell>
          <cell r="O4491" t="str">
            <v>No</v>
          </cell>
        </row>
        <row r="4492">
          <cell r="A4492">
            <v>63089400</v>
          </cell>
          <cell r="B4492" t="str">
            <v>630E89400</v>
          </cell>
          <cell r="C4492" t="str">
            <v>630</v>
          </cell>
          <cell r="D4492" t="str">
            <v>89400</v>
          </cell>
          <cell r="F4492" t="str">
            <v>EACH</v>
          </cell>
          <cell r="H4492" t="str">
            <v>NOT APPLICABLE FOR THIS ITEM UNLESS ALTERNATE ITEM OR MULTIPLE VARIATIONS</v>
          </cell>
          <cell r="J4492" t="str">
            <v>REMOVAL OF OVERHEAD SIGN SUPPORT AND REERECTION, TYPE TC-7.65</v>
          </cell>
          <cell r="M4492" t="str">
            <v>Traffic Control</v>
          </cell>
          <cell r="O4492" t="str">
            <v>No</v>
          </cell>
        </row>
        <row r="4493">
          <cell r="A4493">
            <v>63089401</v>
          </cell>
          <cell r="B4493" t="str">
            <v>630E89401</v>
          </cell>
          <cell r="C4493" t="str">
            <v>630</v>
          </cell>
          <cell r="D4493" t="str">
            <v>89401</v>
          </cell>
          <cell r="F4493" t="str">
            <v>EACH</v>
          </cell>
          <cell r="H4493" t="str">
            <v>NOT APPLICABLE FOR THIS ITEM UNLESS ALTERNATE ITEM OR MULTIPLE VARIATIONS</v>
          </cell>
          <cell r="J4493" t="str">
            <v>REMOVAL OF OVERHEAD SIGN SUPPORT AND REERECTION, TYPE TC-7.65, AS PER PLAN</v>
          </cell>
          <cell r="M4493" t="str">
            <v>Traffic Control</v>
          </cell>
          <cell r="O4493" t="str">
            <v>Yes</v>
          </cell>
        </row>
        <row r="4494">
          <cell r="A4494">
            <v>63089500</v>
          </cell>
          <cell r="B4494" t="str">
            <v>630E89500</v>
          </cell>
          <cell r="C4494" t="str">
            <v>630</v>
          </cell>
          <cell r="D4494" t="str">
            <v>89500</v>
          </cell>
          <cell r="F4494" t="str">
            <v>EACH</v>
          </cell>
          <cell r="H4494" t="str">
            <v>NOT APPLICABLE FOR THIS ITEM UNLESS ALTERNATE ITEM OR MULTIPLE VARIATIONS</v>
          </cell>
          <cell r="J4494" t="str">
            <v>REMOVAL OF OVERHEAD SIGN SUPPORT AND REERECTION, TYPE TC-15.115</v>
          </cell>
          <cell r="M4494" t="str">
            <v>Traffic Control</v>
          </cell>
          <cell r="O4494" t="str">
            <v>No</v>
          </cell>
        </row>
        <row r="4495">
          <cell r="A4495">
            <v>63089501</v>
          </cell>
          <cell r="B4495" t="str">
            <v>630E89501</v>
          </cell>
          <cell r="C4495" t="str">
            <v>630</v>
          </cell>
          <cell r="D4495" t="str">
            <v>89501</v>
          </cell>
          <cell r="F4495" t="str">
            <v>EACH</v>
          </cell>
          <cell r="H4495" t="str">
            <v>NOT APPLICABLE FOR THIS ITEM UNLESS ALTERNATE ITEM OR MULTIPLE VARIATIONS</v>
          </cell>
          <cell r="J4495" t="str">
            <v>REMOVAL OF OVERHEAD SIGN SUPPORT AND REERECTION, TYPE TC-15. 115, AS PER PLAN</v>
          </cell>
          <cell r="M4495" t="str">
            <v>Traffic Control</v>
          </cell>
          <cell r="O4495" t="str">
            <v>Yes</v>
          </cell>
        </row>
        <row r="4496">
          <cell r="A4496">
            <v>63089600</v>
          </cell>
          <cell r="B4496" t="str">
            <v>630E89600</v>
          </cell>
          <cell r="C4496" t="str">
            <v>630</v>
          </cell>
          <cell r="D4496" t="str">
            <v>89600</v>
          </cell>
          <cell r="F4496" t="str">
            <v>EACH</v>
          </cell>
          <cell r="H4496" t="str">
            <v>NOT APPLICABLE FOR THIS ITEM UNLESS ALTERNATE ITEM OR MULTIPLE VARIATIONS</v>
          </cell>
          <cell r="J4496" t="str">
            <v>REMOVAL OF OVERHEAD SIGN SUPPORT AND REERECTION, TYPE TC-18.24</v>
          </cell>
          <cell r="M4496" t="str">
            <v>Traffic Control</v>
          </cell>
          <cell r="O4496" t="str">
            <v>No</v>
          </cell>
        </row>
        <row r="4497">
          <cell r="A4497">
            <v>63089601</v>
          </cell>
          <cell r="B4497" t="str">
            <v>630E89601</v>
          </cell>
          <cell r="C4497" t="str">
            <v>630</v>
          </cell>
          <cell r="D4497" t="str">
            <v>89601</v>
          </cell>
          <cell r="F4497" t="str">
            <v>EACH</v>
          </cell>
          <cell r="H4497" t="str">
            <v>NOT APPLICABLE FOR THIS ITEM UNLESS ALTERNATE ITEM OR MULTIPLE VARIATIONS</v>
          </cell>
          <cell r="J4497" t="str">
            <v>REMOVAL OF OVERHEAD SIGN SUPPORT AND REERECTION, TYPE TC-18.24, AS PER PLAN</v>
          </cell>
          <cell r="M4497" t="str">
            <v>Traffic Control</v>
          </cell>
          <cell r="O4497" t="str">
            <v>Yes</v>
          </cell>
        </row>
        <row r="4498">
          <cell r="A4498">
            <v>63089700</v>
          </cell>
          <cell r="B4498" t="str">
            <v>630E89700</v>
          </cell>
          <cell r="C4498" t="str">
            <v>630</v>
          </cell>
          <cell r="D4498" t="str">
            <v>89700</v>
          </cell>
          <cell r="F4498" t="str">
            <v>EACH</v>
          </cell>
          <cell r="H4498" t="str">
            <v>NOT APPLICABLE FOR THIS ITEM UNLESS ALTERNATE ITEM OR MULTIPLE VARIATIONS</v>
          </cell>
          <cell r="J4498" t="str">
            <v>REMOVAL OF OVERHEAD SIGN SUPPORT AND REERECTION, TYPE TC-18.26</v>
          </cell>
          <cell r="M4498" t="str">
            <v>Traffic Control</v>
          </cell>
          <cell r="O4498" t="str">
            <v>No</v>
          </cell>
        </row>
        <row r="4499">
          <cell r="A4499">
            <v>63089701</v>
          </cell>
          <cell r="B4499" t="str">
            <v>630E89701</v>
          </cell>
          <cell r="C4499" t="str">
            <v>630</v>
          </cell>
          <cell r="D4499" t="str">
            <v>89701</v>
          </cell>
          <cell r="F4499" t="str">
            <v>EACH</v>
          </cell>
          <cell r="H4499" t="str">
            <v>NOT APPLICABLE FOR THIS ITEM UNLESS ALTERNATE ITEM OR MULTIPLE VARIATIONS</v>
          </cell>
          <cell r="J4499" t="str">
            <v>REMOVAL OF OVERHEAD SIGN SUPPORT AND REERECTION, TYPE TC-18.26, AS PER PLAN</v>
          </cell>
          <cell r="M4499" t="str">
            <v>Traffic Control</v>
          </cell>
          <cell r="O4499" t="str">
            <v>Yes</v>
          </cell>
        </row>
        <row r="4500">
          <cell r="A4500">
            <v>63089702</v>
          </cell>
          <cell r="B4500" t="str">
            <v>630E89702</v>
          </cell>
          <cell r="C4500" t="str">
            <v>630</v>
          </cell>
          <cell r="D4500" t="str">
            <v>89702</v>
          </cell>
          <cell r="F4500" t="str">
            <v>EACH</v>
          </cell>
          <cell r="H4500" t="str">
            <v>NOT APPLICABLE FOR THIS ITEM UNLESS ALTERNATE ITEM OR MULTIPLE VARIATIONS</v>
          </cell>
          <cell r="J4500" t="str">
            <v>REMOVAL OF OVERHEAD SIGN SUPPORT AND DISPOSAL</v>
          </cell>
          <cell r="M4500" t="str">
            <v>Traffic Control</v>
          </cell>
          <cell r="O4500" t="str">
            <v>No</v>
          </cell>
        </row>
        <row r="4501">
          <cell r="A4501">
            <v>63089703</v>
          </cell>
          <cell r="B4501" t="str">
            <v>630E89703</v>
          </cell>
          <cell r="C4501" t="str">
            <v>630</v>
          </cell>
          <cell r="D4501" t="str">
            <v>89703</v>
          </cell>
          <cell r="F4501" t="str">
            <v>EACH</v>
          </cell>
          <cell r="H4501" t="str">
            <v>NOT APPLICABLE FOR THIS ITEM UNLESS ALTERNATE ITEM OR MULTIPLE VARIATIONS</v>
          </cell>
          <cell r="J4501" t="str">
            <v>REMOVAL OF OVERHEAD SIGN SUPPORT AND DISPOSAL, AS PER PLAN</v>
          </cell>
          <cell r="M4501" t="str">
            <v>Traffic Control</v>
          </cell>
          <cell r="O4501" t="str">
            <v>Yes</v>
          </cell>
        </row>
        <row r="4502">
          <cell r="A4502">
            <v>63089704</v>
          </cell>
          <cell r="B4502" t="str">
            <v>630E89704</v>
          </cell>
          <cell r="C4502" t="str">
            <v>630</v>
          </cell>
          <cell r="D4502" t="str">
            <v>89704</v>
          </cell>
          <cell r="F4502" t="str">
            <v>EACH</v>
          </cell>
          <cell r="H4502" t="str">
            <v>NOT APPLICABLE FOR THIS ITEM UNLESS ALTERNATE ITEM OR MULTIPLE VARIATIONS</v>
          </cell>
          <cell r="J4502" t="str">
            <v>REMOVAL OF OVERHEAD SIGN SUPPORT AND DISPOSAL, TYPE TC-16.21</v>
          </cell>
          <cell r="M4502" t="str">
            <v>Traffic Control</v>
          </cell>
          <cell r="O4502" t="str">
            <v>No</v>
          </cell>
        </row>
        <row r="4503">
          <cell r="A4503">
            <v>63089705</v>
          </cell>
          <cell r="B4503" t="str">
            <v>630E89705</v>
          </cell>
          <cell r="C4503" t="str">
            <v>630</v>
          </cell>
          <cell r="D4503" t="str">
            <v>89705</v>
          </cell>
          <cell r="F4503" t="str">
            <v>EACH</v>
          </cell>
          <cell r="H4503" t="str">
            <v>NOT APPLICABLE FOR THIS ITEM UNLESS ALTERNATE ITEM OR MULTIPLE VARIATIONS</v>
          </cell>
          <cell r="J4503" t="str">
            <v>REMOVAL OF OVERHEAD SIGN SUPPORT AND DISPOSAL, TYPE TC-16.21, AS PER PLAN</v>
          </cell>
          <cell r="M4503" t="str">
            <v>Traffic Control</v>
          </cell>
          <cell r="O4503" t="str">
            <v>Yes</v>
          </cell>
        </row>
        <row r="4504">
          <cell r="A4504">
            <v>63089706</v>
          </cell>
          <cell r="B4504" t="str">
            <v>630E89706</v>
          </cell>
          <cell r="C4504" t="str">
            <v>630</v>
          </cell>
          <cell r="D4504" t="str">
            <v>89706</v>
          </cell>
          <cell r="F4504" t="str">
            <v>EACH</v>
          </cell>
          <cell r="H4504" t="str">
            <v>NOT APPLICABLE FOR THIS ITEM UNLESS ALTERNATE ITEM OR MULTIPLE VARIATIONS</v>
          </cell>
          <cell r="J4504" t="str">
            <v>REMOVAL OF OVERHEAD SIGN SUPPORT AND DISPOSAL, TYPE TC-12.30</v>
          </cell>
          <cell r="M4504" t="str">
            <v>Traffic Control</v>
          </cell>
          <cell r="O4504" t="str">
            <v>No</v>
          </cell>
        </row>
        <row r="4505">
          <cell r="A4505">
            <v>63089707</v>
          </cell>
          <cell r="B4505" t="str">
            <v>630E89707</v>
          </cell>
          <cell r="C4505" t="str">
            <v>630</v>
          </cell>
          <cell r="D4505" t="str">
            <v>89707</v>
          </cell>
          <cell r="F4505" t="str">
            <v>EACH</v>
          </cell>
          <cell r="H4505" t="str">
            <v>NOT APPLICABLE FOR THIS ITEM UNLESS ALTERNATE ITEM OR MULTIPLE VARIATIONS</v>
          </cell>
          <cell r="J4505" t="str">
            <v>REMOVAL OF OVERHEAD SIGN SUPPORT AND DISPOSAL, TYPE TC-12.30, AS PER PLAN</v>
          </cell>
          <cell r="M4505" t="str">
            <v>Traffic Control</v>
          </cell>
          <cell r="O4505" t="str">
            <v>Yes</v>
          </cell>
        </row>
        <row r="4506">
          <cell r="A4506">
            <v>63089708</v>
          </cell>
          <cell r="B4506" t="str">
            <v>630E89708</v>
          </cell>
          <cell r="C4506" t="str">
            <v>630</v>
          </cell>
          <cell r="D4506" t="str">
            <v>89708</v>
          </cell>
          <cell r="F4506" t="str">
            <v>EACH</v>
          </cell>
          <cell r="H4506" t="str">
            <v>NOT APPLICABLE FOR THIS ITEM UNLESS ALTERNATE ITEM OR MULTIPLE VARIATIONS</v>
          </cell>
          <cell r="J4506" t="str">
            <v>REMOVAL OF OVERHEAD SIGN SUPPORT AND DISPOSAL, TYPE TC-9.30</v>
          </cell>
          <cell r="M4506" t="str">
            <v>Traffic Control</v>
          </cell>
          <cell r="O4506" t="str">
            <v>No</v>
          </cell>
        </row>
        <row r="4507">
          <cell r="A4507">
            <v>63089790</v>
          </cell>
          <cell r="B4507" t="str">
            <v>630E89790</v>
          </cell>
          <cell r="C4507" t="str">
            <v>630</v>
          </cell>
          <cell r="D4507" t="str">
            <v>89790</v>
          </cell>
          <cell r="F4507" t="str">
            <v>EACH</v>
          </cell>
          <cell r="H4507" t="str">
            <v>NOT APPLICABLE FOR THIS ITEM UNLESS ALTERNATE ITEM OR MULTIPLE VARIATIONS</v>
          </cell>
          <cell r="J4507" t="str">
            <v>REMOVAL OF OVERHEAD SIGN SUPPORT AND DISPOSAL, TYPE TC-17.11</v>
          </cell>
          <cell r="M4507" t="str">
            <v>Traffic Control</v>
          </cell>
          <cell r="O4507" t="str">
            <v>No</v>
          </cell>
        </row>
        <row r="4508">
          <cell r="A4508">
            <v>63089800</v>
          </cell>
          <cell r="B4508" t="str">
            <v>630E89800</v>
          </cell>
          <cell r="C4508" t="str">
            <v>630</v>
          </cell>
          <cell r="D4508" t="str">
            <v>89800</v>
          </cell>
          <cell r="F4508" t="str">
            <v>EACH</v>
          </cell>
          <cell r="H4508" t="str">
            <v>NOT APPLICABLE FOR THIS ITEM UNLESS ALTERNATE ITEM OR MULTIPLE VARIATIONS</v>
          </cell>
          <cell r="J4508" t="str">
            <v>REMOVAL OF OVERHEAD SIGN SUPPORT AND DISPOSAL, TYPE TC-9.10</v>
          </cell>
          <cell r="M4508" t="str">
            <v>Traffic Control</v>
          </cell>
          <cell r="O4508" t="str">
            <v>No</v>
          </cell>
        </row>
        <row r="4509">
          <cell r="A4509">
            <v>63089802</v>
          </cell>
          <cell r="B4509" t="str">
            <v>630E89802</v>
          </cell>
          <cell r="C4509" t="str">
            <v>630</v>
          </cell>
          <cell r="D4509" t="str">
            <v>89802</v>
          </cell>
          <cell r="F4509" t="str">
            <v>EACH</v>
          </cell>
          <cell r="H4509" t="str">
            <v>NOT APPLICABLE FOR THIS ITEM UNLESS ALTERNATE ITEM OR MULTIPLE VARIATIONS</v>
          </cell>
          <cell r="J4509" t="str">
            <v>REMOVAL OF OVERHEAD SIGN SUPPORT AND DISPOSAL, TYPE TC-7.65</v>
          </cell>
          <cell r="M4509" t="str">
            <v>Traffic Control</v>
          </cell>
          <cell r="O4509" t="str">
            <v>No</v>
          </cell>
        </row>
        <row r="4510">
          <cell r="A4510">
            <v>63089803</v>
          </cell>
          <cell r="B4510" t="str">
            <v>630E89803</v>
          </cell>
          <cell r="C4510" t="str">
            <v>630</v>
          </cell>
          <cell r="D4510" t="str">
            <v>89803</v>
          </cell>
          <cell r="F4510" t="str">
            <v>EACH</v>
          </cell>
          <cell r="H4510" t="str">
            <v>NOT APPLICABLE FOR THIS ITEM UNLESS ALTERNATE ITEM OR MULTIPLE VARIATIONS</v>
          </cell>
          <cell r="J4510" t="str">
            <v>REMOVAL OF OVERHEAD SIGN SUPPORT AND DISPOSAL, TYPE TC-7.65, AS PER PLAN</v>
          </cell>
          <cell r="M4510" t="str">
            <v>Traffic Control</v>
          </cell>
          <cell r="O4510" t="str">
            <v>Yes</v>
          </cell>
        </row>
        <row r="4511">
          <cell r="A4511">
            <v>63089804</v>
          </cell>
          <cell r="B4511" t="str">
            <v>630E89804</v>
          </cell>
          <cell r="C4511" t="str">
            <v>630</v>
          </cell>
          <cell r="D4511" t="str">
            <v>89804</v>
          </cell>
          <cell r="F4511" t="str">
            <v>EACH</v>
          </cell>
          <cell r="H4511" t="str">
            <v>NOT APPLICABLE FOR THIS ITEM UNLESS ALTERNATE ITEM OR MULTIPLE VARIATIONS</v>
          </cell>
          <cell r="J4511" t="str">
            <v>REMOVAL OF OVERHEAD SIGN SUPPORT AND DISPOSAL, TYPE TC-15.115</v>
          </cell>
          <cell r="M4511" t="str">
            <v>Traffic Control</v>
          </cell>
          <cell r="O4511" t="str">
            <v>No</v>
          </cell>
        </row>
        <row r="4512">
          <cell r="A4512">
            <v>63089805</v>
          </cell>
          <cell r="B4512" t="str">
            <v>630E89805</v>
          </cell>
          <cell r="C4512" t="str">
            <v>630</v>
          </cell>
          <cell r="D4512" t="str">
            <v>89805</v>
          </cell>
          <cell r="F4512" t="str">
            <v>EACH</v>
          </cell>
          <cell r="H4512" t="str">
            <v>NOT APPLICABLE FOR THIS ITEM UNLESS ALTERNATE ITEM OR MULTIPLE VARIATIONS</v>
          </cell>
          <cell r="J4512" t="str">
            <v>REMOVAL OF OVERHEAD SIGN SUPPORT AND DISPOSAL, TYPE TC-15.115, AS PER PLAN</v>
          </cell>
          <cell r="M4512" t="str">
            <v>Traffic Control</v>
          </cell>
          <cell r="O4512" t="str">
            <v>Yes</v>
          </cell>
        </row>
        <row r="4513">
          <cell r="A4513">
            <v>63089806</v>
          </cell>
          <cell r="B4513" t="str">
            <v>630E89806</v>
          </cell>
          <cell r="C4513" t="str">
            <v>630</v>
          </cell>
          <cell r="D4513" t="str">
            <v>89806</v>
          </cell>
          <cell r="F4513" t="str">
            <v>EACH</v>
          </cell>
          <cell r="H4513" t="str">
            <v>NOT APPLICABLE FOR THIS ITEM UNLESS ALTERNATE ITEM OR MULTIPLE VARIATIONS</v>
          </cell>
          <cell r="J4513" t="str">
            <v>REMOVAL OF OVERHEAD SIGN SUPPORT AND DISPOSAL, TYPE TC-18.24</v>
          </cell>
          <cell r="M4513" t="str">
            <v>Traffic Control</v>
          </cell>
          <cell r="O4513" t="str">
            <v>No</v>
          </cell>
        </row>
        <row r="4514">
          <cell r="A4514">
            <v>63089807</v>
          </cell>
          <cell r="B4514" t="str">
            <v>630E89807</v>
          </cell>
          <cell r="C4514" t="str">
            <v>630</v>
          </cell>
          <cell r="D4514" t="str">
            <v>89807</v>
          </cell>
          <cell r="F4514" t="str">
            <v>EACH</v>
          </cell>
          <cell r="H4514" t="str">
            <v>NOT APPLICABLE FOR THIS ITEM UNLESS ALTERNATE ITEM OR MULTIPLE VARIATIONS</v>
          </cell>
          <cell r="J4514" t="str">
            <v>REMOVAL OF OVERHEAD SIGN SUPPORT AND DISPOSAL, TYPE TC-18.24, AS PER PLAN</v>
          </cell>
          <cell r="M4514" t="str">
            <v>Traffic Control</v>
          </cell>
          <cell r="O4514" t="str">
            <v>Yes</v>
          </cell>
        </row>
        <row r="4515">
          <cell r="A4515">
            <v>63089808</v>
          </cell>
          <cell r="B4515" t="str">
            <v>630E89808</v>
          </cell>
          <cell r="C4515" t="str">
            <v>630</v>
          </cell>
          <cell r="D4515" t="str">
            <v>89808</v>
          </cell>
          <cell r="F4515" t="str">
            <v>EACH</v>
          </cell>
          <cell r="H4515" t="str">
            <v>NOT APPLICABLE FOR THIS ITEM UNLESS ALTERNATE ITEM OR MULTIPLE VARIATIONS</v>
          </cell>
          <cell r="J4515" t="str">
            <v>REMOVAL OF OVERHEAD SIGN SUPPORT AND DISPOSAL, TYPE TC-18.26</v>
          </cell>
          <cell r="M4515" t="str">
            <v>Traffic Control</v>
          </cell>
          <cell r="O4515" t="str">
            <v>No</v>
          </cell>
        </row>
        <row r="4516">
          <cell r="A4516">
            <v>63089809</v>
          </cell>
          <cell r="B4516" t="str">
            <v>630E89809</v>
          </cell>
          <cell r="C4516" t="str">
            <v>630</v>
          </cell>
          <cell r="D4516" t="str">
            <v>89809</v>
          </cell>
          <cell r="F4516" t="str">
            <v>EACH</v>
          </cell>
          <cell r="H4516" t="str">
            <v>NOT APPLICABLE FOR THIS ITEM UNLESS ALTERNATE ITEM OR MULTIPLE VARIATIONS</v>
          </cell>
          <cell r="J4516" t="str">
            <v>REMOVAL OF OVERHEAD SIGN SUPPORT AND DISPOSAL, TYPE TC-18.26, AS PER PLAN</v>
          </cell>
          <cell r="M4516" t="str">
            <v>Traffic Control</v>
          </cell>
          <cell r="O4516" t="str">
            <v>Yes</v>
          </cell>
        </row>
        <row r="4517">
          <cell r="A4517">
            <v>63089810</v>
          </cell>
          <cell r="B4517" t="str">
            <v>630E89810</v>
          </cell>
          <cell r="C4517" t="str">
            <v>630</v>
          </cell>
          <cell r="D4517" t="str">
            <v>89810</v>
          </cell>
          <cell r="F4517" t="str">
            <v>EACH</v>
          </cell>
          <cell r="H4517" t="str">
            <v>NOT APPLICABLE FOR THIS ITEM UNLESS ALTERNATE ITEM OR MULTIPLE VARIATIONS</v>
          </cell>
          <cell r="J4517" t="str">
            <v>REMOVAL OF OVERHEAD SIGN SUPPORT AND DISPOSAL, TYPE TC-17.10</v>
          </cell>
          <cell r="M4517" t="str">
            <v>Traffic Control</v>
          </cell>
          <cell r="O4517" t="str">
            <v>No</v>
          </cell>
        </row>
        <row r="4518">
          <cell r="A4518">
            <v>63089811</v>
          </cell>
          <cell r="B4518" t="str">
            <v>630E89811</v>
          </cell>
          <cell r="C4518" t="str">
            <v>630</v>
          </cell>
          <cell r="D4518" t="str">
            <v>89811</v>
          </cell>
          <cell r="F4518" t="str">
            <v>EACH</v>
          </cell>
          <cell r="H4518" t="str">
            <v>NOT APPLICABLE FOR THIS ITEM UNLESS ALTERNATE ITEM OR MULTIPLE VARIATIONS</v>
          </cell>
          <cell r="J4518" t="str">
            <v>REMOVAL OF OVERHEAD SIGN SUPPORT AND DISPOSAL, TYPE TC-17.10, AS PER PLAN</v>
          </cell>
          <cell r="M4518" t="str">
            <v>Traffic Control</v>
          </cell>
          <cell r="O4518" t="str">
            <v>Yes</v>
          </cell>
        </row>
        <row r="4519">
          <cell r="A4519">
            <v>63089812</v>
          </cell>
          <cell r="B4519" t="str">
            <v>630E89812</v>
          </cell>
          <cell r="C4519" t="str">
            <v>630</v>
          </cell>
          <cell r="D4519" t="str">
            <v>89812</v>
          </cell>
          <cell r="F4519" t="str">
            <v>EACH</v>
          </cell>
          <cell r="H4519" t="str">
            <v>NOT APPLICABLE FOR THIS ITEM UNLESS ALTERNATE ITEM OR MULTIPLE VARIATIONS</v>
          </cell>
          <cell r="J4519" t="str">
            <v>REMOVAL OF WOOD POLE AND DISPOSAL</v>
          </cell>
          <cell r="M4519" t="str">
            <v>Traffic Control</v>
          </cell>
          <cell r="O4519" t="str">
            <v>No</v>
          </cell>
        </row>
        <row r="4520">
          <cell r="A4520">
            <v>63089814</v>
          </cell>
          <cell r="B4520" t="str">
            <v>630E89814</v>
          </cell>
          <cell r="C4520" t="str">
            <v>630</v>
          </cell>
          <cell r="D4520" t="str">
            <v>89814</v>
          </cell>
          <cell r="F4520" t="str">
            <v>EACH</v>
          </cell>
          <cell r="H4520" t="str">
            <v>NOT APPLICABLE FOR THIS ITEM UNLESS ALTERNATE ITEM OR MULTIPLE VARIATIONS</v>
          </cell>
          <cell r="J4520" t="str">
            <v>REMOVAL OF WOOD POLE AND STORAGE</v>
          </cell>
          <cell r="M4520" t="str">
            <v>Traffic Control</v>
          </cell>
          <cell r="O4520" t="str">
            <v>No</v>
          </cell>
        </row>
        <row r="4521">
          <cell r="A4521">
            <v>63089816</v>
          </cell>
          <cell r="B4521" t="str">
            <v>630E89816</v>
          </cell>
          <cell r="C4521" t="str">
            <v>630</v>
          </cell>
          <cell r="D4521" t="str">
            <v>89816</v>
          </cell>
          <cell r="F4521" t="str">
            <v>EACH</v>
          </cell>
          <cell r="H4521" t="str">
            <v>NOT APPLICABLE FOR THIS ITEM UNLESS ALTERNATE ITEM OR MULTIPLE VARIATIONS</v>
          </cell>
          <cell r="J4521" t="str">
            <v>REMOVAL OF WOOD POLE AND REERECTION</v>
          </cell>
          <cell r="M4521" t="str">
            <v>Traffic Control</v>
          </cell>
          <cell r="O4521" t="str">
            <v>No</v>
          </cell>
        </row>
        <row r="4522">
          <cell r="A4522">
            <v>63089818</v>
          </cell>
          <cell r="B4522" t="str">
            <v>630E89818</v>
          </cell>
          <cell r="C4522" t="str">
            <v>630</v>
          </cell>
          <cell r="D4522" t="str">
            <v>89818</v>
          </cell>
          <cell r="F4522" t="str">
            <v>EACH</v>
          </cell>
          <cell r="H4522" t="str">
            <v>NOT APPLICABLE FOR THIS ITEM UNLESS ALTERNATE ITEM OR MULTIPLE VARIATIONS</v>
          </cell>
          <cell r="J4522" t="str">
            <v>REMOVAL OF WOOD POLE AND DELIVERY</v>
          </cell>
          <cell r="M4522" t="str">
            <v>Traffic Control</v>
          </cell>
          <cell r="O4522" t="str">
            <v>No</v>
          </cell>
        </row>
        <row r="4523">
          <cell r="A4523">
            <v>63089820</v>
          </cell>
          <cell r="B4523" t="str">
            <v>630E89820</v>
          </cell>
          <cell r="C4523" t="str">
            <v>630</v>
          </cell>
          <cell r="D4523" t="str">
            <v>89820</v>
          </cell>
          <cell r="F4523" t="str">
            <v>EACH</v>
          </cell>
          <cell r="H4523" t="str">
            <v>NOT APPLICABLE FOR THIS ITEM UNLESS ALTERNATE ITEM OR MULTIPLE VARIATIONS</v>
          </cell>
          <cell r="J4523" t="str">
            <v>REMOVAL OF OVERHEAD SIGN SUPPORT AND DELIVERY</v>
          </cell>
          <cell r="M4523" t="str">
            <v>Traffic Control</v>
          </cell>
          <cell r="O4523" t="str">
            <v>No</v>
          </cell>
        </row>
        <row r="4524">
          <cell r="A4524">
            <v>63089821</v>
          </cell>
          <cell r="B4524" t="str">
            <v>630E89821</v>
          </cell>
          <cell r="C4524" t="str">
            <v>630</v>
          </cell>
          <cell r="D4524" t="str">
            <v>89821</v>
          </cell>
          <cell r="F4524" t="str">
            <v>EACH</v>
          </cell>
          <cell r="H4524" t="str">
            <v>NOT APPLICABLE FOR THIS ITEM UNLESS ALTERNATE ITEM OR MULTIPLE VARIATIONS</v>
          </cell>
          <cell r="J4524" t="str">
            <v>REMOVAL OF OVERHEAD SIGN SUPPORT AND DELIVERY, AS PER PLAN</v>
          </cell>
          <cell r="M4524" t="str">
            <v>Traffic Control</v>
          </cell>
          <cell r="O4524" t="str">
            <v>Yes</v>
          </cell>
        </row>
        <row r="4525">
          <cell r="A4525">
            <v>63089822</v>
          </cell>
          <cell r="B4525" t="str">
            <v>630E89822</v>
          </cell>
          <cell r="C4525" t="str">
            <v>630</v>
          </cell>
          <cell r="D4525" t="str">
            <v>89822</v>
          </cell>
          <cell r="F4525" t="str">
            <v>EACH</v>
          </cell>
          <cell r="H4525" t="str">
            <v>NOT APPLICABLE FOR THIS ITEM UNLESS ALTERNATE ITEM OR MULTIPLE VARIATIONS</v>
          </cell>
          <cell r="J4525" t="str">
            <v>REMOVAL OF OVERHEAD SIGN SUPPORT AND DELIVERY, TYPE TC-16.20</v>
          </cell>
          <cell r="M4525" t="str">
            <v>Traffic Control</v>
          </cell>
          <cell r="O4525" t="str">
            <v>No</v>
          </cell>
        </row>
        <row r="4526">
          <cell r="A4526">
            <v>63089823</v>
          </cell>
          <cell r="B4526" t="str">
            <v>630E89823</v>
          </cell>
          <cell r="C4526" t="str">
            <v>630</v>
          </cell>
          <cell r="D4526" t="str">
            <v>89823</v>
          </cell>
          <cell r="F4526" t="str">
            <v>EACH</v>
          </cell>
          <cell r="H4526" t="str">
            <v>NOT APPLICABLE FOR THIS ITEM UNLESS ALTERNATE ITEM OR MULTIPLE VARIATIONS</v>
          </cell>
          <cell r="J4526" t="str">
            <v>REMOVAL OF OVERHEAD SIGN SUPPORT AND DELIVERY, TYPE TC-16.20, AS PER PLAN</v>
          </cell>
          <cell r="M4526" t="str">
            <v>Traffic Control</v>
          </cell>
          <cell r="O4526" t="str">
            <v>Yes</v>
          </cell>
        </row>
        <row r="4527">
          <cell r="A4527">
            <v>63089824</v>
          </cell>
          <cell r="B4527" t="str">
            <v>630E89824</v>
          </cell>
          <cell r="C4527" t="str">
            <v>630</v>
          </cell>
          <cell r="D4527" t="str">
            <v>89824</v>
          </cell>
          <cell r="F4527" t="str">
            <v>EACH</v>
          </cell>
          <cell r="H4527" t="str">
            <v>NOT APPLICABLE FOR THIS ITEM UNLESS ALTERNATE ITEM OR MULTIPLE VARIATIONS</v>
          </cell>
          <cell r="J4527" t="str">
            <v>REMOVAL OF OVERHEAD SIGN SUPPORT AND DELIVERY, TYPE TC-12.30</v>
          </cell>
          <cell r="M4527" t="str">
            <v>Traffic Control</v>
          </cell>
          <cell r="O4527" t="str">
            <v>No</v>
          </cell>
        </row>
        <row r="4528">
          <cell r="A4528">
            <v>63089825</v>
          </cell>
          <cell r="B4528" t="str">
            <v>630E89825</v>
          </cell>
          <cell r="C4528" t="str">
            <v>630</v>
          </cell>
          <cell r="D4528" t="str">
            <v>89825</v>
          </cell>
          <cell r="F4528" t="str">
            <v>EACH</v>
          </cell>
          <cell r="H4528" t="str">
            <v>NOT APPLICABLE FOR THIS ITEM UNLESS ALTERNATE ITEM OR MULTIPLE VARIATIONS</v>
          </cell>
          <cell r="J4528" t="str">
            <v>REMOVAL OF OVERHEAD SIGN SUPPORT AND DELIVERY, TYPE TC-12.30, AS PER PLAN</v>
          </cell>
          <cell r="M4528" t="str">
            <v>Traffic Control</v>
          </cell>
          <cell r="O4528" t="str">
            <v>Yes</v>
          </cell>
        </row>
        <row r="4529">
          <cell r="A4529">
            <v>63089830</v>
          </cell>
          <cell r="B4529" t="str">
            <v>630E89830</v>
          </cell>
          <cell r="C4529" t="str">
            <v>630</v>
          </cell>
          <cell r="D4529" t="str">
            <v>89830</v>
          </cell>
          <cell r="F4529" t="str">
            <v>EACH</v>
          </cell>
          <cell r="H4529" t="str">
            <v>NOT APPLICABLE FOR THIS ITEM UNLESS ALTERNATE ITEM OR MULTIPLE VARIATIONS</v>
          </cell>
          <cell r="J4529" t="str">
            <v>REMOVAL OF OVERHEAD SIGN SUPPORT AND DELIVERY, TYPE TC-9.30</v>
          </cell>
          <cell r="M4529" t="str">
            <v>Traffic Control</v>
          </cell>
          <cell r="O4529" t="str">
            <v>No</v>
          </cell>
        </row>
        <row r="4530">
          <cell r="A4530">
            <v>63089831</v>
          </cell>
          <cell r="B4530" t="str">
            <v>630E89831</v>
          </cell>
          <cell r="C4530" t="str">
            <v>630</v>
          </cell>
          <cell r="D4530" t="str">
            <v>89831</v>
          </cell>
          <cell r="F4530" t="str">
            <v>EACH</v>
          </cell>
          <cell r="H4530" t="str">
            <v>NOT APPLICABLE FOR THIS ITEM UNLESS ALTERNATE ITEM OR MULTIPLE VARIATIONS</v>
          </cell>
          <cell r="J4530" t="str">
            <v>REMOVAL OF OVERHEAD SIGN SUPPORT AND DELIVERY, TYPE TC-9.30, AS PER PLAN</v>
          </cell>
          <cell r="M4530" t="str">
            <v>Traffic Control</v>
          </cell>
          <cell r="O4530" t="str">
            <v>Yes</v>
          </cell>
        </row>
        <row r="4531">
          <cell r="A4531">
            <v>63089832</v>
          </cell>
          <cell r="B4531" t="str">
            <v>630E89832</v>
          </cell>
          <cell r="C4531" t="str">
            <v>630</v>
          </cell>
          <cell r="D4531" t="str">
            <v>89832</v>
          </cell>
          <cell r="F4531" t="str">
            <v>EACH</v>
          </cell>
          <cell r="H4531" t="str">
            <v>NOT APPLICABLE FOR THIS ITEM UNLESS ALTERNATE ITEM OR MULTIPLE VARIATIONS</v>
          </cell>
          <cell r="J4531" t="str">
            <v>REMOVAL OF OVERHEAD SIGN SUPPORT AND DELIVERY, TYPE TC-9.10</v>
          </cell>
          <cell r="M4531" t="str">
            <v>Traffic Control</v>
          </cell>
          <cell r="O4531" t="str">
            <v>No</v>
          </cell>
        </row>
        <row r="4532">
          <cell r="A4532">
            <v>63089833</v>
          </cell>
          <cell r="B4532" t="str">
            <v>630E89833</v>
          </cell>
          <cell r="C4532" t="str">
            <v>630</v>
          </cell>
          <cell r="D4532" t="str">
            <v>89833</v>
          </cell>
          <cell r="F4532" t="str">
            <v>EACH</v>
          </cell>
          <cell r="H4532" t="str">
            <v>NOT APPLICABLE FOR THIS ITEM UNLESS ALTERNATE ITEM OR MULTIPLE VARIATIONS</v>
          </cell>
          <cell r="J4532" t="str">
            <v>REMOVAL OF OVERHEAD SIGN SUPPORT AND DELIVERY, TYPE TC-9.10, AS PER PLAN</v>
          </cell>
          <cell r="M4532" t="str">
            <v>Traffic Control</v>
          </cell>
          <cell r="O4532" t="str">
            <v>Yes</v>
          </cell>
        </row>
        <row r="4533">
          <cell r="A4533">
            <v>63089834</v>
          </cell>
          <cell r="B4533" t="str">
            <v>630E89834</v>
          </cell>
          <cell r="C4533" t="str">
            <v>630</v>
          </cell>
          <cell r="D4533" t="str">
            <v>89834</v>
          </cell>
          <cell r="F4533" t="str">
            <v>EACH</v>
          </cell>
          <cell r="H4533" t="str">
            <v>NOT APPLICABLE FOR THIS ITEM UNLESS ALTERNATE ITEM OR MULTIPLE VARIATIONS</v>
          </cell>
          <cell r="J4533" t="str">
            <v>REMOVAL OF OVERHEAD SIGN SUPPORT AND DELIVERY, TYPE TC-7.65</v>
          </cell>
          <cell r="M4533" t="str">
            <v>Traffic Control</v>
          </cell>
          <cell r="O4533" t="str">
            <v>No</v>
          </cell>
        </row>
        <row r="4534">
          <cell r="A4534">
            <v>63089835</v>
          </cell>
          <cell r="B4534" t="str">
            <v>630E89835</v>
          </cell>
          <cell r="C4534" t="str">
            <v>630</v>
          </cell>
          <cell r="D4534" t="str">
            <v>89835</v>
          </cell>
          <cell r="F4534" t="str">
            <v>EACH</v>
          </cell>
          <cell r="H4534" t="str">
            <v>NOT APPLICABLE FOR THIS ITEM UNLESS ALTERNATE ITEM OR MULTIPLE VARIATIONS</v>
          </cell>
          <cell r="J4534" t="str">
            <v>REMOVAL OF OVERHEAD SIGN SUPPORT AND DELIVERY, TYPE TC-7.65, AS PER PLAN</v>
          </cell>
          <cell r="M4534" t="str">
            <v>Traffic Control</v>
          </cell>
          <cell r="O4534" t="str">
            <v>Yes</v>
          </cell>
        </row>
        <row r="4535">
          <cell r="A4535">
            <v>63089840</v>
          </cell>
          <cell r="B4535" t="str">
            <v>630E89840</v>
          </cell>
          <cell r="C4535" t="str">
            <v>630</v>
          </cell>
          <cell r="D4535" t="str">
            <v>89840</v>
          </cell>
          <cell r="F4535" t="str">
            <v>EACH</v>
          </cell>
          <cell r="H4535" t="str">
            <v>NOT APPLICABLE FOR THIS ITEM UNLESS ALTERNATE ITEM OR MULTIPLE VARIATIONS</v>
          </cell>
          <cell r="J4535" t="str">
            <v>REMOVAL OF OVERHEAD SIGN SUPPORT AND DELIVERY, TYPE TC-15.115</v>
          </cell>
          <cell r="M4535" t="str">
            <v>Traffic Control</v>
          </cell>
          <cell r="O4535" t="str">
            <v>No</v>
          </cell>
        </row>
        <row r="4536">
          <cell r="A4536">
            <v>63089841</v>
          </cell>
          <cell r="B4536" t="str">
            <v>630E89841</v>
          </cell>
          <cell r="C4536" t="str">
            <v>630</v>
          </cell>
          <cell r="D4536" t="str">
            <v>89841</v>
          </cell>
          <cell r="F4536" t="str">
            <v>EACH</v>
          </cell>
          <cell r="H4536" t="str">
            <v>NOT APPLICABLE FOR THIS ITEM UNLESS ALTERNATE ITEM OR MULTIPLE VARIATIONS</v>
          </cell>
          <cell r="J4536" t="str">
            <v>REMOVAL OF OVERHEAD SIGN SUPPORT AND DELIVERY, TYPE TC-15.115, AS PER PLAN</v>
          </cell>
          <cell r="M4536" t="str">
            <v>Traffic Control</v>
          </cell>
          <cell r="O4536" t="str">
            <v>Yes</v>
          </cell>
        </row>
        <row r="4537">
          <cell r="A4537">
            <v>63089842</v>
          </cell>
          <cell r="B4537" t="str">
            <v>630E89842</v>
          </cell>
          <cell r="C4537" t="str">
            <v>630</v>
          </cell>
          <cell r="D4537" t="str">
            <v>89842</v>
          </cell>
          <cell r="F4537" t="str">
            <v>EACH</v>
          </cell>
          <cell r="H4537" t="str">
            <v>NOT APPLICABLE FOR THIS ITEM UNLESS ALTERNATE ITEM OR MULTIPLE VARIATIONS</v>
          </cell>
          <cell r="J4537" t="str">
            <v>REMOVAL OF OVERHEAD SIGN SUPPORT AND DELIVERY, TYPE TC-18.24</v>
          </cell>
          <cell r="M4537" t="str">
            <v>Traffic Control</v>
          </cell>
          <cell r="O4537" t="str">
            <v>No</v>
          </cell>
        </row>
        <row r="4538">
          <cell r="A4538">
            <v>63089843</v>
          </cell>
          <cell r="B4538" t="str">
            <v>630E89843</v>
          </cell>
          <cell r="C4538" t="str">
            <v>630</v>
          </cell>
          <cell r="D4538" t="str">
            <v>89843</v>
          </cell>
          <cell r="F4538" t="str">
            <v>EACH</v>
          </cell>
          <cell r="H4538" t="str">
            <v>NOT APPLICABLE FOR THIS ITEM UNLESS ALTERNATE ITEM OR MULTIPLE VARIATIONS</v>
          </cell>
          <cell r="J4538" t="str">
            <v>REMOVAL OF OVERHEAD SIGN SUPPORT AND DELIVERY, TYPE TC-18.24, AS PER PLAN</v>
          </cell>
          <cell r="M4538" t="str">
            <v>Traffic Control</v>
          </cell>
          <cell r="O4538" t="str">
            <v>Yes</v>
          </cell>
        </row>
        <row r="4539">
          <cell r="A4539">
            <v>63089850</v>
          </cell>
          <cell r="B4539" t="str">
            <v>630E89850</v>
          </cell>
          <cell r="C4539" t="str">
            <v>630</v>
          </cell>
          <cell r="D4539" t="str">
            <v>89850</v>
          </cell>
          <cell r="F4539" t="str">
            <v>EACH</v>
          </cell>
          <cell r="H4539" t="str">
            <v>NOT APPLICABLE FOR THIS ITEM UNLESS ALTERNATE ITEM OR MULTIPLE VARIATIONS</v>
          </cell>
          <cell r="J4539" t="str">
            <v>REMOVAL OF OVERHEAD SIGN SUPPORT AND DELIVERY, TYPE TC-18.26</v>
          </cell>
          <cell r="M4539" t="str">
            <v>Traffic Control</v>
          </cell>
          <cell r="O4539" t="str">
            <v>No</v>
          </cell>
        </row>
        <row r="4540">
          <cell r="A4540">
            <v>63089851</v>
          </cell>
          <cell r="B4540" t="str">
            <v>630E89851</v>
          </cell>
          <cell r="C4540" t="str">
            <v>630</v>
          </cell>
          <cell r="D4540" t="str">
            <v>89851</v>
          </cell>
          <cell r="F4540" t="str">
            <v>EACH</v>
          </cell>
          <cell r="H4540" t="str">
            <v>NOT APPLICABLE FOR THIS ITEM UNLESS ALTERNATE ITEM OR MULTIPLE VARIATIONS</v>
          </cell>
          <cell r="J4540" t="str">
            <v>REMOVAL OF OVERHEAD SIGN SUPPORT AND DELIVERY, TYPE TC-18.26, AS PER PLAN</v>
          </cell>
          <cell r="M4540" t="str">
            <v>Traffic Control</v>
          </cell>
          <cell r="O4540" t="str">
            <v>Yes</v>
          </cell>
        </row>
        <row r="4541">
          <cell r="A4541">
            <v>63089852</v>
          </cell>
          <cell r="B4541" t="str">
            <v>630E89852</v>
          </cell>
          <cell r="C4541" t="str">
            <v>630</v>
          </cell>
          <cell r="D4541" t="str">
            <v>89852</v>
          </cell>
          <cell r="F4541" t="str">
            <v>EACH</v>
          </cell>
          <cell r="H4541" t="str">
            <v>NOT APPLICABLE FOR THIS ITEM UNLESS ALTERNATE ITEM OR MULTIPLE VARIATIONS</v>
          </cell>
          <cell r="J4541" t="str">
            <v>REMOVAL OF OVERHEAD SIGN SUPPORT AND DELIVERY, TYPE TC-17.10</v>
          </cell>
          <cell r="M4541" t="str">
            <v>Traffic Control</v>
          </cell>
          <cell r="O4541" t="str">
            <v>No</v>
          </cell>
        </row>
        <row r="4542">
          <cell r="A4542">
            <v>63089853</v>
          </cell>
          <cell r="B4542" t="str">
            <v>630E89853</v>
          </cell>
          <cell r="C4542" t="str">
            <v>630</v>
          </cell>
          <cell r="D4542" t="str">
            <v>89853</v>
          </cell>
          <cell r="F4542" t="str">
            <v>EACH</v>
          </cell>
          <cell r="H4542" t="str">
            <v>NOT APPLICABLE FOR THIS ITEM UNLESS ALTERNATE ITEM OR MULTIPLE VARIATIONS</v>
          </cell>
          <cell r="J4542" t="str">
            <v>REMOVAL OF OVERHEAD SIGN SUPPORT AND DELIVERY, TYPE TC-17.10, AS PER PLAN</v>
          </cell>
          <cell r="M4542" t="str">
            <v>Traffic Control</v>
          </cell>
          <cell r="O4542" t="str">
            <v>Yes</v>
          </cell>
        </row>
        <row r="4543">
          <cell r="A4543">
            <v>63089894</v>
          </cell>
          <cell r="B4543" t="str">
            <v>630E89894</v>
          </cell>
          <cell r="C4543" t="str">
            <v>630</v>
          </cell>
          <cell r="D4543" t="str">
            <v>89894</v>
          </cell>
          <cell r="F4543" t="str">
            <v>EACH</v>
          </cell>
          <cell r="H4543" t="str">
            <v>NOT APPLICABLE FOR THIS ITEM UNLESS ALTERNATE ITEM OR MULTIPLE VARIATIONS</v>
          </cell>
          <cell r="J4543" t="str">
            <v>REMOVAL OF TEMPORARY OVERLAY SIGN AND DISPOSAL</v>
          </cell>
          <cell r="M4543" t="str">
            <v>Traffic Control</v>
          </cell>
          <cell r="O4543" t="str">
            <v>No</v>
          </cell>
        </row>
        <row r="4544">
          <cell r="A4544">
            <v>63089896</v>
          </cell>
          <cell r="B4544" t="str">
            <v>630E89896</v>
          </cell>
          <cell r="C4544" t="str">
            <v>630</v>
          </cell>
          <cell r="D4544" t="str">
            <v>89896</v>
          </cell>
          <cell r="F4544" t="str">
            <v>EACH</v>
          </cell>
          <cell r="H4544" t="str">
            <v>NOT APPLICABLE FOR THIS ITEM UNLESS ALTERNATE ITEM OR MULTIPLE VARIATIONS</v>
          </cell>
          <cell r="J4544" t="str">
            <v>REMOVAL OF TEMPORARY OVERLAY SIGN AND REERECTION</v>
          </cell>
          <cell r="M4544" t="str">
            <v>Traffic Control</v>
          </cell>
          <cell r="O4544" t="str">
            <v>No</v>
          </cell>
        </row>
        <row r="4545">
          <cell r="A4545">
            <v>63089898</v>
          </cell>
          <cell r="B4545" t="str">
            <v>630E89898</v>
          </cell>
          <cell r="C4545" t="str">
            <v>630</v>
          </cell>
          <cell r="D4545" t="str">
            <v>89898</v>
          </cell>
          <cell r="F4545" t="str">
            <v>EACH</v>
          </cell>
          <cell r="H4545" t="str">
            <v>NOT APPLICABLE FOR THIS ITEM UNLESS ALTERNATE ITEM OR MULTIPLE VARIATIONS</v>
          </cell>
          <cell r="J4545" t="str">
            <v>REMOVAL OF TEMPORARY OVERLAY SIGN AND STORAGE</v>
          </cell>
          <cell r="M4545" t="str">
            <v>Traffic Control</v>
          </cell>
          <cell r="O4545" t="str">
            <v>No</v>
          </cell>
        </row>
        <row r="4546">
          <cell r="A4546">
            <v>63089900</v>
          </cell>
          <cell r="B4546" t="str">
            <v>630E89900</v>
          </cell>
          <cell r="C4546" t="str">
            <v>630</v>
          </cell>
          <cell r="D4546" t="str">
            <v>89900</v>
          </cell>
          <cell r="F4546" t="str">
            <v>EACH</v>
          </cell>
          <cell r="H4546" t="str">
            <v>NOT APPLICABLE FOR THIS ITEM UNLESS ALTERNATE ITEM OR MULTIPLE VARIATIONS</v>
          </cell>
          <cell r="J4546" t="str">
            <v>REMOVAL OF OVERLAY SIGN</v>
          </cell>
          <cell r="M4546" t="str">
            <v>Traffic Control</v>
          </cell>
          <cell r="O4546" t="str">
            <v>No</v>
          </cell>
        </row>
        <row r="4547">
          <cell r="A4547">
            <v>63089901</v>
          </cell>
          <cell r="B4547" t="str">
            <v>630E89901</v>
          </cell>
          <cell r="C4547" t="str">
            <v>630</v>
          </cell>
          <cell r="D4547" t="str">
            <v>89901</v>
          </cell>
          <cell r="F4547" t="str">
            <v>EACH</v>
          </cell>
          <cell r="H4547" t="str">
            <v>NOT APPLICABLE FOR THIS ITEM UNLESS ALTERNATE ITEM OR MULTIPLE VARIATIONS</v>
          </cell>
          <cell r="J4547" t="str">
            <v>REMOVAL OF OVERLAY SIGN, AS PER PLAN</v>
          </cell>
          <cell r="M4547" t="str">
            <v>Traffic Control</v>
          </cell>
          <cell r="O4547" t="str">
            <v>Yes</v>
          </cell>
        </row>
        <row r="4548">
          <cell r="A4548">
            <v>63089902</v>
          </cell>
          <cell r="B4548" t="str">
            <v>630E89902</v>
          </cell>
          <cell r="C4548" t="str">
            <v>630</v>
          </cell>
          <cell r="D4548" t="str">
            <v>89902</v>
          </cell>
          <cell r="F4548" t="str">
            <v>EACH</v>
          </cell>
          <cell r="H4548" t="str">
            <v/>
          </cell>
          <cell r="J4548" t="str">
            <v xml:space="preserve">REMOVAL OF MISCELLANEOUS TRAFFIC CONTROL ITEM </v>
          </cell>
          <cell r="M4548" t="str">
            <v>Traffic Control</v>
          </cell>
          <cell r="O4548" t="str">
            <v>Yes</v>
          </cell>
        </row>
        <row r="4549">
          <cell r="A4549">
            <v>63091000</v>
          </cell>
          <cell r="B4549" t="str">
            <v>630E91000</v>
          </cell>
          <cell r="C4549" t="str">
            <v>630</v>
          </cell>
          <cell r="D4549" t="str">
            <v>91000</v>
          </cell>
          <cell r="F4549" t="str">
            <v>EACH</v>
          </cell>
          <cell r="H4549" t="str">
            <v>NOT APPLICABLE FOR THIS ITEM UNLESS ALTERNATE ITEM OR MULTIPLE VARIATIONS</v>
          </cell>
          <cell r="J4549" t="str">
            <v>TRANSPORTATION OF STORED SIGN, FLAT SHEET</v>
          </cell>
          <cell r="M4549" t="str">
            <v>Traffic Control</v>
          </cell>
          <cell r="O4549" t="str">
            <v>No</v>
          </cell>
        </row>
        <row r="4550">
          <cell r="A4550">
            <v>63091010</v>
          </cell>
          <cell r="B4550" t="str">
            <v>630E91010</v>
          </cell>
          <cell r="C4550" t="str">
            <v>630</v>
          </cell>
          <cell r="D4550" t="str">
            <v>91010</v>
          </cell>
          <cell r="F4550" t="str">
            <v>EACH</v>
          </cell>
          <cell r="H4550" t="str">
            <v>NOT APPLICABLE FOR THIS ITEM UNLESS ALTERNATE ITEM OR MULTIPLE VARIATIONS</v>
          </cell>
          <cell r="J4550" t="str">
            <v>TRANSPORTATION OF STORED SIGN, EXTRUSHEET</v>
          </cell>
          <cell r="M4550" t="str">
            <v>Traffic Control</v>
          </cell>
          <cell r="O4550" t="str">
            <v>No</v>
          </cell>
        </row>
        <row r="4551">
          <cell r="A4551">
            <v>63095000</v>
          </cell>
          <cell r="B4551" t="str">
            <v>630E95000</v>
          </cell>
          <cell r="C4551" t="str">
            <v>630</v>
          </cell>
          <cell r="D4551" t="str">
            <v>95000</v>
          </cell>
          <cell r="F4551" t="str">
            <v>LS</v>
          </cell>
          <cell r="H4551" t="str">
            <v/>
          </cell>
          <cell r="J4551" t="str">
            <v xml:space="preserve">SIGNING, MISC.: LOGO SIGN PANEL AND ATTACHMENT </v>
          </cell>
          <cell r="M4551" t="str">
            <v>Traffic Control</v>
          </cell>
          <cell r="O4551" t="str">
            <v>Yes</v>
          </cell>
        </row>
        <row r="4552">
          <cell r="A4552">
            <v>63097700</v>
          </cell>
          <cell r="B4552" t="str">
            <v>630E97700</v>
          </cell>
          <cell r="C4552" t="str">
            <v>630</v>
          </cell>
          <cell r="D4552" t="str">
            <v>97700</v>
          </cell>
          <cell r="F4552" t="str">
            <v>EACH</v>
          </cell>
          <cell r="H4552" t="str">
            <v/>
          </cell>
          <cell r="J4552" t="str">
            <v xml:space="preserve">SIGNING, MISC.: </v>
          </cell>
          <cell r="M4552" t="str">
            <v>Traffic Control</v>
          </cell>
          <cell r="O4552" t="str">
            <v>Yes</v>
          </cell>
        </row>
        <row r="4553">
          <cell r="A4553">
            <v>63097800</v>
          </cell>
          <cell r="B4553" t="str">
            <v>630E97800</v>
          </cell>
          <cell r="C4553" t="str">
            <v>630</v>
          </cell>
          <cell r="D4553" t="str">
            <v>97800</v>
          </cell>
          <cell r="F4553" t="str">
            <v>SF</v>
          </cell>
          <cell r="H4553" t="str">
            <v/>
          </cell>
          <cell r="J4553" t="str">
            <v xml:space="preserve">SIGNING, MISC.: </v>
          </cell>
          <cell r="M4553" t="str">
            <v>Traffic Control</v>
          </cell>
          <cell r="O4553" t="str">
            <v>Yes</v>
          </cell>
        </row>
        <row r="4554">
          <cell r="A4554">
            <v>63097900</v>
          </cell>
          <cell r="B4554" t="str">
            <v>630E97900</v>
          </cell>
          <cell r="C4554" t="str">
            <v>630</v>
          </cell>
          <cell r="D4554" t="str">
            <v>97900</v>
          </cell>
          <cell r="F4554" t="str">
            <v>FT</v>
          </cell>
          <cell r="H4554" t="str">
            <v/>
          </cell>
          <cell r="J4554" t="str">
            <v xml:space="preserve">SIGNING, MISC.: </v>
          </cell>
          <cell r="M4554" t="str">
            <v>Traffic Control</v>
          </cell>
          <cell r="O4554" t="str">
            <v>Yes</v>
          </cell>
        </row>
        <row r="4555">
          <cell r="A4555">
            <v>63098000</v>
          </cell>
          <cell r="B4555" t="str">
            <v>630E98000</v>
          </cell>
          <cell r="C4555" t="str">
            <v>630</v>
          </cell>
          <cell r="D4555" t="str">
            <v>98000</v>
          </cell>
          <cell r="F4555" t="str">
            <v>CY</v>
          </cell>
          <cell r="H4555" t="str">
            <v/>
          </cell>
          <cell r="J4555" t="str">
            <v xml:space="preserve">SIGNING, MISC.: </v>
          </cell>
          <cell r="M4555" t="str">
            <v>Traffic Control</v>
          </cell>
          <cell r="O4555" t="str">
            <v>Yes</v>
          </cell>
        </row>
        <row r="4556">
          <cell r="A4556">
            <v>63098100</v>
          </cell>
          <cell r="B4556" t="str">
            <v>630E98100</v>
          </cell>
          <cell r="C4556" t="str">
            <v>630</v>
          </cell>
          <cell r="D4556" t="str">
            <v>98100</v>
          </cell>
          <cell r="F4556" t="str">
            <v>SY</v>
          </cell>
          <cell r="H4556" t="str">
            <v/>
          </cell>
          <cell r="J4556" t="str">
            <v xml:space="preserve">SIGNING, MISC.: </v>
          </cell>
          <cell r="M4556" t="str">
            <v>Traffic Control</v>
          </cell>
          <cell r="O4556" t="str">
            <v>Yes</v>
          </cell>
        </row>
        <row r="4557">
          <cell r="A4557">
            <v>63099000</v>
          </cell>
          <cell r="B4557" t="str">
            <v>630E99000</v>
          </cell>
          <cell r="C4557" t="str">
            <v>SPECIAL</v>
          </cell>
          <cell r="D4557" t="str">
            <v>63099000</v>
          </cell>
          <cell r="F4557" t="str">
            <v>LS</v>
          </cell>
          <cell r="H4557" t="str">
            <v>NOT APPLICABLE FOR THIS ITEM UNLESS ALTERNATE ITEM OR MULTIPLE VARIATIONS</v>
          </cell>
          <cell r="J4557" t="str">
            <v>SIGNS AND SUPPORTS</v>
          </cell>
          <cell r="M4557" t="str">
            <v>Traffic Control</v>
          </cell>
          <cell r="O4557" t="str">
            <v>Yes</v>
          </cell>
        </row>
        <row r="4558">
          <cell r="A4558">
            <v>63114001</v>
          </cell>
          <cell r="B4558" t="str">
            <v>631E14001</v>
          </cell>
          <cell r="C4558" t="str">
            <v>631</v>
          </cell>
          <cell r="D4558" t="str">
            <v>14001</v>
          </cell>
          <cell r="F4558" t="str">
            <v>EACH</v>
          </cell>
          <cell r="H4558" t="str">
            <v>NOT APPLICABLE FOR THIS ITEM UNLESS ALTERNATE ITEM OR MULTIPLE VARIATIONS</v>
          </cell>
          <cell r="J4558" t="str">
            <v>RECTANGULAR RAPID FLASHING BEACON SIGN ASSEMBLY, SOLAR POWERED, AS PER PLAN</v>
          </cell>
          <cell r="M4558" t="str">
            <v>Traffic Control</v>
          </cell>
          <cell r="O4558" t="str">
            <v>Yes</v>
          </cell>
        </row>
        <row r="4559">
          <cell r="A4559">
            <v>63114101</v>
          </cell>
          <cell r="B4559" t="str">
            <v>631E14101</v>
          </cell>
          <cell r="C4559" t="str">
            <v>631</v>
          </cell>
          <cell r="D4559" t="str">
            <v>14101</v>
          </cell>
          <cell r="F4559" t="str">
            <v>EACH</v>
          </cell>
          <cell r="H4559" t="str">
            <v>NOT APPLICABLE FOR THIS ITEM UNLESS ALTERNATE ITEM OR MULTIPLE VARIATIONS</v>
          </cell>
          <cell r="J4559" t="str">
            <v>RECTANGULAR RAPID FLASHING BEACON SIGN ASSEMBLY, UTILITY POWERED, AS PER PLAN</v>
          </cell>
          <cell r="M4559" t="str">
            <v>Traffic Control</v>
          </cell>
          <cell r="O4559" t="str">
            <v>Yes</v>
          </cell>
        </row>
        <row r="4560">
          <cell r="A4560">
            <v>63184000</v>
          </cell>
          <cell r="B4560" t="str">
            <v>631E84000</v>
          </cell>
          <cell r="C4560" t="str">
            <v>631</v>
          </cell>
          <cell r="D4560" t="str">
            <v>84000</v>
          </cell>
          <cell r="F4560" t="str">
            <v>EACH</v>
          </cell>
          <cell r="H4560" t="str">
            <v>NOT APPLICABLE FOR THIS ITEM UNLESS ALTERNATE ITEM OR MULTIPLE VARIATIONS</v>
          </cell>
          <cell r="J4560" t="str">
            <v>SIGN SERVICE</v>
          </cell>
          <cell r="M4560" t="str">
            <v>Traffic Control</v>
          </cell>
          <cell r="O4560" t="str">
            <v>No</v>
          </cell>
        </row>
        <row r="4561">
          <cell r="A4561">
            <v>63184001</v>
          </cell>
          <cell r="B4561" t="str">
            <v>631E84001</v>
          </cell>
          <cell r="C4561" t="str">
            <v>631</v>
          </cell>
          <cell r="D4561" t="str">
            <v>84001</v>
          </cell>
          <cell r="F4561" t="str">
            <v>EACH</v>
          </cell>
          <cell r="H4561" t="str">
            <v>NOT APPLICABLE FOR THIS ITEM UNLESS ALTERNATE ITEM OR MULTIPLE VARIATIONS</v>
          </cell>
          <cell r="J4561" t="str">
            <v>SIGN SERVICE, AS PER PLAN</v>
          </cell>
          <cell r="M4561" t="str">
            <v>Traffic Control</v>
          </cell>
          <cell r="O4561" t="str">
            <v>Yes</v>
          </cell>
        </row>
        <row r="4562">
          <cell r="A4562">
            <v>63184300</v>
          </cell>
          <cell r="B4562" t="str">
            <v>631E84300</v>
          </cell>
          <cell r="C4562" t="str">
            <v>631</v>
          </cell>
          <cell r="D4562" t="str">
            <v>84300</v>
          </cell>
          <cell r="F4562" t="str">
            <v>EACH</v>
          </cell>
          <cell r="H4562" t="str">
            <v>NOT APPLICABLE FOR THIS ITEM UNLESS ALTERNATE ITEM OR MULTIPLE VARIATIONS</v>
          </cell>
          <cell r="J4562" t="str">
            <v>SIGN WIRED</v>
          </cell>
          <cell r="M4562" t="str">
            <v>Traffic Control</v>
          </cell>
          <cell r="O4562" t="str">
            <v>No</v>
          </cell>
        </row>
        <row r="4563">
          <cell r="A4563">
            <v>63184301</v>
          </cell>
          <cell r="B4563" t="str">
            <v>631E84301</v>
          </cell>
          <cell r="C4563" t="str">
            <v>631</v>
          </cell>
          <cell r="D4563" t="str">
            <v>84301</v>
          </cell>
          <cell r="F4563" t="str">
            <v>EACH</v>
          </cell>
          <cell r="H4563" t="str">
            <v>NOT APPLICABLE FOR THIS ITEM UNLESS ALTERNATE ITEM OR MULTIPLE VARIATIONS</v>
          </cell>
          <cell r="J4563" t="str">
            <v>SIGN WIRED, AS PER PLAN</v>
          </cell>
          <cell r="M4563" t="str">
            <v>Traffic Control</v>
          </cell>
          <cell r="O4563" t="str">
            <v>Yes</v>
          </cell>
        </row>
        <row r="4564">
          <cell r="A4564">
            <v>63184400</v>
          </cell>
          <cell r="B4564" t="str">
            <v>631E84400</v>
          </cell>
          <cell r="C4564" t="str">
            <v>631</v>
          </cell>
          <cell r="D4564" t="str">
            <v>84400</v>
          </cell>
          <cell r="F4564" t="str">
            <v>EACH</v>
          </cell>
          <cell r="H4564" t="str">
            <v>NOT APPLICABLE FOR THIS ITEM UNLESS ALTERNATE ITEM OR MULTIPLE VARIATIONS</v>
          </cell>
          <cell r="J4564" t="str">
            <v>SIGN WIRED, OVERPASS STRUCTURE</v>
          </cell>
          <cell r="M4564" t="str">
            <v>Traffic Control</v>
          </cell>
          <cell r="O4564" t="str">
            <v>No</v>
          </cell>
        </row>
        <row r="4565">
          <cell r="A4565">
            <v>63184401</v>
          </cell>
          <cell r="B4565" t="str">
            <v>631E84401</v>
          </cell>
          <cell r="C4565" t="str">
            <v>631</v>
          </cell>
          <cell r="D4565" t="str">
            <v>84401</v>
          </cell>
          <cell r="F4565" t="str">
            <v>EACH</v>
          </cell>
          <cell r="H4565" t="str">
            <v>NOT APPLICABLE FOR THIS ITEM UNLESS ALTERNATE ITEM OR MULTIPLE VARIATIONS</v>
          </cell>
          <cell r="J4565" t="str">
            <v>SIGN WIRED, OVERPASS STRUCTURE, AS PER PLAN</v>
          </cell>
          <cell r="M4565" t="str">
            <v>Traffic Control</v>
          </cell>
          <cell r="O4565" t="str">
            <v>Yes</v>
          </cell>
        </row>
        <row r="4566">
          <cell r="A4566">
            <v>63185000</v>
          </cell>
          <cell r="B4566" t="str">
            <v>631E85000</v>
          </cell>
          <cell r="C4566" t="str">
            <v>631</v>
          </cell>
          <cell r="D4566" t="str">
            <v>85000</v>
          </cell>
          <cell r="F4566" t="str">
            <v>EACH</v>
          </cell>
          <cell r="H4566" t="str">
            <v>NOT APPLICABLE FOR THIS ITEM UNLESS ALTERNATE ITEM OR MULTIPLE VARIATIONS</v>
          </cell>
          <cell r="J4566" t="str">
            <v>DISCONNECT SWITCH, 30 AMP</v>
          </cell>
          <cell r="M4566" t="str">
            <v>Traffic Control</v>
          </cell>
          <cell r="O4566" t="str">
            <v>No</v>
          </cell>
        </row>
        <row r="4567">
          <cell r="A4567">
            <v>63185010</v>
          </cell>
          <cell r="B4567" t="str">
            <v>631E85010</v>
          </cell>
          <cell r="C4567" t="str">
            <v>631</v>
          </cell>
          <cell r="D4567" t="str">
            <v>85010</v>
          </cell>
          <cell r="F4567" t="str">
            <v>EACH</v>
          </cell>
          <cell r="H4567" t="str">
            <v>NOT APPLICABLE FOR THIS ITEM UNLESS ALTERNATE ITEM OR MULTIPLE VARIATIONS</v>
          </cell>
          <cell r="J4567" t="str">
            <v>DISCONNECT SWITCH, 60 AMP</v>
          </cell>
          <cell r="M4567" t="str">
            <v>Traffic Control</v>
          </cell>
          <cell r="O4567" t="str">
            <v>No</v>
          </cell>
        </row>
        <row r="4568">
          <cell r="A4568">
            <v>63185030</v>
          </cell>
          <cell r="B4568" t="str">
            <v>631E85030</v>
          </cell>
          <cell r="C4568" t="str">
            <v>631</v>
          </cell>
          <cell r="D4568" t="str">
            <v>85030</v>
          </cell>
          <cell r="F4568" t="str">
            <v>EACH</v>
          </cell>
          <cell r="H4568" t="str">
            <v>NOT APPLICABLE FOR THIS ITEM UNLESS ALTERNATE ITEM OR MULTIPLE VARIATIONS</v>
          </cell>
          <cell r="J4568" t="str">
            <v>DISCONNECT SWITCH, 100 AMP</v>
          </cell>
          <cell r="M4568" t="str">
            <v>Traffic Control</v>
          </cell>
          <cell r="O4568" t="str">
            <v>No</v>
          </cell>
        </row>
        <row r="4569">
          <cell r="A4569">
            <v>63185100</v>
          </cell>
          <cell r="B4569" t="str">
            <v>631E85100</v>
          </cell>
          <cell r="C4569" t="str">
            <v>631</v>
          </cell>
          <cell r="D4569" t="str">
            <v>85100</v>
          </cell>
          <cell r="F4569" t="str">
            <v>EACH</v>
          </cell>
          <cell r="H4569" t="str">
            <v>NOT APPLICABLE FOR THIS ITEM UNLESS ALTERNATE ITEM OR MULTIPLE VARIATIONS</v>
          </cell>
          <cell r="J4569" t="str">
            <v>DISCONNECT SWITCH WITH ENCLOSURE, TYPE X</v>
          </cell>
          <cell r="M4569" t="str">
            <v>Traffic Control</v>
          </cell>
          <cell r="O4569" t="str">
            <v>No</v>
          </cell>
        </row>
        <row r="4570">
          <cell r="A4570">
            <v>63185101</v>
          </cell>
          <cell r="B4570" t="str">
            <v>631E85101</v>
          </cell>
          <cell r="C4570" t="str">
            <v>631</v>
          </cell>
          <cell r="D4570" t="str">
            <v>85101</v>
          </cell>
          <cell r="F4570" t="str">
            <v>EACH</v>
          </cell>
          <cell r="H4570" t="str">
            <v>NOT APPLICABLE FOR THIS ITEM UNLESS ALTERNATE ITEM OR MULTIPLE VARIATIONS</v>
          </cell>
          <cell r="J4570" t="str">
            <v>DISCONNECT SWITCH WITH ENCLOSURE, TYPE X, AS PER PLAN</v>
          </cell>
          <cell r="M4570" t="str">
            <v>Traffic Control</v>
          </cell>
          <cell r="O4570" t="str">
            <v>Yes</v>
          </cell>
        </row>
        <row r="4571">
          <cell r="A4571">
            <v>63185200</v>
          </cell>
          <cell r="B4571" t="str">
            <v>631E85200</v>
          </cell>
          <cell r="C4571" t="str">
            <v>631</v>
          </cell>
          <cell r="D4571" t="str">
            <v>85200</v>
          </cell>
          <cell r="F4571" t="str">
            <v>EACH</v>
          </cell>
          <cell r="H4571" t="str">
            <v>NOT APPLICABLE FOR THIS ITEM UNLESS ALTERNATE ITEM OR MULTIPLE VARIATIONS</v>
          </cell>
          <cell r="J4571" t="str">
            <v>DISCONNECT SWITCH WITH ENCLOSURE, TYPE Y</v>
          </cell>
          <cell r="M4571" t="str">
            <v>Traffic Control</v>
          </cell>
          <cell r="O4571" t="str">
            <v>No</v>
          </cell>
        </row>
        <row r="4572">
          <cell r="A4572">
            <v>63185300</v>
          </cell>
          <cell r="B4572" t="str">
            <v>631E85300</v>
          </cell>
          <cell r="C4572" t="str">
            <v>631</v>
          </cell>
          <cell r="D4572" t="str">
            <v>85300</v>
          </cell>
          <cell r="F4572" t="str">
            <v>EACH</v>
          </cell>
          <cell r="H4572" t="str">
            <v>NOT APPLICABLE FOR THIS ITEM UNLESS ALTERNATE ITEM OR MULTIPLE VARIATIONS</v>
          </cell>
          <cell r="J4572" t="str">
            <v>DISCONNECT SWITCH WITH ENCLOSURE, TYPE Z</v>
          </cell>
          <cell r="M4572" t="str">
            <v>Traffic Control</v>
          </cell>
          <cell r="O4572" t="str">
            <v>No</v>
          </cell>
        </row>
        <row r="4573">
          <cell r="A4573">
            <v>63185302</v>
          </cell>
          <cell r="B4573" t="str">
            <v>631E85302</v>
          </cell>
          <cell r="C4573" t="str">
            <v>631</v>
          </cell>
          <cell r="D4573" t="str">
            <v>85302</v>
          </cell>
          <cell r="F4573" t="str">
            <v>EACH</v>
          </cell>
          <cell r="H4573" t="str">
            <v>NOT APPLICABLE FOR THIS ITEM UNLESS ALTERNATE ITEM OR MULTIPLE VARIATIONS</v>
          </cell>
          <cell r="J4573" t="str">
            <v>DISCONNECT SWITCH WITH ENCLOSURE, 30 AMP</v>
          </cell>
          <cell r="M4573" t="str">
            <v>Traffic Control</v>
          </cell>
          <cell r="O4573" t="str">
            <v>No</v>
          </cell>
        </row>
        <row r="4574">
          <cell r="A4574">
            <v>63185304</v>
          </cell>
          <cell r="B4574" t="str">
            <v>631E85304</v>
          </cell>
          <cell r="C4574" t="str">
            <v>631</v>
          </cell>
          <cell r="D4574" t="str">
            <v>85304</v>
          </cell>
          <cell r="F4574" t="str">
            <v>EACH</v>
          </cell>
          <cell r="H4574" t="str">
            <v>NOT APPLICABLE FOR THIS ITEM UNLESS ALTERNATE ITEM OR MULTIPLE VARIATIONS</v>
          </cell>
          <cell r="J4574" t="str">
            <v>DISCONNECT SWITCH WITH ENCLOSURE, 15 AMP</v>
          </cell>
          <cell r="M4574" t="str">
            <v>Traffic Control</v>
          </cell>
          <cell r="O4574" t="str">
            <v>No</v>
          </cell>
        </row>
        <row r="4575">
          <cell r="A4575">
            <v>63185500</v>
          </cell>
          <cell r="B4575" t="str">
            <v>631E85500</v>
          </cell>
          <cell r="C4575" t="str">
            <v>631</v>
          </cell>
          <cell r="D4575" t="str">
            <v>85500</v>
          </cell>
          <cell r="F4575" t="str">
            <v>EACH</v>
          </cell>
          <cell r="H4575" t="str">
            <v>NOT APPLICABLE FOR THIS ITEM UNLESS ALTERNATE ITEM OR MULTIPLE VARIATIONS</v>
          </cell>
          <cell r="J4575" t="str">
            <v>SWITCH ENCLOSURE MOUNTING BRACKET ASSEMBLY</v>
          </cell>
          <cell r="M4575" t="str">
            <v>Traffic Control</v>
          </cell>
          <cell r="O4575" t="str">
            <v>No</v>
          </cell>
        </row>
        <row r="4576">
          <cell r="A4576">
            <v>63185501</v>
          </cell>
          <cell r="B4576" t="str">
            <v>631E85501</v>
          </cell>
          <cell r="C4576" t="str">
            <v>631</v>
          </cell>
          <cell r="D4576" t="str">
            <v>85501</v>
          </cell>
          <cell r="F4576" t="str">
            <v>EACH</v>
          </cell>
          <cell r="H4576" t="str">
            <v>NOT APPLICABLE FOR THIS ITEM UNLESS ALTERNATE ITEM OR MULTIPLE VARIATIONS</v>
          </cell>
          <cell r="J4576" t="str">
            <v>SWITCH ENCLOSURE MOUNTING BRACKET ASSEMBLY, AS PER PLAN</v>
          </cell>
          <cell r="M4576" t="str">
            <v>Traffic Control</v>
          </cell>
          <cell r="O4576" t="str">
            <v>Yes</v>
          </cell>
        </row>
        <row r="4577">
          <cell r="A4577">
            <v>63186900</v>
          </cell>
          <cell r="B4577" t="str">
            <v>631E86900</v>
          </cell>
          <cell r="C4577" t="str">
            <v>631</v>
          </cell>
          <cell r="D4577" t="str">
            <v>86900</v>
          </cell>
          <cell r="F4577" t="str">
            <v>EACH</v>
          </cell>
          <cell r="H4577" t="str">
            <v>NOT APPLICABLE FOR THIS ITEM UNLESS ALTERNATE ITEM OR MULTIPLE VARIATIONS</v>
          </cell>
          <cell r="J4577" t="str">
            <v>BALLAST, TYPE CMRI-100-120</v>
          </cell>
          <cell r="M4577" t="str">
            <v>Traffic Control</v>
          </cell>
          <cell r="O4577" t="str">
            <v>No</v>
          </cell>
        </row>
        <row r="4578">
          <cell r="A4578">
            <v>63187010</v>
          </cell>
          <cell r="B4578" t="str">
            <v>631E87010</v>
          </cell>
          <cell r="C4578" t="str">
            <v>631</v>
          </cell>
          <cell r="D4578" t="str">
            <v>87010</v>
          </cell>
          <cell r="F4578" t="str">
            <v>EACH</v>
          </cell>
          <cell r="H4578" t="str">
            <v>NOT APPLICABLE FOR THIS ITEM UNLESS ALTERNATE ITEM OR MULTIPLE VARIATIONS</v>
          </cell>
          <cell r="J4578" t="str">
            <v>BALLAST, TYPE CMRI-175-240</v>
          </cell>
          <cell r="M4578" t="str">
            <v>Traffic Control</v>
          </cell>
          <cell r="O4578" t="str">
            <v>No</v>
          </cell>
        </row>
        <row r="4579">
          <cell r="A4579">
            <v>63187102</v>
          </cell>
          <cell r="B4579" t="str">
            <v>631E87102</v>
          </cell>
          <cell r="C4579" t="str">
            <v>631</v>
          </cell>
          <cell r="D4579" t="str">
            <v>87102</v>
          </cell>
          <cell r="F4579" t="str">
            <v>EACH</v>
          </cell>
          <cell r="H4579" t="str">
            <v>NOT APPLICABLE FOR THIS ITEM UNLESS ALTERNATE ITEM OR MULTIPLE VARIATIONS</v>
          </cell>
          <cell r="J4579" t="str">
            <v>BALLAST, TYPE CMRI-100-480</v>
          </cell>
          <cell r="M4579" t="str">
            <v>Traffic Control</v>
          </cell>
          <cell r="O4579" t="str">
            <v>No</v>
          </cell>
        </row>
        <row r="4580">
          <cell r="A4580">
            <v>63187150</v>
          </cell>
          <cell r="B4580" t="str">
            <v>631E87150</v>
          </cell>
          <cell r="C4580" t="str">
            <v>631</v>
          </cell>
          <cell r="D4580" t="str">
            <v>87150</v>
          </cell>
          <cell r="F4580" t="str">
            <v>EACH</v>
          </cell>
          <cell r="H4580" t="str">
            <v>NOT APPLICABLE FOR THIS ITEM UNLESS ALTERNATE ITEM OR MULTIPLE VARIATIONS</v>
          </cell>
          <cell r="J4580" t="str">
            <v>BALLAST, TYPE CMRI-175-120</v>
          </cell>
          <cell r="M4580" t="str">
            <v>Traffic Control</v>
          </cell>
          <cell r="O4580" t="str">
            <v>No</v>
          </cell>
        </row>
        <row r="4581">
          <cell r="A4581">
            <v>63187202</v>
          </cell>
          <cell r="B4581" t="str">
            <v>631E87202</v>
          </cell>
          <cell r="C4581" t="str">
            <v>631</v>
          </cell>
          <cell r="D4581" t="str">
            <v>87202</v>
          </cell>
          <cell r="F4581" t="str">
            <v>EACH</v>
          </cell>
          <cell r="H4581" t="str">
            <v>NOT APPLICABLE FOR THIS ITEM UNLESS ALTERNATE ITEM OR MULTIPLE VARIATIONS</v>
          </cell>
          <cell r="J4581" t="str">
            <v>BALLAST, TYPE CMRI-175-480</v>
          </cell>
          <cell r="M4581" t="str">
            <v>Traffic Control</v>
          </cell>
          <cell r="O4581" t="str">
            <v>No</v>
          </cell>
        </row>
        <row r="4582">
          <cell r="A4582">
            <v>63187250</v>
          </cell>
          <cell r="B4582" t="str">
            <v>631E87250</v>
          </cell>
          <cell r="C4582" t="str">
            <v>631</v>
          </cell>
          <cell r="D4582" t="str">
            <v>87250</v>
          </cell>
          <cell r="F4582" t="str">
            <v>EACH</v>
          </cell>
          <cell r="H4582" t="str">
            <v>NOT APPLICABLE FOR THIS ITEM UNLESS ALTERNATE ITEM OR MULTIPLE VARIATIONS</v>
          </cell>
          <cell r="J4582" t="str">
            <v>BALLAST, TYPE CMRI 250-120</v>
          </cell>
          <cell r="M4582" t="str">
            <v>Traffic Control</v>
          </cell>
          <cell r="O4582" t="str">
            <v>No</v>
          </cell>
        </row>
        <row r="4583">
          <cell r="A4583">
            <v>63187270</v>
          </cell>
          <cell r="B4583" t="str">
            <v>631E87270</v>
          </cell>
          <cell r="C4583" t="str">
            <v>631</v>
          </cell>
          <cell r="D4583" t="str">
            <v>87270</v>
          </cell>
          <cell r="F4583" t="str">
            <v>EACH</v>
          </cell>
          <cell r="H4583" t="str">
            <v>NOT APPLICABLE FOR THIS ITEM UNLESS ALTERNATE ITEM OR MULTIPLE VARIATIONS</v>
          </cell>
          <cell r="J4583" t="str">
            <v>BALLAST, TYPE CMRI-250-240</v>
          </cell>
          <cell r="M4583" t="str">
            <v>Traffic Control</v>
          </cell>
          <cell r="O4583" t="str">
            <v>No</v>
          </cell>
        </row>
        <row r="4584">
          <cell r="A4584">
            <v>63187302</v>
          </cell>
          <cell r="B4584" t="str">
            <v>631E87302</v>
          </cell>
          <cell r="C4584" t="str">
            <v>631</v>
          </cell>
          <cell r="D4584" t="str">
            <v>87302</v>
          </cell>
          <cell r="F4584" t="str">
            <v>EACH</v>
          </cell>
          <cell r="H4584" t="str">
            <v>NOT APPLICABLE FOR THIS ITEM UNLESS ALTERNATE ITEM OR MULTIPLE VARIATIONS</v>
          </cell>
          <cell r="J4584" t="str">
            <v>BALLAST, TYPE CMRI-250-480</v>
          </cell>
          <cell r="M4584" t="str">
            <v>Traffic Control</v>
          </cell>
          <cell r="O4584" t="str">
            <v>No</v>
          </cell>
        </row>
        <row r="4585">
          <cell r="A4585">
            <v>63187400</v>
          </cell>
          <cell r="B4585" t="str">
            <v>631E87400</v>
          </cell>
          <cell r="C4585" t="str">
            <v>631</v>
          </cell>
          <cell r="D4585" t="str">
            <v>87400</v>
          </cell>
          <cell r="F4585" t="str">
            <v>EACH</v>
          </cell>
          <cell r="H4585" t="str">
            <v/>
          </cell>
          <cell r="J4585" t="str">
            <v xml:space="preserve">BALLAST, MISC.: </v>
          </cell>
          <cell r="M4585" t="str">
            <v>Traffic Control</v>
          </cell>
          <cell r="O4585" t="str">
            <v>Yes</v>
          </cell>
        </row>
        <row r="4586">
          <cell r="A4586">
            <v>63188000</v>
          </cell>
          <cell r="B4586" t="str">
            <v>631E88000</v>
          </cell>
          <cell r="C4586" t="str">
            <v>631</v>
          </cell>
          <cell r="D4586" t="str">
            <v>88000</v>
          </cell>
          <cell r="F4586" t="str">
            <v>EACH</v>
          </cell>
          <cell r="H4586" t="str">
            <v>NOT APPLICABLE FOR THIS ITEM UNLESS ALTERNATE ITEM OR MULTIPLE VARIATIONS</v>
          </cell>
          <cell r="J4586" t="str">
            <v>PHOTOELECTRIC CONTROL</v>
          </cell>
          <cell r="M4586" t="str">
            <v>Traffic Control</v>
          </cell>
          <cell r="O4586" t="str">
            <v>No</v>
          </cell>
        </row>
        <row r="4587">
          <cell r="A4587">
            <v>63188001</v>
          </cell>
          <cell r="B4587" t="str">
            <v>631E88001</v>
          </cell>
          <cell r="C4587" t="str">
            <v>631</v>
          </cell>
          <cell r="D4587" t="str">
            <v>88001</v>
          </cell>
          <cell r="F4587" t="str">
            <v>EACH</v>
          </cell>
          <cell r="H4587" t="str">
            <v>NOT APPLICABLE FOR THIS ITEM UNLESS ALTERNATE ITEM OR MULTIPLE VARIATIONS</v>
          </cell>
          <cell r="J4587" t="str">
            <v>PHOTOELECTRIC CONTROL, AS PER PLAN</v>
          </cell>
          <cell r="M4587" t="str">
            <v>Traffic Control</v>
          </cell>
          <cell r="O4587" t="str">
            <v>Yes</v>
          </cell>
        </row>
        <row r="4588">
          <cell r="A4588">
            <v>63190100</v>
          </cell>
          <cell r="B4588" t="str">
            <v>631E90100</v>
          </cell>
          <cell r="C4588" t="str">
            <v>631</v>
          </cell>
          <cell r="D4588" t="str">
            <v>90100</v>
          </cell>
          <cell r="F4588" t="str">
            <v>EACH</v>
          </cell>
          <cell r="H4588" t="str">
            <v>NOT APPLICABLE FOR THIS ITEM UNLESS ALTERNATE ITEM OR MULTIPLE VARIATIONS</v>
          </cell>
          <cell r="J4588" t="str">
            <v>CHANGEABLE MESSAGE SIGN, LIMITED MESSAGE</v>
          </cell>
          <cell r="M4588" t="str">
            <v>Traffic Control</v>
          </cell>
          <cell r="O4588" t="str">
            <v>No</v>
          </cell>
        </row>
        <row r="4589">
          <cell r="A4589">
            <v>63190101</v>
          </cell>
          <cell r="B4589" t="str">
            <v>631E90101</v>
          </cell>
          <cell r="C4589" t="str">
            <v>631</v>
          </cell>
          <cell r="D4589" t="str">
            <v>90101</v>
          </cell>
          <cell r="F4589" t="str">
            <v>EACH</v>
          </cell>
          <cell r="H4589" t="str">
            <v>NOT APPLICABLE FOR THIS ITEM UNLESS ALTERNATE ITEM OR MULTIPLE VARIATIONS</v>
          </cell>
          <cell r="J4589" t="str">
            <v>CHANGEABLE MESSAGE SIGN, LIMITED MESSAGE, AS PER PLAN</v>
          </cell>
          <cell r="M4589" t="str">
            <v>Traffic Control</v>
          </cell>
          <cell r="O4589" t="str">
            <v>Yes</v>
          </cell>
        </row>
        <row r="4590">
          <cell r="A4590">
            <v>63190200</v>
          </cell>
          <cell r="B4590" t="str">
            <v>631E90200</v>
          </cell>
          <cell r="C4590" t="str">
            <v>631</v>
          </cell>
          <cell r="D4590" t="str">
            <v>90200</v>
          </cell>
          <cell r="F4590" t="str">
            <v>EACH</v>
          </cell>
          <cell r="H4590" t="str">
            <v>NOT APPLICABLE FOR THIS ITEM UNLESS ALTERNATE ITEM OR MULTIPLE VARIATIONS</v>
          </cell>
          <cell r="J4590" t="str">
            <v>CHANGEABLE MESSAGE SIGN, UNLIMITED MESSAGE</v>
          </cell>
          <cell r="M4590" t="str">
            <v>Traffic Control</v>
          </cell>
          <cell r="O4590" t="str">
            <v>No</v>
          </cell>
        </row>
        <row r="4591">
          <cell r="A4591">
            <v>63190201</v>
          </cell>
          <cell r="B4591" t="str">
            <v>631E90201</v>
          </cell>
          <cell r="C4591" t="str">
            <v>631</v>
          </cell>
          <cell r="D4591" t="str">
            <v>90201</v>
          </cell>
          <cell r="F4591" t="str">
            <v>EACH</v>
          </cell>
          <cell r="H4591" t="str">
            <v>NOT APPLICABLE FOR THIS ITEM UNLESS ALTERNATE ITEM OR MULTIPLE VARIATIONS</v>
          </cell>
          <cell r="J4591" t="str">
            <v>CHANGEABLE MESSAGE SIGN, UNLIMITED MESSAGE, AS PER PLAN</v>
          </cell>
          <cell r="M4591" t="str">
            <v>Traffic Control</v>
          </cell>
          <cell r="O4591" t="str">
            <v>Yes</v>
          </cell>
        </row>
        <row r="4592">
          <cell r="A4592">
            <v>63190500</v>
          </cell>
          <cell r="B4592" t="str">
            <v>631E90500</v>
          </cell>
          <cell r="C4592" t="str">
            <v>631</v>
          </cell>
          <cell r="D4592" t="str">
            <v>90500</v>
          </cell>
          <cell r="F4592" t="str">
            <v>EACH</v>
          </cell>
          <cell r="H4592" t="str">
            <v/>
          </cell>
          <cell r="J4592" t="str">
            <v xml:space="preserve">INTERNALLY ILLUMINATED FIXED MESSAGE SIGN </v>
          </cell>
          <cell r="M4592" t="str">
            <v>Traffic Control</v>
          </cell>
          <cell r="O4592" t="str">
            <v>No</v>
          </cell>
        </row>
        <row r="4593">
          <cell r="A4593">
            <v>63190501</v>
          </cell>
          <cell r="B4593" t="str">
            <v>631E90501</v>
          </cell>
          <cell r="C4593" t="str">
            <v>631</v>
          </cell>
          <cell r="D4593" t="str">
            <v>90501</v>
          </cell>
          <cell r="F4593" t="str">
            <v>EACH</v>
          </cell>
          <cell r="H4593" t="str">
            <v/>
          </cell>
          <cell r="J4593" t="str">
            <v xml:space="preserve">INTERNALLY ILLUMINATED FIXED MESSAGE SIGN, AS PER PLAN </v>
          </cell>
          <cell r="M4593" t="str">
            <v>Traffic Control</v>
          </cell>
          <cell r="O4593" t="str">
            <v>Yes</v>
          </cell>
        </row>
        <row r="4594">
          <cell r="A4594">
            <v>63192000</v>
          </cell>
          <cell r="B4594" t="str">
            <v>631E92000</v>
          </cell>
          <cell r="C4594" t="str">
            <v>631</v>
          </cell>
          <cell r="D4594" t="str">
            <v>92000</v>
          </cell>
          <cell r="F4594" t="str">
            <v>EACH</v>
          </cell>
          <cell r="H4594" t="str">
            <v>NOT APPLICABLE FOR THIS ITEM UNLESS ALTERNATE ITEM OR MULTIPLE VARIATIONS</v>
          </cell>
          <cell r="J4594" t="str">
            <v>SIGN FLASHER ASSEMBLY</v>
          </cell>
          <cell r="M4594" t="str">
            <v>Traffic Control</v>
          </cell>
          <cell r="O4594" t="str">
            <v>No</v>
          </cell>
        </row>
        <row r="4595">
          <cell r="A4595">
            <v>63192001</v>
          </cell>
          <cell r="B4595" t="str">
            <v>631E92001</v>
          </cell>
          <cell r="C4595" t="str">
            <v>631</v>
          </cell>
          <cell r="D4595" t="str">
            <v>92001</v>
          </cell>
          <cell r="F4595" t="str">
            <v>EACH</v>
          </cell>
          <cell r="H4595" t="str">
            <v>NOT APPLICABLE FOR THIS ITEM UNLESS ALTERNATE ITEM OR MULTIPLE VARIATIONS</v>
          </cell>
          <cell r="J4595" t="str">
            <v>SIGN FLASHER ASSEMBLY, AS PER PLAN</v>
          </cell>
          <cell r="M4595" t="str">
            <v>Traffic Control</v>
          </cell>
          <cell r="O4595" t="str">
            <v>Yes</v>
          </cell>
        </row>
        <row r="4596">
          <cell r="A4596">
            <v>63193240</v>
          </cell>
          <cell r="B4596" t="str">
            <v>631E93240</v>
          </cell>
          <cell r="C4596" t="str">
            <v>631</v>
          </cell>
          <cell r="D4596" t="str">
            <v>93240</v>
          </cell>
          <cell r="F4596" t="str">
            <v>EACH</v>
          </cell>
          <cell r="H4596" t="str">
            <v>NOT APPLICABLE FOR THIS ITEM UNLESS ALTERNATE ITEM OR MULTIPLE VARIATIONS</v>
          </cell>
          <cell r="J4596" t="str">
            <v>SCHOOL SPEED LIMIT SIGN WITH FLASHING BEACONS, SOLAR POWERED</v>
          </cell>
          <cell r="M4596" t="str">
            <v>Traffic Control</v>
          </cell>
          <cell r="O4596" t="str">
            <v>No</v>
          </cell>
        </row>
        <row r="4597">
          <cell r="A4597">
            <v>63193241</v>
          </cell>
          <cell r="B4597" t="str">
            <v>631E93241</v>
          </cell>
          <cell r="C4597" t="str">
            <v>631</v>
          </cell>
          <cell r="D4597" t="str">
            <v>93241</v>
          </cell>
          <cell r="F4597" t="str">
            <v>EACH</v>
          </cell>
          <cell r="H4597" t="str">
            <v>NOT APPLICABLE FOR THIS ITEM UNLESS ALTERNATE ITEM OR MULTIPLE VARIATIONS</v>
          </cell>
          <cell r="J4597" t="str">
            <v>SCHOOL SPEED LIMIT SIGN WITH FLASHING BEACONS, SOLAR POWERED, AS PER PLAN</v>
          </cell>
          <cell r="M4597" t="str">
            <v>Traffic Control</v>
          </cell>
          <cell r="O4597" t="str">
            <v>Yes</v>
          </cell>
        </row>
        <row r="4598">
          <cell r="A4598">
            <v>63193300</v>
          </cell>
          <cell r="B4598" t="str">
            <v>631E93300</v>
          </cell>
          <cell r="C4598" t="str">
            <v>631</v>
          </cell>
          <cell r="D4598" t="str">
            <v>93300</v>
          </cell>
          <cell r="F4598" t="str">
            <v>EACH</v>
          </cell>
          <cell r="H4598" t="str">
            <v>NOT APPLICABLE FOR THIS ITEM UNLESS ALTERNATE ITEM OR MULTIPLE VARIATIONS</v>
          </cell>
          <cell r="J4598" t="str">
            <v>TIMER WITH ENCLOSURE</v>
          </cell>
          <cell r="M4598" t="str">
            <v>Traffic Control</v>
          </cell>
          <cell r="O4598" t="str">
            <v>No</v>
          </cell>
        </row>
        <row r="4599">
          <cell r="A4599">
            <v>63193301</v>
          </cell>
          <cell r="B4599" t="str">
            <v>631E93301</v>
          </cell>
          <cell r="C4599" t="str">
            <v>631</v>
          </cell>
          <cell r="D4599" t="str">
            <v>93301</v>
          </cell>
          <cell r="F4599" t="str">
            <v>EACH</v>
          </cell>
          <cell r="H4599" t="str">
            <v>NOT APPLICABLE FOR THIS ITEM UNLESS ALTERNATE ITEM OR MULTIPLE VARIATIONS</v>
          </cell>
          <cell r="J4599" t="str">
            <v>TIMER WITH ENCLOSURE, AS PER PLAN</v>
          </cell>
          <cell r="M4599" t="str">
            <v>Traffic Control</v>
          </cell>
          <cell r="O4599" t="str">
            <v>Yes</v>
          </cell>
        </row>
        <row r="4600">
          <cell r="A4600">
            <v>63194250</v>
          </cell>
          <cell r="B4600" t="str">
            <v>631E94250</v>
          </cell>
          <cell r="C4600" t="str">
            <v>631</v>
          </cell>
          <cell r="D4600" t="str">
            <v>94250</v>
          </cell>
          <cell r="F4600" t="str">
            <v>EACH</v>
          </cell>
          <cell r="H4600" t="str">
            <v>NOT APPLICABLE FOR THIS ITEM UNLESS ALTERNATE ITEM OR MULTIPLE VARIATIONS</v>
          </cell>
          <cell r="J4600" t="str">
            <v>REMOVAL OF LUMINAIRE</v>
          </cell>
          <cell r="M4600" t="str">
            <v>Traffic Control</v>
          </cell>
          <cell r="O4600" t="str">
            <v>No</v>
          </cell>
        </row>
        <row r="4601">
          <cell r="A4601">
            <v>63194251</v>
          </cell>
          <cell r="B4601" t="str">
            <v>631E94251</v>
          </cell>
          <cell r="C4601" t="str">
            <v>631</v>
          </cell>
          <cell r="D4601" t="str">
            <v>94251</v>
          </cell>
          <cell r="F4601" t="str">
            <v>EACH</v>
          </cell>
          <cell r="H4601" t="str">
            <v>NOT APPLICABLE FOR THIS ITEM UNLESS ALTERNATE ITEM OR MULTIPLE VARIATIONS</v>
          </cell>
          <cell r="J4601" t="str">
            <v>REMOVAL OF LUMINAIRE, AS PER PLAN</v>
          </cell>
          <cell r="M4601" t="str">
            <v>Traffic Control</v>
          </cell>
          <cell r="O4601" t="str">
            <v>Yes</v>
          </cell>
        </row>
        <row r="4602">
          <cell r="A4602">
            <v>63194350</v>
          </cell>
          <cell r="B4602" t="str">
            <v>631E94350</v>
          </cell>
          <cell r="C4602" t="str">
            <v>631</v>
          </cell>
          <cell r="D4602" t="str">
            <v>94350</v>
          </cell>
          <cell r="F4602" t="str">
            <v>EACH</v>
          </cell>
          <cell r="H4602" t="str">
            <v>NOT APPLICABLE FOR THIS ITEM UNLESS ALTERNATE ITEM OR MULTIPLE VARIATIONS</v>
          </cell>
          <cell r="J4602" t="str">
            <v>REMOVAL OF DISCONNECT SWITCH</v>
          </cell>
          <cell r="M4602" t="str">
            <v>Traffic Control</v>
          </cell>
          <cell r="O4602" t="str">
            <v>No</v>
          </cell>
        </row>
        <row r="4603">
          <cell r="A4603">
            <v>63194406</v>
          </cell>
          <cell r="B4603" t="str">
            <v>631E94406</v>
          </cell>
          <cell r="C4603" t="str">
            <v>631</v>
          </cell>
          <cell r="D4603" t="str">
            <v>94406</v>
          </cell>
          <cell r="F4603" t="str">
            <v>EACH</v>
          </cell>
          <cell r="H4603" t="str">
            <v>NOT APPLICABLE FOR THIS ITEM UNLESS ALTERNATE ITEM OR MULTIPLE VARIATIONS</v>
          </cell>
          <cell r="J4603" t="str">
            <v>REMOVAL OF SIGNS WIRED</v>
          </cell>
          <cell r="M4603" t="str">
            <v>Traffic Control</v>
          </cell>
          <cell r="O4603" t="str">
            <v>No</v>
          </cell>
        </row>
        <row r="4604">
          <cell r="A4604">
            <v>63194450</v>
          </cell>
          <cell r="B4604" t="str">
            <v>631E94450</v>
          </cell>
          <cell r="C4604" t="str">
            <v>631</v>
          </cell>
          <cell r="D4604" t="str">
            <v>94450</v>
          </cell>
          <cell r="F4604" t="str">
            <v>EACH</v>
          </cell>
          <cell r="H4604" t="str">
            <v>NOT APPLICABLE FOR THIS ITEM UNLESS ALTERNATE ITEM OR MULTIPLE VARIATIONS</v>
          </cell>
          <cell r="J4604" t="str">
            <v>REMOVAL OF BALLAST</v>
          </cell>
          <cell r="M4604" t="str">
            <v>Traffic Control</v>
          </cell>
          <cell r="O4604" t="str">
            <v>No</v>
          </cell>
        </row>
        <row r="4605">
          <cell r="A4605">
            <v>63194470</v>
          </cell>
          <cell r="B4605" t="str">
            <v>631E94470</v>
          </cell>
          <cell r="C4605" t="str">
            <v>631</v>
          </cell>
          <cell r="D4605" t="str">
            <v>94470</v>
          </cell>
          <cell r="F4605" t="str">
            <v>EACH</v>
          </cell>
          <cell r="H4605" t="str">
            <v>NOT APPLICABLE FOR THIS ITEM UNLESS ALTERNATE ITEM OR MULTIPLE VARIATIONS</v>
          </cell>
          <cell r="J4605" t="str">
            <v>REMOVAL OF SIGN SERVICE</v>
          </cell>
          <cell r="M4605" t="str">
            <v>Traffic Control</v>
          </cell>
          <cell r="O4605" t="str">
            <v>No</v>
          </cell>
        </row>
        <row r="4606">
          <cell r="A4606">
            <v>63194480</v>
          </cell>
          <cell r="B4606" t="str">
            <v>631E94480</v>
          </cell>
          <cell r="C4606" t="str">
            <v>631</v>
          </cell>
          <cell r="D4606" t="str">
            <v>94480</v>
          </cell>
          <cell r="F4606" t="str">
            <v>EACH</v>
          </cell>
          <cell r="H4606" t="str">
            <v>NOT APPLICABLE FOR THIS ITEM UNLESS ALTERNATE ITEM OR MULTIPLE VARIATIONS</v>
          </cell>
          <cell r="J4606" t="str">
            <v>REMOVAL OF PHOTOELECTRIC CONTROL</v>
          </cell>
          <cell r="M4606" t="str">
            <v>Traffic Control</v>
          </cell>
          <cell r="O4606" t="str">
            <v>No</v>
          </cell>
        </row>
        <row r="4607">
          <cell r="A4607">
            <v>63194490</v>
          </cell>
          <cell r="B4607" t="str">
            <v>631E94490</v>
          </cell>
          <cell r="C4607" t="str">
            <v>631</v>
          </cell>
          <cell r="D4607" t="str">
            <v>94490</v>
          </cell>
          <cell r="F4607" t="str">
            <v>EACH</v>
          </cell>
          <cell r="H4607" t="str">
            <v/>
          </cell>
          <cell r="J4607" t="str">
            <v xml:space="preserve">REMOVAL, MISC.: </v>
          </cell>
          <cell r="M4607" t="str">
            <v>Traffic Control</v>
          </cell>
          <cell r="O4607" t="str">
            <v>Yes</v>
          </cell>
        </row>
        <row r="4608">
          <cell r="A4608">
            <v>63194500</v>
          </cell>
          <cell r="B4608" t="str">
            <v>631E94500</v>
          </cell>
          <cell r="C4608" t="str">
            <v>631</v>
          </cell>
          <cell r="D4608" t="str">
            <v>94500</v>
          </cell>
          <cell r="F4608" t="str">
            <v>EACH</v>
          </cell>
          <cell r="H4608" t="str">
            <v>NOT APPLICABLE FOR THIS ITEM UNLESS ALTERNATE ITEM OR MULTIPLE VARIATIONS</v>
          </cell>
          <cell r="J4608" t="str">
            <v>PADLOCK</v>
          </cell>
          <cell r="M4608" t="str">
            <v>Traffic Control</v>
          </cell>
          <cell r="O4608" t="str">
            <v>No</v>
          </cell>
        </row>
        <row r="4609">
          <cell r="A4609">
            <v>63195000</v>
          </cell>
          <cell r="B4609" t="str">
            <v>631E95000</v>
          </cell>
          <cell r="C4609" t="str">
            <v>631</v>
          </cell>
          <cell r="D4609" t="str">
            <v>95000</v>
          </cell>
          <cell r="F4609" t="str">
            <v>LS</v>
          </cell>
          <cell r="H4609" t="str">
            <v/>
          </cell>
          <cell r="J4609" t="str">
            <v xml:space="preserve">SIGN LIGHTING MISC.: </v>
          </cell>
          <cell r="M4609" t="str">
            <v>Traffic Control</v>
          </cell>
          <cell r="O4609" t="str">
            <v>Yes</v>
          </cell>
        </row>
        <row r="4610">
          <cell r="A4610">
            <v>63197700</v>
          </cell>
          <cell r="B4610" t="str">
            <v>631E97700</v>
          </cell>
          <cell r="C4610" t="str">
            <v>631</v>
          </cell>
          <cell r="D4610" t="str">
            <v>97700</v>
          </cell>
          <cell r="F4610" t="str">
            <v>EACH</v>
          </cell>
          <cell r="H4610" t="str">
            <v/>
          </cell>
          <cell r="J4610" t="str">
            <v xml:space="preserve">SIGN LIGHTING MISC.: </v>
          </cell>
          <cell r="M4610" t="str">
            <v>Traffic Control</v>
          </cell>
          <cell r="O4610" t="str">
            <v>Yes</v>
          </cell>
        </row>
        <row r="4611">
          <cell r="A4611">
            <v>63197800</v>
          </cell>
          <cell r="B4611" t="str">
            <v>631E97800</v>
          </cell>
          <cell r="C4611" t="str">
            <v>631</v>
          </cell>
          <cell r="D4611" t="str">
            <v>97800</v>
          </cell>
          <cell r="F4611" t="str">
            <v>FXMT</v>
          </cell>
          <cell r="H4611" t="str">
            <v/>
          </cell>
          <cell r="J4611" t="str">
            <v xml:space="preserve">SIGN LIGHTING, MISC.: </v>
          </cell>
          <cell r="M4611" t="str">
            <v>Traffic Control</v>
          </cell>
          <cell r="O4611" t="str">
            <v>Yes</v>
          </cell>
        </row>
        <row r="4612">
          <cell r="A4612">
            <v>63197900</v>
          </cell>
          <cell r="B4612" t="str">
            <v>631E97900</v>
          </cell>
          <cell r="C4612" t="str">
            <v>631</v>
          </cell>
          <cell r="D4612" t="str">
            <v>97900</v>
          </cell>
          <cell r="F4612" t="str">
            <v>FT</v>
          </cell>
          <cell r="H4612" t="str">
            <v/>
          </cell>
          <cell r="J4612" t="str">
            <v xml:space="preserve">SIGN LIGHTING, MISC.: </v>
          </cell>
          <cell r="M4612" t="str">
            <v>Traffic Control</v>
          </cell>
          <cell r="O4612" t="str">
            <v>Yes</v>
          </cell>
        </row>
        <row r="4613">
          <cell r="A4613">
            <v>63203200</v>
          </cell>
          <cell r="B4613" t="str">
            <v>632E03200</v>
          </cell>
          <cell r="C4613" t="str">
            <v>632</v>
          </cell>
          <cell r="D4613" t="str">
            <v>03200</v>
          </cell>
          <cell r="F4613" t="str">
            <v>EACH</v>
          </cell>
          <cell r="H4613" t="str">
            <v>NOT APPLICABLE FOR THIS ITEM UNLESS ALTERNATE ITEM OR MULTIPLE VARIATIONS</v>
          </cell>
          <cell r="J4613" t="str">
            <v>VEHICULAR SIGNAL HEAD, OPTICALLY PROGRAMMED, 3 SECTION, 12" LENS, 1-WAY</v>
          </cell>
          <cell r="M4613" t="str">
            <v>Traffic Signals</v>
          </cell>
          <cell r="O4613" t="str">
            <v>No</v>
          </cell>
        </row>
        <row r="4614">
          <cell r="A4614">
            <v>63203201</v>
          </cell>
          <cell r="B4614" t="str">
            <v>632E03201</v>
          </cell>
          <cell r="C4614" t="str">
            <v>632</v>
          </cell>
          <cell r="D4614" t="str">
            <v>03201</v>
          </cell>
          <cell r="F4614" t="str">
            <v>EACH</v>
          </cell>
          <cell r="H4614" t="str">
            <v>NOT APPLICABLE FOR THIS ITEM UNLESS ALTERNATE ITEM OR MULTIPLE VARIATIONS</v>
          </cell>
          <cell r="J4614" t="str">
            <v>VEHICULAR SIGNAL HEAD, OPTICALLY PROGRAMMED, 3-SECTION, 12" LENS, 1-WAY, AS PER PLAN</v>
          </cell>
          <cell r="M4614" t="str">
            <v>Traffic Signals</v>
          </cell>
          <cell r="O4614" t="str">
            <v>Yes</v>
          </cell>
        </row>
        <row r="4615">
          <cell r="A4615">
            <v>63203202</v>
          </cell>
          <cell r="B4615" t="str">
            <v>632E03202</v>
          </cell>
          <cell r="C4615" t="str">
            <v>632</v>
          </cell>
          <cell r="D4615" t="str">
            <v>03202</v>
          </cell>
          <cell r="F4615" t="str">
            <v>EACH</v>
          </cell>
          <cell r="H4615" t="str">
            <v>NOT APPLICABLE FOR THIS ITEM UNLESS ALTERNATE ITEM OR MULTIPLE VARIATIONS</v>
          </cell>
          <cell r="J4615" t="str">
            <v>VEHICULAR SIGNAL HEAD, OPTICALLY PROGRAMMED, 4 SECTION, 12" LENS, 1-WAY</v>
          </cell>
          <cell r="M4615" t="str">
            <v>Traffic Signals</v>
          </cell>
          <cell r="O4615" t="str">
            <v>No</v>
          </cell>
        </row>
        <row r="4616">
          <cell r="A4616">
            <v>63203203</v>
          </cell>
          <cell r="B4616" t="str">
            <v>632E03203</v>
          </cell>
          <cell r="C4616" t="str">
            <v>632</v>
          </cell>
          <cell r="D4616" t="str">
            <v>03203</v>
          </cell>
          <cell r="F4616" t="str">
            <v>EACH</v>
          </cell>
          <cell r="H4616" t="str">
            <v>NOT APPLICABLE FOR THIS ITEM UNLESS ALTERNATE ITEM OR MULTIPLE VARIATIONS</v>
          </cell>
          <cell r="J4616" t="str">
            <v>VEHICULAR SIGNAL HEAD, OPTICALLY PROGRAMMED, 4 SECTION, 12" LENS, 1-WAY, AS PER PLAN</v>
          </cell>
          <cell r="M4616" t="str">
            <v>Traffic Signals</v>
          </cell>
          <cell r="O4616" t="str">
            <v>Yes</v>
          </cell>
        </row>
        <row r="4617">
          <cell r="A4617">
            <v>63203204</v>
          </cell>
          <cell r="B4617" t="str">
            <v>632E03204</v>
          </cell>
          <cell r="C4617" t="str">
            <v>632</v>
          </cell>
          <cell r="D4617" t="str">
            <v>03204</v>
          </cell>
          <cell r="F4617" t="str">
            <v>EACH</v>
          </cell>
          <cell r="H4617" t="str">
            <v>NOT APPLICABLE FOR THIS ITEM UNLESS ALTERNATE ITEM OR MULTIPLE VARIATIONS</v>
          </cell>
          <cell r="J4617" t="str">
            <v>VEHICULAR SIGNAL HEAD, OPTICALLY PROGRAMMED, 5 SECTION, 12" LENS, 1-WAY</v>
          </cell>
          <cell r="M4617" t="str">
            <v>Traffic Signals</v>
          </cell>
          <cell r="O4617" t="str">
            <v>No</v>
          </cell>
        </row>
        <row r="4618">
          <cell r="A4618">
            <v>63203205</v>
          </cell>
          <cell r="B4618" t="str">
            <v>632E03205</v>
          </cell>
          <cell r="C4618" t="str">
            <v>632</v>
          </cell>
          <cell r="D4618" t="str">
            <v>03205</v>
          </cell>
          <cell r="F4618" t="str">
            <v>EACH</v>
          </cell>
          <cell r="H4618" t="str">
            <v>NOT APPLICABLE FOR THIS ITEM UNLESS ALTERNATE ITEM OR MULTIPLE VARIATIONS</v>
          </cell>
          <cell r="J4618" t="str">
            <v>VEHICULAR SIGNAL HEAD, OPTICALLY PROGRAMMED, 5 SECTION, 12" LENS, 1-WAY, AS PER PLAN</v>
          </cell>
          <cell r="M4618" t="str">
            <v>Traffic Signals</v>
          </cell>
          <cell r="O4618" t="str">
            <v>Yes</v>
          </cell>
        </row>
        <row r="4619">
          <cell r="A4619">
            <v>63203300</v>
          </cell>
          <cell r="B4619" t="str">
            <v>632E03300</v>
          </cell>
          <cell r="C4619" t="str">
            <v>632</v>
          </cell>
          <cell r="D4619" t="str">
            <v>03300</v>
          </cell>
          <cell r="F4619" t="str">
            <v>EACH</v>
          </cell>
          <cell r="H4619" t="str">
            <v>NOT APPLICABLE FOR THIS ITEM UNLESS ALTERNATE ITEM OR MULTIPLE VARIATIONS</v>
          </cell>
          <cell r="J4619" t="str">
            <v>VEHICULAR SIGNAL HEAD, OPTICALLY PROGRAMMED, 3 SECTION, 12" LENS, 2-WAY</v>
          </cell>
          <cell r="M4619" t="str">
            <v>Traffic Signals</v>
          </cell>
          <cell r="O4619" t="str">
            <v>No</v>
          </cell>
        </row>
        <row r="4620">
          <cell r="A4620">
            <v>63203301</v>
          </cell>
          <cell r="B4620" t="str">
            <v>632E03301</v>
          </cell>
          <cell r="C4620" t="str">
            <v>632</v>
          </cell>
          <cell r="D4620" t="str">
            <v>03301</v>
          </cell>
          <cell r="F4620" t="str">
            <v>EACH</v>
          </cell>
          <cell r="H4620" t="str">
            <v>NOT APPLICABLE FOR THIS ITEM UNLESS ALTERNATE ITEM OR MULTIPLE VARIATIONS</v>
          </cell>
          <cell r="J4620" t="str">
            <v>VEHICULAR SIGNAL HEAD, OPTICALLY PROGRAMMED, 3 SECTION, 12" LENS, 2-WAY, AS PER PLAN</v>
          </cell>
          <cell r="M4620" t="str">
            <v>Traffic Signals</v>
          </cell>
          <cell r="O4620" t="str">
            <v>Yes</v>
          </cell>
        </row>
        <row r="4621">
          <cell r="A4621">
            <v>63203900</v>
          </cell>
          <cell r="B4621" t="str">
            <v>632E03900</v>
          </cell>
          <cell r="C4621" t="str">
            <v>632</v>
          </cell>
          <cell r="D4621" t="str">
            <v>03900</v>
          </cell>
          <cell r="F4621" t="str">
            <v>EACH</v>
          </cell>
          <cell r="H4621" t="str">
            <v>NOT APPLICABLE FOR THIS ITEM UNLESS ALTERNATE ITEM OR MULTIPLE VARIATIONS</v>
          </cell>
          <cell r="J4621" t="str">
            <v>VEHICULAR SIGNAL HEAD, INSTALLATION ONLY</v>
          </cell>
          <cell r="M4621" t="str">
            <v>Traffic Signals</v>
          </cell>
          <cell r="O4621" t="str">
            <v>No</v>
          </cell>
        </row>
        <row r="4622">
          <cell r="A4622">
            <v>63204000</v>
          </cell>
          <cell r="B4622" t="str">
            <v>632E04000</v>
          </cell>
          <cell r="C4622" t="str">
            <v>632</v>
          </cell>
          <cell r="D4622" t="str">
            <v>04000</v>
          </cell>
          <cell r="F4622" t="str">
            <v>EACH</v>
          </cell>
          <cell r="H4622" t="str">
            <v/>
          </cell>
          <cell r="J4622" t="str">
            <v xml:space="preserve">VEHICULAR SIGNAL HEAD, MISC.: </v>
          </cell>
          <cell r="M4622" t="str">
            <v>Traffic Signals</v>
          </cell>
          <cell r="O4622" t="str">
            <v>Yes</v>
          </cell>
        </row>
        <row r="4623">
          <cell r="A4623">
            <v>63204800</v>
          </cell>
          <cell r="B4623" t="str">
            <v>632E04800</v>
          </cell>
          <cell r="C4623" t="str">
            <v>632</v>
          </cell>
          <cell r="D4623" t="str">
            <v>04800</v>
          </cell>
          <cell r="F4623" t="str">
            <v>EACH</v>
          </cell>
          <cell r="H4623" t="str">
            <v/>
          </cell>
          <cell r="J4623" t="str">
            <v xml:space="preserve">VEHICULAR SIGNAL HEAD, (LED), 1-SECTION, 12" LENS, 1-WAY, ALUMINUM </v>
          </cell>
          <cell r="M4623" t="str">
            <v>Traffic Signals</v>
          </cell>
          <cell r="O4623" t="str">
            <v>No</v>
          </cell>
        </row>
        <row r="4624">
          <cell r="A4624">
            <v>63204801</v>
          </cell>
          <cell r="B4624" t="str">
            <v>632E04801</v>
          </cell>
          <cell r="C4624" t="str">
            <v>632</v>
          </cell>
          <cell r="D4624" t="str">
            <v>04801</v>
          </cell>
          <cell r="F4624" t="str">
            <v>EACH</v>
          </cell>
          <cell r="H4624" t="str">
            <v/>
          </cell>
          <cell r="J4624" t="str">
            <v xml:space="preserve">VEHICULAR SIGNAL HEAD, (LED), 1-SECTION, 12" LENS, 1-WAY, ALUMINUM, AS PER PLAN </v>
          </cell>
          <cell r="M4624" t="str">
            <v>Traffic Signals</v>
          </cell>
          <cell r="O4624" t="str">
            <v>Yes</v>
          </cell>
        </row>
        <row r="4625">
          <cell r="A4625">
            <v>63204802</v>
          </cell>
          <cell r="B4625" t="str">
            <v>632E04802</v>
          </cell>
          <cell r="C4625" t="str">
            <v>632</v>
          </cell>
          <cell r="D4625" t="str">
            <v>04802</v>
          </cell>
          <cell r="F4625" t="str">
            <v>EACH</v>
          </cell>
          <cell r="H4625" t="str">
            <v/>
          </cell>
          <cell r="J4625" t="str">
            <v xml:space="preserve">VEHICULAR SIGNAL HEAD, (LED), 1-SECTION, 12" LENS, 1-WAY, POLYCARBONATE </v>
          </cell>
          <cell r="M4625" t="str">
            <v>Traffic Signals</v>
          </cell>
          <cell r="O4625" t="str">
            <v>No</v>
          </cell>
        </row>
        <row r="4626">
          <cell r="A4626">
            <v>63204803</v>
          </cell>
          <cell r="B4626" t="str">
            <v>632E04803</v>
          </cell>
          <cell r="C4626" t="str">
            <v>632</v>
          </cell>
          <cell r="D4626" t="str">
            <v>04803</v>
          </cell>
          <cell r="F4626" t="str">
            <v>EACH</v>
          </cell>
          <cell r="H4626" t="str">
            <v/>
          </cell>
          <cell r="J4626" t="str">
            <v xml:space="preserve">VEHICULAR SIGNAL HEAD, (LED), 1-SECTION, 12" LENS, 1-WAY, POLYCARBONATE, AS PER PLAN </v>
          </cell>
          <cell r="M4626" t="str">
            <v>Traffic Signals</v>
          </cell>
          <cell r="O4626" t="str">
            <v>Yes</v>
          </cell>
        </row>
        <row r="4627">
          <cell r="A4627">
            <v>63204804</v>
          </cell>
          <cell r="B4627" t="str">
            <v>632E04804</v>
          </cell>
          <cell r="C4627" t="str">
            <v>632</v>
          </cell>
          <cell r="D4627" t="str">
            <v>04804</v>
          </cell>
          <cell r="F4627" t="str">
            <v>EACH</v>
          </cell>
          <cell r="H4627" t="str">
            <v/>
          </cell>
          <cell r="J4627" t="str">
            <v xml:space="preserve">VEHICULAR SIGNAL HEAD, (LED), 1-SECTION, 12" LENS, 2-WAY, ALUMINUM </v>
          </cell>
          <cell r="M4627" t="str">
            <v>Traffic Signals</v>
          </cell>
          <cell r="O4627" t="str">
            <v>No</v>
          </cell>
        </row>
        <row r="4628">
          <cell r="A4628">
            <v>63204805</v>
          </cell>
          <cell r="B4628" t="str">
            <v>632E04805</v>
          </cell>
          <cell r="C4628" t="str">
            <v>632</v>
          </cell>
          <cell r="D4628" t="str">
            <v>04805</v>
          </cell>
          <cell r="F4628" t="str">
            <v>EACH</v>
          </cell>
          <cell r="H4628" t="str">
            <v/>
          </cell>
          <cell r="J4628" t="str">
            <v xml:space="preserve">VEHICULAR SIGNAL HEAD, (LED), 1-SECTION, 12" LENS, 2-WAY, ALUMINUM, AS PER PLAN </v>
          </cell>
          <cell r="M4628" t="str">
            <v>Traffic Signals</v>
          </cell>
          <cell r="O4628" t="str">
            <v>Yes</v>
          </cell>
        </row>
        <row r="4629">
          <cell r="A4629">
            <v>63204810</v>
          </cell>
          <cell r="B4629" t="str">
            <v>632E04810</v>
          </cell>
          <cell r="C4629" t="str">
            <v>632</v>
          </cell>
          <cell r="D4629" t="str">
            <v>04810</v>
          </cell>
          <cell r="F4629" t="str">
            <v>EACH</v>
          </cell>
          <cell r="H4629" t="str">
            <v/>
          </cell>
          <cell r="J4629" t="str">
            <v xml:space="preserve">VEHICULAR SIGNAL HEAD, (LED), 1-SECTION, 12" LENS, 3-WAY, ALUMINUM </v>
          </cell>
          <cell r="M4629" t="str">
            <v>Traffic Signals</v>
          </cell>
          <cell r="O4629" t="str">
            <v>No</v>
          </cell>
        </row>
        <row r="4630">
          <cell r="A4630">
            <v>63204811</v>
          </cell>
          <cell r="B4630" t="str">
            <v>632E04811</v>
          </cell>
          <cell r="C4630" t="str">
            <v>632</v>
          </cell>
          <cell r="D4630" t="str">
            <v>04811</v>
          </cell>
          <cell r="F4630" t="str">
            <v>EACH</v>
          </cell>
          <cell r="H4630" t="str">
            <v/>
          </cell>
          <cell r="J4630" t="str">
            <v xml:space="preserve">VEHICULAR SIGNAL HEAD, (LED), 1-SECTION, 12" LENS, 3-WAY, ALUMINUM, AS PER PLAN </v>
          </cell>
          <cell r="M4630" t="str">
            <v>Traffic Signals</v>
          </cell>
          <cell r="O4630" t="str">
            <v>Yes</v>
          </cell>
        </row>
        <row r="4631">
          <cell r="A4631">
            <v>63204816</v>
          </cell>
          <cell r="B4631" t="str">
            <v>632E04816</v>
          </cell>
          <cell r="C4631" t="str">
            <v>632</v>
          </cell>
          <cell r="D4631" t="str">
            <v>04816</v>
          </cell>
          <cell r="F4631" t="str">
            <v>EACH</v>
          </cell>
          <cell r="H4631" t="str">
            <v/>
          </cell>
          <cell r="J4631" t="str">
            <v xml:space="preserve">VEHICULAR SIGNAL HEAD, (LED), 1-SECTION, 12" LENS, 4-WAY, ALUMINUM </v>
          </cell>
          <cell r="M4631" t="str">
            <v>Traffic Signals</v>
          </cell>
          <cell r="O4631" t="str">
            <v>No</v>
          </cell>
        </row>
        <row r="4632">
          <cell r="A4632">
            <v>63204817</v>
          </cell>
          <cell r="B4632" t="str">
            <v>632E04817</v>
          </cell>
          <cell r="C4632" t="str">
            <v>632</v>
          </cell>
          <cell r="D4632" t="str">
            <v>04817</v>
          </cell>
          <cell r="F4632" t="str">
            <v>EACH</v>
          </cell>
          <cell r="H4632" t="str">
            <v/>
          </cell>
          <cell r="J4632" t="str">
            <v xml:space="preserve">VEHICULAR SIGNAL HEAD, (LED), 1-SECTION, 12" LENS, 4-WAY, ALUMINUM, AS PER PLAN </v>
          </cell>
          <cell r="M4632" t="str">
            <v>Traffic Signals</v>
          </cell>
          <cell r="O4632" t="str">
            <v>Yes</v>
          </cell>
        </row>
        <row r="4633">
          <cell r="A4633">
            <v>63204900</v>
          </cell>
          <cell r="B4633" t="str">
            <v>632E04900</v>
          </cell>
          <cell r="C4633" t="str">
            <v>632</v>
          </cell>
          <cell r="D4633" t="str">
            <v>04900</v>
          </cell>
          <cell r="F4633" t="str">
            <v>EACH</v>
          </cell>
          <cell r="H4633" t="str">
            <v/>
          </cell>
          <cell r="J4633" t="str">
            <v xml:space="preserve">VEHICULAR SIGNAL HEAD, (LED), 1-SECTION, 12" LENS, 4-WAY, ALUMINUM </v>
          </cell>
          <cell r="M4633" t="str">
            <v>Traffic Signals</v>
          </cell>
          <cell r="O4633" t="str">
            <v>No</v>
          </cell>
        </row>
        <row r="4634">
          <cell r="A4634">
            <v>63204901</v>
          </cell>
          <cell r="B4634" t="str">
            <v>632E04901</v>
          </cell>
          <cell r="C4634" t="str">
            <v>632</v>
          </cell>
          <cell r="D4634" t="str">
            <v>04901</v>
          </cell>
          <cell r="F4634" t="str">
            <v>EACH</v>
          </cell>
          <cell r="H4634" t="str">
            <v/>
          </cell>
          <cell r="J4634" t="str">
            <v xml:space="preserve">VEHICULAR SIGNAL HEAD, (LED), 1-SECTION, 12" LENS, 4-WAY, ALUMINUM, AS PER PLAN </v>
          </cell>
          <cell r="M4634" t="str">
            <v>Traffic Signals</v>
          </cell>
          <cell r="O4634" t="str">
            <v>Yes</v>
          </cell>
        </row>
        <row r="4635">
          <cell r="A4635">
            <v>63204904</v>
          </cell>
          <cell r="B4635" t="str">
            <v>632E04904</v>
          </cell>
          <cell r="C4635" t="str">
            <v>632</v>
          </cell>
          <cell r="D4635" t="str">
            <v>04904</v>
          </cell>
          <cell r="F4635" t="str">
            <v>EACH</v>
          </cell>
          <cell r="H4635" t="str">
            <v/>
          </cell>
          <cell r="J4635" t="str">
            <v xml:space="preserve">VEHICULAR SIGNAL HEAD, (LED), 2-SECTION, 12" LENS, 1-WAY, POLYCARBONATE </v>
          </cell>
          <cell r="M4635" t="str">
            <v>Traffic Signals</v>
          </cell>
          <cell r="O4635" t="str">
            <v>No</v>
          </cell>
        </row>
        <row r="4636">
          <cell r="A4636">
            <v>63204905</v>
          </cell>
          <cell r="B4636" t="str">
            <v>632E04905</v>
          </cell>
          <cell r="C4636" t="str">
            <v>632</v>
          </cell>
          <cell r="D4636" t="str">
            <v>04905</v>
          </cell>
          <cell r="F4636" t="str">
            <v>EACH</v>
          </cell>
          <cell r="H4636" t="str">
            <v/>
          </cell>
          <cell r="J4636" t="str">
            <v xml:space="preserve">VEHICULAR SIGNAL HEAD, (LED), 2-SECTION, 12" LENS, 1-WAY, POLYCARBONATE, AS PER PLAN </v>
          </cell>
          <cell r="M4636" t="str">
            <v>Traffic Signals</v>
          </cell>
          <cell r="O4636" t="str">
            <v>Yes</v>
          </cell>
        </row>
        <row r="4637">
          <cell r="A4637">
            <v>63204910</v>
          </cell>
          <cell r="B4637" t="str">
            <v>632E04910</v>
          </cell>
          <cell r="C4637" t="str">
            <v>632</v>
          </cell>
          <cell r="D4637" t="str">
            <v>04910</v>
          </cell>
          <cell r="F4637" t="str">
            <v>EACH</v>
          </cell>
          <cell r="H4637" t="str">
            <v/>
          </cell>
          <cell r="J4637" t="str">
            <v xml:space="preserve">VEHICULAR SIGNAL HEAD, (LED), 3-SECTION, 12" LENS, 1-WAY, ALUMINUM </v>
          </cell>
          <cell r="M4637" t="str">
            <v>Traffic Signals</v>
          </cell>
          <cell r="O4637" t="str">
            <v>No</v>
          </cell>
        </row>
        <row r="4638">
          <cell r="A4638">
            <v>63204911</v>
          </cell>
          <cell r="B4638" t="str">
            <v>632E04911</v>
          </cell>
          <cell r="C4638" t="str">
            <v>632</v>
          </cell>
          <cell r="D4638" t="str">
            <v>04911</v>
          </cell>
          <cell r="F4638" t="str">
            <v>EACH</v>
          </cell>
          <cell r="H4638" t="str">
            <v/>
          </cell>
          <cell r="J4638" t="str">
            <v xml:space="preserve">VEHICULAR SIGNAL HEAD, (LED), 3-SECTION, 12" LENS, 1-WAY, ALUMINUM, AS PER PLAN </v>
          </cell>
          <cell r="M4638" t="str">
            <v>Traffic Signals</v>
          </cell>
          <cell r="O4638" t="str">
            <v>Yes</v>
          </cell>
        </row>
        <row r="4639">
          <cell r="A4639">
            <v>63204916</v>
          </cell>
          <cell r="B4639" t="str">
            <v>632E04916</v>
          </cell>
          <cell r="C4639" t="str">
            <v>632</v>
          </cell>
          <cell r="D4639" t="str">
            <v>04916</v>
          </cell>
          <cell r="F4639" t="str">
            <v>EACH</v>
          </cell>
          <cell r="H4639" t="str">
            <v/>
          </cell>
          <cell r="J4639" t="str">
            <v xml:space="preserve">VEHICULAR SIGNAL HEAD, (LED), 3-SECTION, 12" LENS, 2-WAY, ALUMINUM </v>
          </cell>
          <cell r="M4639" t="str">
            <v>Traffic Signals</v>
          </cell>
          <cell r="O4639" t="str">
            <v>No</v>
          </cell>
        </row>
        <row r="4640">
          <cell r="A4640">
            <v>63204917</v>
          </cell>
          <cell r="B4640" t="str">
            <v>632E04917</v>
          </cell>
          <cell r="C4640" t="str">
            <v>632</v>
          </cell>
          <cell r="D4640" t="str">
            <v>04917</v>
          </cell>
          <cell r="F4640" t="str">
            <v>EACH</v>
          </cell>
          <cell r="H4640" t="str">
            <v/>
          </cell>
          <cell r="J4640" t="str">
            <v xml:space="preserve">VEHICULAR SIGNAL HEAD, (LED), 3-SECTION, 12" LENS, 2-WAY, ALUMINUM, AS PER PLAN </v>
          </cell>
          <cell r="M4640" t="str">
            <v>Traffic Signals</v>
          </cell>
          <cell r="O4640" t="str">
            <v>Yes</v>
          </cell>
        </row>
        <row r="4641">
          <cell r="A4641">
            <v>63204918</v>
          </cell>
          <cell r="B4641" t="str">
            <v>632E04918</v>
          </cell>
          <cell r="C4641" t="str">
            <v>632</v>
          </cell>
          <cell r="D4641" t="str">
            <v>04918</v>
          </cell>
          <cell r="F4641" t="str">
            <v>EACH</v>
          </cell>
          <cell r="H4641" t="str">
            <v/>
          </cell>
          <cell r="J4641" t="str">
            <v xml:space="preserve">VEHICULAR SIGNAL HEAD, (LED), 3-SECTION, 12" LENS, 3-WAY, ALUMINUM </v>
          </cell>
          <cell r="M4641" t="str">
            <v>Traffic Signals</v>
          </cell>
          <cell r="O4641" t="str">
            <v>No</v>
          </cell>
        </row>
        <row r="4642">
          <cell r="A4642">
            <v>63204919</v>
          </cell>
          <cell r="B4642" t="str">
            <v>632E04919</v>
          </cell>
          <cell r="C4642" t="str">
            <v>632</v>
          </cell>
          <cell r="D4642" t="str">
            <v>04919</v>
          </cell>
          <cell r="F4642" t="str">
            <v>EACH</v>
          </cell>
          <cell r="H4642" t="str">
            <v/>
          </cell>
          <cell r="J4642" t="str">
            <v xml:space="preserve">VEHICULAR SIGNAL HEAD, (LED), 3-SECTION, 12" LENS, 3-WAY, ALUMINUM, AS PER PLAN </v>
          </cell>
          <cell r="M4642" t="str">
            <v>Traffic Signals</v>
          </cell>
          <cell r="O4642" t="str">
            <v>Yes</v>
          </cell>
        </row>
        <row r="4643">
          <cell r="A4643">
            <v>63205006</v>
          </cell>
          <cell r="B4643" t="str">
            <v>632E05006</v>
          </cell>
          <cell r="C4643" t="str">
            <v>632</v>
          </cell>
          <cell r="D4643" t="str">
            <v>05006</v>
          </cell>
          <cell r="F4643" t="str">
            <v>EACH</v>
          </cell>
          <cell r="H4643" t="str">
            <v/>
          </cell>
          <cell r="J4643" t="str">
            <v xml:space="preserve">VEHICULAR SIGNAL HEAD, (LED), 3-SECTION, 12" LENS, 1-WAY, POLYCARBONATE </v>
          </cell>
          <cell r="M4643" t="str">
            <v>Traffic Signals</v>
          </cell>
          <cell r="O4643" t="str">
            <v>No</v>
          </cell>
        </row>
        <row r="4644">
          <cell r="A4644">
            <v>63205007</v>
          </cell>
          <cell r="B4644" t="str">
            <v>632E05007</v>
          </cell>
          <cell r="C4644" t="str">
            <v>632</v>
          </cell>
          <cell r="D4644" t="str">
            <v>05007</v>
          </cell>
          <cell r="F4644" t="str">
            <v>EACH</v>
          </cell>
          <cell r="H4644" t="str">
            <v/>
          </cell>
          <cell r="J4644" t="str">
            <v xml:space="preserve">VEHICULAR SIGNAL HEAD, (LED), 3-SECTION, 12" LENS, 1-WAY, POLYCARBONATE, AS PER PLAN </v>
          </cell>
          <cell r="M4644" t="str">
            <v>Traffic Signals</v>
          </cell>
          <cell r="O4644" t="str">
            <v>Yes</v>
          </cell>
        </row>
        <row r="4645">
          <cell r="A4645">
            <v>63205010</v>
          </cell>
          <cell r="B4645" t="str">
            <v>632E05010</v>
          </cell>
          <cell r="C4645" t="str">
            <v>632</v>
          </cell>
          <cell r="D4645" t="str">
            <v>05010</v>
          </cell>
          <cell r="F4645" t="str">
            <v>EACH</v>
          </cell>
          <cell r="H4645" t="str">
            <v/>
          </cell>
          <cell r="J4645" t="str">
            <v xml:space="preserve">VEHICULAR SIGNAL HEAD, (LED), 3-SECTION, 12" LENS, 2-WAY, POLYCARBONATE </v>
          </cell>
          <cell r="M4645" t="str">
            <v>Traffic Signals</v>
          </cell>
          <cell r="O4645" t="str">
            <v>No</v>
          </cell>
        </row>
        <row r="4646">
          <cell r="A4646">
            <v>63205011</v>
          </cell>
          <cell r="B4646" t="str">
            <v>632E05011</v>
          </cell>
          <cell r="C4646" t="str">
            <v>632</v>
          </cell>
          <cell r="D4646" t="str">
            <v>05011</v>
          </cell>
          <cell r="F4646" t="str">
            <v>EACH</v>
          </cell>
          <cell r="H4646" t="str">
            <v/>
          </cell>
          <cell r="J4646" t="str">
            <v xml:space="preserve">VEHICULAR SIGNAL HEAD, (LED), 3-SECTION, 12" LENS, 2-WAY, POLYCARBONATE, AS PER PLAN </v>
          </cell>
          <cell r="M4646" t="str">
            <v>Traffic Signals</v>
          </cell>
          <cell r="O4646" t="str">
            <v>Yes</v>
          </cell>
        </row>
        <row r="4647">
          <cell r="A4647">
            <v>63205022</v>
          </cell>
          <cell r="B4647" t="str">
            <v>632E05022</v>
          </cell>
          <cell r="C4647" t="str">
            <v>632</v>
          </cell>
          <cell r="D4647" t="str">
            <v>05022</v>
          </cell>
          <cell r="F4647" t="str">
            <v>EACH</v>
          </cell>
          <cell r="H4647" t="str">
            <v/>
          </cell>
          <cell r="J4647" t="str">
            <v xml:space="preserve">VEHICULAR SIGNAL HEAD, (LED), 3-SECTION 12"/5-SECTION 12" LENS, 2-WAY, ALUMINUM </v>
          </cell>
          <cell r="M4647" t="str">
            <v>Traffic Signals</v>
          </cell>
          <cell r="O4647" t="str">
            <v>No</v>
          </cell>
        </row>
        <row r="4648">
          <cell r="A4648">
            <v>63205023</v>
          </cell>
          <cell r="B4648" t="str">
            <v>632E05023</v>
          </cell>
          <cell r="C4648" t="str">
            <v>632</v>
          </cell>
          <cell r="D4648" t="str">
            <v>05023</v>
          </cell>
          <cell r="F4648" t="str">
            <v>EACH</v>
          </cell>
          <cell r="H4648" t="str">
            <v/>
          </cell>
          <cell r="J4648" t="str">
            <v xml:space="preserve">VEHICULAR SIGNAL HEAD, (LED), 3-SECTION 12"/5-SECTION 12" LENS, 2-WAY, ALUMINUM, AS PER PLAN </v>
          </cell>
          <cell r="M4648" t="str">
            <v>Traffic Signals</v>
          </cell>
          <cell r="O4648" t="str">
            <v>Yes</v>
          </cell>
        </row>
        <row r="4649">
          <cell r="A4649">
            <v>63205050</v>
          </cell>
          <cell r="B4649" t="str">
            <v>632E05050</v>
          </cell>
          <cell r="C4649" t="str">
            <v>632</v>
          </cell>
          <cell r="D4649" t="str">
            <v>05050</v>
          </cell>
          <cell r="F4649" t="str">
            <v>EACH</v>
          </cell>
          <cell r="H4649" t="str">
            <v/>
          </cell>
          <cell r="J4649" t="str">
            <v xml:space="preserve">VEHICULAR SIGNAL HEAD, (LED), 3-SECTION, 12" LENS, 4-WAY, ALUMINUM </v>
          </cell>
          <cell r="M4649" t="str">
            <v>Traffic Signals</v>
          </cell>
          <cell r="O4649" t="str">
            <v>No</v>
          </cell>
        </row>
        <row r="4650">
          <cell r="A4650">
            <v>63205051</v>
          </cell>
          <cell r="B4650" t="str">
            <v>632E05051</v>
          </cell>
          <cell r="C4650" t="str">
            <v>632</v>
          </cell>
          <cell r="D4650" t="str">
            <v>05051</v>
          </cell>
          <cell r="F4650" t="str">
            <v>EACH</v>
          </cell>
          <cell r="H4650" t="str">
            <v/>
          </cell>
          <cell r="J4650" t="str">
            <v xml:space="preserve">VEHICULAR SIGNAL HEAD, (LED), 3-SECTION, 12" LENS, 4-WAY, ALUMINUM, AS PER PLAN </v>
          </cell>
          <cell r="M4650" t="str">
            <v>Traffic Signals</v>
          </cell>
          <cell r="O4650" t="str">
            <v>Yes</v>
          </cell>
        </row>
        <row r="4651">
          <cell r="A4651">
            <v>63205052</v>
          </cell>
          <cell r="B4651" t="str">
            <v>632E05052</v>
          </cell>
          <cell r="C4651" t="str">
            <v>632</v>
          </cell>
          <cell r="D4651" t="str">
            <v>05052</v>
          </cell>
          <cell r="F4651" t="str">
            <v>EACH</v>
          </cell>
          <cell r="H4651" t="str">
            <v/>
          </cell>
          <cell r="J4651" t="str">
            <v xml:space="preserve">VEHICULAR SIGNAL HEAD, (LED), 3-SECTION, 12" LENS, 4-WAY, POLYCARBONATE </v>
          </cell>
          <cell r="M4651" t="str">
            <v>Traffic Signals</v>
          </cell>
          <cell r="O4651" t="str">
            <v>No</v>
          </cell>
        </row>
        <row r="4652">
          <cell r="A4652">
            <v>63205053</v>
          </cell>
          <cell r="B4652" t="str">
            <v>632E05053</v>
          </cell>
          <cell r="C4652" t="str">
            <v>632</v>
          </cell>
          <cell r="D4652" t="str">
            <v>05053</v>
          </cell>
          <cell r="F4652" t="str">
            <v>EACH</v>
          </cell>
          <cell r="H4652" t="str">
            <v/>
          </cell>
          <cell r="J4652" t="str">
            <v xml:space="preserve">VEHICULAR SIGNAL HEAD, (LED), 3-SECTION, 12" LENS, 4-WAY, POLYCARBONATE, AS PER PLAN </v>
          </cell>
          <cell r="M4652" t="str">
            <v>Traffic Signals</v>
          </cell>
          <cell r="O4652" t="str">
            <v>Yes</v>
          </cell>
        </row>
        <row r="4653">
          <cell r="A4653">
            <v>63205060</v>
          </cell>
          <cell r="B4653" t="str">
            <v>632E05060</v>
          </cell>
          <cell r="C4653" t="str">
            <v>632</v>
          </cell>
          <cell r="D4653" t="str">
            <v>05060</v>
          </cell>
          <cell r="F4653" t="str">
            <v>EACH</v>
          </cell>
          <cell r="H4653" t="str">
            <v/>
          </cell>
          <cell r="J4653" t="str">
            <v xml:space="preserve">VEHICULAR SIGNAL HEAD, (LED), 4-SECTION, 12" LENS, 1-WAY, ALUMINUM </v>
          </cell>
          <cell r="M4653" t="str">
            <v>Traffic Signals</v>
          </cell>
          <cell r="O4653" t="str">
            <v>No</v>
          </cell>
        </row>
        <row r="4654">
          <cell r="A4654">
            <v>63205061</v>
          </cell>
          <cell r="B4654" t="str">
            <v>632E05061</v>
          </cell>
          <cell r="C4654" t="str">
            <v>632</v>
          </cell>
          <cell r="D4654" t="str">
            <v>05061</v>
          </cell>
          <cell r="F4654" t="str">
            <v>EACH</v>
          </cell>
          <cell r="H4654" t="str">
            <v/>
          </cell>
          <cell r="J4654" t="str">
            <v xml:space="preserve">VEHICULAR SIGNAL HEAD, (LED), 4-SECTION, 12" LENS, 1-WAY, ALUMINUM, AS PER PLAN </v>
          </cell>
          <cell r="M4654" t="str">
            <v>Traffic Signals</v>
          </cell>
          <cell r="O4654" t="str">
            <v>Yes</v>
          </cell>
        </row>
        <row r="4655">
          <cell r="A4655">
            <v>63205064</v>
          </cell>
          <cell r="B4655" t="str">
            <v>632E05064</v>
          </cell>
          <cell r="C4655" t="str">
            <v>632</v>
          </cell>
          <cell r="D4655" t="str">
            <v>05064</v>
          </cell>
          <cell r="F4655" t="str">
            <v>EACH</v>
          </cell>
          <cell r="H4655" t="str">
            <v/>
          </cell>
          <cell r="J4655" t="str">
            <v xml:space="preserve">VEHICULAR SIGNAL HEAD, (LED), 4-SECTION, 12" LENS, 1-WAY, POLYCARBONATE </v>
          </cell>
          <cell r="M4655" t="str">
            <v>Traffic Signals</v>
          </cell>
          <cell r="O4655" t="str">
            <v>No</v>
          </cell>
        </row>
        <row r="4656">
          <cell r="A4656">
            <v>63205065</v>
          </cell>
          <cell r="B4656" t="str">
            <v>632E05065</v>
          </cell>
          <cell r="C4656" t="str">
            <v>632</v>
          </cell>
          <cell r="D4656" t="str">
            <v>05065</v>
          </cell>
          <cell r="F4656" t="str">
            <v>EACH</v>
          </cell>
          <cell r="H4656" t="str">
            <v/>
          </cell>
          <cell r="J4656" t="str">
            <v xml:space="preserve">VEHICULAR SIGNAL HEAD, (LED), 4-SECTION, 12" LENS, 1-WAY, POLYCARBONATE, AS PER PLAN </v>
          </cell>
          <cell r="M4656" t="str">
            <v>Traffic Signals</v>
          </cell>
          <cell r="O4656" t="str">
            <v>Yes</v>
          </cell>
        </row>
        <row r="4657">
          <cell r="A4657">
            <v>63205080</v>
          </cell>
          <cell r="B4657" t="str">
            <v>632E05080</v>
          </cell>
          <cell r="C4657" t="str">
            <v>632</v>
          </cell>
          <cell r="D4657" t="str">
            <v>05080</v>
          </cell>
          <cell r="F4657" t="str">
            <v>EACH</v>
          </cell>
          <cell r="H4657" t="str">
            <v/>
          </cell>
          <cell r="J4657" t="str">
            <v xml:space="preserve">VEHICULAR SIGNAL HEAD, (LED), 5-SECTION, 12" LENS, 1-WAY, ALUMINUM </v>
          </cell>
          <cell r="M4657" t="str">
            <v>Traffic Signals</v>
          </cell>
          <cell r="O4657" t="str">
            <v>No</v>
          </cell>
        </row>
        <row r="4658">
          <cell r="A4658">
            <v>63205081</v>
          </cell>
          <cell r="B4658" t="str">
            <v>632E05081</v>
          </cell>
          <cell r="C4658" t="str">
            <v>632</v>
          </cell>
          <cell r="D4658" t="str">
            <v>05081</v>
          </cell>
          <cell r="F4658" t="str">
            <v>EACH</v>
          </cell>
          <cell r="H4658" t="str">
            <v/>
          </cell>
          <cell r="J4658" t="str">
            <v xml:space="preserve">VEHICULAR SIGNAL HEAD, (LED), 5-SECTION, 12" LENS, 1-WAY, ALUMINUM, AS PER PLAN </v>
          </cell>
          <cell r="M4658" t="str">
            <v>Traffic Signals</v>
          </cell>
          <cell r="O4658" t="str">
            <v>Yes</v>
          </cell>
        </row>
        <row r="4659">
          <cell r="A4659">
            <v>63205086</v>
          </cell>
          <cell r="B4659" t="str">
            <v>632E05086</v>
          </cell>
          <cell r="C4659" t="str">
            <v>632</v>
          </cell>
          <cell r="D4659" t="str">
            <v>05086</v>
          </cell>
          <cell r="F4659" t="str">
            <v>EACH</v>
          </cell>
          <cell r="H4659" t="str">
            <v/>
          </cell>
          <cell r="J4659" t="str">
            <v xml:space="preserve">VEHICULAR SIGNAL HEAD, (LED), 5-SECTION, 12" LENS, 1-WAY, POLYCARBONATE </v>
          </cell>
          <cell r="M4659" t="str">
            <v>Traffic Signals</v>
          </cell>
          <cell r="O4659" t="str">
            <v>No</v>
          </cell>
        </row>
        <row r="4660">
          <cell r="A4660">
            <v>63205087</v>
          </cell>
          <cell r="B4660" t="str">
            <v>632E05087</v>
          </cell>
          <cell r="C4660" t="str">
            <v>632</v>
          </cell>
          <cell r="D4660" t="str">
            <v>05087</v>
          </cell>
          <cell r="F4660" t="str">
            <v>EACH</v>
          </cell>
          <cell r="H4660" t="str">
            <v/>
          </cell>
          <cell r="J4660" t="str">
            <v xml:space="preserve">VEHICULAR SIGNAL HEAD, (LED), 5-SECTION, 12" LENS, 1-WAY, POLYCARBONATE, AS PER PLAN </v>
          </cell>
          <cell r="M4660" t="str">
            <v>Traffic Signals</v>
          </cell>
          <cell r="O4660" t="str">
            <v>Yes</v>
          </cell>
        </row>
        <row r="4661">
          <cell r="A4661">
            <v>63205100</v>
          </cell>
          <cell r="B4661" t="str">
            <v>632E05100</v>
          </cell>
          <cell r="C4661" t="str">
            <v>632</v>
          </cell>
          <cell r="D4661" t="str">
            <v>05100</v>
          </cell>
          <cell r="F4661" t="str">
            <v>EACH</v>
          </cell>
          <cell r="H4661" t="str">
            <v/>
          </cell>
          <cell r="J4661" t="str">
            <v xml:space="preserve">VEHICULAR SIGNAL HEAD, (LED), 5-SECTION, 12" LENS, 2-WAY, ALUMINUM </v>
          </cell>
          <cell r="M4661" t="str">
            <v>Traffic Signals</v>
          </cell>
          <cell r="O4661" t="str">
            <v>No</v>
          </cell>
        </row>
        <row r="4662">
          <cell r="A4662">
            <v>63205101</v>
          </cell>
          <cell r="B4662" t="str">
            <v>632E05101</v>
          </cell>
          <cell r="C4662" t="str">
            <v>632</v>
          </cell>
          <cell r="D4662" t="str">
            <v>05101</v>
          </cell>
          <cell r="F4662" t="str">
            <v>EACH</v>
          </cell>
          <cell r="H4662" t="str">
            <v/>
          </cell>
          <cell r="J4662" t="str">
            <v xml:space="preserve">VEHICULAR SIGNAL HEAD, (LED), 5-SECTION, 12" LENS, 2-WAY, ALUMINUM, AS PER PLAN </v>
          </cell>
          <cell r="M4662" t="str">
            <v>Traffic Signals</v>
          </cell>
          <cell r="O4662" t="str">
            <v>Yes</v>
          </cell>
        </row>
        <row r="4663">
          <cell r="A4663">
            <v>63205110</v>
          </cell>
          <cell r="B4663" t="str">
            <v>632E05110</v>
          </cell>
          <cell r="C4663" t="str">
            <v>632</v>
          </cell>
          <cell r="D4663" t="str">
            <v>05110</v>
          </cell>
          <cell r="F4663" t="str">
            <v>EACH</v>
          </cell>
          <cell r="H4663" t="str">
            <v/>
          </cell>
          <cell r="J4663" t="str">
            <v xml:space="preserve">VEHICULAR SIGNAL HEAD, (LED), 5-SECTION, 12" LENS, 2-WAY, POLYCARBONATE </v>
          </cell>
          <cell r="M4663" t="str">
            <v>Traffic Signals</v>
          </cell>
          <cell r="O4663" t="str">
            <v>No</v>
          </cell>
        </row>
        <row r="4664">
          <cell r="A4664">
            <v>63205111</v>
          </cell>
          <cell r="B4664" t="str">
            <v>632E05111</v>
          </cell>
          <cell r="C4664" t="str">
            <v>632</v>
          </cell>
          <cell r="D4664" t="str">
            <v>05111</v>
          </cell>
          <cell r="F4664" t="str">
            <v>EACH</v>
          </cell>
          <cell r="H4664" t="str">
            <v/>
          </cell>
          <cell r="J4664" t="str">
            <v xml:space="preserve">VEHICULAR SIGNAL HEAD, (LED), 5-SECTION, 12" LENS, 2-WAY, POLYCARBONATE, AS PER PLAN </v>
          </cell>
          <cell r="M4664" t="str">
            <v>Traffic Signals</v>
          </cell>
          <cell r="O4664" t="str">
            <v>Yes</v>
          </cell>
        </row>
        <row r="4665">
          <cell r="A4665">
            <v>63205202</v>
          </cell>
          <cell r="B4665" t="str">
            <v>632E05202</v>
          </cell>
          <cell r="C4665" t="str">
            <v>632</v>
          </cell>
          <cell r="D4665" t="str">
            <v>05202</v>
          </cell>
          <cell r="F4665" t="str">
            <v>EACH</v>
          </cell>
          <cell r="H4665" t="str">
            <v/>
          </cell>
          <cell r="J4665" t="str">
            <v xml:space="preserve">VEHICULAR SIGNAL HEAD, (LED), 3-SECTION 12"/5-SECTION 12" LENS, 2-WAY, POLYCARBONATE </v>
          </cell>
          <cell r="M4665" t="str">
            <v>Traffic Signals</v>
          </cell>
          <cell r="O4665" t="str">
            <v>No</v>
          </cell>
        </row>
        <row r="4666">
          <cell r="A4666">
            <v>63205203</v>
          </cell>
          <cell r="B4666" t="str">
            <v>632E05203</v>
          </cell>
          <cell r="C4666" t="str">
            <v>632</v>
          </cell>
          <cell r="D4666" t="str">
            <v>05203</v>
          </cell>
          <cell r="F4666" t="str">
            <v>EACH</v>
          </cell>
          <cell r="H4666" t="str">
            <v/>
          </cell>
          <cell r="J4666" t="str">
            <v xml:space="preserve">VEHICULAR SIGNAL HEAD, (LED), 3-SECTION 12"/5-SECTION 12" LENS, 2-WAY, POLYCARBONATE, AS PER PLAN </v>
          </cell>
          <cell r="M4666" t="str">
            <v>Traffic Signals</v>
          </cell>
          <cell r="O4666" t="str">
            <v>Yes</v>
          </cell>
        </row>
        <row r="4667">
          <cell r="A4667">
            <v>63205304</v>
          </cell>
          <cell r="B4667" t="str">
            <v>632E05304</v>
          </cell>
          <cell r="C4667" t="str">
            <v>632</v>
          </cell>
          <cell r="D4667" t="str">
            <v>05304</v>
          </cell>
          <cell r="F4667" t="str">
            <v>EACH</v>
          </cell>
          <cell r="H4667" t="str">
            <v/>
          </cell>
          <cell r="J4667" t="str">
            <v xml:space="preserve">VEHICULAR SIGNAL HEAD, (LED), 3-SECTION, 12" LENS, 3-WAY, POLYCARBONATE </v>
          </cell>
          <cell r="M4667" t="str">
            <v>Traffic Signals</v>
          </cell>
          <cell r="O4667" t="str">
            <v>No</v>
          </cell>
        </row>
        <row r="4668">
          <cell r="A4668">
            <v>63205305</v>
          </cell>
          <cell r="B4668" t="str">
            <v>632E05305</v>
          </cell>
          <cell r="C4668" t="str">
            <v>632</v>
          </cell>
          <cell r="D4668" t="str">
            <v>05305</v>
          </cell>
          <cell r="F4668" t="str">
            <v>EACH</v>
          </cell>
          <cell r="H4668" t="str">
            <v/>
          </cell>
          <cell r="J4668" t="str">
            <v xml:space="preserve">VEHICULAR SIGNAL HEAD, (LED), 3-SECTION, 12" LENS, 3-WAY, POLYCARBONATE, AS PER PLAN </v>
          </cell>
          <cell r="M4668" t="str">
            <v>Traffic Signals</v>
          </cell>
          <cell r="O4668" t="str">
            <v>Yes</v>
          </cell>
        </row>
        <row r="4669">
          <cell r="A4669">
            <v>63205400</v>
          </cell>
          <cell r="B4669" t="str">
            <v>632E05400</v>
          </cell>
          <cell r="C4669" t="str">
            <v>632</v>
          </cell>
          <cell r="D4669" t="str">
            <v>05400</v>
          </cell>
          <cell r="F4669" t="str">
            <v>EACH</v>
          </cell>
          <cell r="H4669" t="str">
            <v/>
          </cell>
          <cell r="J4669" t="str">
            <v xml:space="preserve">BICYCLE SIGNAL HEAD, (LED), 3-SECTION, 4" LENS, 1-WAY, POLYCARBONATE </v>
          </cell>
          <cell r="M4669" t="str">
            <v>Traffic Signals</v>
          </cell>
          <cell r="O4669" t="str">
            <v>No</v>
          </cell>
        </row>
        <row r="4670">
          <cell r="A4670">
            <v>63205450</v>
          </cell>
          <cell r="B4670" t="str">
            <v>632E05450</v>
          </cell>
          <cell r="C4670" t="str">
            <v>632</v>
          </cell>
          <cell r="D4670" t="str">
            <v>05450</v>
          </cell>
          <cell r="F4670" t="str">
            <v>EACH</v>
          </cell>
          <cell r="H4670" t="str">
            <v/>
          </cell>
          <cell r="J4670" t="str">
            <v xml:space="preserve">BICYCLE SIGNAL HEAD, (LED), 3-SECTION, 12" LENS, 1-WAY, POLYCARBONATE </v>
          </cell>
          <cell r="M4670" t="str">
            <v>Traffic Signals</v>
          </cell>
          <cell r="O4670" t="str">
            <v>No</v>
          </cell>
        </row>
        <row r="4671">
          <cell r="A4671">
            <v>63206990</v>
          </cell>
          <cell r="B4671" t="str">
            <v>632E06990</v>
          </cell>
          <cell r="C4671" t="str">
            <v>SPECIAL</v>
          </cell>
          <cell r="D4671" t="str">
            <v>63206990</v>
          </cell>
          <cell r="F4671" t="str">
            <v>EACH</v>
          </cell>
          <cell r="H4671" t="str">
            <v>NOT APPLICABLE FOR THIS ITEM UNLESS ALTERNATE ITEM OR MULTIPLE VARIATIONS</v>
          </cell>
          <cell r="J4671" t="str">
            <v>REMOVAL AND REPLACEMENT OF SIGNAL LAMP</v>
          </cell>
          <cell r="M4671" t="str">
            <v>Traffic Signals</v>
          </cell>
          <cell r="O4671" t="str">
            <v>Yes</v>
          </cell>
        </row>
        <row r="4672">
          <cell r="A4672">
            <v>63207500</v>
          </cell>
          <cell r="B4672" t="str">
            <v>632E07500</v>
          </cell>
          <cell r="C4672" t="str">
            <v>SPECIAL</v>
          </cell>
          <cell r="D4672" t="str">
            <v>63207500</v>
          </cell>
          <cell r="F4672" t="str">
            <v>EACH</v>
          </cell>
          <cell r="H4672" t="str">
            <v>NOT APPLICABLE FOR THIS ITEM UNLESS ALTERNATE ITEM OR MULTIPLE VARIATIONS</v>
          </cell>
          <cell r="J4672" t="str">
            <v>OVERHEAD SIGNAL INSPECTION</v>
          </cell>
          <cell r="M4672" t="str">
            <v>Traffic Signals</v>
          </cell>
          <cell r="O4672" t="str">
            <v>Yes</v>
          </cell>
        </row>
        <row r="4673">
          <cell r="A4673">
            <v>63207550</v>
          </cell>
          <cell r="B4673" t="str">
            <v>632E07550</v>
          </cell>
          <cell r="C4673" t="str">
            <v>SPECIAL</v>
          </cell>
          <cell r="D4673" t="str">
            <v>63207550</v>
          </cell>
          <cell r="F4673" t="str">
            <v>EACH</v>
          </cell>
          <cell r="H4673" t="str">
            <v>NOT APPLICABLE FOR THIS ITEM UNLESS ALTERNATE ITEM OR MULTIPLE VARIATIONS</v>
          </cell>
          <cell r="J4673" t="str">
            <v>ELECTRICAL INSTALLATION INSPECTION/CONDITION REPORT</v>
          </cell>
          <cell r="M4673" t="str">
            <v>Traffic Signals</v>
          </cell>
          <cell r="O4673" t="str">
            <v>Yes</v>
          </cell>
        </row>
        <row r="4674">
          <cell r="A4674">
            <v>63207600</v>
          </cell>
          <cell r="B4674" t="str">
            <v>632E07600</v>
          </cell>
          <cell r="C4674" t="str">
            <v>SPECIAL</v>
          </cell>
          <cell r="D4674" t="str">
            <v>63207600</v>
          </cell>
          <cell r="F4674" t="str">
            <v>EACH</v>
          </cell>
          <cell r="H4674" t="str">
            <v>NOT APPLICABLE FOR THIS ITEM UNLESS ALTERNATE ITEM OR MULTIPLE VARIATIONS</v>
          </cell>
          <cell r="J4674" t="str">
            <v>REMOVAL AND REPLACEMENT OF SIGNAL HANGER ASSEMBLY AND WIRE ENTRANCE CAP</v>
          </cell>
          <cell r="M4674" t="str">
            <v>Traffic Signals</v>
          </cell>
          <cell r="O4674" t="str">
            <v>Yes</v>
          </cell>
        </row>
        <row r="4675">
          <cell r="A4675">
            <v>63210100</v>
          </cell>
          <cell r="B4675" t="str">
            <v>632E10100</v>
          </cell>
          <cell r="C4675" t="str">
            <v>632</v>
          </cell>
          <cell r="D4675" t="str">
            <v>10100</v>
          </cell>
          <cell r="F4675" t="str">
            <v>EACH</v>
          </cell>
          <cell r="H4675" t="str">
            <v/>
          </cell>
          <cell r="J4675" t="str">
            <v xml:space="preserve">RELAMP EXISTING SIGNAL SECTION WITH LED LAMP UNIT </v>
          </cell>
          <cell r="M4675" t="str">
            <v>Traffic Signals</v>
          </cell>
          <cell r="O4675" t="str">
            <v>No</v>
          </cell>
        </row>
        <row r="4676">
          <cell r="A4676">
            <v>63210101</v>
          </cell>
          <cell r="B4676" t="str">
            <v>632E10101</v>
          </cell>
          <cell r="C4676" t="str">
            <v>632</v>
          </cell>
          <cell r="D4676" t="str">
            <v>10101</v>
          </cell>
          <cell r="F4676" t="str">
            <v>EACH</v>
          </cell>
          <cell r="H4676" t="str">
            <v/>
          </cell>
          <cell r="J4676" t="str">
            <v xml:space="preserve">RELAMP EXISTING SIGNAL SECTION WITH LED LAMP UNIT, AS PER PLAN </v>
          </cell>
          <cell r="M4676" t="str">
            <v>Traffic Signals</v>
          </cell>
          <cell r="O4676" t="str">
            <v>Yes</v>
          </cell>
        </row>
        <row r="4677">
          <cell r="A4677">
            <v>63220730</v>
          </cell>
          <cell r="B4677" t="str">
            <v>632E20730</v>
          </cell>
          <cell r="C4677" t="str">
            <v>632</v>
          </cell>
          <cell r="D4677" t="str">
            <v>20730</v>
          </cell>
          <cell r="F4677" t="str">
            <v>EACH</v>
          </cell>
          <cell r="H4677" t="str">
            <v>NOT APPLICABLE FOR THIS ITEM UNLESS ALTERNATE ITEM OR MULTIPLE VARIATIONS</v>
          </cell>
          <cell r="J4677" t="str">
            <v>PEDESTRIAN SIGNAL HEAD (LED), TYPE D2, COUNTDOWN</v>
          </cell>
          <cell r="M4677" t="str">
            <v>Traffic Signals</v>
          </cell>
          <cell r="O4677" t="str">
            <v>No</v>
          </cell>
        </row>
        <row r="4678">
          <cell r="A4678">
            <v>63220731</v>
          </cell>
          <cell r="B4678" t="str">
            <v>632E20731</v>
          </cell>
          <cell r="C4678" t="str">
            <v>632</v>
          </cell>
          <cell r="D4678" t="str">
            <v>20731</v>
          </cell>
          <cell r="F4678" t="str">
            <v>EACH</v>
          </cell>
          <cell r="H4678" t="str">
            <v>NOT APPLICABLE FOR THIS ITEM UNLESS ALTERNATE ITEM OR MULTIPLE VARIATIONS</v>
          </cell>
          <cell r="J4678" t="str">
            <v>PEDESTRIAN SIGNAL HEAD (LED), TYPE D2, COUNTDOWN, AS PER PLAN</v>
          </cell>
          <cell r="M4678" t="str">
            <v>Traffic Signals</v>
          </cell>
          <cell r="O4678" t="str">
            <v>Yes</v>
          </cell>
        </row>
        <row r="4679">
          <cell r="A4679">
            <v>63220740</v>
          </cell>
          <cell r="B4679" t="str">
            <v>632E20740</v>
          </cell>
          <cell r="C4679" t="str">
            <v>632</v>
          </cell>
          <cell r="D4679" t="str">
            <v>20740</v>
          </cell>
          <cell r="F4679" t="str">
            <v>EACH</v>
          </cell>
          <cell r="H4679" t="str">
            <v>NOT APPLICABLE FOR THIS ITEM UNLESS ALTERNATE ITEM OR MULTIPLE VARIATIONS</v>
          </cell>
          <cell r="J4679" t="str">
            <v>PEDESTRIAN SIGNAL HEAD (LED), TYPE D2, COUNTDOWN, AUDIBLE</v>
          </cell>
          <cell r="M4679" t="str">
            <v>Traffic Signals</v>
          </cell>
          <cell r="O4679" t="str">
            <v>No</v>
          </cell>
        </row>
        <row r="4680">
          <cell r="A4680">
            <v>63220741</v>
          </cell>
          <cell r="B4680" t="str">
            <v>632E20741</v>
          </cell>
          <cell r="C4680" t="str">
            <v>632</v>
          </cell>
          <cell r="D4680" t="str">
            <v>20741</v>
          </cell>
          <cell r="F4680" t="str">
            <v>EACH</v>
          </cell>
          <cell r="H4680" t="str">
            <v>NOT APPLICABLE FOR THIS ITEM UNLESS ALTERNATE ITEM OR MULTIPLE VARIATIONS</v>
          </cell>
          <cell r="J4680" t="str">
            <v>PEDESTRIAN SIGNAL HEAD (LED), TYPE D2, COUNTDOWN, AUDIBLE, AS PER PLAN</v>
          </cell>
          <cell r="M4680" t="str">
            <v>Traffic Signals</v>
          </cell>
          <cell r="O4680" t="str">
            <v>Yes</v>
          </cell>
        </row>
        <row r="4681">
          <cell r="A4681">
            <v>63220750</v>
          </cell>
          <cell r="B4681" t="str">
            <v>632E20750</v>
          </cell>
          <cell r="C4681" t="str">
            <v>632</v>
          </cell>
          <cell r="D4681" t="str">
            <v>20750</v>
          </cell>
          <cell r="F4681" t="str">
            <v>EACH</v>
          </cell>
          <cell r="H4681" t="str">
            <v>NOT APPLICABLE FOR THIS ITEM UNLESS ALTERNATE ITEM OR MULTIPLE VARIATIONS</v>
          </cell>
          <cell r="J4681" t="str">
            <v>ACCESSIBLE PEDESTRIAN PUSHBUTTON</v>
          </cell>
          <cell r="M4681" t="str">
            <v>Traffic Signals</v>
          </cell>
          <cell r="O4681" t="str">
            <v>No</v>
          </cell>
        </row>
        <row r="4682">
          <cell r="A4682">
            <v>63220751</v>
          </cell>
          <cell r="B4682" t="str">
            <v>632E20751</v>
          </cell>
          <cell r="C4682" t="str">
            <v>632</v>
          </cell>
          <cell r="D4682" t="str">
            <v>20751</v>
          </cell>
          <cell r="F4682" t="str">
            <v>EACH</v>
          </cell>
          <cell r="H4682" t="str">
            <v>NOT APPLICABLE FOR THIS ITEM UNLESS ALTERNATE ITEM OR MULTIPLE VARIATIONS</v>
          </cell>
          <cell r="J4682" t="str">
            <v>ACCESSIBLE PEDESTRIAN PUSHBUTTON, AS PER PLAN</v>
          </cell>
          <cell r="M4682" t="str">
            <v>Traffic Signals</v>
          </cell>
          <cell r="O4682" t="str">
            <v>Yes</v>
          </cell>
        </row>
        <row r="4683">
          <cell r="A4683">
            <v>63225000</v>
          </cell>
          <cell r="B4683" t="str">
            <v>632E25000</v>
          </cell>
          <cell r="C4683" t="str">
            <v>632</v>
          </cell>
          <cell r="D4683" t="str">
            <v>25000</v>
          </cell>
          <cell r="F4683" t="str">
            <v>EACH</v>
          </cell>
          <cell r="H4683" t="str">
            <v>NOT APPLICABLE FOR THIS ITEM UNLESS ALTERNATE ITEM OR MULTIPLE VARIATIONS</v>
          </cell>
          <cell r="J4683" t="str">
            <v>COVERING OF VEHICULAR SIGNAL HEAD</v>
          </cell>
          <cell r="M4683" t="str">
            <v>Traffic Signals</v>
          </cell>
          <cell r="O4683" t="str">
            <v>No</v>
          </cell>
        </row>
        <row r="4684">
          <cell r="A4684">
            <v>63225001</v>
          </cell>
          <cell r="B4684" t="str">
            <v>632E25001</v>
          </cell>
          <cell r="C4684" t="str">
            <v>632</v>
          </cell>
          <cell r="D4684" t="str">
            <v>25001</v>
          </cell>
          <cell r="F4684" t="str">
            <v>EACH</v>
          </cell>
          <cell r="H4684" t="str">
            <v>NOT APPLICABLE FOR THIS ITEM UNLESS ALTERNATE ITEM OR MULTIPLE VARIATIONS</v>
          </cell>
          <cell r="J4684" t="str">
            <v>COVERING OF VEHICULAR SIGNAL HEAD, AS PER PLAN</v>
          </cell>
          <cell r="M4684" t="str">
            <v>Traffic Signals</v>
          </cell>
          <cell r="O4684" t="str">
            <v>Yes</v>
          </cell>
        </row>
        <row r="4685">
          <cell r="A4685">
            <v>63225010</v>
          </cell>
          <cell r="B4685" t="str">
            <v>632E25010</v>
          </cell>
          <cell r="C4685" t="str">
            <v>632</v>
          </cell>
          <cell r="D4685" t="str">
            <v>25010</v>
          </cell>
          <cell r="F4685" t="str">
            <v>EACH</v>
          </cell>
          <cell r="H4685" t="str">
            <v>NOT APPLICABLE FOR THIS ITEM UNLESS ALTERNATE ITEM OR MULTIPLE VARIATIONS</v>
          </cell>
          <cell r="J4685" t="str">
            <v>COVERING OF PEDESTRIAN SIGNAL HEAD</v>
          </cell>
          <cell r="M4685" t="str">
            <v>Traffic Signals</v>
          </cell>
          <cell r="O4685" t="str">
            <v>No</v>
          </cell>
        </row>
        <row r="4686">
          <cell r="A4686">
            <v>63225011</v>
          </cell>
          <cell r="B4686" t="str">
            <v>632E25011</v>
          </cell>
          <cell r="C4686" t="str">
            <v>632</v>
          </cell>
          <cell r="D4686" t="str">
            <v>25011</v>
          </cell>
          <cell r="F4686" t="str">
            <v>EACH</v>
          </cell>
          <cell r="H4686" t="str">
            <v>NOT APPLICABLE FOR THIS ITEM UNLESS ALTERNATE ITEM OR MULTIPLE VARIATIONS</v>
          </cell>
          <cell r="J4686" t="str">
            <v>COVERING OF PEDESTRIAN SIGNAL HEAD, AS PER PLAN</v>
          </cell>
          <cell r="M4686" t="str">
            <v>Traffic Signals</v>
          </cell>
          <cell r="O4686" t="str">
            <v>Yes</v>
          </cell>
        </row>
        <row r="4687">
          <cell r="A4687">
            <v>63226000</v>
          </cell>
          <cell r="B4687" t="str">
            <v>632E26000</v>
          </cell>
          <cell r="C4687" t="str">
            <v>632</v>
          </cell>
          <cell r="D4687" t="str">
            <v>26000</v>
          </cell>
          <cell r="F4687" t="str">
            <v>EACH</v>
          </cell>
          <cell r="H4687" t="str">
            <v>NOT APPLICABLE FOR THIS ITEM UNLESS ALTERNATE ITEM OR MULTIPLE VARIATIONS</v>
          </cell>
          <cell r="J4687" t="str">
            <v>PEDESTRIAN PUSHBUTTON</v>
          </cell>
          <cell r="M4687" t="str">
            <v>Traffic Signals</v>
          </cell>
          <cell r="O4687" t="str">
            <v>No</v>
          </cell>
        </row>
        <row r="4688">
          <cell r="A4688">
            <v>63226001</v>
          </cell>
          <cell r="B4688" t="str">
            <v>632E26001</v>
          </cell>
          <cell r="C4688" t="str">
            <v>632</v>
          </cell>
          <cell r="D4688" t="str">
            <v>26001</v>
          </cell>
          <cell r="F4688" t="str">
            <v>EACH</v>
          </cell>
          <cell r="H4688" t="str">
            <v>NOT APPLICABLE FOR THIS ITEM UNLESS ALTERNATE ITEM OR MULTIPLE VARIATIONS</v>
          </cell>
          <cell r="J4688" t="str">
            <v>PEDESTRIAN PUSHBUTTON, AS PER PLAN</v>
          </cell>
          <cell r="M4688" t="str">
            <v>Traffic Signals</v>
          </cell>
          <cell r="O4688" t="str">
            <v>Yes</v>
          </cell>
        </row>
        <row r="4689">
          <cell r="A4689">
            <v>63226500</v>
          </cell>
          <cell r="B4689" t="str">
            <v>632E26500</v>
          </cell>
          <cell r="C4689" t="str">
            <v>632</v>
          </cell>
          <cell r="D4689" t="str">
            <v>26500</v>
          </cell>
          <cell r="F4689" t="str">
            <v>EACH</v>
          </cell>
          <cell r="H4689" t="str">
            <v>NOT APPLICABLE FOR THIS ITEM UNLESS ALTERNATE ITEM OR MULTIPLE VARIATIONS</v>
          </cell>
          <cell r="J4689" t="str">
            <v>DETECTOR LOOP</v>
          </cell>
          <cell r="M4689" t="str">
            <v>Traffic Signals</v>
          </cell>
          <cell r="O4689" t="str">
            <v>No</v>
          </cell>
        </row>
        <row r="4690">
          <cell r="A4690">
            <v>63226501</v>
          </cell>
          <cell r="B4690" t="str">
            <v>632E26501</v>
          </cell>
          <cell r="C4690" t="str">
            <v>632</v>
          </cell>
          <cell r="D4690" t="str">
            <v>26501</v>
          </cell>
          <cell r="F4690" t="str">
            <v>EACH</v>
          </cell>
          <cell r="H4690" t="str">
            <v>NOT APPLICABLE FOR THIS ITEM UNLESS ALTERNATE ITEM OR MULTIPLE VARIATIONS</v>
          </cell>
          <cell r="J4690" t="str">
            <v>DETECTOR LOOP, AS PER PLAN</v>
          </cell>
          <cell r="M4690" t="str">
            <v>Traffic Signals</v>
          </cell>
          <cell r="O4690" t="str">
            <v>Yes</v>
          </cell>
        </row>
        <row r="4691">
          <cell r="A4691">
            <v>63227004</v>
          </cell>
          <cell r="B4691" t="str">
            <v>632E27004</v>
          </cell>
          <cell r="C4691" t="str">
            <v>632</v>
          </cell>
          <cell r="D4691" t="str">
            <v>27004</v>
          </cell>
          <cell r="F4691" t="str">
            <v>EACH</v>
          </cell>
          <cell r="H4691" t="str">
            <v>NOT APPLICABLE FOR THIS ITEM UNLESS ALTERNATE ITEM OR MULTIPLE VARIATIONS</v>
          </cell>
          <cell r="J4691" t="str">
            <v>LOOP DETECTOR UNIT</v>
          </cell>
          <cell r="M4691" t="str">
            <v>Traffic Signals</v>
          </cell>
          <cell r="O4691" t="str">
            <v>No</v>
          </cell>
        </row>
        <row r="4692">
          <cell r="A4692">
            <v>63227005</v>
          </cell>
          <cell r="B4692" t="str">
            <v>632E27005</v>
          </cell>
          <cell r="C4692" t="str">
            <v>632</v>
          </cell>
          <cell r="D4692" t="str">
            <v>27005</v>
          </cell>
          <cell r="F4692" t="str">
            <v>EACH</v>
          </cell>
          <cell r="H4692" t="str">
            <v>NOT APPLICABLE FOR THIS ITEM UNLESS ALTERNATE ITEM OR MULTIPLE VARIATIONS</v>
          </cell>
          <cell r="J4692" t="str">
            <v>LOOP DETECTOR UNIT, AS PER PLAN</v>
          </cell>
          <cell r="M4692" t="str">
            <v>Traffic Signals</v>
          </cell>
          <cell r="O4692" t="str">
            <v>Yes</v>
          </cell>
        </row>
        <row r="4693">
          <cell r="A4693">
            <v>63227008</v>
          </cell>
          <cell r="B4693" t="str">
            <v>632E27008</v>
          </cell>
          <cell r="C4693" t="str">
            <v>632</v>
          </cell>
          <cell r="D4693" t="str">
            <v>27008</v>
          </cell>
          <cell r="F4693" t="str">
            <v>EACH</v>
          </cell>
          <cell r="H4693" t="str">
            <v>NOT APPLICABLE FOR THIS ITEM UNLESS ALTERNATE ITEM OR MULTIPLE VARIATIONS</v>
          </cell>
          <cell r="J4693" t="str">
            <v>LOOP DETECTOR UNIT, DELAY AND EXTENSION TYPE</v>
          </cell>
          <cell r="M4693" t="str">
            <v>Traffic Signals</v>
          </cell>
          <cell r="O4693" t="str">
            <v>No</v>
          </cell>
        </row>
        <row r="4694">
          <cell r="A4694">
            <v>63227009</v>
          </cell>
          <cell r="B4694" t="str">
            <v>632E27009</v>
          </cell>
          <cell r="C4694" t="str">
            <v>632</v>
          </cell>
          <cell r="D4694" t="str">
            <v>27009</v>
          </cell>
          <cell r="F4694" t="str">
            <v>EACH</v>
          </cell>
          <cell r="H4694" t="str">
            <v>NOT APPLICABLE FOR THIS ITEM UNLESS ALTERNATE ITEM OR MULTIPLE VARIATIONS</v>
          </cell>
          <cell r="J4694" t="str">
            <v>LOOP DETECTOR UNIT, DELAY AND EXTENSION TYPE, AS PER PLAN</v>
          </cell>
          <cell r="M4694" t="str">
            <v>Traffic Signals</v>
          </cell>
          <cell r="O4694" t="str">
            <v>Yes</v>
          </cell>
        </row>
        <row r="4695">
          <cell r="A4695">
            <v>63227010</v>
          </cell>
          <cell r="B4695" t="str">
            <v>632E27010</v>
          </cell>
          <cell r="C4695" t="str">
            <v>632</v>
          </cell>
          <cell r="D4695" t="str">
            <v>27010</v>
          </cell>
          <cell r="F4695" t="str">
            <v>EACH</v>
          </cell>
          <cell r="H4695" t="str">
            <v>NOT APPLICABLE FOR THIS ITEM UNLESS ALTERNATE ITEM OR MULTIPLE VARIATIONS</v>
          </cell>
          <cell r="J4695" t="str">
            <v>LOOP DETECTOR UNIT, EXTEND CALL - DELAY CALL</v>
          </cell>
          <cell r="M4695" t="str">
            <v>Traffic Signals</v>
          </cell>
          <cell r="O4695" t="str">
            <v>No</v>
          </cell>
        </row>
        <row r="4696">
          <cell r="A4696">
            <v>63227011</v>
          </cell>
          <cell r="B4696" t="str">
            <v>632E27011</v>
          </cell>
          <cell r="C4696" t="str">
            <v>632</v>
          </cell>
          <cell r="D4696" t="str">
            <v>27011</v>
          </cell>
          <cell r="F4696" t="str">
            <v>EACH</v>
          </cell>
          <cell r="H4696" t="str">
            <v>NOT APPLICABLE FOR THIS ITEM UNLESS ALTERNATE ITEM OR MULTIPLE VARIATIONS</v>
          </cell>
          <cell r="J4696" t="str">
            <v>LOOP DETECTOR UNIT, EXTEND CALL - DELAY CALL, AS PER PLAN</v>
          </cell>
          <cell r="M4696" t="str">
            <v>Traffic Signals</v>
          </cell>
          <cell r="O4696" t="str">
            <v>Yes</v>
          </cell>
        </row>
        <row r="4697">
          <cell r="A4697">
            <v>63227102</v>
          </cell>
          <cell r="B4697" t="str">
            <v>632E27102</v>
          </cell>
          <cell r="C4697" t="str">
            <v>632</v>
          </cell>
          <cell r="D4697" t="str">
            <v>27102</v>
          </cell>
          <cell r="F4697" t="str">
            <v>EACH</v>
          </cell>
          <cell r="H4697" t="str">
            <v>NOT APPLICABLE FOR THIS ITEM UNLESS ALTERNATE ITEM OR MULTIPLE VARIATIONS</v>
          </cell>
          <cell r="J4697" t="str">
            <v>LOOP DETECTOR UNIT, 2 CHANNEL</v>
          </cell>
          <cell r="M4697" t="str">
            <v>Traffic Signals</v>
          </cell>
          <cell r="O4697" t="str">
            <v>No</v>
          </cell>
        </row>
        <row r="4698">
          <cell r="A4698">
            <v>63227103</v>
          </cell>
          <cell r="B4698" t="str">
            <v>632E27103</v>
          </cell>
          <cell r="C4698" t="str">
            <v>632</v>
          </cell>
          <cell r="D4698" t="str">
            <v>27103</v>
          </cell>
          <cell r="F4698" t="str">
            <v>EACH</v>
          </cell>
          <cell r="H4698" t="str">
            <v>NOT APPLICABLE FOR THIS ITEM UNLESS ALTERNATE ITEM OR MULTIPLE VARIATIONS</v>
          </cell>
          <cell r="J4698" t="str">
            <v>LOOP DETECTOR UNIT, 2 CHANNEL, AS PER PLAN</v>
          </cell>
          <cell r="M4698" t="str">
            <v>Traffic Signals</v>
          </cell>
          <cell r="O4698" t="str">
            <v>Yes</v>
          </cell>
        </row>
        <row r="4699">
          <cell r="A4699">
            <v>63227104</v>
          </cell>
          <cell r="B4699" t="str">
            <v>632E27104</v>
          </cell>
          <cell r="C4699" t="str">
            <v>632</v>
          </cell>
          <cell r="D4699" t="str">
            <v>27104</v>
          </cell>
          <cell r="F4699" t="str">
            <v>EACH</v>
          </cell>
          <cell r="H4699" t="str">
            <v>NOT APPLICABLE FOR THIS ITEM UNLESS ALTERNATE ITEM OR MULTIPLE VARIATIONS</v>
          </cell>
          <cell r="J4699" t="str">
            <v>LOOP DETECTOR UNIT, 2 CHANNEL, DELAY AND EXTENSION TYPE</v>
          </cell>
          <cell r="M4699" t="str">
            <v>Traffic Signals</v>
          </cell>
          <cell r="O4699" t="str">
            <v>No</v>
          </cell>
        </row>
        <row r="4700">
          <cell r="A4700">
            <v>63227105</v>
          </cell>
          <cell r="B4700" t="str">
            <v>632E27105</v>
          </cell>
          <cell r="C4700" t="str">
            <v>632</v>
          </cell>
          <cell r="D4700" t="str">
            <v>27105</v>
          </cell>
          <cell r="F4700" t="str">
            <v>EACH</v>
          </cell>
          <cell r="H4700" t="str">
            <v>NOT APPLICABLE FOR THIS ITEM UNLESS ALTERNATE ITEM OR MULTIPLE VARIATIONS</v>
          </cell>
          <cell r="J4700" t="str">
            <v>LOOP DETECTOR UNIT, 2 CHANNEL, DELAY AND EXTENSION TYPE, AS PER PLAN</v>
          </cell>
          <cell r="M4700" t="str">
            <v>Traffic Signals</v>
          </cell>
          <cell r="O4700" t="str">
            <v>Yes</v>
          </cell>
        </row>
        <row r="4701">
          <cell r="A4701">
            <v>63227106</v>
          </cell>
          <cell r="B4701" t="str">
            <v>632E27106</v>
          </cell>
          <cell r="C4701" t="str">
            <v>632</v>
          </cell>
          <cell r="D4701" t="str">
            <v>27106</v>
          </cell>
          <cell r="F4701" t="str">
            <v>EACH</v>
          </cell>
          <cell r="H4701" t="str">
            <v>NOT APPLICABLE FOR THIS ITEM UNLESS ALTERNATE ITEM OR MULTIPLE VARIATIONS</v>
          </cell>
          <cell r="J4701" t="str">
            <v>LOOP DETECTOR UNIT, 4 CHANNEL</v>
          </cell>
          <cell r="M4701" t="str">
            <v>Traffic Signals</v>
          </cell>
          <cell r="O4701" t="str">
            <v>No</v>
          </cell>
        </row>
        <row r="4702">
          <cell r="A4702">
            <v>63227107</v>
          </cell>
          <cell r="B4702" t="str">
            <v>632E27107</v>
          </cell>
          <cell r="C4702" t="str">
            <v>632</v>
          </cell>
          <cell r="D4702" t="str">
            <v>27107</v>
          </cell>
          <cell r="F4702" t="str">
            <v>EACH</v>
          </cell>
          <cell r="H4702" t="str">
            <v>NOT APPLICABLE FOR THIS ITEM UNLESS ALTERNATE ITEM OR MULTIPLE VARIATIONS</v>
          </cell>
          <cell r="J4702" t="str">
            <v>LOOP DETECTOR UNIT, 4 CHANNEL, AS PER PLAN</v>
          </cell>
          <cell r="M4702" t="str">
            <v>Traffic Signals</v>
          </cell>
          <cell r="O4702" t="str">
            <v>Yes</v>
          </cell>
        </row>
        <row r="4703">
          <cell r="A4703">
            <v>63227108</v>
          </cell>
          <cell r="B4703" t="str">
            <v>632E27108</v>
          </cell>
          <cell r="C4703" t="str">
            <v>632</v>
          </cell>
          <cell r="D4703" t="str">
            <v>27108</v>
          </cell>
          <cell r="F4703" t="str">
            <v>EACH</v>
          </cell>
          <cell r="H4703" t="str">
            <v>NOT APPLICABLE FOR THIS ITEM UNLESS ALTERNATE ITEM OR MULTIPLE VARIATIONS</v>
          </cell>
          <cell r="J4703" t="str">
            <v>LOOP DETECTOR UNIT, 4 CHANNEL, DELAY AND EXTENSION TYPE</v>
          </cell>
          <cell r="M4703" t="str">
            <v>Traffic Signals</v>
          </cell>
          <cell r="O4703" t="str">
            <v>No</v>
          </cell>
        </row>
        <row r="4704">
          <cell r="A4704">
            <v>63227109</v>
          </cell>
          <cell r="B4704" t="str">
            <v>632E27109</v>
          </cell>
          <cell r="C4704" t="str">
            <v>632</v>
          </cell>
          <cell r="D4704" t="str">
            <v>27109</v>
          </cell>
          <cell r="F4704" t="str">
            <v>EACH</v>
          </cell>
          <cell r="H4704" t="str">
            <v>NOT APPLICABLE FOR THIS ITEM UNLESS ALTERNATE ITEM OR MULTIPLE VARIATIONS</v>
          </cell>
          <cell r="J4704" t="str">
            <v>LOOP DETECTOR UNIT, 4 CHANNEL, DELAY AND EXTENSION TYPE, AS PER PLAN</v>
          </cell>
          <cell r="M4704" t="str">
            <v>Traffic Signals</v>
          </cell>
          <cell r="O4704" t="str">
            <v>Yes</v>
          </cell>
        </row>
        <row r="4705">
          <cell r="A4705">
            <v>63227200</v>
          </cell>
          <cell r="B4705" t="str">
            <v>632E27200</v>
          </cell>
          <cell r="C4705" t="str">
            <v>632</v>
          </cell>
          <cell r="D4705" t="str">
            <v>27200</v>
          </cell>
          <cell r="F4705" t="str">
            <v>EACH</v>
          </cell>
          <cell r="H4705" t="str">
            <v>NOT APPLICABLE FOR THIS ITEM UNLESS ALTERNATE ITEM OR MULTIPLE VARIATIONS</v>
          </cell>
          <cell r="J4705" t="str">
            <v>LOOP DETECTOR TIE IN</v>
          </cell>
          <cell r="M4705" t="str">
            <v>Traffic Signals</v>
          </cell>
          <cell r="O4705" t="str">
            <v>No</v>
          </cell>
        </row>
        <row r="4706">
          <cell r="A4706">
            <v>63227201</v>
          </cell>
          <cell r="B4706" t="str">
            <v>632E27201</v>
          </cell>
          <cell r="C4706" t="str">
            <v>632</v>
          </cell>
          <cell r="D4706" t="str">
            <v>27201</v>
          </cell>
          <cell r="F4706" t="str">
            <v>EACH</v>
          </cell>
          <cell r="H4706" t="str">
            <v>NOT APPLICABLE FOR THIS ITEM UNLESS ALTERNATE ITEM OR MULTIPLE VARIATIONS</v>
          </cell>
          <cell r="J4706" t="str">
            <v>LOOP DETECTOR TIE IN, AS PER PLAN</v>
          </cell>
          <cell r="M4706" t="str">
            <v>Traffic Signals</v>
          </cell>
          <cell r="O4706" t="str">
            <v>Yes</v>
          </cell>
        </row>
        <row r="4707">
          <cell r="A4707">
            <v>63228200</v>
          </cell>
          <cell r="B4707" t="str">
            <v>632E28200</v>
          </cell>
          <cell r="C4707" t="str">
            <v>632</v>
          </cell>
          <cell r="D4707" t="str">
            <v>28200</v>
          </cell>
          <cell r="F4707" t="str">
            <v>EACH</v>
          </cell>
          <cell r="H4707" t="str">
            <v>NOT APPLICABLE FOR THIS ITEM UNLESS ALTERNATE ITEM OR MULTIPLE VARIATIONS</v>
          </cell>
          <cell r="J4707" t="str">
            <v>DISCONNECT SWITCH WITH ENCLOSURE</v>
          </cell>
          <cell r="M4707" t="str">
            <v>Traffic Signals</v>
          </cell>
          <cell r="O4707" t="str">
            <v>No</v>
          </cell>
        </row>
        <row r="4708">
          <cell r="A4708">
            <v>63228201</v>
          </cell>
          <cell r="B4708" t="str">
            <v>632E28201</v>
          </cell>
          <cell r="C4708" t="str">
            <v>632</v>
          </cell>
          <cell r="D4708" t="str">
            <v>28201</v>
          </cell>
          <cell r="F4708" t="str">
            <v>EACH</v>
          </cell>
          <cell r="H4708" t="str">
            <v>NOT APPLICABLE FOR THIS ITEM UNLESS ALTERNATE ITEM OR MULTIPLE VARIATIONS</v>
          </cell>
          <cell r="J4708" t="str">
            <v>DISCONNECT SWITCH WITH ENCLOSURE, AS PER PLAN</v>
          </cell>
          <cell r="M4708" t="str">
            <v>Traffic Signals</v>
          </cell>
          <cell r="O4708" t="str">
            <v>Yes</v>
          </cell>
        </row>
        <row r="4709">
          <cell r="A4709">
            <v>63229900</v>
          </cell>
          <cell r="B4709" t="str">
            <v>632E29900</v>
          </cell>
          <cell r="C4709" t="str">
            <v>632</v>
          </cell>
          <cell r="D4709" t="str">
            <v>29900</v>
          </cell>
          <cell r="F4709" t="str">
            <v>FT</v>
          </cell>
          <cell r="H4709" t="str">
            <v>NOT APPLICABLE FOR THIS ITEM UNLESS ALTERNATE ITEM OR MULTIPLE VARIATIONS</v>
          </cell>
          <cell r="J4709" t="str">
            <v>MESSENGER WIRE, 7 STRAND, 1/4" DIAMETER WITH ACCESSORIES</v>
          </cell>
          <cell r="M4709" t="str">
            <v>Traffic Signals</v>
          </cell>
          <cell r="O4709" t="str">
            <v>No</v>
          </cell>
        </row>
        <row r="4710">
          <cell r="A4710">
            <v>63229901</v>
          </cell>
          <cell r="B4710" t="str">
            <v>632E29901</v>
          </cell>
          <cell r="C4710" t="str">
            <v>632</v>
          </cell>
          <cell r="D4710" t="str">
            <v>29901</v>
          </cell>
          <cell r="F4710" t="str">
            <v>FT</v>
          </cell>
          <cell r="H4710" t="str">
            <v>NOT APPLICABLE FOR THIS ITEM UNLESS ALTERNATE ITEM OR MULTIPLE VARIATIONS</v>
          </cell>
          <cell r="J4710" t="str">
            <v>MESSENGER WIRE, 7 STRAND, 1/4" DIAMETER WITH ACCESSORIES, AS PER PLAN</v>
          </cell>
          <cell r="M4710" t="str">
            <v>Traffic Signals</v>
          </cell>
          <cell r="O4710" t="str">
            <v>Yes</v>
          </cell>
        </row>
        <row r="4711">
          <cell r="A4711">
            <v>63230000</v>
          </cell>
          <cell r="B4711" t="str">
            <v>632E30000</v>
          </cell>
          <cell r="C4711" t="str">
            <v>632</v>
          </cell>
          <cell r="D4711" t="str">
            <v>30000</v>
          </cell>
          <cell r="F4711" t="str">
            <v>FT</v>
          </cell>
          <cell r="H4711" t="str">
            <v>NOT APPLICABLE FOR THIS ITEM UNLESS ALTERNATE ITEM OR MULTIPLE VARIATIONS</v>
          </cell>
          <cell r="J4711" t="str">
            <v>MESSENGER WIRE, 3 STRAND, 1/4" DIAMETER WITH ACCESSORIES</v>
          </cell>
          <cell r="M4711" t="str">
            <v>Traffic Signals</v>
          </cell>
          <cell r="O4711" t="str">
            <v>No</v>
          </cell>
        </row>
        <row r="4712">
          <cell r="A4712">
            <v>63230001</v>
          </cell>
          <cell r="B4712" t="str">
            <v>632E30001</v>
          </cell>
          <cell r="C4712" t="str">
            <v>632</v>
          </cell>
          <cell r="D4712" t="str">
            <v>30001</v>
          </cell>
          <cell r="F4712" t="str">
            <v>FT</v>
          </cell>
          <cell r="H4712" t="str">
            <v>NOT APPLICABLE FOR THIS ITEM UNLESS ALTERNATE ITEM OR MULTIPLE VARIATIONS</v>
          </cell>
          <cell r="J4712" t="str">
            <v>MESSENGER WIRE, 3 STRAND, 1/4" DIAMETER WITH ACCESSORIES, AS PER PLAN</v>
          </cell>
          <cell r="M4712" t="str">
            <v>Traffic Signals</v>
          </cell>
          <cell r="O4712" t="str">
            <v>Yes</v>
          </cell>
        </row>
        <row r="4713">
          <cell r="A4713">
            <v>63230100</v>
          </cell>
          <cell r="B4713" t="str">
            <v>632E30100</v>
          </cell>
          <cell r="C4713" t="str">
            <v>632</v>
          </cell>
          <cell r="D4713" t="str">
            <v>30100</v>
          </cell>
          <cell r="F4713" t="str">
            <v>FT</v>
          </cell>
          <cell r="H4713" t="str">
            <v>NOT APPLICABLE FOR THIS ITEM UNLESS ALTERNATE ITEM OR MULTIPLE VARIATIONS</v>
          </cell>
          <cell r="J4713" t="str">
            <v>MESSENGER WIRE, 7 STRAND, 5/16" DIAMETER WITH ACCESSORIES</v>
          </cell>
          <cell r="M4713" t="str">
            <v>Traffic Signals</v>
          </cell>
          <cell r="O4713" t="str">
            <v>No</v>
          </cell>
        </row>
        <row r="4714">
          <cell r="A4714">
            <v>63230101</v>
          </cell>
          <cell r="B4714" t="str">
            <v>632E30101</v>
          </cell>
          <cell r="C4714" t="str">
            <v>632</v>
          </cell>
          <cell r="D4714" t="str">
            <v>30101</v>
          </cell>
          <cell r="F4714" t="str">
            <v>FT</v>
          </cell>
          <cell r="H4714" t="str">
            <v>NOT APPLICABLE FOR THIS ITEM UNLESS ALTERNATE ITEM OR MULTIPLE VARIATIONS</v>
          </cell>
          <cell r="J4714" t="str">
            <v>MESSENGER WIRE, 7 STRAND, 5/16" DIAMETER WITH ACCESSORIES, AS PER PLAN</v>
          </cell>
          <cell r="M4714" t="str">
            <v>Traffic Signals</v>
          </cell>
          <cell r="O4714" t="str">
            <v>Yes</v>
          </cell>
        </row>
        <row r="4715">
          <cell r="A4715">
            <v>63230200</v>
          </cell>
          <cell r="B4715" t="str">
            <v>632E30200</v>
          </cell>
          <cell r="C4715" t="str">
            <v>632</v>
          </cell>
          <cell r="D4715" t="str">
            <v>30200</v>
          </cell>
          <cell r="F4715" t="str">
            <v>FT</v>
          </cell>
          <cell r="H4715" t="str">
            <v>NOT APPLICABLE FOR THIS ITEM UNLESS ALTERNATE ITEM OR MULTIPLE VARIATIONS</v>
          </cell>
          <cell r="J4715" t="str">
            <v>MESSENGER WIRE, 7 STRAND, 3/8" DIAMETER WITH ACCESSORIES</v>
          </cell>
          <cell r="M4715" t="str">
            <v>Traffic Signals</v>
          </cell>
          <cell r="O4715" t="str">
            <v>No</v>
          </cell>
        </row>
        <row r="4716">
          <cell r="A4716">
            <v>63230201</v>
          </cell>
          <cell r="B4716" t="str">
            <v>632E30201</v>
          </cell>
          <cell r="C4716" t="str">
            <v>632</v>
          </cell>
          <cell r="D4716" t="str">
            <v>30201</v>
          </cell>
          <cell r="F4716" t="str">
            <v>FT</v>
          </cell>
          <cell r="H4716" t="str">
            <v>NOT APPLICABLE FOR THIS ITEM UNLESS ALTERNATE ITEM OR MULTIPLE VARIATIONS</v>
          </cell>
          <cell r="J4716" t="str">
            <v>MESSENGER WIRE, 7 STRAND, 3/8" DIAMETER WITH ACCESSORIES, AS PER PLAN</v>
          </cell>
          <cell r="M4716" t="str">
            <v>Traffic Signals</v>
          </cell>
          <cell r="O4716" t="str">
            <v>Yes</v>
          </cell>
        </row>
        <row r="4717">
          <cell r="A4717">
            <v>63230300</v>
          </cell>
          <cell r="B4717" t="str">
            <v>632E30300</v>
          </cell>
          <cell r="C4717" t="str">
            <v>632</v>
          </cell>
          <cell r="D4717" t="str">
            <v>30300</v>
          </cell>
          <cell r="F4717" t="str">
            <v>FT</v>
          </cell>
          <cell r="H4717" t="str">
            <v>NOT APPLICABLE FOR THIS ITEM UNLESS ALTERNATE ITEM OR MULTIPLE VARIATIONS</v>
          </cell>
          <cell r="J4717" t="str">
            <v>MESSENGER WIRE, 7 STRAND, 7/16" DIAMETER WITH ACCESSORIES</v>
          </cell>
          <cell r="M4717" t="str">
            <v>Traffic Signals</v>
          </cell>
          <cell r="O4717" t="str">
            <v>No</v>
          </cell>
        </row>
        <row r="4718">
          <cell r="A4718">
            <v>63230301</v>
          </cell>
          <cell r="B4718" t="str">
            <v>632E30301</v>
          </cell>
          <cell r="C4718" t="str">
            <v>632</v>
          </cell>
          <cell r="D4718" t="str">
            <v>30301</v>
          </cell>
          <cell r="F4718" t="str">
            <v>FT</v>
          </cell>
          <cell r="H4718" t="str">
            <v>NOT APPLICABLE FOR THIS ITEM UNLESS ALTERNATE ITEM OR MULTIPLE VARIATIONS</v>
          </cell>
          <cell r="J4718" t="str">
            <v>MESSENGER WIRE, 7 STRAND, 7/16" DIAMETER WITH ACCESSORIES, AS PER PLAN</v>
          </cell>
          <cell r="M4718" t="str">
            <v>Traffic Signals</v>
          </cell>
          <cell r="O4718" t="str">
            <v>Yes</v>
          </cell>
        </row>
        <row r="4719">
          <cell r="A4719">
            <v>63230400</v>
          </cell>
          <cell r="B4719" t="str">
            <v>632E30400</v>
          </cell>
          <cell r="C4719" t="str">
            <v>632</v>
          </cell>
          <cell r="D4719" t="str">
            <v>30400</v>
          </cell>
          <cell r="F4719" t="str">
            <v>FT</v>
          </cell>
          <cell r="H4719" t="str">
            <v>NOT APPLICABLE FOR THIS ITEM UNLESS ALTERNATE ITEM OR MULTIPLE VARIATIONS</v>
          </cell>
          <cell r="J4719" t="str">
            <v>MESSENGER WIRE, 7 STRAND, 1/2" DIAMETER WITH ACCESSORIES</v>
          </cell>
          <cell r="M4719" t="str">
            <v>Traffic Signals</v>
          </cell>
          <cell r="O4719" t="str">
            <v>No</v>
          </cell>
        </row>
        <row r="4720">
          <cell r="A4720">
            <v>63230401</v>
          </cell>
          <cell r="B4720" t="str">
            <v>632E30401</v>
          </cell>
          <cell r="C4720" t="str">
            <v>632</v>
          </cell>
          <cell r="D4720" t="str">
            <v>30401</v>
          </cell>
          <cell r="F4720" t="str">
            <v>FT</v>
          </cell>
          <cell r="H4720" t="str">
            <v>NOT APPLICABLE FOR THIS ITEM UNLESS ALTERNATE ITEM OR MULTIPLE VARIATIONS</v>
          </cell>
          <cell r="J4720" t="str">
            <v>MESSENGER WIRE, 7 STRAND, 1/2" DIAMETER WITH ACCESSORIES, AS PER PLAN</v>
          </cell>
          <cell r="M4720" t="str">
            <v>Traffic Signals</v>
          </cell>
          <cell r="O4720" t="str">
            <v>Yes</v>
          </cell>
        </row>
        <row r="4721">
          <cell r="A4721">
            <v>63230500</v>
          </cell>
          <cell r="B4721" t="str">
            <v>632E30500</v>
          </cell>
          <cell r="C4721" t="str">
            <v>632</v>
          </cell>
          <cell r="D4721" t="str">
            <v>30500</v>
          </cell>
          <cell r="F4721" t="str">
            <v>FT</v>
          </cell>
          <cell r="H4721" t="str">
            <v/>
          </cell>
          <cell r="J4721" t="str">
            <v xml:space="preserve">MESSENGER WIRE, MISC.: </v>
          </cell>
          <cell r="M4721" t="str">
            <v>Traffic Signals</v>
          </cell>
          <cell r="O4721" t="str">
            <v>Yes</v>
          </cell>
        </row>
        <row r="4722">
          <cell r="A4722">
            <v>63230600</v>
          </cell>
          <cell r="B4722" t="str">
            <v>632E30600</v>
          </cell>
          <cell r="C4722" t="str">
            <v>632</v>
          </cell>
          <cell r="D4722" t="str">
            <v>30600</v>
          </cell>
          <cell r="F4722" t="str">
            <v>FT</v>
          </cell>
          <cell r="H4722" t="str">
            <v>NOT APPLICABLE FOR THIS ITEM UNLESS ALTERNATE ITEM OR MULTIPLE VARIATIONS</v>
          </cell>
          <cell r="J4722" t="str">
            <v>TETHER WIRE, WITH ACCESSORIES</v>
          </cell>
          <cell r="M4722" t="str">
            <v>Traffic Signals</v>
          </cell>
          <cell r="O4722" t="str">
            <v>No</v>
          </cell>
        </row>
        <row r="4723">
          <cell r="A4723">
            <v>63230601</v>
          </cell>
          <cell r="B4723" t="str">
            <v>632E30601</v>
          </cell>
          <cell r="C4723" t="str">
            <v>632</v>
          </cell>
          <cell r="D4723" t="str">
            <v>30601</v>
          </cell>
          <cell r="F4723" t="str">
            <v>FT</v>
          </cell>
          <cell r="H4723" t="str">
            <v>NOT APPLICABLE FOR THIS ITEM UNLESS ALTERNATE ITEM OR MULTIPLE VARIATIONS</v>
          </cell>
          <cell r="J4723" t="str">
            <v>TETHER WIRE, WITH ACCESSORIES, AS PER PLAN</v>
          </cell>
          <cell r="M4723" t="str">
            <v>Traffic Signals</v>
          </cell>
          <cell r="O4723" t="str">
            <v>Yes</v>
          </cell>
        </row>
        <row r="4724">
          <cell r="A4724">
            <v>63230992</v>
          </cell>
          <cell r="B4724" t="str">
            <v>632E30992</v>
          </cell>
          <cell r="C4724" t="str">
            <v>632</v>
          </cell>
          <cell r="D4724" t="str">
            <v>30992</v>
          </cell>
          <cell r="F4724" t="str">
            <v>FT</v>
          </cell>
          <cell r="H4724" t="str">
            <v>NOT APPLICABLE FOR THIS ITEM UNLESS ALTERNATE ITEM OR MULTIPLE VARIATIONS</v>
          </cell>
          <cell r="J4724" t="str">
            <v>SIGNAL CABLE, 5 CONDUCTOR, NO. 10 AWG</v>
          </cell>
          <cell r="M4724" t="str">
            <v>Traffic Signals</v>
          </cell>
          <cell r="O4724" t="str">
            <v>No</v>
          </cell>
        </row>
        <row r="4725">
          <cell r="A4725">
            <v>63240200</v>
          </cell>
          <cell r="B4725" t="str">
            <v>632E40200</v>
          </cell>
          <cell r="C4725" t="str">
            <v>632</v>
          </cell>
          <cell r="D4725" t="str">
            <v>40200</v>
          </cell>
          <cell r="F4725" t="str">
            <v>FT</v>
          </cell>
          <cell r="H4725" t="str">
            <v>NOT APPLICABLE FOR THIS ITEM UNLESS ALTERNATE ITEM OR MULTIPLE VARIATIONS</v>
          </cell>
          <cell r="J4725" t="str">
            <v>SIGNAL CABLE, 2 CONDUCTOR, NO. 14 AWG</v>
          </cell>
          <cell r="M4725" t="str">
            <v>Traffic Signals</v>
          </cell>
          <cell r="O4725" t="str">
            <v>No</v>
          </cell>
        </row>
        <row r="4726">
          <cell r="A4726">
            <v>63240201</v>
          </cell>
          <cell r="B4726" t="str">
            <v>632E40201</v>
          </cell>
          <cell r="C4726" t="str">
            <v>632</v>
          </cell>
          <cell r="D4726" t="str">
            <v>40201</v>
          </cell>
          <cell r="F4726" t="str">
            <v>FT</v>
          </cell>
          <cell r="H4726" t="str">
            <v>NOT APPLICABLE FOR THIS ITEM UNLESS ALTERNATE ITEM OR MULTIPLE VARIATIONS</v>
          </cell>
          <cell r="J4726" t="str">
            <v>SIGNAL CABLE, 2 CONDUCTOR, NO. 14 AWG, AS PER PLAN</v>
          </cell>
          <cell r="M4726" t="str">
            <v>Traffic Signals</v>
          </cell>
          <cell r="O4726" t="str">
            <v>Yes</v>
          </cell>
        </row>
        <row r="4727">
          <cell r="A4727">
            <v>63240300</v>
          </cell>
          <cell r="B4727" t="str">
            <v>632E40300</v>
          </cell>
          <cell r="C4727" t="str">
            <v>632</v>
          </cell>
          <cell r="D4727" t="str">
            <v>40300</v>
          </cell>
          <cell r="F4727" t="str">
            <v>FT</v>
          </cell>
          <cell r="H4727" t="str">
            <v>NOT APPLICABLE FOR THIS ITEM UNLESS ALTERNATE ITEM OR MULTIPLE VARIATIONS</v>
          </cell>
          <cell r="J4727" t="str">
            <v>SIGNAL CABLE, 3 CONDUCTOR, NO. 14 AWG</v>
          </cell>
          <cell r="M4727" t="str">
            <v>Traffic Signals</v>
          </cell>
          <cell r="O4727" t="str">
            <v>No</v>
          </cell>
        </row>
        <row r="4728">
          <cell r="A4728">
            <v>63240301</v>
          </cell>
          <cell r="B4728" t="str">
            <v>632E40301</v>
          </cell>
          <cell r="C4728" t="str">
            <v>632</v>
          </cell>
          <cell r="D4728" t="str">
            <v>40301</v>
          </cell>
          <cell r="F4728" t="str">
            <v>FT</v>
          </cell>
          <cell r="H4728" t="str">
            <v>NOT APPLICABLE FOR THIS ITEM UNLESS ALTERNATE ITEM OR MULTIPLE VARIATIONS</v>
          </cell>
          <cell r="J4728" t="str">
            <v>SIGNAL CABLE, 3 CONDUCTOR, NO. 14 AWG, AS PER PLAN</v>
          </cell>
          <cell r="M4728" t="str">
            <v>Traffic Signals</v>
          </cell>
          <cell r="O4728" t="str">
            <v>Yes</v>
          </cell>
        </row>
        <row r="4729">
          <cell r="A4729">
            <v>63240400</v>
          </cell>
          <cell r="B4729" t="str">
            <v>632E40400</v>
          </cell>
          <cell r="C4729" t="str">
            <v>632</v>
          </cell>
          <cell r="D4729" t="str">
            <v>40400</v>
          </cell>
          <cell r="F4729" t="str">
            <v>FT</v>
          </cell>
          <cell r="H4729" t="str">
            <v>NOT APPLICABLE FOR THIS ITEM UNLESS ALTERNATE ITEM OR MULTIPLE VARIATIONS</v>
          </cell>
          <cell r="J4729" t="str">
            <v>SIGNAL CABLE, 4 CONDUCTOR, NO. 14 AWG</v>
          </cell>
          <cell r="M4729" t="str">
            <v>Traffic Signals</v>
          </cell>
          <cell r="O4729" t="str">
            <v>No</v>
          </cell>
        </row>
        <row r="4730">
          <cell r="A4730">
            <v>63240401</v>
          </cell>
          <cell r="B4730" t="str">
            <v>632E40401</v>
          </cell>
          <cell r="C4730" t="str">
            <v>632</v>
          </cell>
          <cell r="D4730" t="str">
            <v>40401</v>
          </cell>
          <cell r="F4730" t="str">
            <v>FT</v>
          </cell>
          <cell r="H4730" t="str">
            <v>NOT APPLICABLE FOR THIS ITEM UNLESS ALTERNATE ITEM OR MULTIPLE VARIATIONS</v>
          </cell>
          <cell r="J4730" t="str">
            <v>SIGNAL CABLE, 4 CONDUCTOR, NO. 14 AWG, AS PER PLAN</v>
          </cell>
          <cell r="M4730" t="str">
            <v>Traffic Signals</v>
          </cell>
          <cell r="O4730" t="str">
            <v>Yes</v>
          </cell>
        </row>
        <row r="4731">
          <cell r="A4731">
            <v>63240500</v>
          </cell>
          <cell r="B4731" t="str">
            <v>632E40500</v>
          </cell>
          <cell r="C4731" t="str">
            <v>632</v>
          </cell>
          <cell r="D4731" t="str">
            <v>40500</v>
          </cell>
          <cell r="F4731" t="str">
            <v>FT</v>
          </cell>
          <cell r="H4731" t="str">
            <v>NOT APPLICABLE FOR THIS ITEM UNLESS ALTERNATE ITEM OR MULTIPLE VARIATIONS</v>
          </cell>
          <cell r="J4731" t="str">
            <v>SIGNAL CABLE, 5 CONDUCTOR, NO. 14 AWG</v>
          </cell>
          <cell r="M4731" t="str">
            <v>Traffic Signals</v>
          </cell>
          <cell r="O4731" t="str">
            <v>No</v>
          </cell>
        </row>
        <row r="4732">
          <cell r="A4732">
            <v>63240501</v>
          </cell>
          <cell r="B4732" t="str">
            <v>632E40501</v>
          </cell>
          <cell r="C4732" t="str">
            <v>632</v>
          </cell>
          <cell r="D4732" t="str">
            <v>40501</v>
          </cell>
          <cell r="F4732" t="str">
            <v>FT</v>
          </cell>
          <cell r="H4732" t="str">
            <v>NOT APPLICABLE FOR THIS ITEM UNLESS ALTERNATE ITEM OR MULTIPLE VARIATIONS</v>
          </cell>
          <cell r="J4732" t="str">
            <v>SIGNAL CABLE, 5 CONDUCTOR, NO. 14 AWG, AS PER PLAN</v>
          </cell>
          <cell r="M4732" t="str">
            <v>Traffic Signals</v>
          </cell>
          <cell r="O4732" t="str">
            <v>Yes</v>
          </cell>
        </row>
        <row r="4733">
          <cell r="A4733">
            <v>63240600</v>
          </cell>
          <cell r="B4733" t="str">
            <v>632E40600</v>
          </cell>
          <cell r="C4733" t="str">
            <v>632</v>
          </cell>
          <cell r="D4733" t="str">
            <v>40600</v>
          </cell>
          <cell r="F4733" t="str">
            <v>FT</v>
          </cell>
          <cell r="H4733" t="str">
            <v>NOT APPLICABLE FOR THIS ITEM UNLESS ALTERNATE ITEM OR MULTIPLE VARIATIONS</v>
          </cell>
          <cell r="J4733" t="str">
            <v>SIGNAL CABLE, 6 CONDUCTOR, NO. 14 AWG</v>
          </cell>
          <cell r="M4733" t="str">
            <v>Traffic Signals</v>
          </cell>
          <cell r="O4733" t="str">
            <v>No</v>
          </cell>
        </row>
        <row r="4734">
          <cell r="A4734">
            <v>63240700</v>
          </cell>
          <cell r="B4734" t="str">
            <v>632E40700</v>
          </cell>
          <cell r="C4734" t="str">
            <v>632</v>
          </cell>
          <cell r="D4734" t="str">
            <v>40700</v>
          </cell>
          <cell r="F4734" t="str">
            <v>FT</v>
          </cell>
          <cell r="H4734" t="str">
            <v>NOT APPLICABLE FOR THIS ITEM UNLESS ALTERNATE ITEM OR MULTIPLE VARIATIONS</v>
          </cell>
          <cell r="J4734" t="str">
            <v>SIGNAL CABLE, 7 CONDUCTOR, NO. 14 AWG</v>
          </cell>
          <cell r="M4734" t="str">
            <v>Traffic Signals</v>
          </cell>
          <cell r="O4734" t="str">
            <v>No</v>
          </cell>
        </row>
        <row r="4735">
          <cell r="A4735">
            <v>63240701</v>
          </cell>
          <cell r="B4735" t="str">
            <v>632E40701</v>
          </cell>
          <cell r="C4735" t="str">
            <v>632</v>
          </cell>
          <cell r="D4735" t="str">
            <v>40701</v>
          </cell>
          <cell r="F4735" t="str">
            <v>FT</v>
          </cell>
          <cell r="H4735" t="str">
            <v>NOT APPLICABLE FOR THIS ITEM UNLESS ALTERNATE ITEM OR MULTIPLE VARIATIONS</v>
          </cell>
          <cell r="J4735" t="str">
            <v>SIGNAL CABLE, 7 CONDUCTOR, NO. 14 AWG, AS PER PLAN</v>
          </cell>
          <cell r="M4735" t="str">
            <v>Traffic Signals</v>
          </cell>
          <cell r="O4735" t="str">
            <v>Yes</v>
          </cell>
        </row>
        <row r="4736">
          <cell r="A4736">
            <v>63240800</v>
          </cell>
          <cell r="B4736" t="str">
            <v>632E40800</v>
          </cell>
          <cell r="C4736" t="str">
            <v>632</v>
          </cell>
          <cell r="D4736" t="str">
            <v>40800</v>
          </cell>
          <cell r="F4736" t="str">
            <v>FT</v>
          </cell>
          <cell r="H4736" t="str">
            <v>NOT APPLICABLE FOR THIS ITEM UNLESS ALTERNATE ITEM OR MULTIPLE VARIATIONS</v>
          </cell>
          <cell r="J4736" t="str">
            <v>SIGNAL CABLE, 8 CONDUCTOR, NO. 14 AWG</v>
          </cell>
          <cell r="M4736" t="str">
            <v>Traffic Signals</v>
          </cell>
          <cell r="O4736" t="str">
            <v>No</v>
          </cell>
        </row>
        <row r="4737">
          <cell r="A4737">
            <v>63240801</v>
          </cell>
          <cell r="B4737" t="str">
            <v>632E40801</v>
          </cell>
          <cell r="C4737" t="str">
            <v>632</v>
          </cell>
          <cell r="D4737" t="str">
            <v>40801</v>
          </cell>
          <cell r="F4737" t="str">
            <v>FT</v>
          </cell>
          <cell r="H4737" t="str">
            <v>NOT APPLICABLE FOR THIS ITEM UNLESS ALTERNATE ITEM OR MULTIPLE VARIATIONS</v>
          </cell>
          <cell r="J4737" t="str">
            <v>SIGNAL CABLE, 8 CONDUCTOR, NO. 14 AWG, AS PER PLAN</v>
          </cell>
          <cell r="M4737" t="str">
            <v>Traffic Signals</v>
          </cell>
          <cell r="O4737" t="str">
            <v>Yes</v>
          </cell>
        </row>
        <row r="4738">
          <cell r="A4738">
            <v>63240900</v>
          </cell>
          <cell r="B4738" t="str">
            <v>632E40900</v>
          </cell>
          <cell r="C4738" t="str">
            <v>632</v>
          </cell>
          <cell r="D4738" t="str">
            <v>40900</v>
          </cell>
          <cell r="F4738" t="str">
            <v>FT</v>
          </cell>
          <cell r="H4738" t="str">
            <v>NOT APPLICABLE FOR THIS ITEM UNLESS ALTERNATE ITEM OR MULTIPLE VARIATIONS</v>
          </cell>
          <cell r="J4738" t="str">
            <v>SIGNAL CABLE, 9 CONDUCTOR, NO. 14 AWG</v>
          </cell>
          <cell r="M4738" t="str">
            <v>Traffic Signals</v>
          </cell>
          <cell r="O4738" t="str">
            <v>No</v>
          </cell>
        </row>
        <row r="4739">
          <cell r="A4739">
            <v>63240901</v>
          </cell>
          <cell r="B4739" t="str">
            <v>632E40901</v>
          </cell>
          <cell r="C4739" t="str">
            <v>632</v>
          </cell>
          <cell r="D4739" t="str">
            <v>40901</v>
          </cell>
          <cell r="F4739" t="str">
            <v>FT</v>
          </cell>
          <cell r="H4739" t="str">
            <v>NOT APPLICABLE FOR THIS ITEM UNLESS ALTERNATE ITEM OR MULTIPLE VARIATIONS</v>
          </cell>
          <cell r="J4739" t="str">
            <v>SIGNAL CABLE, 9 CONDUCTOR, NO. 14 AWG, AS PER PLAN</v>
          </cell>
          <cell r="M4739" t="str">
            <v>Traffic Signals</v>
          </cell>
          <cell r="O4739" t="str">
            <v>Yes</v>
          </cell>
        </row>
        <row r="4740">
          <cell r="A4740">
            <v>63243300</v>
          </cell>
          <cell r="B4740" t="str">
            <v>632E43300</v>
          </cell>
          <cell r="C4740" t="str">
            <v>632</v>
          </cell>
          <cell r="D4740" t="str">
            <v>43300</v>
          </cell>
          <cell r="F4740" t="str">
            <v>FT</v>
          </cell>
          <cell r="H4740" t="str">
            <v/>
          </cell>
          <cell r="J4740" t="str">
            <v xml:space="preserve">SIGNAL CABLE, MISC.: </v>
          </cell>
          <cell r="M4740" t="str">
            <v>Traffic Signals</v>
          </cell>
          <cell r="O4740" t="str">
            <v>Yes</v>
          </cell>
        </row>
        <row r="4741">
          <cell r="A4741">
            <v>63243400</v>
          </cell>
          <cell r="B4741" t="str">
            <v>632E43400</v>
          </cell>
          <cell r="C4741" t="str">
            <v>632</v>
          </cell>
          <cell r="D4741" t="str">
            <v>43400</v>
          </cell>
          <cell r="F4741" t="str">
            <v>EACH</v>
          </cell>
          <cell r="H4741" t="str">
            <v/>
          </cell>
          <cell r="J4741" t="str">
            <v xml:space="preserve">SIGNAL CABLE, MISC.: </v>
          </cell>
          <cell r="M4741" t="str">
            <v>Traffic Signals</v>
          </cell>
          <cell r="O4741" t="str">
            <v>Yes</v>
          </cell>
        </row>
        <row r="4742">
          <cell r="A4742">
            <v>63262810</v>
          </cell>
          <cell r="B4742" t="str">
            <v>632E62810</v>
          </cell>
          <cell r="C4742" t="str">
            <v>632</v>
          </cell>
          <cell r="D4742" t="str">
            <v>62810</v>
          </cell>
          <cell r="F4742" t="str">
            <v>FT</v>
          </cell>
          <cell r="H4742" t="str">
            <v/>
          </cell>
          <cell r="J4742" t="str">
            <v xml:space="preserve">INTERCONNECT CABLE, MISC.: </v>
          </cell>
          <cell r="M4742" t="str">
            <v>Traffic Signals</v>
          </cell>
          <cell r="O4742" t="str">
            <v>Yes</v>
          </cell>
        </row>
        <row r="4743">
          <cell r="A4743">
            <v>63262820</v>
          </cell>
          <cell r="B4743" t="str">
            <v>632E62820</v>
          </cell>
          <cell r="C4743" t="str">
            <v>632</v>
          </cell>
          <cell r="D4743" t="str">
            <v>62820</v>
          </cell>
          <cell r="F4743" t="str">
            <v>EACH</v>
          </cell>
          <cell r="H4743" t="str">
            <v/>
          </cell>
          <cell r="J4743" t="str">
            <v xml:space="preserve">INTERCONNECT, MISC.: </v>
          </cell>
          <cell r="M4743" t="str">
            <v>Traffic Signals</v>
          </cell>
          <cell r="O4743" t="str">
            <v>Yes</v>
          </cell>
        </row>
        <row r="4744">
          <cell r="A4744">
            <v>63262830</v>
          </cell>
          <cell r="B4744" t="str">
            <v>632E62830</v>
          </cell>
          <cell r="C4744" t="str">
            <v>632</v>
          </cell>
          <cell r="D4744" t="str">
            <v>62830</v>
          </cell>
          <cell r="F4744" t="str">
            <v>LS</v>
          </cell>
          <cell r="H4744" t="str">
            <v/>
          </cell>
          <cell r="J4744" t="str">
            <v xml:space="preserve">INTERCONNECT, MISC.: </v>
          </cell>
          <cell r="M4744" t="str">
            <v>Traffic Signals</v>
          </cell>
          <cell r="O4744" t="str">
            <v>Yes</v>
          </cell>
        </row>
        <row r="4745">
          <cell r="A4745">
            <v>63263000</v>
          </cell>
          <cell r="B4745" t="str">
            <v>632E63000</v>
          </cell>
          <cell r="C4745" t="str">
            <v>632</v>
          </cell>
          <cell r="D4745" t="str">
            <v>63000</v>
          </cell>
          <cell r="F4745" t="str">
            <v>EACH</v>
          </cell>
          <cell r="H4745" t="str">
            <v>NOT APPLICABLE FOR THIS ITEM UNLESS ALTERNATE ITEM OR MULTIPLE VARIATIONS</v>
          </cell>
          <cell r="J4745" t="str">
            <v>PHONE DROP</v>
          </cell>
          <cell r="M4745" t="str">
            <v>Traffic Signals</v>
          </cell>
          <cell r="O4745" t="str">
            <v>No</v>
          </cell>
        </row>
        <row r="4746">
          <cell r="A4746">
            <v>63263001</v>
          </cell>
          <cell r="B4746" t="str">
            <v>632E63001</v>
          </cell>
          <cell r="C4746" t="str">
            <v>632</v>
          </cell>
          <cell r="D4746" t="str">
            <v>63001</v>
          </cell>
          <cell r="F4746" t="str">
            <v>EACH</v>
          </cell>
          <cell r="H4746" t="str">
            <v>NOT APPLICABLE FOR THIS ITEM UNLESS ALTERNATE ITEM OR MULTIPLE VARIATIONS</v>
          </cell>
          <cell r="J4746" t="str">
            <v>PHONE DROP, AS PER PLAN</v>
          </cell>
          <cell r="M4746" t="str">
            <v>Traffic Signals</v>
          </cell>
          <cell r="O4746" t="str">
            <v>Yes</v>
          </cell>
        </row>
        <row r="4747">
          <cell r="A4747">
            <v>63264000</v>
          </cell>
          <cell r="B4747" t="str">
            <v>632E64000</v>
          </cell>
          <cell r="C4747" t="str">
            <v>632</v>
          </cell>
          <cell r="D4747" t="str">
            <v>64000</v>
          </cell>
          <cell r="F4747" t="str">
            <v>EACH</v>
          </cell>
          <cell r="H4747" t="str">
            <v>NOT APPLICABLE FOR THIS ITEM UNLESS ALTERNATE ITEM OR MULTIPLE VARIATIONS</v>
          </cell>
          <cell r="J4747" t="str">
            <v>STRAIN POLE FOUNDATION</v>
          </cell>
          <cell r="M4747" t="str">
            <v>Traffic Signals</v>
          </cell>
          <cell r="O4747" t="str">
            <v>No</v>
          </cell>
        </row>
        <row r="4748">
          <cell r="A4748">
            <v>63264001</v>
          </cell>
          <cell r="B4748" t="str">
            <v>632E64001</v>
          </cell>
          <cell r="C4748" t="str">
            <v>632</v>
          </cell>
          <cell r="D4748" t="str">
            <v>64001</v>
          </cell>
          <cell r="F4748" t="str">
            <v>EACH</v>
          </cell>
          <cell r="H4748" t="str">
            <v>NOT APPLICABLE FOR THIS ITEM UNLESS ALTERNATE ITEM OR MULTIPLE VARIATIONS</v>
          </cell>
          <cell r="J4748" t="str">
            <v>STRAIN POLE FOUNDATION, AS PER PLAN</v>
          </cell>
          <cell r="M4748" t="str">
            <v>Traffic Signals</v>
          </cell>
          <cell r="O4748" t="str">
            <v>Yes</v>
          </cell>
        </row>
        <row r="4749">
          <cell r="A4749">
            <v>63264010</v>
          </cell>
          <cell r="B4749" t="str">
            <v>632E64010</v>
          </cell>
          <cell r="C4749" t="str">
            <v>632</v>
          </cell>
          <cell r="D4749" t="str">
            <v>64010</v>
          </cell>
          <cell r="F4749" t="str">
            <v>EACH</v>
          </cell>
          <cell r="H4749" t="str">
            <v>NOT APPLICABLE FOR THIS ITEM UNLESS ALTERNATE ITEM OR MULTIPLE VARIATIONS</v>
          </cell>
          <cell r="J4749" t="str">
            <v>SIGNAL SUPPORT FOUNDATION</v>
          </cell>
          <cell r="M4749" t="str">
            <v>Traffic Signals</v>
          </cell>
          <cell r="O4749" t="str">
            <v>No</v>
          </cell>
        </row>
        <row r="4750">
          <cell r="A4750">
            <v>63264011</v>
          </cell>
          <cell r="B4750" t="str">
            <v>632E64011</v>
          </cell>
          <cell r="C4750" t="str">
            <v>632</v>
          </cell>
          <cell r="D4750" t="str">
            <v>64011</v>
          </cell>
          <cell r="F4750" t="str">
            <v>EACH</v>
          </cell>
          <cell r="H4750" t="str">
            <v>NOT APPLICABLE FOR THIS ITEM UNLESS ALTERNATE ITEM OR MULTIPLE VARIATIONS</v>
          </cell>
          <cell r="J4750" t="str">
            <v>SIGNAL SUPPORT FOUNDATION, AS PER PLAN</v>
          </cell>
          <cell r="M4750" t="str">
            <v>Traffic Signals</v>
          </cell>
          <cell r="O4750" t="str">
            <v>Yes</v>
          </cell>
        </row>
        <row r="4751">
          <cell r="A4751">
            <v>63264020</v>
          </cell>
          <cell r="B4751" t="str">
            <v>632E64020</v>
          </cell>
          <cell r="C4751" t="str">
            <v>632</v>
          </cell>
          <cell r="D4751" t="str">
            <v>64020</v>
          </cell>
          <cell r="F4751" t="str">
            <v>EACH</v>
          </cell>
          <cell r="H4751" t="str">
            <v>NOT APPLICABLE FOR THIS ITEM UNLESS ALTERNATE ITEM OR MULTIPLE VARIATIONS</v>
          </cell>
          <cell r="J4751" t="str">
            <v>PEDESTAL FOUNDATION</v>
          </cell>
          <cell r="M4751" t="str">
            <v>Traffic Signals</v>
          </cell>
          <cell r="O4751" t="str">
            <v>No</v>
          </cell>
        </row>
        <row r="4752">
          <cell r="A4752">
            <v>63264021</v>
          </cell>
          <cell r="B4752" t="str">
            <v>632E64021</v>
          </cell>
          <cell r="C4752" t="str">
            <v>632</v>
          </cell>
          <cell r="D4752" t="str">
            <v>64021</v>
          </cell>
          <cell r="F4752" t="str">
            <v>EACH</v>
          </cell>
          <cell r="H4752" t="str">
            <v>NOT APPLICABLE FOR THIS ITEM UNLESS ALTERNATE ITEM OR MULTIPLE VARIATIONS</v>
          </cell>
          <cell r="J4752" t="str">
            <v>PEDESTAL FOUNDATION, AS PER PLAN</v>
          </cell>
          <cell r="M4752" t="str">
            <v>Traffic Signals</v>
          </cell>
          <cell r="O4752" t="str">
            <v>Yes</v>
          </cell>
        </row>
        <row r="4753">
          <cell r="A4753">
            <v>63264950</v>
          </cell>
          <cell r="B4753" t="str">
            <v>632E64950</v>
          </cell>
          <cell r="C4753" t="str">
            <v>632</v>
          </cell>
          <cell r="D4753" t="str">
            <v>64950</v>
          </cell>
          <cell r="F4753" t="str">
            <v>EACH</v>
          </cell>
          <cell r="H4753" t="str">
            <v>NOT APPLICABLE FOR THIS ITEM UNLESS ALTERNATE ITEM OR MULTIPLE VARIATIONS</v>
          </cell>
          <cell r="J4753" t="str">
            <v>TEST HOLE PERFORMED</v>
          </cell>
          <cell r="M4753" t="str">
            <v>Traffic Signals</v>
          </cell>
          <cell r="O4753" t="str">
            <v>No</v>
          </cell>
        </row>
        <row r="4754">
          <cell r="A4754">
            <v>63264951</v>
          </cell>
          <cell r="B4754" t="str">
            <v>632E64951</v>
          </cell>
          <cell r="C4754" t="str">
            <v>632</v>
          </cell>
          <cell r="D4754" t="str">
            <v>64951</v>
          </cell>
          <cell r="F4754" t="str">
            <v>EACH</v>
          </cell>
          <cell r="H4754" t="str">
            <v>NOT APPLICABLE FOR THIS ITEM UNLESS ALTERNATE ITEM OR MULTIPLE VARIATIONS</v>
          </cell>
          <cell r="J4754" t="str">
            <v>TEST HOLE PERFORMED, AS PER PLAN</v>
          </cell>
          <cell r="M4754" t="str">
            <v>Traffic Signals</v>
          </cell>
          <cell r="O4754" t="str">
            <v>Yes</v>
          </cell>
        </row>
        <row r="4755">
          <cell r="A4755">
            <v>63265200</v>
          </cell>
          <cell r="B4755" t="str">
            <v>632E65200</v>
          </cell>
          <cell r="C4755" t="str">
            <v>632</v>
          </cell>
          <cell r="D4755" t="str">
            <v>65200</v>
          </cell>
          <cell r="F4755" t="str">
            <v>FT</v>
          </cell>
          <cell r="H4755" t="str">
            <v>NOT APPLICABLE FOR THIS ITEM UNLESS ALTERNATE ITEM OR MULTIPLE VARIATIONS</v>
          </cell>
          <cell r="J4755" t="str">
            <v>LOOP DETECTOR LEAD-IN CABLE</v>
          </cell>
          <cell r="M4755" t="str">
            <v>Traffic Signals</v>
          </cell>
          <cell r="O4755" t="str">
            <v>No</v>
          </cell>
        </row>
        <row r="4756">
          <cell r="A4756">
            <v>63265201</v>
          </cell>
          <cell r="B4756" t="str">
            <v>632E65201</v>
          </cell>
          <cell r="C4756" t="str">
            <v>632</v>
          </cell>
          <cell r="D4756" t="str">
            <v>65201</v>
          </cell>
          <cell r="F4756" t="str">
            <v>FT</v>
          </cell>
          <cell r="H4756" t="str">
            <v>NOT APPLICABLE FOR THIS ITEM UNLESS ALTERNATE ITEM OR MULTIPLE VARIATIONS</v>
          </cell>
          <cell r="J4756" t="str">
            <v>LOOP DETECTOR LEAD-IN CABLE, AS PER PLAN</v>
          </cell>
          <cell r="M4756" t="str">
            <v>Traffic Signals</v>
          </cell>
          <cell r="O4756" t="str">
            <v>Yes</v>
          </cell>
        </row>
        <row r="4757">
          <cell r="A4757">
            <v>63265202</v>
          </cell>
          <cell r="B4757" t="str">
            <v>632E65202</v>
          </cell>
          <cell r="C4757" t="str">
            <v>632</v>
          </cell>
          <cell r="D4757" t="str">
            <v>65202</v>
          </cell>
          <cell r="F4757" t="str">
            <v>FT</v>
          </cell>
          <cell r="H4757" t="str">
            <v>NOT APPLICABLE FOR THIS ITEM UNLESS ALTERNATE ITEM OR MULTIPLE VARIATIONS</v>
          </cell>
          <cell r="J4757" t="str">
            <v>LOOP DETECTOR LEAD-IN CABLE, INTEGRAL MESSENGER WIRE TYPE, NO. 14 AWG</v>
          </cell>
          <cell r="M4757" t="str">
            <v>Traffic Signals</v>
          </cell>
          <cell r="O4757" t="str">
            <v>No</v>
          </cell>
        </row>
        <row r="4758">
          <cell r="A4758">
            <v>63265203</v>
          </cell>
          <cell r="B4758" t="str">
            <v>632E65203</v>
          </cell>
          <cell r="C4758" t="str">
            <v>632</v>
          </cell>
          <cell r="D4758" t="str">
            <v>65203</v>
          </cell>
          <cell r="F4758" t="str">
            <v>FT</v>
          </cell>
          <cell r="H4758" t="str">
            <v>NOT APPLICABLE FOR THIS ITEM UNLESS ALTERNATE ITEM OR MULTIPLE VARIATIONS</v>
          </cell>
          <cell r="J4758" t="str">
            <v>LOOP DETECTOR LEAD-IN CABLE, INTEGRAL MESSENGER WIRE TYPE, NO. 14 AWG, AS PER PLAN</v>
          </cell>
          <cell r="M4758" t="str">
            <v>Traffic Signals</v>
          </cell>
          <cell r="O4758" t="str">
            <v>Yes</v>
          </cell>
        </row>
        <row r="4759">
          <cell r="A4759">
            <v>63265300</v>
          </cell>
          <cell r="B4759" t="str">
            <v>632E65300</v>
          </cell>
          <cell r="C4759" t="str">
            <v>632</v>
          </cell>
          <cell r="D4759" t="str">
            <v>65300</v>
          </cell>
          <cell r="F4759" t="str">
            <v>FT</v>
          </cell>
          <cell r="H4759" t="str">
            <v>NOT APPLICABLE FOR THIS ITEM UNLESS ALTERNATE ITEM OR MULTIPLE VARIATIONS</v>
          </cell>
          <cell r="J4759" t="str">
            <v>LOOP DETECTOR LEAD-IN CABLE, 2 CONDUCTOR, NO. 14 AWG</v>
          </cell>
          <cell r="M4759" t="str">
            <v>Traffic Signals</v>
          </cell>
          <cell r="O4759" t="str">
            <v>No</v>
          </cell>
        </row>
        <row r="4760">
          <cell r="A4760">
            <v>63265301</v>
          </cell>
          <cell r="B4760" t="str">
            <v>632E65301</v>
          </cell>
          <cell r="C4760" t="str">
            <v>632</v>
          </cell>
          <cell r="D4760" t="str">
            <v>65301</v>
          </cell>
          <cell r="F4760" t="str">
            <v>FT</v>
          </cell>
          <cell r="H4760" t="str">
            <v>NOT APPLICABLE FOR THIS ITEM UNLESS ALTERNATE ITEM OR MULTIPLE VARIATIONS</v>
          </cell>
          <cell r="J4760" t="str">
            <v>LOOP DETECTOR LEAD-IN CABLE, 2 CONDUCTOR, NO. 14 AWG, AS PER PLAN</v>
          </cell>
          <cell r="M4760" t="str">
            <v>Traffic Signals</v>
          </cell>
          <cell r="O4760" t="str">
            <v>Yes</v>
          </cell>
        </row>
        <row r="4761">
          <cell r="A4761">
            <v>63265404</v>
          </cell>
          <cell r="B4761" t="str">
            <v>632E65404</v>
          </cell>
          <cell r="C4761" t="str">
            <v>632</v>
          </cell>
          <cell r="D4761" t="str">
            <v>65404</v>
          </cell>
          <cell r="F4761" t="str">
            <v>FT</v>
          </cell>
          <cell r="H4761" t="str">
            <v>NOT APPLICABLE FOR THIS ITEM UNLESS ALTERNATE ITEM OR MULTIPLE VARIATIONS</v>
          </cell>
          <cell r="J4761" t="str">
            <v>LOOP DETECTOR LEAD-IN CABLE, DIRECT BURIAL</v>
          </cell>
          <cell r="M4761" t="str">
            <v>Traffic Signals</v>
          </cell>
          <cell r="O4761" t="str">
            <v>No</v>
          </cell>
        </row>
        <row r="4762">
          <cell r="A4762">
            <v>63265405</v>
          </cell>
          <cell r="B4762" t="str">
            <v>632E65405</v>
          </cell>
          <cell r="C4762" t="str">
            <v>632</v>
          </cell>
          <cell r="D4762" t="str">
            <v>65405</v>
          </cell>
          <cell r="F4762" t="str">
            <v>FT</v>
          </cell>
          <cell r="H4762" t="str">
            <v>NOT APPLICABLE FOR THIS ITEM UNLESS ALTERNATE ITEM OR MULTIPLE VARIATIONS</v>
          </cell>
          <cell r="J4762" t="str">
            <v>LOOP DETECTOR LEAD-IN CABLE, DIRECT BURIAL, AS PER PLAN</v>
          </cell>
          <cell r="M4762" t="str">
            <v>Traffic Signals</v>
          </cell>
          <cell r="O4762" t="str">
            <v>Yes</v>
          </cell>
        </row>
        <row r="4763">
          <cell r="A4763">
            <v>63266000</v>
          </cell>
          <cell r="B4763" t="str">
            <v>632E66000</v>
          </cell>
          <cell r="C4763" t="str">
            <v>632</v>
          </cell>
          <cell r="D4763" t="str">
            <v>66000</v>
          </cell>
          <cell r="F4763" t="str">
            <v>FT</v>
          </cell>
          <cell r="H4763" t="str">
            <v>NOT APPLICABLE FOR THIS ITEM UNLESS ALTERNATE ITEM OR MULTIPLE VARIATIONS</v>
          </cell>
          <cell r="J4763" t="str">
            <v>POWER CABLE, 3 CONDUCTOR, NO. 14 AWG</v>
          </cell>
          <cell r="M4763" t="str">
            <v>Traffic Signals</v>
          </cell>
          <cell r="O4763" t="str">
            <v>No</v>
          </cell>
        </row>
        <row r="4764">
          <cell r="A4764">
            <v>63266100</v>
          </cell>
          <cell r="B4764" t="str">
            <v>632E66100</v>
          </cell>
          <cell r="C4764" t="str">
            <v>632</v>
          </cell>
          <cell r="D4764" t="str">
            <v>66100</v>
          </cell>
          <cell r="F4764" t="str">
            <v>FT</v>
          </cell>
          <cell r="H4764" t="str">
            <v>NOT APPLICABLE FOR THIS ITEM UNLESS ALTERNATE ITEM OR MULTIPLE VARIATIONS</v>
          </cell>
          <cell r="J4764" t="str">
            <v>POWER CABLE, 1 CONDUCTOR, NO. 10 AWG</v>
          </cell>
          <cell r="M4764" t="str">
            <v>Traffic Signals</v>
          </cell>
          <cell r="O4764" t="str">
            <v>No</v>
          </cell>
        </row>
        <row r="4765">
          <cell r="A4765">
            <v>63266101</v>
          </cell>
          <cell r="B4765" t="str">
            <v>632E66101</v>
          </cell>
          <cell r="C4765" t="str">
            <v>632</v>
          </cell>
          <cell r="D4765" t="str">
            <v>66101</v>
          </cell>
          <cell r="F4765" t="str">
            <v>FT</v>
          </cell>
          <cell r="H4765" t="str">
            <v>NOT APPLICABLE FOR THIS ITEM UNLESS ALTERNATE ITEM OR MULTIPLE VARIATIONS</v>
          </cell>
          <cell r="J4765" t="str">
            <v>POWER CABLE, 1 CONDUCTOR, NO. 10 AWG, AS PER PLAN</v>
          </cell>
          <cell r="M4765" t="str">
            <v>Traffic Signals</v>
          </cell>
          <cell r="O4765" t="str">
            <v>Yes</v>
          </cell>
        </row>
        <row r="4766">
          <cell r="A4766">
            <v>63266102</v>
          </cell>
          <cell r="B4766" t="str">
            <v>632E66102</v>
          </cell>
          <cell r="C4766" t="str">
            <v>632</v>
          </cell>
          <cell r="D4766" t="str">
            <v>66102</v>
          </cell>
          <cell r="F4766" t="str">
            <v>FT</v>
          </cell>
          <cell r="H4766" t="str">
            <v>NOT APPLICABLE FOR THIS ITEM UNLESS ALTERNATE ITEM OR MULTIPLE VARIATIONS</v>
          </cell>
          <cell r="J4766" t="str">
            <v>POWER CABLE, 2 CONDUCTOR, NO. 10 AWG</v>
          </cell>
          <cell r="M4766" t="str">
            <v>Traffic Signals</v>
          </cell>
          <cell r="O4766" t="str">
            <v>No</v>
          </cell>
        </row>
        <row r="4767">
          <cell r="A4767">
            <v>63266103</v>
          </cell>
          <cell r="B4767" t="str">
            <v>632E66103</v>
          </cell>
          <cell r="C4767" t="str">
            <v>632</v>
          </cell>
          <cell r="D4767" t="str">
            <v>66103</v>
          </cell>
          <cell r="F4767" t="str">
            <v>FT</v>
          </cell>
          <cell r="H4767" t="str">
            <v>NOT APPLICABLE FOR THIS ITEM UNLESS ALTERNATE ITEM OR MULTIPLE VARIATIONS</v>
          </cell>
          <cell r="J4767" t="str">
            <v>POWER CABLE, 2 CONDUCTOR, NO. 10 AWG, AS PER PLAN</v>
          </cell>
          <cell r="M4767" t="str">
            <v>Traffic Signals</v>
          </cell>
          <cell r="O4767" t="str">
            <v>Yes</v>
          </cell>
        </row>
        <row r="4768">
          <cell r="A4768">
            <v>63266104</v>
          </cell>
          <cell r="B4768" t="str">
            <v>632E66104</v>
          </cell>
          <cell r="C4768" t="str">
            <v>632</v>
          </cell>
          <cell r="D4768" t="str">
            <v>66104</v>
          </cell>
          <cell r="F4768" t="str">
            <v>FT</v>
          </cell>
          <cell r="H4768" t="str">
            <v>NOT APPLICABLE FOR THIS ITEM UNLESS ALTERNATE ITEM OR MULTIPLE VARIATIONS</v>
          </cell>
          <cell r="J4768" t="str">
            <v>POWER CABLE, 3 CONDUCTOR, NO. 10 AWG</v>
          </cell>
          <cell r="M4768" t="str">
            <v>Traffic Signals</v>
          </cell>
          <cell r="O4768" t="str">
            <v>No</v>
          </cell>
        </row>
        <row r="4769">
          <cell r="A4769">
            <v>63267190</v>
          </cell>
          <cell r="B4769" t="str">
            <v>632E67190</v>
          </cell>
          <cell r="C4769" t="str">
            <v>632</v>
          </cell>
          <cell r="D4769" t="str">
            <v>67190</v>
          </cell>
          <cell r="F4769" t="str">
            <v>FT</v>
          </cell>
          <cell r="H4769" t="str">
            <v>NOT APPLICABLE FOR THIS ITEM UNLESS ALTERNATE ITEM OR MULTIPLE VARIATIONS</v>
          </cell>
          <cell r="J4769" t="str">
            <v>POWER CABLE, 1 CONDUCTOR, NO. 8 AWG</v>
          </cell>
          <cell r="M4769" t="str">
            <v>Traffic Signals</v>
          </cell>
          <cell r="O4769" t="str">
            <v>No</v>
          </cell>
        </row>
        <row r="4770">
          <cell r="A4770">
            <v>63267191</v>
          </cell>
          <cell r="B4770" t="str">
            <v>632E67191</v>
          </cell>
          <cell r="C4770" t="str">
            <v>632</v>
          </cell>
          <cell r="D4770" t="str">
            <v>67191</v>
          </cell>
          <cell r="F4770" t="str">
            <v>FT</v>
          </cell>
          <cell r="H4770" t="str">
            <v>NOT APPLICABLE FOR THIS ITEM UNLESS ALTERNATE ITEM OR MULTIPLE VARIATIONS</v>
          </cell>
          <cell r="J4770" t="str">
            <v>POWER CABLE, 1 CONDUCTOR, NO. 8 AWG, AS PER PLAN</v>
          </cell>
          <cell r="M4770" t="str">
            <v>Traffic Signals</v>
          </cell>
          <cell r="O4770" t="str">
            <v>Yes</v>
          </cell>
        </row>
        <row r="4771">
          <cell r="A4771">
            <v>63267200</v>
          </cell>
          <cell r="B4771" t="str">
            <v>632E67200</v>
          </cell>
          <cell r="C4771" t="str">
            <v>632</v>
          </cell>
          <cell r="D4771" t="str">
            <v>67200</v>
          </cell>
          <cell r="F4771" t="str">
            <v>FT</v>
          </cell>
          <cell r="H4771" t="str">
            <v>NOT APPLICABLE FOR THIS ITEM UNLESS ALTERNATE ITEM OR MULTIPLE VARIATIONS</v>
          </cell>
          <cell r="J4771" t="str">
            <v>POWER CABLE, 2 CONDUCTOR, NO. 8 AWG</v>
          </cell>
          <cell r="M4771" t="str">
            <v>Traffic Signals</v>
          </cell>
          <cell r="O4771" t="str">
            <v>No</v>
          </cell>
        </row>
        <row r="4772">
          <cell r="A4772">
            <v>63267201</v>
          </cell>
          <cell r="B4772" t="str">
            <v>632E67201</v>
          </cell>
          <cell r="C4772" t="str">
            <v>632</v>
          </cell>
          <cell r="D4772" t="str">
            <v>67201</v>
          </cell>
          <cell r="F4772" t="str">
            <v>FT</v>
          </cell>
          <cell r="H4772" t="str">
            <v>NOT APPLICABLE FOR THIS ITEM UNLESS ALTERNATE ITEM OR MULTIPLE VARIATIONS</v>
          </cell>
          <cell r="J4772" t="str">
            <v>POWER CABLE, 2 CONDUCTOR, NO. 8 AWG, AS PER PLAN</v>
          </cell>
          <cell r="M4772" t="str">
            <v>Traffic Signals</v>
          </cell>
          <cell r="O4772" t="str">
            <v>Yes</v>
          </cell>
        </row>
        <row r="4773">
          <cell r="A4773">
            <v>63267300</v>
          </cell>
          <cell r="B4773" t="str">
            <v>632E67300</v>
          </cell>
          <cell r="C4773" t="str">
            <v>632</v>
          </cell>
          <cell r="D4773" t="str">
            <v>67300</v>
          </cell>
          <cell r="F4773" t="str">
            <v>FT</v>
          </cell>
          <cell r="H4773" t="str">
            <v>NOT APPLICABLE FOR THIS ITEM UNLESS ALTERNATE ITEM OR MULTIPLE VARIATIONS</v>
          </cell>
          <cell r="J4773" t="str">
            <v>POWER CABLE, 3 CONDUCTOR, NO. 8 AWG</v>
          </cell>
          <cell r="M4773" t="str">
            <v>Traffic Signals</v>
          </cell>
          <cell r="O4773" t="str">
            <v>No</v>
          </cell>
        </row>
        <row r="4774">
          <cell r="A4774">
            <v>63267301</v>
          </cell>
          <cell r="B4774" t="str">
            <v>632E67301</v>
          </cell>
          <cell r="C4774" t="str">
            <v>632</v>
          </cell>
          <cell r="D4774" t="str">
            <v>67301</v>
          </cell>
          <cell r="F4774" t="str">
            <v>FT</v>
          </cell>
          <cell r="H4774" t="str">
            <v>NOT APPLICABLE FOR THIS ITEM UNLESS ALTERNATE ITEM OR MULTIPLE VARIATIONS</v>
          </cell>
          <cell r="J4774" t="str">
            <v>POWER CABLE, 3 CONDUCTOR, NO. 8 AWG, AS PER PLAN</v>
          </cell>
          <cell r="M4774" t="str">
            <v>Traffic Signals</v>
          </cell>
          <cell r="O4774" t="str">
            <v>Yes</v>
          </cell>
        </row>
        <row r="4775">
          <cell r="A4775">
            <v>63267400</v>
          </cell>
          <cell r="B4775" t="str">
            <v>632E67400</v>
          </cell>
          <cell r="C4775" t="str">
            <v>632</v>
          </cell>
          <cell r="D4775" t="str">
            <v>67400</v>
          </cell>
          <cell r="F4775" t="str">
            <v>FT</v>
          </cell>
          <cell r="H4775" t="str">
            <v>NOT APPLICABLE FOR THIS ITEM UNLESS ALTERNATE ITEM OR MULTIPLE VARIATIONS</v>
          </cell>
          <cell r="J4775" t="str">
            <v>POWER CABLE, 4 CONDUCTOR, NO. 8 AWG</v>
          </cell>
          <cell r="M4775" t="str">
            <v>Traffic Signals</v>
          </cell>
          <cell r="O4775" t="str">
            <v>No</v>
          </cell>
        </row>
        <row r="4776">
          <cell r="A4776">
            <v>63268100</v>
          </cell>
          <cell r="B4776" t="str">
            <v>632E68100</v>
          </cell>
          <cell r="C4776" t="str">
            <v>632</v>
          </cell>
          <cell r="D4776" t="str">
            <v>68100</v>
          </cell>
          <cell r="F4776" t="str">
            <v>FT</v>
          </cell>
          <cell r="H4776" t="str">
            <v>NOT APPLICABLE FOR THIS ITEM UNLESS ALTERNATE ITEM OR MULTIPLE VARIATIONS</v>
          </cell>
          <cell r="J4776" t="str">
            <v>POWER CABLE, 1 CONDUCTOR, NO. 6 AWG</v>
          </cell>
          <cell r="M4776" t="str">
            <v>Traffic Signals</v>
          </cell>
          <cell r="O4776" t="str">
            <v>No</v>
          </cell>
        </row>
        <row r="4777">
          <cell r="A4777">
            <v>63268101</v>
          </cell>
          <cell r="B4777" t="str">
            <v>632E68101</v>
          </cell>
          <cell r="C4777" t="str">
            <v>632</v>
          </cell>
          <cell r="D4777" t="str">
            <v>68101</v>
          </cell>
          <cell r="F4777" t="str">
            <v>FT</v>
          </cell>
          <cell r="H4777" t="str">
            <v>NOT APPLICABLE FOR THIS ITEM UNLESS ALTERNATE ITEM OR MULTIPLE VARIATIONS</v>
          </cell>
          <cell r="J4777" t="str">
            <v>POWER CABLE, 1 CONDUCTOR, NO. 6 AWG, AS PER PLAN</v>
          </cell>
          <cell r="M4777" t="str">
            <v>Traffic Signals</v>
          </cell>
          <cell r="O4777" t="str">
            <v>Yes</v>
          </cell>
        </row>
        <row r="4778">
          <cell r="A4778">
            <v>63268200</v>
          </cell>
          <cell r="B4778" t="str">
            <v>632E68200</v>
          </cell>
          <cell r="C4778" t="str">
            <v>632</v>
          </cell>
          <cell r="D4778" t="str">
            <v>68200</v>
          </cell>
          <cell r="F4778" t="str">
            <v>FT</v>
          </cell>
          <cell r="H4778" t="str">
            <v>NOT APPLICABLE FOR THIS ITEM UNLESS ALTERNATE ITEM OR MULTIPLE VARIATIONS</v>
          </cell>
          <cell r="J4778" t="str">
            <v>POWER CABLE, 2 CONDUCTOR, NO. 6 AWG</v>
          </cell>
          <cell r="M4778" t="str">
            <v>Traffic Signals</v>
          </cell>
          <cell r="O4778" t="str">
            <v>No</v>
          </cell>
        </row>
        <row r="4779">
          <cell r="A4779">
            <v>63268201</v>
          </cell>
          <cell r="B4779" t="str">
            <v>632E68201</v>
          </cell>
          <cell r="C4779" t="str">
            <v>632</v>
          </cell>
          <cell r="D4779" t="str">
            <v>68201</v>
          </cell>
          <cell r="F4779" t="str">
            <v>FT</v>
          </cell>
          <cell r="H4779" t="str">
            <v>NOT APPLICABLE FOR THIS ITEM UNLESS ALTERNATE ITEM OR MULTIPLE VARIATIONS</v>
          </cell>
          <cell r="J4779" t="str">
            <v>POWER CABLE, 2 CONDUCTOR, NO. 6 AWG, AS PER PLAN</v>
          </cell>
          <cell r="M4779" t="str">
            <v>Traffic Signals</v>
          </cell>
          <cell r="O4779" t="str">
            <v>Yes</v>
          </cell>
        </row>
        <row r="4780">
          <cell r="A4780">
            <v>63268300</v>
          </cell>
          <cell r="B4780" t="str">
            <v>632E68300</v>
          </cell>
          <cell r="C4780" t="str">
            <v>632</v>
          </cell>
          <cell r="D4780" t="str">
            <v>68300</v>
          </cell>
          <cell r="F4780" t="str">
            <v>FT</v>
          </cell>
          <cell r="H4780" t="str">
            <v>NOT APPLICABLE FOR THIS ITEM UNLESS ALTERNATE ITEM OR MULTIPLE VARIATIONS</v>
          </cell>
          <cell r="J4780" t="str">
            <v>POWER CABLE, 3 CONDUCTOR, NO. 6 AWG</v>
          </cell>
          <cell r="M4780" t="str">
            <v>Traffic Signals</v>
          </cell>
          <cell r="O4780" t="str">
            <v>No</v>
          </cell>
        </row>
        <row r="4781">
          <cell r="A4781">
            <v>63268301</v>
          </cell>
          <cell r="B4781" t="str">
            <v>632E68301</v>
          </cell>
          <cell r="C4781" t="str">
            <v>632</v>
          </cell>
          <cell r="D4781" t="str">
            <v>68301</v>
          </cell>
          <cell r="F4781" t="str">
            <v>FT</v>
          </cell>
          <cell r="H4781" t="str">
            <v>NOT APPLICABLE FOR THIS ITEM UNLESS ALTERNATE ITEM OR MULTIPLE VARIATIONS</v>
          </cell>
          <cell r="J4781" t="str">
            <v>POWER CABLE, 3 CONDUCTOR, NO. 6 AWG, AS PER PLAN</v>
          </cell>
          <cell r="M4781" t="str">
            <v>Traffic Signals</v>
          </cell>
          <cell r="O4781" t="str">
            <v>Yes</v>
          </cell>
        </row>
        <row r="4782">
          <cell r="A4782">
            <v>63268400</v>
          </cell>
          <cell r="B4782" t="str">
            <v>632E68400</v>
          </cell>
          <cell r="C4782" t="str">
            <v>632</v>
          </cell>
          <cell r="D4782" t="str">
            <v>68400</v>
          </cell>
          <cell r="F4782" t="str">
            <v>FT</v>
          </cell>
          <cell r="H4782" t="str">
            <v>NOT APPLICABLE FOR THIS ITEM UNLESS ALTERNATE ITEM OR MULTIPLE VARIATIONS</v>
          </cell>
          <cell r="J4782" t="str">
            <v>POWER CABLE, 4 CONDUCTOR, NO. 6 AWG</v>
          </cell>
          <cell r="M4782" t="str">
            <v>Traffic Signals</v>
          </cell>
          <cell r="O4782" t="str">
            <v>No</v>
          </cell>
        </row>
        <row r="4783">
          <cell r="A4783">
            <v>63269100</v>
          </cell>
          <cell r="B4783" t="str">
            <v>632E69100</v>
          </cell>
          <cell r="C4783" t="str">
            <v>632</v>
          </cell>
          <cell r="D4783" t="str">
            <v>69100</v>
          </cell>
          <cell r="F4783" t="str">
            <v>FT</v>
          </cell>
          <cell r="H4783" t="str">
            <v>NOT APPLICABLE FOR THIS ITEM UNLESS ALTERNATE ITEM OR MULTIPLE VARIATIONS</v>
          </cell>
          <cell r="J4783" t="str">
            <v>POWER CABLE, 1 CONDUCTOR, NO. 4 AWG</v>
          </cell>
          <cell r="M4783" t="str">
            <v>Traffic Signals</v>
          </cell>
          <cell r="O4783" t="str">
            <v>No</v>
          </cell>
        </row>
        <row r="4784">
          <cell r="A4784">
            <v>63269200</v>
          </cell>
          <cell r="B4784" t="str">
            <v>632E69200</v>
          </cell>
          <cell r="C4784" t="str">
            <v>632</v>
          </cell>
          <cell r="D4784" t="str">
            <v>69200</v>
          </cell>
          <cell r="F4784" t="str">
            <v>FT</v>
          </cell>
          <cell r="H4784" t="str">
            <v>NOT APPLICABLE FOR THIS ITEM UNLESS ALTERNATE ITEM OR MULTIPLE VARIATIONS</v>
          </cell>
          <cell r="J4784" t="str">
            <v>POWER CABLE, 2 CONDUCTOR, NO. 4 AWG</v>
          </cell>
          <cell r="M4784" t="str">
            <v>Traffic Signals</v>
          </cell>
          <cell r="O4784" t="str">
            <v>No</v>
          </cell>
        </row>
        <row r="4785">
          <cell r="A4785">
            <v>63269201</v>
          </cell>
          <cell r="B4785" t="str">
            <v>632E69201</v>
          </cell>
          <cell r="C4785" t="str">
            <v>632</v>
          </cell>
          <cell r="D4785" t="str">
            <v>69201</v>
          </cell>
          <cell r="F4785" t="str">
            <v>FT</v>
          </cell>
          <cell r="H4785" t="str">
            <v>NOT APPLICABLE FOR THIS ITEM UNLESS ALTERNATE ITEM OR MULTIPLE VARIATIONS</v>
          </cell>
          <cell r="J4785" t="str">
            <v>POWER CABLE, 2 CONDUCTOR, NO. 4 AWG, AS PER PLAN</v>
          </cell>
          <cell r="M4785" t="str">
            <v>Traffic Signals</v>
          </cell>
          <cell r="O4785" t="str">
            <v>Yes</v>
          </cell>
        </row>
        <row r="4786">
          <cell r="A4786">
            <v>63269300</v>
          </cell>
          <cell r="B4786" t="str">
            <v>632E69300</v>
          </cell>
          <cell r="C4786" t="str">
            <v>632</v>
          </cell>
          <cell r="D4786" t="str">
            <v>69300</v>
          </cell>
          <cell r="F4786" t="str">
            <v>FT</v>
          </cell>
          <cell r="H4786" t="str">
            <v>NOT APPLICABLE FOR THIS ITEM UNLESS ALTERNATE ITEM OR MULTIPLE VARIATIONS</v>
          </cell>
          <cell r="J4786" t="str">
            <v>POWER CABLE, 3 CONDUCTOR, NO. 4 AWG</v>
          </cell>
          <cell r="M4786" t="str">
            <v>Traffic Signals</v>
          </cell>
          <cell r="O4786" t="str">
            <v>No</v>
          </cell>
        </row>
        <row r="4787">
          <cell r="A4787">
            <v>63269310</v>
          </cell>
          <cell r="B4787" t="str">
            <v>632E69310</v>
          </cell>
          <cell r="C4787" t="str">
            <v>632</v>
          </cell>
          <cell r="D4787" t="str">
            <v>69310</v>
          </cell>
          <cell r="F4787" t="str">
            <v>FT</v>
          </cell>
          <cell r="H4787" t="str">
            <v>NOT APPLICABLE FOR THIS ITEM UNLESS ALTERNATE ITEM OR MULTIPLE VARIATIONS</v>
          </cell>
          <cell r="J4787" t="str">
            <v>POWER CABLE, 1 CONDUCTOR, NO. 2 AWG</v>
          </cell>
          <cell r="M4787" t="str">
            <v>Traffic Signals</v>
          </cell>
          <cell r="O4787" t="str">
            <v>No</v>
          </cell>
        </row>
        <row r="4788">
          <cell r="A4788">
            <v>63269311</v>
          </cell>
          <cell r="B4788" t="str">
            <v>632E69311</v>
          </cell>
          <cell r="C4788" t="str">
            <v>632</v>
          </cell>
          <cell r="D4788" t="str">
            <v>69311</v>
          </cell>
          <cell r="F4788" t="str">
            <v>FT</v>
          </cell>
          <cell r="H4788" t="str">
            <v>NOT APPLICABLE FOR THIS ITEM UNLESS ALTERNATE ITEM OR MULTIPLE VARIATIONS</v>
          </cell>
          <cell r="J4788" t="str">
            <v>POWER CABLE, 1 CONDUCTOR, NO. 2 AWG, AS PER PLAN</v>
          </cell>
          <cell r="M4788" t="str">
            <v>Traffic Signals</v>
          </cell>
          <cell r="O4788" t="str">
            <v>Yes</v>
          </cell>
        </row>
        <row r="4789">
          <cell r="A4789">
            <v>63269320</v>
          </cell>
          <cell r="B4789" t="str">
            <v>632E69320</v>
          </cell>
          <cell r="C4789" t="str">
            <v>632</v>
          </cell>
          <cell r="D4789" t="str">
            <v>69320</v>
          </cell>
          <cell r="F4789" t="str">
            <v>FT</v>
          </cell>
          <cell r="H4789" t="str">
            <v>NOT APPLICABLE FOR THIS ITEM UNLESS ALTERNATE ITEM OR MULTIPLE VARIATIONS</v>
          </cell>
          <cell r="J4789" t="str">
            <v>POWER CABLE, 3 CONDUCTOR, NO. 2 AWG</v>
          </cell>
          <cell r="M4789" t="str">
            <v>Traffic Signals</v>
          </cell>
          <cell r="O4789" t="str">
            <v>No</v>
          </cell>
        </row>
        <row r="4790">
          <cell r="A4790">
            <v>63269350</v>
          </cell>
          <cell r="B4790" t="str">
            <v>632E69350</v>
          </cell>
          <cell r="C4790" t="str">
            <v>632</v>
          </cell>
          <cell r="D4790" t="str">
            <v>69350</v>
          </cell>
          <cell r="F4790" t="str">
            <v>FT</v>
          </cell>
          <cell r="H4790" t="str">
            <v/>
          </cell>
          <cell r="J4790" t="str">
            <v xml:space="preserve">POWER CABLE, MISC.: </v>
          </cell>
          <cell r="M4790" t="str">
            <v>Traffic Signals</v>
          </cell>
          <cell r="O4790" t="str">
            <v>Yes</v>
          </cell>
        </row>
        <row r="4791">
          <cell r="A4791">
            <v>63269400</v>
          </cell>
          <cell r="B4791" t="str">
            <v>632E69400</v>
          </cell>
          <cell r="C4791" t="str">
            <v>632</v>
          </cell>
          <cell r="D4791" t="str">
            <v>69400</v>
          </cell>
          <cell r="F4791" t="str">
            <v>FT</v>
          </cell>
          <cell r="H4791" t="str">
            <v>NOT APPLICABLE FOR THIS ITEM UNLESS ALTERNATE ITEM OR MULTIPLE VARIATIONS</v>
          </cell>
          <cell r="J4791" t="str">
            <v>SERVICE CABLE, 2 CONDUCTOR, NO. 8 AWG</v>
          </cell>
          <cell r="M4791" t="str">
            <v>Traffic Signals</v>
          </cell>
          <cell r="O4791" t="str">
            <v>No</v>
          </cell>
        </row>
        <row r="4792">
          <cell r="A4792">
            <v>63269401</v>
          </cell>
          <cell r="B4792" t="str">
            <v>632E69401</v>
          </cell>
          <cell r="C4792" t="str">
            <v>632</v>
          </cell>
          <cell r="D4792" t="str">
            <v>69401</v>
          </cell>
          <cell r="F4792" t="str">
            <v>FT</v>
          </cell>
          <cell r="H4792" t="str">
            <v>NOT APPLICABLE FOR THIS ITEM UNLESS ALTERNATE ITEM OR MULTIPLE VARIATIONS</v>
          </cell>
          <cell r="J4792" t="str">
            <v>SERVICE CABLE, 2 CONDUCTOR, NO. 8 AWG, AS PER PLAN</v>
          </cell>
          <cell r="M4792" t="str">
            <v>Traffic Signals</v>
          </cell>
          <cell r="O4792" t="str">
            <v>Yes</v>
          </cell>
        </row>
        <row r="4793">
          <cell r="A4793">
            <v>63269500</v>
          </cell>
          <cell r="B4793" t="str">
            <v>632E69500</v>
          </cell>
          <cell r="C4793" t="str">
            <v>632</v>
          </cell>
          <cell r="D4793" t="str">
            <v>69500</v>
          </cell>
          <cell r="F4793" t="str">
            <v>FT</v>
          </cell>
          <cell r="H4793" t="str">
            <v>NOT APPLICABLE FOR THIS ITEM UNLESS ALTERNATE ITEM OR MULTIPLE VARIATIONS</v>
          </cell>
          <cell r="J4793" t="str">
            <v>SERVICE CABLE, 2 CONDUCTOR, NO. 6 AWG</v>
          </cell>
          <cell r="M4793" t="str">
            <v>Traffic Signals</v>
          </cell>
          <cell r="O4793" t="str">
            <v>No</v>
          </cell>
        </row>
        <row r="4794">
          <cell r="A4794">
            <v>63269501</v>
          </cell>
          <cell r="B4794" t="str">
            <v>632E69501</v>
          </cell>
          <cell r="C4794" t="str">
            <v>632</v>
          </cell>
          <cell r="D4794" t="str">
            <v>69501</v>
          </cell>
          <cell r="F4794" t="str">
            <v>FT</v>
          </cell>
          <cell r="H4794" t="str">
            <v>NOT APPLICABLE FOR THIS ITEM UNLESS ALTERNATE ITEM OR MULTIPLE VARIATIONS</v>
          </cell>
          <cell r="J4794" t="str">
            <v>SERVICE CABLE, 2 CONDUCTOR, NO. 6 AWG, AS PER PLAN</v>
          </cell>
          <cell r="M4794" t="str">
            <v>Traffic Signals</v>
          </cell>
          <cell r="O4794" t="str">
            <v>Yes</v>
          </cell>
        </row>
        <row r="4795">
          <cell r="A4795">
            <v>63269600</v>
          </cell>
          <cell r="B4795" t="str">
            <v>632E69600</v>
          </cell>
          <cell r="C4795" t="str">
            <v>632</v>
          </cell>
          <cell r="D4795" t="str">
            <v>69600</v>
          </cell>
          <cell r="F4795" t="str">
            <v>FT</v>
          </cell>
          <cell r="H4795" t="str">
            <v>NOT APPLICABLE FOR THIS ITEM UNLESS ALTERNATE ITEM OR MULTIPLE VARIATIONS</v>
          </cell>
          <cell r="J4795" t="str">
            <v>SERVICE CABLE, 2 CONDUCTOR, NO. 4 AWG</v>
          </cell>
          <cell r="M4795" t="str">
            <v>Traffic Signals</v>
          </cell>
          <cell r="O4795" t="str">
            <v>No</v>
          </cell>
        </row>
        <row r="4796">
          <cell r="A4796">
            <v>63269601</v>
          </cell>
          <cell r="B4796" t="str">
            <v>632E69601</v>
          </cell>
          <cell r="C4796" t="str">
            <v>632</v>
          </cell>
          <cell r="D4796" t="str">
            <v>69601</v>
          </cell>
          <cell r="F4796" t="str">
            <v>FT</v>
          </cell>
          <cell r="H4796" t="str">
            <v>NOT APPLICABLE FOR THIS ITEM UNLESS ALTERNATE ITEM OR MULTIPLE VARIATIONS</v>
          </cell>
          <cell r="J4796" t="str">
            <v>SERVICE CABLE, 2 CONDUCTOR, NO. 4 AWG, AS PER PLAN</v>
          </cell>
          <cell r="M4796" t="str">
            <v>Traffic Signals</v>
          </cell>
          <cell r="O4796" t="str">
            <v>Yes</v>
          </cell>
        </row>
        <row r="4797">
          <cell r="A4797">
            <v>63269700</v>
          </cell>
          <cell r="B4797" t="str">
            <v>632E69700</v>
          </cell>
          <cell r="C4797" t="str">
            <v>632</v>
          </cell>
          <cell r="D4797" t="str">
            <v>69700</v>
          </cell>
          <cell r="F4797" t="str">
            <v>FT</v>
          </cell>
          <cell r="H4797" t="str">
            <v>NOT APPLICABLE FOR THIS ITEM UNLESS ALTERNATE ITEM OR MULTIPLE VARIATIONS</v>
          </cell>
          <cell r="J4797" t="str">
            <v>SERVICE CABLE, 3 CONDUCTOR, NO. 8 AWG</v>
          </cell>
          <cell r="M4797" t="str">
            <v>Traffic Signals</v>
          </cell>
          <cell r="O4797" t="str">
            <v>No</v>
          </cell>
        </row>
        <row r="4798">
          <cell r="A4798">
            <v>63269800</v>
          </cell>
          <cell r="B4798" t="str">
            <v>632E69800</v>
          </cell>
          <cell r="C4798" t="str">
            <v>632</v>
          </cell>
          <cell r="D4798" t="str">
            <v>69800</v>
          </cell>
          <cell r="F4798" t="str">
            <v>FT</v>
          </cell>
          <cell r="H4798" t="str">
            <v>NOT APPLICABLE FOR THIS ITEM UNLESS ALTERNATE ITEM OR MULTIPLE VARIATIONS</v>
          </cell>
          <cell r="J4798" t="str">
            <v>SERVICE CABLE, 3 CONDUCTOR, NO. 6 AWG</v>
          </cell>
          <cell r="M4798" t="str">
            <v>Traffic Signals</v>
          </cell>
          <cell r="O4798" t="str">
            <v>No</v>
          </cell>
        </row>
        <row r="4799">
          <cell r="A4799">
            <v>63269801</v>
          </cell>
          <cell r="B4799" t="str">
            <v>632E69801</v>
          </cell>
          <cell r="C4799" t="str">
            <v>632</v>
          </cell>
          <cell r="D4799" t="str">
            <v>69801</v>
          </cell>
          <cell r="F4799" t="str">
            <v>FT</v>
          </cell>
          <cell r="H4799" t="str">
            <v>NOT APPLICABLE FOR THIS ITEM UNLESS ALTERNATE ITEM OR MULTIPLE VARIATIONS</v>
          </cell>
          <cell r="J4799" t="str">
            <v>SERVICE CABLE, 3 CONDUCTOR, NO. 6 AWG, AS PER PLAN</v>
          </cell>
          <cell r="M4799" t="str">
            <v>Traffic Signals</v>
          </cell>
          <cell r="O4799" t="str">
            <v>Yes</v>
          </cell>
        </row>
        <row r="4800">
          <cell r="A4800">
            <v>63269900</v>
          </cell>
          <cell r="B4800" t="str">
            <v>632E69900</v>
          </cell>
          <cell r="C4800" t="str">
            <v>632</v>
          </cell>
          <cell r="D4800" t="str">
            <v>69900</v>
          </cell>
          <cell r="F4800" t="str">
            <v>FT</v>
          </cell>
          <cell r="H4800" t="str">
            <v>NOT APPLICABLE FOR THIS ITEM UNLESS ALTERNATE ITEM OR MULTIPLE VARIATIONS</v>
          </cell>
          <cell r="J4800" t="str">
            <v>SERVICE CABLE, 3 CONDUCTOR, NO. 4 AWG</v>
          </cell>
          <cell r="M4800" t="str">
            <v>Traffic Signals</v>
          </cell>
          <cell r="O4800" t="str">
            <v>No</v>
          </cell>
        </row>
        <row r="4801">
          <cell r="A4801">
            <v>63269910</v>
          </cell>
          <cell r="B4801" t="str">
            <v>632E69910</v>
          </cell>
          <cell r="C4801" t="str">
            <v>632</v>
          </cell>
          <cell r="D4801" t="str">
            <v>69910</v>
          </cell>
          <cell r="F4801" t="str">
            <v>FT</v>
          </cell>
          <cell r="H4801" t="str">
            <v>NOT APPLICABLE FOR THIS ITEM UNLESS ALTERNATE ITEM OR MULTIPLE VARIATIONS</v>
          </cell>
          <cell r="J4801" t="str">
            <v>SERVICE CABLE, 3 CONDUCTOR, WITH GROUND, NO. 4 AWG</v>
          </cell>
          <cell r="M4801" t="str">
            <v>Traffic Signals</v>
          </cell>
          <cell r="O4801" t="str">
            <v>No</v>
          </cell>
        </row>
        <row r="4802">
          <cell r="A4802">
            <v>63269950</v>
          </cell>
          <cell r="B4802" t="str">
            <v>632E69950</v>
          </cell>
          <cell r="C4802" t="str">
            <v>632</v>
          </cell>
          <cell r="D4802" t="str">
            <v>69950</v>
          </cell>
          <cell r="F4802" t="str">
            <v>FT</v>
          </cell>
          <cell r="H4802" t="str">
            <v/>
          </cell>
          <cell r="J4802" t="str">
            <v xml:space="preserve">SERVICE CABLE, MISC.: </v>
          </cell>
          <cell r="M4802" t="str">
            <v>Traffic Signals</v>
          </cell>
          <cell r="O4802" t="str">
            <v>Yes</v>
          </cell>
        </row>
        <row r="4803">
          <cell r="A4803">
            <v>63270000</v>
          </cell>
          <cell r="B4803" t="str">
            <v>632E70000</v>
          </cell>
          <cell r="C4803" t="str">
            <v>632</v>
          </cell>
          <cell r="D4803" t="str">
            <v>70000</v>
          </cell>
          <cell r="F4803" t="str">
            <v>EACH</v>
          </cell>
          <cell r="H4803" t="str">
            <v>NOT APPLICABLE FOR THIS ITEM UNLESS ALTERNATE ITEM OR MULTIPLE VARIATIONS</v>
          </cell>
          <cell r="J4803" t="str">
            <v>POWER SERVICE</v>
          </cell>
          <cell r="M4803" t="str">
            <v>Traffic Signals</v>
          </cell>
          <cell r="O4803" t="str">
            <v>No</v>
          </cell>
        </row>
        <row r="4804">
          <cell r="A4804">
            <v>63270001</v>
          </cell>
          <cell r="B4804" t="str">
            <v>632E70001</v>
          </cell>
          <cell r="C4804" t="str">
            <v>632</v>
          </cell>
          <cell r="D4804" t="str">
            <v>70001</v>
          </cell>
          <cell r="F4804" t="str">
            <v>EACH</v>
          </cell>
          <cell r="H4804" t="str">
            <v>NOT APPLICABLE FOR THIS ITEM UNLESS ALTERNATE ITEM OR MULTIPLE VARIATIONS</v>
          </cell>
          <cell r="J4804" t="str">
            <v>POWER SERVICE, AS PER PLAN</v>
          </cell>
          <cell r="M4804" t="str">
            <v>Traffic Signals</v>
          </cell>
          <cell r="O4804" t="str">
            <v>Yes</v>
          </cell>
        </row>
        <row r="4805">
          <cell r="A4805">
            <v>63270200</v>
          </cell>
          <cell r="B4805" t="str">
            <v>632E70200</v>
          </cell>
          <cell r="C4805" t="str">
            <v>632</v>
          </cell>
          <cell r="D4805" t="str">
            <v>70200</v>
          </cell>
          <cell r="F4805" t="str">
            <v>EACH</v>
          </cell>
          <cell r="H4805" t="str">
            <v>NOT APPLICABLE FOR THIS ITEM UNLESS ALTERNATE ITEM OR MULTIPLE VARIATIONS</v>
          </cell>
          <cell r="J4805" t="str">
            <v>CONDUIT RISER, 1" DIAMETER</v>
          </cell>
          <cell r="M4805" t="str">
            <v>Traffic Signals</v>
          </cell>
          <cell r="O4805" t="str">
            <v>No</v>
          </cell>
        </row>
        <row r="4806">
          <cell r="A4806">
            <v>63270201</v>
          </cell>
          <cell r="B4806" t="str">
            <v>632E70201</v>
          </cell>
          <cell r="C4806" t="str">
            <v>632</v>
          </cell>
          <cell r="D4806" t="str">
            <v>70201</v>
          </cell>
          <cell r="F4806" t="str">
            <v>EACH</v>
          </cell>
          <cell r="H4806" t="str">
            <v>NOT APPLICABLE FOR THIS ITEM UNLESS ALTERNATE ITEM OR MULTIPLE VARIATIONS</v>
          </cell>
          <cell r="J4806" t="str">
            <v>CONDUIT RISER, 1" DIAMETER, AS PER PLAN</v>
          </cell>
          <cell r="M4806" t="str">
            <v>Traffic Signals</v>
          </cell>
          <cell r="O4806" t="str">
            <v>Yes</v>
          </cell>
        </row>
        <row r="4807">
          <cell r="A4807">
            <v>63270204</v>
          </cell>
          <cell r="B4807" t="str">
            <v>632E70204</v>
          </cell>
          <cell r="C4807" t="str">
            <v>632</v>
          </cell>
          <cell r="D4807" t="str">
            <v>70204</v>
          </cell>
          <cell r="F4807" t="str">
            <v>EACH</v>
          </cell>
          <cell r="H4807" t="str">
            <v>NOT APPLICABLE FOR THIS ITEM UNLESS ALTERNATE ITEM OR MULTIPLE VARIATIONS</v>
          </cell>
          <cell r="J4807" t="str">
            <v>CONDUIT RISER, 1-1/4" DIAMETER</v>
          </cell>
          <cell r="M4807" t="str">
            <v>Traffic Signals</v>
          </cell>
          <cell r="O4807" t="str">
            <v>No</v>
          </cell>
        </row>
        <row r="4808">
          <cell r="A4808">
            <v>63270300</v>
          </cell>
          <cell r="B4808" t="str">
            <v>632E70300</v>
          </cell>
          <cell r="C4808" t="str">
            <v>632</v>
          </cell>
          <cell r="D4808" t="str">
            <v>70300</v>
          </cell>
          <cell r="F4808" t="str">
            <v>EACH</v>
          </cell>
          <cell r="H4808" t="str">
            <v>NOT APPLICABLE FOR THIS ITEM UNLESS ALTERNATE ITEM OR MULTIPLE VARIATIONS</v>
          </cell>
          <cell r="J4808" t="str">
            <v>CONDUIT RISER, 1-1/2" DIAMETER</v>
          </cell>
          <cell r="M4808" t="str">
            <v>Traffic Signals</v>
          </cell>
          <cell r="O4808" t="str">
            <v>No</v>
          </cell>
        </row>
        <row r="4809">
          <cell r="A4809">
            <v>63270301</v>
          </cell>
          <cell r="B4809" t="str">
            <v>632E70301</v>
          </cell>
          <cell r="C4809" t="str">
            <v>632</v>
          </cell>
          <cell r="D4809" t="str">
            <v>70301</v>
          </cell>
          <cell r="F4809" t="str">
            <v>EACH</v>
          </cell>
          <cell r="H4809" t="str">
            <v>NOT APPLICABLE FOR THIS ITEM UNLESS ALTERNATE ITEM OR MULTIPLE VARIATIONS</v>
          </cell>
          <cell r="J4809" t="str">
            <v>CONDUIT RISER, 1-1/2" DIAMETER, AS PER PLAN</v>
          </cell>
          <cell r="M4809" t="str">
            <v>Traffic Signals</v>
          </cell>
          <cell r="O4809" t="str">
            <v>Yes</v>
          </cell>
        </row>
        <row r="4810">
          <cell r="A4810">
            <v>63270400</v>
          </cell>
          <cell r="B4810" t="str">
            <v>632E70400</v>
          </cell>
          <cell r="C4810" t="str">
            <v>632</v>
          </cell>
          <cell r="D4810" t="str">
            <v>70400</v>
          </cell>
          <cell r="F4810" t="str">
            <v>EACH</v>
          </cell>
          <cell r="H4810" t="str">
            <v>NOT APPLICABLE FOR THIS ITEM UNLESS ALTERNATE ITEM OR MULTIPLE VARIATIONS</v>
          </cell>
          <cell r="J4810" t="str">
            <v>CONDUIT RISER, 2" DIAMETER</v>
          </cell>
          <cell r="M4810" t="str">
            <v>Traffic Signals</v>
          </cell>
          <cell r="O4810" t="str">
            <v>No</v>
          </cell>
        </row>
        <row r="4811">
          <cell r="A4811">
            <v>63270401</v>
          </cell>
          <cell r="B4811" t="str">
            <v>632E70401</v>
          </cell>
          <cell r="C4811" t="str">
            <v>632</v>
          </cell>
          <cell r="D4811" t="str">
            <v>70401</v>
          </cell>
          <cell r="F4811" t="str">
            <v>EACH</v>
          </cell>
          <cell r="H4811" t="str">
            <v>NOT APPLICABLE FOR THIS ITEM UNLESS ALTERNATE ITEM OR MULTIPLE VARIATIONS</v>
          </cell>
          <cell r="J4811" t="str">
            <v>CONDUIT RISER, 2" DIAMETER, AS PER PLAN</v>
          </cell>
          <cell r="M4811" t="str">
            <v>Traffic Signals</v>
          </cell>
          <cell r="O4811" t="str">
            <v>Yes</v>
          </cell>
        </row>
        <row r="4812">
          <cell r="A4812">
            <v>63270500</v>
          </cell>
          <cell r="B4812" t="str">
            <v>632E70500</v>
          </cell>
          <cell r="C4812" t="str">
            <v>632</v>
          </cell>
          <cell r="D4812" t="str">
            <v>70500</v>
          </cell>
          <cell r="F4812" t="str">
            <v>EACH</v>
          </cell>
          <cell r="H4812" t="str">
            <v>NOT APPLICABLE FOR THIS ITEM UNLESS ALTERNATE ITEM OR MULTIPLE VARIATIONS</v>
          </cell>
          <cell r="J4812" t="str">
            <v>CONDUIT RISER, 2-1/2" DIAMETER</v>
          </cell>
          <cell r="M4812" t="str">
            <v>Traffic Signals</v>
          </cell>
          <cell r="O4812" t="str">
            <v>No</v>
          </cell>
        </row>
        <row r="4813">
          <cell r="A4813">
            <v>63270600</v>
          </cell>
          <cell r="B4813" t="str">
            <v>632E70600</v>
          </cell>
          <cell r="C4813" t="str">
            <v>632</v>
          </cell>
          <cell r="D4813" t="str">
            <v>70600</v>
          </cell>
          <cell r="F4813" t="str">
            <v>EACH</v>
          </cell>
          <cell r="H4813" t="str">
            <v>NOT APPLICABLE FOR THIS ITEM UNLESS ALTERNATE ITEM OR MULTIPLE VARIATIONS</v>
          </cell>
          <cell r="J4813" t="str">
            <v>CONDUIT RISER, 3" DIAMETER</v>
          </cell>
          <cell r="M4813" t="str">
            <v>Traffic Signals</v>
          </cell>
          <cell r="O4813" t="str">
            <v>No</v>
          </cell>
        </row>
        <row r="4814">
          <cell r="A4814">
            <v>63270601</v>
          </cell>
          <cell r="B4814" t="str">
            <v>632E70601</v>
          </cell>
          <cell r="C4814" t="str">
            <v>632</v>
          </cell>
          <cell r="D4814" t="str">
            <v>70601</v>
          </cell>
          <cell r="F4814" t="str">
            <v>EACH</v>
          </cell>
          <cell r="H4814" t="str">
            <v>NOT APPLICABLE FOR THIS ITEM UNLESS ALTERNATE ITEM OR MULTIPLE VARIATIONS</v>
          </cell>
          <cell r="J4814" t="str">
            <v>CONDUIT RISER, 3" DIAMETER, AS PER PLAN</v>
          </cell>
          <cell r="M4814" t="str">
            <v>Traffic Signals</v>
          </cell>
          <cell r="O4814" t="str">
            <v>Yes</v>
          </cell>
        </row>
        <row r="4815">
          <cell r="A4815">
            <v>63271100</v>
          </cell>
          <cell r="B4815" t="str">
            <v>632E71100</v>
          </cell>
          <cell r="C4815" t="str">
            <v>632</v>
          </cell>
          <cell r="D4815" t="str">
            <v>71100</v>
          </cell>
          <cell r="F4815" t="str">
            <v>EACH</v>
          </cell>
          <cell r="H4815" t="str">
            <v>NOT APPLICABLE FOR THIS ITEM UNLESS ALTERNATE ITEM OR MULTIPLE VARIATIONS</v>
          </cell>
          <cell r="J4815" t="str">
            <v>SIGNAL SUPPORT, TYPE TC-12.31, DESIGN 6</v>
          </cell>
          <cell r="M4815" t="str">
            <v>Traffic Signals</v>
          </cell>
          <cell r="O4815" t="str">
            <v>No</v>
          </cell>
        </row>
        <row r="4816">
          <cell r="A4816">
            <v>63271101</v>
          </cell>
          <cell r="B4816" t="str">
            <v>632E71101</v>
          </cell>
          <cell r="C4816" t="str">
            <v>632</v>
          </cell>
          <cell r="D4816" t="str">
            <v>71101</v>
          </cell>
          <cell r="F4816" t="str">
            <v>EACH</v>
          </cell>
          <cell r="H4816" t="str">
            <v>NOT APPLICABLE FOR THIS ITEM UNLESS ALTERNATE ITEM OR MULTIPLE VARIATIONS</v>
          </cell>
          <cell r="J4816" t="str">
            <v>SIGNAL SUPPORT, TYPE TC-12.31, DESIGN 6, AS PER PLAN</v>
          </cell>
          <cell r="M4816" t="str">
            <v>Traffic Signals</v>
          </cell>
          <cell r="O4816" t="str">
            <v>Yes</v>
          </cell>
        </row>
        <row r="4817">
          <cell r="A4817">
            <v>63271110</v>
          </cell>
          <cell r="B4817" t="str">
            <v>632E71110</v>
          </cell>
          <cell r="C4817" t="str">
            <v>632</v>
          </cell>
          <cell r="D4817" t="str">
            <v>71110</v>
          </cell>
          <cell r="F4817" t="str">
            <v>EACH</v>
          </cell>
          <cell r="H4817" t="str">
            <v>NOT APPLICABLE FOR THIS ITEM UNLESS ALTERNATE ITEM OR MULTIPLE VARIATIONS</v>
          </cell>
          <cell r="J4817" t="str">
            <v>SIGNAL SUPPORT, TYPE TC-12.31, DESIGN 10</v>
          </cell>
          <cell r="M4817" t="str">
            <v>Traffic Signals</v>
          </cell>
          <cell r="O4817" t="str">
            <v>No</v>
          </cell>
        </row>
        <row r="4818">
          <cell r="A4818">
            <v>63271111</v>
          </cell>
          <cell r="B4818" t="str">
            <v>632E71111</v>
          </cell>
          <cell r="C4818" t="str">
            <v>632</v>
          </cell>
          <cell r="D4818" t="str">
            <v>71111</v>
          </cell>
          <cell r="F4818" t="str">
            <v>EACH</v>
          </cell>
          <cell r="H4818" t="str">
            <v>NOT APPLICABLE FOR THIS ITEM UNLESS ALTERNATE ITEM OR MULTIPLE VARIATIONS</v>
          </cell>
          <cell r="J4818" t="str">
            <v>SIGNAL SUPPORT, TYPE TC-12.31, DESIGN 10, AS PER PLAN</v>
          </cell>
          <cell r="M4818" t="str">
            <v>Traffic Signals</v>
          </cell>
          <cell r="O4818" t="str">
            <v>Yes</v>
          </cell>
        </row>
        <row r="4819">
          <cell r="A4819">
            <v>63271120</v>
          </cell>
          <cell r="B4819" t="str">
            <v>632E71120</v>
          </cell>
          <cell r="C4819" t="str">
            <v>632</v>
          </cell>
          <cell r="D4819" t="str">
            <v>71120</v>
          </cell>
          <cell r="F4819" t="str">
            <v>EACH</v>
          </cell>
          <cell r="H4819" t="str">
            <v>NOT APPLICABLE FOR THIS ITEM UNLESS ALTERNATE ITEM OR MULTIPLE VARIATIONS</v>
          </cell>
          <cell r="J4819" t="str">
            <v>SIGNAL SUPPORT, TYPE TC-12.31, DESIGN 12</v>
          </cell>
          <cell r="M4819" t="str">
            <v>Traffic Signals</v>
          </cell>
          <cell r="O4819" t="str">
            <v>No</v>
          </cell>
        </row>
        <row r="4820">
          <cell r="A4820">
            <v>63271121</v>
          </cell>
          <cell r="B4820" t="str">
            <v>632E71121</v>
          </cell>
          <cell r="C4820" t="str">
            <v>632</v>
          </cell>
          <cell r="D4820" t="str">
            <v>71121</v>
          </cell>
          <cell r="F4820" t="str">
            <v>EACH</v>
          </cell>
          <cell r="H4820" t="str">
            <v>NOT APPLICABLE FOR THIS ITEM UNLESS ALTERNATE ITEM OR MULTIPLE VARIATIONS</v>
          </cell>
          <cell r="J4820" t="str">
            <v>SIGNAL SUPPORT, TYPE TC-12.31, DESIGN 12, AS PER PLAN</v>
          </cell>
          <cell r="M4820" t="str">
            <v>Traffic Signals</v>
          </cell>
          <cell r="O4820" t="str">
            <v>Yes</v>
          </cell>
        </row>
        <row r="4821">
          <cell r="A4821">
            <v>63271224</v>
          </cell>
          <cell r="B4821" t="str">
            <v>632E71224</v>
          </cell>
          <cell r="C4821" t="str">
            <v>632</v>
          </cell>
          <cell r="D4821" t="str">
            <v>71224</v>
          </cell>
          <cell r="F4821" t="str">
            <v>EACH</v>
          </cell>
          <cell r="H4821" t="str">
            <v>NOT APPLICABLE FOR THIS ITEM UNLESS ALTERNATE ITEM OR MULTIPLE VARIATIONS</v>
          </cell>
          <cell r="J4821" t="str">
            <v>SIGNAL SUPPORT, TYPE TC-12.31 DESIGN 6 POLE, WITH MAST ARMS TC-81.22 DESIGN 4 AND DESIGN 4</v>
          </cell>
          <cell r="M4821" t="str">
            <v>Traffic Signals</v>
          </cell>
          <cell r="O4821" t="str">
            <v>No</v>
          </cell>
        </row>
        <row r="4822">
          <cell r="A4822">
            <v>63271225</v>
          </cell>
          <cell r="B4822" t="str">
            <v>632E71225</v>
          </cell>
          <cell r="C4822" t="str">
            <v>632</v>
          </cell>
          <cell r="D4822" t="str">
            <v>71225</v>
          </cell>
          <cell r="F4822" t="str">
            <v>EACH</v>
          </cell>
          <cell r="H4822" t="str">
            <v>NOT APPLICABLE FOR THIS ITEM UNLESS ALTERNATE ITEM OR MULTIPLE VARIATIONS</v>
          </cell>
          <cell r="J4822" t="str">
            <v>SIGNAL SUPPORT, TYPE TC-12.31 DESIGN 6 POLE, WITH MAST ARMS TC-81.22 DESIGN 4 AND DESIGN 4, AS PER PLAN</v>
          </cell>
          <cell r="M4822" t="str">
            <v>Traffic Signals</v>
          </cell>
          <cell r="O4822" t="str">
            <v>Yes</v>
          </cell>
        </row>
        <row r="4823">
          <cell r="A4823">
            <v>63271244</v>
          </cell>
          <cell r="B4823" t="str">
            <v>632E71244</v>
          </cell>
          <cell r="C4823" t="str">
            <v>632</v>
          </cell>
          <cell r="D4823" t="str">
            <v>71244</v>
          </cell>
          <cell r="F4823" t="str">
            <v>EACH</v>
          </cell>
          <cell r="H4823" t="str">
            <v>NOT APPLICABLE FOR THIS ITEM UNLESS ALTERNATE ITEM OR MULTIPLE VARIATIONS</v>
          </cell>
          <cell r="J4823" t="str">
            <v>SIGNAL SUPPORT, TYPE TC-12.31 DESIGN 6 POLE, WITH MAST ARMS TC-81.22 DESIGN 12 AND DESIGN 4</v>
          </cell>
          <cell r="M4823" t="str">
            <v>Traffic Signals</v>
          </cell>
          <cell r="O4823" t="str">
            <v>No</v>
          </cell>
        </row>
        <row r="4824">
          <cell r="A4824">
            <v>63271245</v>
          </cell>
          <cell r="B4824" t="str">
            <v>632E71245</v>
          </cell>
          <cell r="C4824" t="str">
            <v>632</v>
          </cell>
          <cell r="D4824" t="str">
            <v>71245</v>
          </cell>
          <cell r="F4824" t="str">
            <v>EACH</v>
          </cell>
          <cell r="H4824" t="str">
            <v>NOT APPLICABLE FOR THIS ITEM UNLESS ALTERNATE ITEM OR MULTIPLE VARIATIONS</v>
          </cell>
          <cell r="J4824" t="str">
            <v>SIGNAL SUPPORT, TYPE TC-12.31 DESIGN 6 POLE, WITH MAST ARMS TC-81.22 DESIGN 12 AND DESIGN 4, AS PER PLAN</v>
          </cell>
          <cell r="M4824" t="str">
            <v>Traffic Signals</v>
          </cell>
          <cell r="O4824" t="str">
            <v>Yes</v>
          </cell>
        </row>
        <row r="4825">
          <cell r="A4825">
            <v>63271348</v>
          </cell>
          <cell r="B4825" t="str">
            <v>632E71348</v>
          </cell>
          <cell r="C4825" t="str">
            <v>632</v>
          </cell>
          <cell r="D4825" t="str">
            <v>71348</v>
          </cell>
          <cell r="F4825" t="str">
            <v>EACH</v>
          </cell>
          <cell r="H4825" t="str">
            <v>NOT APPLICABLE FOR THIS ITEM UNLESS ALTERNATE ITEM OR MULTIPLE VARIATIONS</v>
          </cell>
          <cell r="J4825" t="str">
            <v>SIGNAL SUPPORT, TYPE TC-12.31 DESIGN 10 POLE, WITH MAST ARMS TC-81.22 DESIGN 12 AND DESIGN 12</v>
          </cell>
          <cell r="M4825" t="str">
            <v>Traffic Signals</v>
          </cell>
          <cell r="O4825" t="str">
            <v>No</v>
          </cell>
        </row>
        <row r="4826">
          <cell r="A4826">
            <v>63271349</v>
          </cell>
          <cell r="B4826" t="str">
            <v>632E71349</v>
          </cell>
          <cell r="C4826" t="str">
            <v>632</v>
          </cell>
          <cell r="D4826" t="str">
            <v>71349</v>
          </cell>
          <cell r="F4826" t="str">
            <v>EACH</v>
          </cell>
          <cell r="H4826" t="str">
            <v>NOT APPLICABLE FOR THIS ITEM UNLESS ALTERNATE ITEM OR MULTIPLE VARIATIONS</v>
          </cell>
          <cell r="J4826" t="str">
            <v>SIGNAL SUPPORT, TYPE TC-12.31 DESIGN 10 POLE, WITH MAST ARMS TC-81.22 DESIGN 12 AND DESIGN 12, AS PER PLAN</v>
          </cell>
          <cell r="M4826" t="str">
            <v>Traffic Signals</v>
          </cell>
          <cell r="O4826" t="str">
            <v>Yes</v>
          </cell>
        </row>
        <row r="4827">
          <cell r="A4827">
            <v>63271364</v>
          </cell>
          <cell r="B4827" t="str">
            <v>632E71364</v>
          </cell>
          <cell r="C4827" t="str">
            <v>632</v>
          </cell>
          <cell r="D4827" t="str">
            <v>71364</v>
          </cell>
          <cell r="F4827" t="str">
            <v>EACH</v>
          </cell>
          <cell r="H4827" t="str">
            <v>NOT APPLICABLE FOR THIS ITEM UNLESS ALTERNATE ITEM OR MULTIPLE VARIATIONS</v>
          </cell>
          <cell r="J4827" t="str">
            <v>SIGNAL SUPPORT, TYPE TC-12.31 DESIGN 10 POLE, WITH MAST ARMS TC-81.22 DESIGN 13 AND DESIGN 4</v>
          </cell>
          <cell r="M4827" t="str">
            <v>Traffic Signals</v>
          </cell>
          <cell r="O4827" t="str">
            <v>No</v>
          </cell>
        </row>
        <row r="4828">
          <cell r="A4828">
            <v>63271365</v>
          </cell>
          <cell r="B4828" t="str">
            <v>632E71365</v>
          </cell>
          <cell r="C4828" t="str">
            <v>632</v>
          </cell>
          <cell r="D4828" t="str">
            <v>71365</v>
          </cell>
          <cell r="F4828" t="str">
            <v>EACH</v>
          </cell>
          <cell r="H4828" t="str">
            <v>NOT APPLICABLE FOR THIS ITEM UNLESS ALTERNATE ITEM OR MULTIPLE VARIATIONS</v>
          </cell>
          <cell r="J4828" t="str">
            <v>SIGNAL SUPPORT, TYPE TC-12.31 DESIGN 10 POLE, WITH MAST ARMS TC-81.22 DESIGN 13 AND DESIGN 4, AS PER PLAN</v>
          </cell>
          <cell r="M4828" t="str">
            <v>Traffic Signals</v>
          </cell>
          <cell r="O4828" t="str">
            <v>Yes</v>
          </cell>
        </row>
        <row r="4829">
          <cell r="A4829">
            <v>63271368</v>
          </cell>
          <cell r="B4829" t="str">
            <v>632E71368</v>
          </cell>
          <cell r="C4829" t="str">
            <v>632</v>
          </cell>
          <cell r="D4829" t="str">
            <v>71368</v>
          </cell>
          <cell r="F4829" t="str">
            <v>EACH</v>
          </cell>
          <cell r="H4829" t="str">
            <v>NOT APPLICABLE FOR THIS ITEM UNLESS ALTERNATE ITEM OR MULTIPLE VARIATIONS</v>
          </cell>
          <cell r="J4829" t="str">
            <v>SIGNAL SUPPORT, TYPE TC-12.31 DESIGN 10 POLE, WITH MAST ARMS TC-81.22 DESIGN 13 AND DESIGN 12</v>
          </cell>
          <cell r="M4829" t="str">
            <v>Traffic Signals</v>
          </cell>
          <cell r="O4829" t="str">
            <v>No</v>
          </cell>
        </row>
        <row r="4830">
          <cell r="A4830">
            <v>63271369</v>
          </cell>
          <cell r="B4830" t="str">
            <v>632E71369</v>
          </cell>
          <cell r="C4830" t="str">
            <v>632</v>
          </cell>
          <cell r="D4830" t="str">
            <v>71369</v>
          </cell>
          <cell r="F4830" t="str">
            <v>EACH</v>
          </cell>
          <cell r="H4830" t="str">
            <v>NOT APPLICABLE FOR THIS ITEM UNLESS ALTERNATE ITEM OR MULTIPLE VARIATIONS</v>
          </cell>
          <cell r="J4830" t="str">
            <v>SIGNAL SUPPORT, TYPE TC-12.31 DESIGN 10 POLE, WITH MAST ARMS TC-81.22 DESIGN 13 AND DESIGN 12, AS PER PLAN</v>
          </cell>
          <cell r="M4830" t="str">
            <v>Traffic Signals</v>
          </cell>
          <cell r="O4830" t="str">
            <v>Yes</v>
          </cell>
        </row>
        <row r="4831">
          <cell r="A4831">
            <v>63271372</v>
          </cell>
          <cell r="B4831" t="str">
            <v>632E71372</v>
          </cell>
          <cell r="C4831" t="str">
            <v>632</v>
          </cell>
          <cell r="D4831" t="str">
            <v>71372</v>
          </cell>
          <cell r="F4831" t="str">
            <v>EACH</v>
          </cell>
          <cell r="H4831" t="str">
            <v>NOT APPLICABLE FOR THIS ITEM UNLESS ALTERNATE ITEM OR MULTIPLE VARIATIONS</v>
          </cell>
          <cell r="J4831" t="str">
            <v>SIGNAL SUPPORT, TYPE TC-12.31 DESIGN 10 POLE, WITH MAST ARMS TC-81.22 DESIGN 13 AND DESIGN 13</v>
          </cell>
          <cell r="M4831" t="str">
            <v>Traffic Signals</v>
          </cell>
          <cell r="O4831" t="str">
            <v>No</v>
          </cell>
        </row>
        <row r="4832">
          <cell r="A4832">
            <v>63271373</v>
          </cell>
          <cell r="B4832" t="str">
            <v>632E71373</v>
          </cell>
          <cell r="C4832" t="str">
            <v>632</v>
          </cell>
          <cell r="D4832" t="str">
            <v>71373</v>
          </cell>
          <cell r="F4832" t="str">
            <v>EACH</v>
          </cell>
          <cell r="H4832" t="str">
            <v>NOT APPLICABLE FOR THIS ITEM UNLESS ALTERNATE ITEM OR MULTIPLE VARIATIONS</v>
          </cell>
          <cell r="J4832" t="str">
            <v>SIGNAL SUPPORT, TYPE TC-12.31 DESIGN 10 POLE, WITH MAST ARMS TC-81.22 DESIGN 13 AND DESIGN 13, AS PER PLAN</v>
          </cell>
          <cell r="M4832" t="str">
            <v>Traffic Signals</v>
          </cell>
          <cell r="O4832" t="str">
            <v>Yes</v>
          </cell>
        </row>
        <row r="4833">
          <cell r="A4833">
            <v>63271384</v>
          </cell>
          <cell r="B4833" t="str">
            <v>632E71384</v>
          </cell>
          <cell r="C4833" t="str">
            <v>632</v>
          </cell>
          <cell r="D4833" t="str">
            <v>71384</v>
          </cell>
          <cell r="F4833" t="str">
            <v>EACH</v>
          </cell>
          <cell r="H4833" t="str">
            <v>NOT APPLICABLE FOR THIS ITEM UNLESS ALTERNATE ITEM OR MULTIPLE VARIATIONS</v>
          </cell>
          <cell r="J4833" t="str">
            <v>SIGNAL SUPPORT, TYPE TC-12.31 DESIGN 10 POLE, WITH MAST ARMS TC-81.22 DESIGN 14 AND DESIGN 4</v>
          </cell>
          <cell r="M4833" t="str">
            <v>Traffic Signals</v>
          </cell>
          <cell r="O4833" t="str">
            <v>No</v>
          </cell>
        </row>
        <row r="4834">
          <cell r="A4834">
            <v>63271385</v>
          </cell>
          <cell r="B4834" t="str">
            <v>632E71385</v>
          </cell>
          <cell r="C4834" t="str">
            <v>632</v>
          </cell>
          <cell r="D4834" t="str">
            <v>71385</v>
          </cell>
          <cell r="F4834" t="str">
            <v>EACH</v>
          </cell>
          <cell r="H4834" t="str">
            <v>NOT APPLICABLE FOR THIS ITEM UNLESS ALTERNATE ITEM OR MULTIPLE VARIATIONS</v>
          </cell>
          <cell r="J4834" t="str">
            <v>SIGNAL SUPPORT, TYPE TC-12.31 DESIGN 10 POLE, WITH MAST ARMS TC-81.22 DESIGN 14 AND DESIGN 4, AS PER PLAN</v>
          </cell>
          <cell r="M4834" t="str">
            <v>Traffic Signals</v>
          </cell>
          <cell r="O4834" t="str">
            <v>Yes</v>
          </cell>
        </row>
        <row r="4835">
          <cell r="A4835">
            <v>63271388</v>
          </cell>
          <cell r="B4835" t="str">
            <v>632E71388</v>
          </cell>
          <cell r="C4835" t="str">
            <v>632</v>
          </cell>
          <cell r="D4835" t="str">
            <v>71388</v>
          </cell>
          <cell r="F4835" t="str">
            <v>EACH</v>
          </cell>
          <cell r="H4835" t="str">
            <v>NOT APPLICABLE FOR THIS ITEM UNLESS ALTERNATE ITEM OR MULTIPLE VARIATIONS</v>
          </cell>
          <cell r="J4835" t="str">
            <v>SIGNAL SUPPORT, TYPE TC-12.31 DESIGN 10 POLE, WITH MAST ARMS TC-81.22 DESIGN 14 AND DESIGN 12</v>
          </cell>
          <cell r="M4835" t="str">
            <v>Traffic Signals</v>
          </cell>
          <cell r="O4835" t="str">
            <v>No</v>
          </cell>
        </row>
        <row r="4836">
          <cell r="A4836">
            <v>63271389</v>
          </cell>
          <cell r="B4836" t="str">
            <v>632E71389</v>
          </cell>
          <cell r="C4836" t="str">
            <v>632</v>
          </cell>
          <cell r="D4836" t="str">
            <v>71389</v>
          </cell>
          <cell r="F4836" t="str">
            <v>EACH</v>
          </cell>
          <cell r="H4836" t="str">
            <v>NOT APPLICABLE FOR THIS ITEM UNLESS ALTERNATE ITEM OR MULTIPLE VARIATIONS</v>
          </cell>
          <cell r="J4836" t="str">
            <v>SIGNAL SUPPORT, TYPE TC-12.31 DESIGN 10 POLE, WITH MAST ARMS TC-81.22 DESIGN 14 AND DESIGN 12, AS PER PLAN</v>
          </cell>
          <cell r="M4836" t="str">
            <v>Traffic Signals</v>
          </cell>
          <cell r="O4836" t="str">
            <v>Yes</v>
          </cell>
        </row>
        <row r="4837">
          <cell r="A4837">
            <v>63271492</v>
          </cell>
          <cell r="B4837" t="str">
            <v>632E71492</v>
          </cell>
          <cell r="C4837" t="str">
            <v>632</v>
          </cell>
          <cell r="D4837" t="str">
            <v>71492</v>
          </cell>
          <cell r="F4837" t="str">
            <v>EACH</v>
          </cell>
          <cell r="H4837" t="str">
            <v>NOT APPLICABLE FOR THIS ITEM UNLESS ALTERNATE ITEM OR MULTIPLE VARIATIONS</v>
          </cell>
          <cell r="J4837" t="str">
            <v>SIGNAL SUPPORT, TYPE TC-12.31 DESIGN 12 POLE, WITH MAST ARMS TC-81.22 DESIGN 14 AND DESIGN 13</v>
          </cell>
          <cell r="M4837" t="str">
            <v>Traffic Signals</v>
          </cell>
          <cell r="O4837" t="str">
            <v>No</v>
          </cell>
        </row>
        <row r="4838">
          <cell r="A4838">
            <v>63271493</v>
          </cell>
          <cell r="B4838" t="str">
            <v>632E71493</v>
          </cell>
          <cell r="C4838" t="str">
            <v>632</v>
          </cell>
          <cell r="D4838" t="str">
            <v>71493</v>
          </cell>
          <cell r="F4838" t="str">
            <v>EACH</v>
          </cell>
          <cell r="H4838" t="str">
            <v>NOT APPLICABLE FOR THIS ITEM UNLESS ALTERNATE ITEM OR MULTIPLE VARIATIONS</v>
          </cell>
          <cell r="J4838" t="str">
            <v>SIGNAL SUPPORT, TYPE TC-12.31 DESIGN 12 POLE, WITH MAST ARMS TC-81.22 DESIGN 14 AND DESIGN 13, AS PER PLAN</v>
          </cell>
          <cell r="M4838" t="str">
            <v>Traffic Signals</v>
          </cell>
          <cell r="O4838" t="str">
            <v>Yes</v>
          </cell>
        </row>
        <row r="4839">
          <cell r="A4839">
            <v>63271496</v>
          </cell>
          <cell r="B4839" t="str">
            <v>632E71496</v>
          </cell>
          <cell r="C4839" t="str">
            <v>632</v>
          </cell>
          <cell r="D4839" t="str">
            <v>71496</v>
          </cell>
          <cell r="F4839" t="str">
            <v>EACH</v>
          </cell>
          <cell r="H4839" t="str">
            <v>NOT APPLICABLE FOR THIS ITEM UNLESS ALTERNATE ITEM OR MULTIPLE VARIATIONS</v>
          </cell>
          <cell r="J4839" t="str">
            <v>SIGNAL SUPPORT, TYPE TC-12.31 DESIGN 12 POLE, WITH MAST ARMS TC-81.22 DESIGN 14 AND DESIGN 14</v>
          </cell>
          <cell r="M4839" t="str">
            <v>Traffic Signals</v>
          </cell>
          <cell r="O4839" t="str">
            <v>No</v>
          </cell>
        </row>
        <row r="4840">
          <cell r="A4840">
            <v>63271497</v>
          </cell>
          <cell r="B4840" t="str">
            <v>632E71497</v>
          </cell>
          <cell r="C4840" t="str">
            <v>632</v>
          </cell>
          <cell r="D4840" t="str">
            <v>71497</v>
          </cell>
          <cell r="F4840" t="str">
            <v>EACH</v>
          </cell>
          <cell r="H4840" t="str">
            <v>NOT APPLICABLE FOR THIS ITEM UNLESS ALTERNATE ITEM OR MULTIPLE VARIATIONS</v>
          </cell>
          <cell r="J4840" t="str">
            <v>SIGNAL SUPPORT, TYPE TC-12.31 DESIGN 12 POLE, WITH MAST ARMS TC-81.22 DESIGN 14 AND DESIGN 14, AS PER PLAN</v>
          </cell>
          <cell r="M4840" t="str">
            <v>Traffic Signals</v>
          </cell>
          <cell r="O4840" t="str">
            <v>Yes</v>
          </cell>
        </row>
        <row r="4841">
          <cell r="A4841">
            <v>63272110</v>
          </cell>
          <cell r="B4841" t="str">
            <v>632E72110</v>
          </cell>
          <cell r="C4841" t="str">
            <v>632</v>
          </cell>
          <cell r="D4841" t="str">
            <v>72110</v>
          </cell>
          <cell r="F4841" t="str">
            <v>EACH</v>
          </cell>
          <cell r="H4841" t="str">
            <v>NOT APPLICABLE FOR THIS ITEM UNLESS ALTERNATE ITEM OR MULTIPLE VARIATIONS</v>
          </cell>
          <cell r="J4841" t="str">
            <v>SIGNAL SUPPORT, TYPE TC-81.22, DESIGN 4</v>
          </cell>
          <cell r="M4841" t="str">
            <v>Traffic Signals</v>
          </cell>
          <cell r="O4841" t="str">
            <v>No</v>
          </cell>
        </row>
        <row r="4842">
          <cell r="A4842">
            <v>63272111</v>
          </cell>
          <cell r="B4842" t="str">
            <v>632E72111</v>
          </cell>
          <cell r="C4842" t="str">
            <v>632</v>
          </cell>
          <cell r="D4842" t="str">
            <v>72111</v>
          </cell>
          <cell r="F4842" t="str">
            <v>EACH</v>
          </cell>
          <cell r="H4842" t="str">
            <v>NOT APPLICABLE FOR THIS ITEM UNLESS ALTERNATE ITEM OR MULTIPLE VARIATIONS</v>
          </cell>
          <cell r="J4842" t="str">
            <v>SIGNAL SUPPORT, TYPE TC-81.22, DESIGN 4, AS PER PLAN</v>
          </cell>
          <cell r="M4842" t="str">
            <v>Traffic Signals</v>
          </cell>
          <cell r="O4842" t="str">
            <v>Yes</v>
          </cell>
        </row>
        <row r="4843">
          <cell r="A4843">
            <v>63272130</v>
          </cell>
          <cell r="B4843" t="str">
            <v>632E72130</v>
          </cell>
          <cell r="C4843" t="str">
            <v>632</v>
          </cell>
          <cell r="D4843" t="str">
            <v>72130</v>
          </cell>
          <cell r="F4843" t="str">
            <v>EACH</v>
          </cell>
          <cell r="H4843" t="str">
            <v>NOT APPLICABLE FOR THIS ITEM UNLESS ALTERNATE ITEM OR MULTIPLE VARIATIONS</v>
          </cell>
          <cell r="J4843" t="str">
            <v>SIGNAL SUPPORT, TYPE TC-81.22, DESIGN 12</v>
          </cell>
          <cell r="M4843" t="str">
            <v>Traffic Signals</v>
          </cell>
          <cell r="O4843" t="str">
            <v>No</v>
          </cell>
        </row>
        <row r="4844">
          <cell r="A4844">
            <v>63272131</v>
          </cell>
          <cell r="B4844" t="str">
            <v>632E72131</v>
          </cell>
          <cell r="C4844" t="str">
            <v>632</v>
          </cell>
          <cell r="D4844" t="str">
            <v>72131</v>
          </cell>
          <cell r="F4844" t="str">
            <v>EACH</v>
          </cell>
          <cell r="H4844" t="str">
            <v>NOT APPLICABLE FOR THIS ITEM UNLESS ALTERNATE ITEM OR MULTIPLE VARIATIONS</v>
          </cell>
          <cell r="J4844" t="str">
            <v>SIGNAL SUPPORT, TYPE TC-81.22, DESIGN 12, AS PER PLAN</v>
          </cell>
          <cell r="M4844" t="str">
            <v>Traffic Signals</v>
          </cell>
          <cell r="O4844" t="str">
            <v>Yes</v>
          </cell>
        </row>
        <row r="4845">
          <cell r="A4845">
            <v>63272140</v>
          </cell>
          <cell r="B4845" t="str">
            <v>632E72140</v>
          </cell>
          <cell r="C4845" t="str">
            <v>632</v>
          </cell>
          <cell r="D4845" t="str">
            <v>72140</v>
          </cell>
          <cell r="F4845" t="str">
            <v>EACH</v>
          </cell>
          <cell r="H4845" t="str">
            <v>NOT APPLICABLE FOR THIS ITEM UNLESS ALTERNATE ITEM OR MULTIPLE VARIATIONS</v>
          </cell>
          <cell r="J4845" t="str">
            <v>SIGNAL SUPPORT, TYPE TC-81.22, DESIGN 13</v>
          </cell>
          <cell r="M4845" t="str">
            <v>Traffic Signals</v>
          </cell>
          <cell r="O4845" t="str">
            <v>No</v>
          </cell>
        </row>
        <row r="4846">
          <cell r="A4846">
            <v>63272141</v>
          </cell>
          <cell r="B4846" t="str">
            <v>632E72141</v>
          </cell>
          <cell r="C4846" t="str">
            <v>632</v>
          </cell>
          <cell r="D4846" t="str">
            <v>72141</v>
          </cell>
          <cell r="F4846" t="str">
            <v>EACH</v>
          </cell>
          <cell r="H4846" t="str">
            <v>NOT APPLICABLE FOR THIS ITEM UNLESS ALTERNATE ITEM OR MULTIPLE VARIATIONS</v>
          </cell>
          <cell r="J4846" t="str">
            <v>SIGNAL SUPPORT, TYPE TC-81.22, DESIGN 13, AS PER PLAN</v>
          </cell>
          <cell r="M4846" t="str">
            <v>Traffic Signals</v>
          </cell>
          <cell r="O4846" t="str">
            <v>Yes</v>
          </cell>
        </row>
        <row r="4847">
          <cell r="A4847">
            <v>63272150</v>
          </cell>
          <cell r="B4847" t="str">
            <v>632E72150</v>
          </cell>
          <cell r="C4847" t="str">
            <v>632</v>
          </cell>
          <cell r="D4847" t="str">
            <v>72150</v>
          </cell>
          <cell r="F4847" t="str">
            <v>EACH</v>
          </cell>
          <cell r="H4847" t="str">
            <v>NOT APPLICABLE FOR THIS ITEM UNLESS ALTERNATE ITEM OR MULTIPLE VARIATIONS</v>
          </cell>
          <cell r="J4847" t="str">
            <v>SIGNAL SUPPORT, TYPE TC-81.22, DESIGN 14</v>
          </cell>
          <cell r="M4847" t="str">
            <v>Traffic Signals</v>
          </cell>
          <cell r="O4847" t="str">
            <v>No</v>
          </cell>
        </row>
        <row r="4848">
          <cell r="A4848">
            <v>63272151</v>
          </cell>
          <cell r="B4848" t="str">
            <v>632E72151</v>
          </cell>
          <cell r="C4848" t="str">
            <v>632</v>
          </cell>
          <cell r="D4848" t="str">
            <v>72151</v>
          </cell>
          <cell r="F4848" t="str">
            <v>EACH</v>
          </cell>
          <cell r="H4848" t="str">
            <v>NOT APPLICABLE FOR THIS ITEM UNLESS ALTERNATE ITEM OR MULTIPLE VARIATIONS</v>
          </cell>
          <cell r="J4848" t="str">
            <v>SIGNAL SUPPORT, TYPE TC-81.22, DESIGN 14, AS PER PLAN</v>
          </cell>
          <cell r="M4848" t="str">
            <v>Traffic Signals</v>
          </cell>
          <cell r="O4848" t="str">
            <v>Yes</v>
          </cell>
        </row>
        <row r="4849">
          <cell r="A4849">
            <v>63277233</v>
          </cell>
          <cell r="B4849" t="str">
            <v>632E77233</v>
          </cell>
          <cell r="C4849" t="str">
            <v>632</v>
          </cell>
          <cell r="D4849" t="str">
            <v>77233</v>
          </cell>
          <cell r="F4849" t="str">
            <v>EACH</v>
          </cell>
          <cell r="H4849" t="str">
            <v>NOT APPLICABLE FOR THIS ITEM UNLESS ALTERNATE ITEM OR MULTIPLE VARIATIONS</v>
          </cell>
          <cell r="J4849" t="str">
            <v>SIGNAL SUPPORT, MECHANICAL DAMPER FOR TC-81.22 MAST ARM, AS PER PLAN</v>
          </cell>
          <cell r="M4849" t="str">
            <v>Traffic Signals</v>
          </cell>
          <cell r="O4849" t="str">
            <v>Yes</v>
          </cell>
        </row>
        <row r="4850">
          <cell r="A4850">
            <v>63278100</v>
          </cell>
          <cell r="B4850" t="str">
            <v>632E78100</v>
          </cell>
          <cell r="C4850" t="str">
            <v>632</v>
          </cell>
          <cell r="D4850" t="str">
            <v>78100</v>
          </cell>
          <cell r="F4850" t="str">
            <v>EACH</v>
          </cell>
          <cell r="H4850" t="str">
            <v>NOT APPLICABLE FOR THIS ITEM UNLESS ALTERNATE ITEM OR MULTIPLE VARIATIONS</v>
          </cell>
          <cell r="J4850" t="str">
            <v>COMBINATION SIGNAL SUPPORT, TYPE TC-12.31, DESIGN 6</v>
          </cell>
          <cell r="M4850" t="str">
            <v>Traffic Signals</v>
          </cell>
          <cell r="O4850" t="str">
            <v>No</v>
          </cell>
        </row>
        <row r="4851">
          <cell r="A4851">
            <v>63278101</v>
          </cell>
          <cell r="B4851" t="str">
            <v>632E78101</v>
          </cell>
          <cell r="C4851" t="str">
            <v>632</v>
          </cell>
          <cell r="D4851" t="str">
            <v>78101</v>
          </cell>
          <cell r="F4851" t="str">
            <v>EACH</v>
          </cell>
          <cell r="H4851" t="str">
            <v>NOT APPLICABLE FOR THIS ITEM UNLESS ALTERNATE ITEM OR MULTIPLE VARIATIONS</v>
          </cell>
          <cell r="J4851" t="str">
            <v>COMBINATION SIGNAL SUPPORT, TYPE TC-12.31, DESIGN 6, AS PER PLAN</v>
          </cell>
          <cell r="M4851" t="str">
            <v>Traffic Signals</v>
          </cell>
          <cell r="O4851" t="str">
            <v>Yes</v>
          </cell>
        </row>
        <row r="4852">
          <cell r="A4852">
            <v>63278110</v>
          </cell>
          <cell r="B4852" t="str">
            <v>632E78110</v>
          </cell>
          <cell r="C4852" t="str">
            <v>632</v>
          </cell>
          <cell r="D4852" t="str">
            <v>78110</v>
          </cell>
          <cell r="F4852" t="str">
            <v>EACH</v>
          </cell>
          <cell r="H4852" t="str">
            <v>NOT APPLICABLE FOR THIS ITEM UNLESS ALTERNATE ITEM OR MULTIPLE VARIATIONS</v>
          </cell>
          <cell r="J4852" t="str">
            <v>COMBINATION SIGNAL SUPPORT, TYPE TC-12.31, DESIGN 10</v>
          </cell>
          <cell r="M4852" t="str">
            <v>Traffic Signals</v>
          </cell>
          <cell r="O4852" t="str">
            <v>No</v>
          </cell>
        </row>
        <row r="4853">
          <cell r="A4853">
            <v>63278111</v>
          </cell>
          <cell r="B4853" t="str">
            <v>632E78111</v>
          </cell>
          <cell r="C4853" t="str">
            <v>632</v>
          </cell>
          <cell r="D4853" t="str">
            <v>78111</v>
          </cell>
          <cell r="F4853" t="str">
            <v>EACH</v>
          </cell>
          <cell r="H4853" t="str">
            <v>NOT APPLICABLE FOR THIS ITEM UNLESS ALTERNATE ITEM OR MULTIPLE VARIATIONS</v>
          </cell>
          <cell r="J4853" t="str">
            <v>COMBINATION SIGNAL SUPPORT, TYPE TC-12.31, DESIGN 10, AS PER PLAN</v>
          </cell>
          <cell r="M4853" t="str">
            <v>Traffic Signals</v>
          </cell>
          <cell r="O4853" t="str">
            <v>Yes</v>
          </cell>
        </row>
        <row r="4854">
          <cell r="A4854">
            <v>63278120</v>
          </cell>
          <cell r="B4854" t="str">
            <v>632E78120</v>
          </cell>
          <cell r="C4854" t="str">
            <v>632</v>
          </cell>
          <cell r="D4854" t="str">
            <v>78120</v>
          </cell>
          <cell r="F4854" t="str">
            <v>EACH</v>
          </cell>
          <cell r="H4854" t="str">
            <v>NOT APPLICABLE FOR THIS ITEM UNLESS ALTERNATE ITEM OR MULTIPLE VARIATIONS</v>
          </cell>
          <cell r="J4854" t="str">
            <v>COMBINATION SIGNAL SUPPORT, TYPE TC-12.31, DESIGN 12</v>
          </cell>
          <cell r="M4854" t="str">
            <v>Traffic Signals</v>
          </cell>
          <cell r="O4854" t="str">
            <v>No</v>
          </cell>
        </row>
        <row r="4855">
          <cell r="A4855">
            <v>63278121</v>
          </cell>
          <cell r="B4855" t="str">
            <v>632E78121</v>
          </cell>
          <cell r="C4855" t="str">
            <v>632</v>
          </cell>
          <cell r="D4855" t="str">
            <v>78121</v>
          </cell>
          <cell r="F4855" t="str">
            <v>EACH</v>
          </cell>
          <cell r="H4855" t="str">
            <v>NOT APPLICABLE FOR THIS ITEM UNLESS ALTERNATE ITEM OR MULTIPLE VARIATIONS</v>
          </cell>
          <cell r="J4855" t="str">
            <v>COMBINATION SIGNAL SUPPORT, TYPE TC-12.31, DESIGN 12, AS PER PLAN</v>
          </cell>
          <cell r="M4855" t="str">
            <v>Traffic Signals</v>
          </cell>
          <cell r="O4855" t="str">
            <v>Yes</v>
          </cell>
        </row>
        <row r="4856">
          <cell r="A4856">
            <v>63278224</v>
          </cell>
          <cell r="B4856" t="str">
            <v>632E78224</v>
          </cell>
          <cell r="C4856" t="str">
            <v>632</v>
          </cell>
          <cell r="D4856" t="str">
            <v>78224</v>
          </cell>
          <cell r="F4856" t="str">
            <v>EACH</v>
          </cell>
          <cell r="H4856" t="str">
            <v>NOT APPLICABLE FOR THIS ITEM UNLESS ALTERNATE ITEM OR MULTIPLE VARIATIONS</v>
          </cell>
          <cell r="J4856" t="str">
            <v>COMBINATION SIGNAL SUPPORT, TYPE TC-12.31 DESIGN 6 POLE, WITH MAST ARMS TC-81.22 DESIGN 4 AND DESIGN 4</v>
          </cell>
          <cell r="M4856" t="str">
            <v>Traffic Signals</v>
          </cell>
          <cell r="O4856" t="str">
            <v>No</v>
          </cell>
        </row>
        <row r="4857">
          <cell r="A4857">
            <v>63278225</v>
          </cell>
          <cell r="B4857" t="str">
            <v>632E78225</v>
          </cell>
          <cell r="C4857" t="str">
            <v>632</v>
          </cell>
          <cell r="D4857" t="str">
            <v>78225</v>
          </cell>
          <cell r="F4857" t="str">
            <v>EACH</v>
          </cell>
          <cell r="H4857" t="str">
            <v>NOT APPLICABLE FOR THIS ITEM UNLESS ALTERNATE ITEM OR MULTIPLE VARIATIONS</v>
          </cell>
          <cell r="J4857" t="str">
            <v>COMBINATION SIGNAL SUPPORT, TYPE TC-12.31 DESIGN 6 POLE, WITH MAST ARMS TC-81.22 DESIGN 4 AND DESIGN 4, AS PER PLAN</v>
          </cell>
          <cell r="M4857" t="str">
            <v>Traffic Signals</v>
          </cell>
          <cell r="O4857" t="str">
            <v>Yes</v>
          </cell>
        </row>
        <row r="4858">
          <cell r="A4858">
            <v>63278244</v>
          </cell>
          <cell r="B4858" t="str">
            <v>632E78244</v>
          </cell>
          <cell r="C4858" t="str">
            <v>632</v>
          </cell>
          <cell r="D4858" t="str">
            <v>78244</v>
          </cell>
          <cell r="F4858" t="str">
            <v>EACH</v>
          </cell>
          <cell r="H4858" t="str">
            <v>NOT APPLICABLE FOR THIS ITEM UNLESS ALTERNATE ITEM OR MULTIPLE VARIATIONS</v>
          </cell>
          <cell r="J4858" t="str">
            <v>COMBINATION SIGNAL SUPPORT, TYPE TC-12.31 DESIGN 6 POLE, WITH MAST ARMS TC-81.22 DESIGN 12 AND DESIGN 4</v>
          </cell>
          <cell r="M4858" t="str">
            <v>Traffic Signals</v>
          </cell>
          <cell r="O4858" t="str">
            <v>No</v>
          </cell>
        </row>
        <row r="4859">
          <cell r="A4859">
            <v>63278245</v>
          </cell>
          <cell r="B4859" t="str">
            <v>632E78245</v>
          </cell>
          <cell r="C4859" t="str">
            <v>632</v>
          </cell>
          <cell r="D4859" t="str">
            <v>78245</v>
          </cell>
          <cell r="F4859" t="str">
            <v>EACH</v>
          </cell>
          <cell r="H4859" t="str">
            <v>NOT APPLICABLE FOR THIS ITEM UNLESS ALTERNATE ITEM OR MULTIPLE VARIATIONS</v>
          </cell>
          <cell r="J4859" t="str">
            <v>COMBINATION SIGNAL SUPPORT, TYPE TC-12.31 DESIGN 6 POLE, WITH MAST ARMS TC-81.22 DESIGN 12 AND DESIGN 4, AS PER PLAN</v>
          </cell>
          <cell r="M4859" t="str">
            <v>Traffic Signals</v>
          </cell>
          <cell r="O4859" t="str">
            <v>Yes</v>
          </cell>
        </row>
        <row r="4860">
          <cell r="A4860">
            <v>63278348</v>
          </cell>
          <cell r="B4860" t="str">
            <v>632E78348</v>
          </cell>
          <cell r="C4860" t="str">
            <v>632</v>
          </cell>
          <cell r="D4860" t="str">
            <v>78348</v>
          </cell>
          <cell r="F4860" t="str">
            <v>EACH</v>
          </cell>
          <cell r="H4860" t="str">
            <v>NOT APPLICABLE FOR THIS ITEM UNLESS ALTERNATE ITEM OR MULTIPLE VARIATIONS</v>
          </cell>
          <cell r="J4860" t="str">
            <v>COMBINATION SIGNAL SUPPORT, TYPE TC-12.31 DESIGN 10 POLE, WITH MAST ARMS TC-81.22 DESIGN 12 AND DESIGN 12</v>
          </cell>
          <cell r="M4860" t="str">
            <v>Traffic Signals</v>
          </cell>
          <cell r="O4860" t="str">
            <v>No</v>
          </cell>
        </row>
        <row r="4861">
          <cell r="A4861">
            <v>63278349</v>
          </cell>
          <cell r="B4861" t="str">
            <v>632E78349</v>
          </cell>
          <cell r="C4861" t="str">
            <v>632</v>
          </cell>
          <cell r="D4861" t="str">
            <v>78349</v>
          </cell>
          <cell r="F4861" t="str">
            <v>EACH</v>
          </cell>
          <cell r="H4861" t="str">
            <v>NOT APPLICABLE FOR THIS ITEM UNLESS ALTERNATE ITEM OR MULTIPLE VARIATIONS</v>
          </cell>
          <cell r="J4861" t="str">
            <v>COMBINATION SIGNAL SUPPORT, TYPE TC-12.31 DESIGN 10 POLE, WITH MAST ARMS TC-81.22 DESIGN 12 AND DESIGN 12, AS PER PLAN</v>
          </cell>
          <cell r="M4861" t="str">
            <v>Traffic Signals</v>
          </cell>
          <cell r="O4861" t="str">
            <v>Yes</v>
          </cell>
        </row>
        <row r="4862">
          <cell r="A4862">
            <v>63278364</v>
          </cell>
          <cell r="B4862" t="str">
            <v>632E78364</v>
          </cell>
          <cell r="C4862" t="str">
            <v>632</v>
          </cell>
          <cell r="D4862" t="str">
            <v>78364</v>
          </cell>
          <cell r="F4862" t="str">
            <v>EACH</v>
          </cell>
          <cell r="H4862" t="str">
            <v>NOT APPLICABLE FOR THIS ITEM UNLESS ALTERNATE ITEM OR MULTIPLE VARIATIONS</v>
          </cell>
          <cell r="J4862" t="str">
            <v>COMBINATION SIGNAL SUPPORT, TYPE TC-12.31 DESIGN 10 POLE, WITH MAST ARMS TC-81.22 DESIGN 13 AND DESIGN 4</v>
          </cell>
          <cell r="M4862" t="str">
            <v>Traffic Signals</v>
          </cell>
          <cell r="O4862" t="str">
            <v>No</v>
          </cell>
        </row>
        <row r="4863">
          <cell r="A4863">
            <v>63278365</v>
          </cell>
          <cell r="B4863" t="str">
            <v>632E78365</v>
          </cell>
          <cell r="C4863" t="str">
            <v>632</v>
          </cell>
          <cell r="D4863" t="str">
            <v>78365</v>
          </cell>
          <cell r="F4863" t="str">
            <v>EACH</v>
          </cell>
          <cell r="H4863" t="str">
            <v>NOT APPLICABLE FOR THIS ITEM UNLESS ALTERNATE ITEM OR MULTIPLE VARIATIONS</v>
          </cell>
          <cell r="J4863" t="str">
            <v>COMBINATION SIGNAL SUPPORT, TYPE TC-12.31 DESIGN 10 POLE, WITH MAST ARMS TC-81.22 DESIGN 13 AND DESIGN 4, AS PER PLAN</v>
          </cell>
          <cell r="M4863" t="str">
            <v>Traffic Signals</v>
          </cell>
          <cell r="O4863" t="str">
            <v>Yes</v>
          </cell>
        </row>
        <row r="4864">
          <cell r="A4864">
            <v>63278368</v>
          </cell>
          <cell r="B4864" t="str">
            <v>632E78368</v>
          </cell>
          <cell r="C4864" t="str">
            <v>632</v>
          </cell>
          <cell r="D4864" t="str">
            <v>78368</v>
          </cell>
          <cell r="F4864" t="str">
            <v>EACH</v>
          </cell>
          <cell r="H4864" t="str">
            <v>NOT APPLICABLE FOR THIS ITEM UNLESS ALTERNATE ITEM OR MULTIPLE VARIATIONS</v>
          </cell>
          <cell r="J4864" t="str">
            <v>COMBINATION SIGNAL SUPPORT, TYPE TC-12.31 DESIGN 10 POLE, WITH MAST ARMS TC-81.22 DESIGN 13 AND DESIGN 12</v>
          </cell>
          <cell r="M4864" t="str">
            <v>Traffic Signals</v>
          </cell>
          <cell r="O4864" t="str">
            <v>No</v>
          </cell>
        </row>
        <row r="4865">
          <cell r="A4865">
            <v>63278369</v>
          </cell>
          <cell r="B4865" t="str">
            <v>632E78369</v>
          </cell>
          <cell r="C4865" t="str">
            <v>632</v>
          </cell>
          <cell r="D4865" t="str">
            <v>78369</v>
          </cell>
          <cell r="F4865" t="str">
            <v>EACH</v>
          </cell>
          <cell r="H4865" t="str">
            <v>NOT APPLICABLE FOR THIS ITEM UNLESS ALTERNATE ITEM OR MULTIPLE VARIATIONS</v>
          </cell>
          <cell r="J4865" t="str">
            <v>COMBINATION SIGNAL SUPPORT, TYPE TC-12.31 DESIGN 10 POLE, WITH MAST ARMS TC-81.22 DESIGN 13 AND DESIGN 12, AS PER PLAN</v>
          </cell>
          <cell r="M4865" t="str">
            <v>Traffic Signals</v>
          </cell>
          <cell r="O4865" t="str">
            <v>Yes</v>
          </cell>
        </row>
        <row r="4866">
          <cell r="A4866">
            <v>63278372</v>
          </cell>
          <cell r="B4866" t="str">
            <v>632E78372</v>
          </cell>
          <cell r="C4866" t="str">
            <v>632</v>
          </cell>
          <cell r="D4866" t="str">
            <v>78372</v>
          </cell>
          <cell r="F4866" t="str">
            <v>EACH</v>
          </cell>
          <cell r="H4866" t="str">
            <v>NOT APPLICABLE FOR THIS ITEM UNLESS ALTERNATE ITEM OR MULTIPLE VARIATIONS</v>
          </cell>
          <cell r="J4866" t="str">
            <v>COMBINATION SIGNAL SUPPORT, TYPE TC-12.31 DESIGN 10 POLE, WITH MAST ARMS TC-81.22 DESIGN 13 AND DESIGN 13</v>
          </cell>
          <cell r="M4866" t="str">
            <v>Traffic Signals</v>
          </cell>
          <cell r="O4866" t="str">
            <v>No</v>
          </cell>
        </row>
        <row r="4867">
          <cell r="A4867">
            <v>63278373</v>
          </cell>
          <cell r="B4867" t="str">
            <v>632E78373</v>
          </cell>
          <cell r="C4867" t="str">
            <v>632</v>
          </cell>
          <cell r="D4867" t="str">
            <v>78373</v>
          </cell>
          <cell r="F4867" t="str">
            <v>EACH</v>
          </cell>
          <cell r="H4867" t="str">
            <v>NOT APPLICABLE FOR THIS ITEM UNLESS ALTERNATE ITEM OR MULTIPLE VARIATIONS</v>
          </cell>
          <cell r="J4867" t="str">
            <v>COMBINATION SIGNAL SUPPORT, TYPE TC-12.31 DESIGN 10 POLE, WITH MAST ARMS TC-81.22 DESIGN 13 AND DESIGN 13, AS PER PLAN</v>
          </cell>
          <cell r="M4867" t="str">
            <v>Traffic Signals</v>
          </cell>
          <cell r="O4867" t="str">
            <v>Yes</v>
          </cell>
        </row>
        <row r="4868">
          <cell r="A4868">
            <v>63278384</v>
          </cell>
          <cell r="B4868" t="str">
            <v>632E78384</v>
          </cell>
          <cell r="C4868" t="str">
            <v>632</v>
          </cell>
          <cell r="D4868" t="str">
            <v>78384</v>
          </cell>
          <cell r="F4868" t="str">
            <v>EACH</v>
          </cell>
          <cell r="H4868" t="str">
            <v>NOT APPLICABLE FOR THIS ITEM UNLESS ALTERNATE ITEM OR MULTIPLE VARIATIONS</v>
          </cell>
          <cell r="J4868" t="str">
            <v>COMBINATION SIGNAL SUPPORT, TYPE TC-12.31 DESIGN 10 POLE, WITH MAST ARMS TC-81.22 DESIGN 14 AND DESIGN 4</v>
          </cell>
          <cell r="M4868" t="str">
            <v>Traffic Signals</v>
          </cell>
          <cell r="O4868" t="str">
            <v>No</v>
          </cell>
        </row>
        <row r="4869">
          <cell r="A4869">
            <v>63278385</v>
          </cell>
          <cell r="B4869" t="str">
            <v>632E78385</v>
          </cell>
          <cell r="C4869" t="str">
            <v>632</v>
          </cell>
          <cell r="D4869" t="str">
            <v>78385</v>
          </cell>
          <cell r="F4869" t="str">
            <v>EACH</v>
          </cell>
          <cell r="H4869" t="str">
            <v>NOT APPLICABLE FOR THIS ITEM UNLESS ALTERNATE ITEM OR MULTIPLE VARIATIONS</v>
          </cell>
          <cell r="J4869" t="str">
            <v>COMBINATION SIGNAL SUPPORT, TYPE TC-12.31 DESIGN 10 POLE, WITH MAST ARMS TC-81.22 DESIGN 14 AND DESIGN 4, AS PER PLAN</v>
          </cell>
          <cell r="M4869" t="str">
            <v>Traffic Signals</v>
          </cell>
          <cell r="O4869" t="str">
            <v>Yes</v>
          </cell>
        </row>
        <row r="4870">
          <cell r="A4870">
            <v>63278388</v>
          </cell>
          <cell r="B4870" t="str">
            <v>632E78388</v>
          </cell>
          <cell r="C4870" t="str">
            <v>632</v>
          </cell>
          <cell r="D4870" t="str">
            <v>78388</v>
          </cell>
          <cell r="F4870" t="str">
            <v>EACH</v>
          </cell>
          <cell r="H4870" t="str">
            <v>NOT APPLICABLE FOR THIS ITEM UNLESS ALTERNATE ITEM OR MULTIPLE VARIATIONS</v>
          </cell>
          <cell r="J4870" t="str">
            <v>COMBINATION SIGNAL SUPPORT, TYPE TC-12.31 DESIGN 10 POLE, WITH MAST ARMS TC-81.22 DESIGN 14 AND DESIGN 12</v>
          </cell>
          <cell r="M4870" t="str">
            <v>Traffic Signals</v>
          </cell>
          <cell r="O4870" t="str">
            <v>No</v>
          </cell>
        </row>
        <row r="4871">
          <cell r="A4871">
            <v>63278389</v>
          </cell>
          <cell r="B4871" t="str">
            <v>632E78389</v>
          </cell>
          <cell r="C4871" t="str">
            <v>632</v>
          </cell>
          <cell r="D4871" t="str">
            <v>78389</v>
          </cell>
          <cell r="F4871" t="str">
            <v>EACH</v>
          </cell>
          <cell r="H4871" t="str">
            <v>NOT APPLICABLE FOR THIS ITEM UNLESS ALTERNATE ITEM OR MULTIPLE VARIATIONS</v>
          </cell>
          <cell r="J4871" t="str">
            <v>COMBINATION SIGNAL SUPPORT, TYPE TC-12.31 DESIGN 10 POLE, WITH MAST ARMS TC-81.22 DESIGN 14 AND DESIGN 12, AS PER PLAN</v>
          </cell>
          <cell r="M4871" t="str">
            <v>Traffic Signals</v>
          </cell>
          <cell r="O4871" t="str">
            <v>Yes</v>
          </cell>
        </row>
        <row r="4872">
          <cell r="A4872">
            <v>63278472</v>
          </cell>
          <cell r="B4872" t="str">
            <v>632E78472</v>
          </cell>
          <cell r="C4872" t="str">
            <v>632</v>
          </cell>
          <cell r="D4872" t="str">
            <v>78472</v>
          </cell>
          <cell r="F4872" t="str">
            <v>EACH</v>
          </cell>
          <cell r="H4872" t="str">
            <v>NOT APPLICABLE FOR THIS ITEM UNLESS ALTERNATE ITEM OR MULTIPLE VARIATIONS</v>
          </cell>
          <cell r="J4872" t="str">
            <v>COMBINATION SIGNAL SUPPORT, TYPE TC-12.31 DESIGN 12 POLE, WITH MAST ARMS TC-81.22 DESIGN 13 AND DESIGN 13</v>
          </cell>
          <cell r="M4872" t="str">
            <v>Traffic Signals</v>
          </cell>
          <cell r="O4872" t="str">
            <v>No</v>
          </cell>
        </row>
        <row r="4873">
          <cell r="A4873">
            <v>63278473</v>
          </cell>
          <cell r="B4873" t="str">
            <v>632E78473</v>
          </cell>
          <cell r="C4873" t="str">
            <v>632</v>
          </cell>
          <cell r="D4873" t="str">
            <v>78473</v>
          </cell>
          <cell r="F4873" t="str">
            <v>EACH</v>
          </cell>
          <cell r="H4873" t="str">
            <v>NOT APPLICABLE FOR THIS ITEM UNLESS ALTERNATE ITEM OR MULTIPLE VARIATIONS</v>
          </cell>
          <cell r="J4873" t="str">
            <v>COMBINATION SIGNAL SUPPORT, TYPE TC-12.31 DESIGN 12 POLE, WITH MAST ARMS TC-81.22 DESIGN 13 AND DESIGN 13, AS PER PLAN</v>
          </cell>
          <cell r="M4873" t="str">
            <v>Traffic Signals</v>
          </cell>
          <cell r="O4873" t="str">
            <v>Yes</v>
          </cell>
        </row>
        <row r="4874">
          <cell r="A4874">
            <v>63278492</v>
          </cell>
          <cell r="B4874" t="str">
            <v>632E78492</v>
          </cell>
          <cell r="C4874" t="str">
            <v>632</v>
          </cell>
          <cell r="D4874" t="str">
            <v>78492</v>
          </cell>
          <cell r="F4874" t="str">
            <v>EACH</v>
          </cell>
          <cell r="H4874" t="str">
            <v>NOT APPLICABLE FOR THIS ITEM UNLESS ALTERNATE ITEM OR MULTIPLE VARIATIONS</v>
          </cell>
          <cell r="J4874" t="str">
            <v>COMBINATION SIGNAL SUPPORT, TYPE TC-12.31 DESIGN 12 POLE, WITH MAST ARMS TC-81.22 DESIGN 14 AND DESIGN 13</v>
          </cell>
          <cell r="M4874" t="str">
            <v>Traffic Signals</v>
          </cell>
          <cell r="O4874" t="str">
            <v>No</v>
          </cell>
        </row>
        <row r="4875">
          <cell r="A4875">
            <v>63278493</v>
          </cell>
          <cell r="B4875" t="str">
            <v>632E78493</v>
          </cell>
          <cell r="C4875" t="str">
            <v>632</v>
          </cell>
          <cell r="D4875" t="str">
            <v>78493</v>
          </cell>
          <cell r="F4875" t="str">
            <v>EACH</v>
          </cell>
          <cell r="H4875" t="str">
            <v>NOT APPLICABLE FOR THIS ITEM UNLESS ALTERNATE ITEM OR MULTIPLE VARIATIONS</v>
          </cell>
          <cell r="J4875" t="str">
            <v>COMBINATION SIGNAL SUPPORT, TYPE TC-12.31 DESIGN 12 POLE, WITH MAST ARMS TC-81.22 DESIGN 14 AND DESIGN 13, AS PER PLAN</v>
          </cell>
          <cell r="M4875" t="str">
            <v>Traffic Signals</v>
          </cell>
          <cell r="O4875" t="str">
            <v>Yes</v>
          </cell>
        </row>
        <row r="4876">
          <cell r="A4876">
            <v>63278496</v>
          </cell>
          <cell r="B4876" t="str">
            <v>632E78496</v>
          </cell>
          <cell r="C4876" t="str">
            <v>632</v>
          </cell>
          <cell r="D4876" t="str">
            <v>78496</v>
          </cell>
          <cell r="F4876" t="str">
            <v>EACH</v>
          </cell>
          <cell r="H4876" t="str">
            <v>NOT APPLICABLE FOR THIS ITEM UNLESS ALTERNATE ITEM OR MULTIPLE VARIATIONS</v>
          </cell>
          <cell r="J4876" t="str">
            <v>COMBINATION SIGNAL SUPPORT, TYPE TC-12.31 DESIGN 12 POLE, WITH MAST ARMS TC-81.22 DESIGN 14 AND DESIGN 14</v>
          </cell>
          <cell r="M4876" t="str">
            <v>Traffic Signals</v>
          </cell>
          <cell r="O4876" t="str">
            <v>No</v>
          </cell>
        </row>
        <row r="4877">
          <cell r="A4877">
            <v>63278497</v>
          </cell>
          <cell r="B4877" t="str">
            <v>632E78497</v>
          </cell>
          <cell r="C4877" t="str">
            <v>632</v>
          </cell>
          <cell r="D4877" t="str">
            <v>78497</v>
          </cell>
          <cell r="F4877" t="str">
            <v>EACH</v>
          </cell>
          <cell r="H4877" t="str">
            <v>NOT APPLICABLE FOR THIS ITEM UNLESS ALTERNATE ITEM OR MULTIPLE VARIATIONS</v>
          </cell>
          <cell r="J4877" t="str">
            <v>COMBINATION SIGNAL SUPPORT, TYPE TC-12.31 DESIGN 12 POLE, WITH MAST ARMS TC-81.22 DESIGN 14 AND DESIGN 14, AS PER PLAN</v>
          </cell>
          <cell r="M4877" t="str">
            <v>Traffic Signals</v>
          </cell>
          <cell r="O4877" t="str">
            <v>Yes</v>
          </cell>
        </row>
        <row r="4878">
          <cell r="A4878">
            <v>63279110</v>
          </cell>
          <cell r="B4878" t="str">
            <v>632E79110</v>
          </cell>
          <cell r="C4878" t="str">
            <v>632</v>
          </cell>
          <cell r="D4878" t="str">
            <v>79110</v>
          </cell>
          <cell r="F4878" t="str">
            <v>EACH</v>
          </cell>
          <cell r="H4878" t="str">
            <v>NOT APPLICABLE FOR THIS ITEM UNLESS ALTERNATE ITEM OR MULTIPLE VARIATIONS</v>
          </cell>
          <cell r="J4878" t="str">
            <v>COMBINATION SIGNAL SUPPORT, TYPE TC-81.22, DESIGN 4</v>
          </cell>
          <cell r="M4878" t="str">
            <v>Traffic Signals</v>
          </cell>
          <cell r="O4878" t="str">
            <v>No</v>
          </cell>
        </row>
        <row r="4879">
          <cell r="A4879">
            <v>63279111</v>
          </cell>
          <cell r="B4879" t="str">
            <v>632E79111</v>
          </cell>
          <cell r="C4879" t="str">
            <v>632</v>
          </cell>
          <cell r="D4879" t="str">
            <v>79111</v>
          </cell>
          <cell r="F4879" t="str">
            <v>EACH</v>
          </cell>
          <cell r="H4879" t="str">
            <v>NOT APPLICABLE FOR THIS ITEM UNLESS ALTERNATE ITEM OR MULTIPLE VARIATIONS</v>
          </cell>
          <cell r="J4879" t="str">
            <v>COMBINATION SIGNAL SUPPORT, TYPE TC-81.22, DESIGN 4, AS PER PLAN</v>
          </cell>
          <cell r="M4879" t="str">
            <v>Traffic Signals</v>
          </cell>
          <cell r="O4879" t="str">
            <v>Yes</v>
          </cell>
        </row>
        <row r="4880">
          <cell r="A4880">
            <v>63279130</v>
          </cell>
          <cell r="B4880" t="str">
            <v>632E79130</v>
          </cell>
          <cell r="C4880" t="str">
            <v>632</v>
          </cell>
          <cell r="D4880" t="str">
            <v>79130</v>
          </cell>
          <cell r="F4880" t="str">
            <v>EACH</v>
          </cell>
          <cell r="H4880" t="str">
            <v>NOT APPLICABLE FOR THIS ITEM UNLESS ALTERNATE ITEM OR MULTIPLE VARIATIONS</v>
          </cell>
          <cell r="J4880" t="str">
            <v>COMBINATION SIGNAL SUPPORT, TYPE TC-81.22, DESIGN 12</v>
          </cell>
          <cell r="M4880" t="str">
            <v>Traffic Signals</v>
          </cell>
          <cell r="O4880" t="str">
            <v>No</v>
          </cell>
        </row>
        <row r="4881">
          <cell r="A4881">
            <v>63279131</v>
          </cell>
          <cell r="B4881" t="str">
            <v>632E79131</v>
          </cell>
          <cell r="C4881" t="str">
            <v>632</v>
          </cell>
          <cell r="D4881" t="str">
            <v>79131</v>
          </cell>
          <cell r="F4881" t="str">
            <v>EACH</v>
          </cell>
          <cell r="H4881" t="str">
            <v>NOT APPLICABLE FOR THIS ITEM UNLESS ALTERNATE ITEM OR MULTIPLE VARIATIONS</v>
          </cell>
          <cell r="J4881" t="str">
            <v>COMBINATION SIGNAL SUPPORT, TYPE TC-81.22, DESIGN 12, AS PER PLAN</v>
          </cell>
          <cell r="M4881" t="str">
            <v>Traffic Signals</v>
          </cell>
          <cell r="O4881" t="str">
            <v>Yes</v>
          </cell>
        </row>
        <row r="4882">
          <cell r="A4882">
            <v>63279140</v>
          </cell>
          <cell r="B4882" t="str">
            <v>632E79140</v>
          </cell>
          <cell r="C4882" t="str">
            <v>632</v>
          </cell>
          <cell r="D4882" t="str">
            <v>79140</v>
          </cell>
          <cell r="F4882" t="str">
            <v>EACH</v>
          </cell>
          <cell r="H4882" t="str">
            <v>NOT APPLICABLE FOR THIS ITEM UNLESS ALTERNATE ITEM OR MULTIPLE VARIATIONS</v>
          </cell>
          <cell r="J4882" t="str">
            <v>COMBINATION SIGNAL SUPPORT, TYPE TC-81.22, DESIGN 13</v>
          </cell>
          <cell r="M4882" t="str">
            <v>Traffic Signals</v>
          </cell>
          <cell r="O4882" t="str">
            <v>No</v>
          </cell>
        </row>
        <row r="4883">
          <cell r="A4883">
            <v>63279141</v>
          </cell>
          <cell r="B4883" t="str">
            <v>632E79141</v>
          </cell>
          <cell r="C4883" t="str">
            <v>632</v>
          </cell>
          <cell r="D4883" t="str">
            <v>79141</v>
          </cell>
          <cell r="F4883" t="str">
            <v>EACH</v>
          </cell>
          <cell r="H4883" t="str">
            <v>NOT APPLICABLE FOR THIS ITEM UNLESS ALTERNATE ITEM OR MULTIPLE VARIATIONS</v>
          </cell>
          <cell r="J4883" t="str">
            <v>COMBINATION SIGNAL SUPPORT, TYPE TC-81.22, DESIGN 13, AS PER PLAN</v>
          </cell>
          <cell r="M4883" t="str">
            <v>Traffic Signals</v>
          </cell>
          <cell r="O4883" t="str">
            <v>Yes</v>
          </cell>
        </row>
        <row r="4884">
          <cell r="A4884">
            <v>63279150</v>
          </cell>
          <cell r="B4884" t="str">
            <v>632E79150</v>
          </cell>
          <cell r="C4884" t="str">
            <v>632</v>
          </cell>
          <cell r="D4884" t="str">
            <v>79150</v>
          </cell>
          <cell r="F4884" t="str">
            <v>EACH</v>
          </cell>
          <cell r="H4884" t="str">
            <v>NOT APPLICABLE FOR THIS ITEM UNLESS ALTERNATE ITEM OR MULTIPLE VARIATIONS</v>
          </cell>
          <cell r="J4884" t="str">
            <v>COMBINATION SIGNAL SUPPORT, TYPE TC-81.22, DESIGN 14</v>
          </cell>
          <cell r="M4884" t="str">
            <v>Traffic Signals</v>
          </cell>
          <cell r="O4884" t="str">
            <v>No</v>
          </cell>
        </row>
        <row r="4885">
          <cell r="A4885">
            <v>63279151</v>
          </cell>
          <cell r="B4885" t="str">
            <v>632E79151</v>
          </cell>
          <cell r="C4885" t="str">
            <v>632</v>
          </cell>
          <cell r="D4885" t="str">
            <v>79151</v>
          </cell>
          <cell r="F4885" t="str">
            <v>EACH</v>
          </cell>
          <cell r="H4885" t="str">
            <v>NOT APPLICABLE FOR THIS ITEM UNLESS ALTERNATE ITEM OR MULTIPLE VARIATIONS</v>
          </cell>
          <cell r="J4885" t="str">
            <v>COMBINATION SIGNAL SUPPORT, TYPE TC-81.22, DESIGN 14, AS PER PLAN</v>
          </cell>
          <cell r="M4885" t="str">
            <v>Traffic Signals</v>
          </cell>
          <cell r="O4885" t="str">
            <v>Yes</v>
          </cell>
        </row>
        <row r="4886">
          <cell r="A4886">
            <v>63280700</v>
          </cell>
          <cell r="B4886" t="str">
            <v>632E80700</v>
          </cell>
          <cell r="C4886" t="str">
            <v>632</v>
          </cell>
          <cell r="D4886" t="str">
            <v>80700</v>
          </cell>
          <cell r="F4886" t="str">
            <v>EACH</v>
          </cell>
          <cell r="H4886" t="str">
            <v/>
          </cell>
          <cell r="J4886" t="str">
            <v xml:space="preserve">SIGNAL SUPPORT, MISC.: </v>
          </cell>
          <cell r="M4886" t="str">
            <v>Traffic Signals</v>
          </cell>
          <cell r="O4886" t="str">
            <v>Yes</v>
          </cell>
        </row>
        <row r="4887">
          <cell r="A4887">
            <v>63281700</v>
          </cell>
          <cell r="B4887" t="str">
            <v>632E81700</v>
          </cell>
          <cell r="C4887" t="str">
            <v>632</v>
          </cell>
          <cell r="D4887" t="str">
            <v>81700</v>
          </cell>
          <cell r="F4887" t="str">
            <v>EACH</v>
          </cell>
          <cell r="H4887" t="str">
            <v/>
          </cell>
          <cell r="J4887" t="str">
            <v xml:space="preserve">COMBINATION SIGNAL SUPPORT, MISC.: </v>
          </cell>
          <cell r="M4887" t="str">
            <v>Traffic Signals</v>
          </cell>
          <cell r="O4887" t="str">
            <v>Yes</v>
          </cell>
        </row>
        <row r="4888">
          <cell r="A4888">
            <v>63283600</v>
          </cell>
          <cell r="B4888" t="str">
            <v>632E83600</v>
          </cell>
          <cell r="C4888" t="str">
            <v>632</v>
          </cell>
          <cell r="D4888" t="str">
            <v>83600</v>
          </cell>
          <cell r="F4888" t="str">
            <v>EACH</v>
          </cell>
          <cell r="H4888" t="str">
            <v/>
          </cell>
          <cell r="J4888" t="str">
            <v xml:space="preserve">STRAIN POLE, MISC.: </v>
          </cell>
          <cell r="M4888" t="str">
            <v>Traffic Signals</v>
          </cell>
          <cell r="O4888" t="str">
            <v>Yes</v>
          </cell>
        </row>
        <row r="4889">
          <cell r="A4889">
            <v>63286120</v>
          </cell>
          <cell r="B4889" t="str">
            <v>632E86120</v>
          </cell>
          <cell r="C4889" t="str">
            <v>632</v>
          </cell>
          <cell r="D4889" t="str">
            <v>86120</v>
          </cell>
          <cell r="F4889" t="str">
            <v>EACH</v>
          </cell>
          <cell r="H4889" t="str">
            <v>NOT APPLICABLE FOR THIS ITEM UNLESS ALTERNATE ITEM OR MULTIPLE VARIATIONS</v>
          </cell>
          <cell r="J4889" t="str">
            <v>STRAIN POLE, TYPE TC-81.11, DESIGN 8</v>
          </cell>
          <cell r="M4889" t="str">
            <v>Traffic Signals</v>
          </cell>
          <cell r="O4889" t="str">
            <v>No</v>
          </cell>
        </row>
        <row r="4890">
          <cell r="A4890">
            <v>63286121</v>
          </cell>
          <cell r="B4890" t="str">
            <v>632E86121</v>
          </cell>
          <cell r="C4890" t="str">
            <v>632</v>
          </cell>
          <cell r="D4890" t="str">
            <v>86121</v>
          </cell>
          <cell r="F4890" t="str">
            <v>EACH</v>
          </cell>
          <cell r="H4890" t="str">
            <v>NOT APPLICABLE FOR THIS ITEM UNLESS ALTERNATE ITEM OR MULTIPLE VARIATIONS</v>
          </cell>
          <cell r="J4890" t="str">
            <v>STRAIN POLE, TYPE TC-81.11, DESIGN 8, AS PER PLAN</v>
          </cell>
          <cell r="M4890" t="str">
            <v>Traffic Signals</v>
          </cell>
          <cell r="O4890" t="str">
            <v>Yes</v>
          </cell>
        </row>
        <row r="4891">
          <cell r="A4891">
            <v>63286130</v>
          </cell>
          <cell r="B4891" t="str">
            <v>632E86130</v>
          </cell>
          <cell r="C4891" t="str">
            <v>632</v>
          </cell>
          <cell r="D4891" t="str">
            <v>86130</v>
          </cell>
          <cell r="F4891" t="str">
            <v>EACH</v>
          </cell>
          <cell r="H4891" t="str">
            <v>NOT APPLICABLE FOR THIS ITEM UNLESS ALTERNATE ITEM OR MULTIPLE VARIATIONS</v>
          </cell>
          <cell r="J4891" t="str">
            <v>STRAIN POLE, TYPE TC-81.11, DESIGN 10</v>
          </cell>
          <cell r="M4891" t="str">
            <v>Traffic Signals</v>
          </cell>
          <cell r="O4891" t="str">
            <v>No</v>
          </cell>
        </row>
        <row r="4892">
          <cell r="A4892">
            <v>63286131</v>
          </cell>
          <cell r="B4892" t="str">
            <v>632E86131</v>
          </cell>
          <cell r="C4892" t="str">
            <v>632</v>
          </cell>
          <cell r="D4892" t="str">
            <v>86131</v>
          </cell>
          <cell r="F4892" t="str">
            <v>EACH</v>
          </cell>
          <cell r="H4892" t="str">
            <v>NOT APPLICABLE FOR THIS ITEM UNLESS ALTERNATE ITEM OR MULTIPLE VARIATIONS</v>
          </cell>
          <cell r="J4892" t="str">
            <v>STRAIN POLE, TYPE TC-81.11, DESIGN 10, AS PER PLAN</v>
          </cell>
          <cell r="M4892" t="str">
            <v>Traffic Signals</v>
          </cell>
          <cell r="O4892" t="str">
            <v>Yes</v>
          </cell>
        </row>
        <row r="4893">
          <cell r="A4893">
            <v>63286140</v>
          </cell>
          <cell r="B4893" t="str">
            <v>632E86140</v>
          </cell>
          <cell r="C4893" t="str">
            <v>632</v>
          </cell>
          <cell r="D4893" t="str">
            <v>86140</v>
          </cell>
          <cell r="F4893" t="str">
            <v>EACH</v>
          </cell>
          <cell r="H4893" t="str">
            <v>NOT APPLICABLE FOR THIS ITEM UNLESS ALTERNATE ITEM OR MULTIPLE VARIATIONS</v>
          </cell>
          <cell r="J4893" t="str">
            <v>STRAIN POLE, TYPE TC-81.11, DESIGN 12</v>
          </cell>
          <cell r="M4893" t="str">
            <v>Traffic Signals</v>
          </cell>
          <cell r="O4893" t="str">
            <v>No</v>
          </cell>
        </row>
        <row r="4894">
          <cell r="A4894">
            <v>63286141</v>
          </cell>
          <cell r="B4894" t="str">
            <v>632E86141</v>
          </cell>
          <cell r="C4894" t="str">
            <v>632</v>
          </cell>
          <cell r="D4894" t="str">
            <v>86141</v>
          </cell>
          <cell r="F4894" t="str">
            <v>EACH</v>
          </cell>
          <cell r="H4894" t="str">
            <v>NOT APPLICABLE FOR THIS ITEM UNLESS ALTERNATE ITEM OR MULTIPLE VARIATIONS</v>
          </cell>
          <cell r="J4894" t="str">
            <v>STRAIN POLE, TYPE TC-81.11, DESIGN 12, AS PER PLAN</v>
          </cell>
          <cell r="M4894" t="str">
            <v>Traffic Signals</v>
          </cell>
          <cell r="O4894" t="str">
            <v>Yes</v>
          </cell>
        </row>
        <row r="4895">
          <cell r="A4895">
            <v>63286150</v>
          </cell>
          <cell r="B4895" t="str">
            <v>632E86150</v>
          </cell>
          <cell r="C4895" t="str">
            <v>632</v>
          </cell>
          <cell r="D4895" t="str">
            <v>86150</v>
          </cell>
          <cell r="F4895" t="str">
            <v>EACH</v>
          </cell>
          <cell r="H4895" t="str">
            <v>NOT APPLICABLE FOR THIS ITEM UNLESS ALTERNATE ITEM OR MULTIPLE VARIATIONS</v>
          </cell>
          <cell r="J4895" t="str">
            <v>STRAIN POLE, TYPE TC-81.11, DESIGN 13</v>
          </cell>
          <cell r="M4895" t="str">
            <v>Traffic Signals</v>
          </cell>
          <cell r="O4895" t="str">
            <v>No</v>
          </cell>
        </row>
        <row r="4896">
          <cell r="A4896">
            <v>63286151</v>
          </cell>
          <cell r="B4896" t="str">
            <v>632E86151</v>
          </cell>
          <cell r="C4896" t="str">
            <v>632</v>
          </cell>
          <cell r="D4896" t="str">
            <v>86151</v>
          </cell>
          <cell r="F4896" t="str">
            <v>EACH</v>
          </cell>
          <cell r="H4896" t="str">
            <v>NOT APPLICABLE FOR THIS ITEM UNLESS ALTERNATE ITEM OR MULTIPLE VARIATIONS</v>
          </cell>
          <cell r="J4896" t="str">
            <v>STRAIN POLE, TYPE TC-81.11, DESIGN 13, AS PER PLAN</v>
          </cell>
          <cell r="M4896" t="str">
            <v>Traffic Signals</v>
          </cell>
          <cell r="O4896" t="str">
            <v>Yes</v>
          </cell>
        </row>
        <row r="4897">
          <cell r="A4897">
            <v>63286160</v>
          </cell>
          <cell r="B4897" t="str">
            <v>632E86160</v>
          </cell>
          <cell r="C4897" t="str">
            <v>632</v>
          </cell>
          <cell r="D4897" t="str">
            <v>86160</v>
          </cell>
          <cell r="F4897" t="str">
            <v>EACH</v>
          </cell>
          <cell r="H4897" t="str">
            <v>NOT APPLICABLE FOR THIS ITEM UNLESS ALTERNATE ITEM OR MULTIPLE VARIATIONS</v>
          </cell>
          <cell r="J4897" t="str">
            <v>STRAIN POLE, TYPE TC-81.11, DESIGN 14</v>
          </cell>
          <cell r="M4897" t="str">
            <v>Traffic Signals</v>
          </cell>
          <cell r="O4897" t="str">
            <v>No</v>
          </cell>
        </row>
        <row r="4898">
          <cell r="A4898">
            <v>63286161</v>
          </cell>
          <cell r="B4898" t="str">
            <v>632E86161</v>
          </cell>
          <cell r="C4898" t="str">
            <v>632</v>
          </cell>
          <cell r="D4898" t="str">
            <v>86161</v>
          </cell>
          <cell r="F4898" t="str">
            <v>EACH</v>
          </cell>
          <cell r="H4898" t="str">
            <v>NOT APPLICABLE FOR THIS ITEM UNLESS ALTERNATE ITEM OR MULTIPLE VARIATIONS</v>
          </cell>
          <cell r="J4898" t="str">
            <v>STRAIN POLE, TYPE TC-81.11, DESIGN 14, AS PER PLAN</v>
          </cell>
          <cell r="M4898" t="str">
            <v>Traffic Signals</v>
          </cell>
          <cell r="O4898" t="str">
            <v>Yes</v>
          </cell>
        </row>
        <row r="4899">
          <cell r="A4899">
            <v>63286500</v>
          </cell>
          <cell r="B4899" t="str">
            <v>632E86500</v>
          </cell>
          <cell r="C4899" t="str">
            <v>632</v>
          </cell>
          <cell r="D4899" t="str">
            <v>86500</v>
          </cell>
          <cell r="F4899" t="str">
            <v>EACH</v>
          </cell>
          <cell r="H4899" t="str">
            <v/>
          </cell>
          <cell r="J4899" t="str">
            <v xml:space="preserve">STRAIN POLE, TYPE TC-81.11, INSTALLATION ONLY </v>
          </cell>
          <cell r="M4899" t="str">
            <v>Traffic Signals</v>
          </cell>
          <cell r="O4899" t="str">
            <v>No</v>
          </cell>
        </row>
        <row r="4900">
          <cell r="A4900">
            <v>63286501</v>
          </cell>
          <cell r="B4900" t="str">
            <v>632E86501</v>
          </cell>
          <cell r="C4900" t="str">
            <v>632</v>
          </cell>
          <cell r="D4900" t="str">
            <v>86501</v>
          </cell>
          <cell r="F4900" t="str">
            <v>EACH</v>
          </cell>
          <cell r="H4900" t="str">
            <v/>
          </cell>
          <cell r="J4900" t="str">
            <v xml:space="preserve">STRAIN POLE, TYPE TC-81.11, INSTALLATION ONLY, AS PER PLAN </v>
          </cell>
          <cell r="M4900" t="str">
            <v>Traffic Signals</v>
          </cell>
          <cell r="O4900" t="str">
            <v>Yes</v>
          </cell>
        </row>
        <row r="4901">
          <cell r="A4901">
            <v>63287120</v>
          </cell>
          <cell r="B4901" t="str">
            <v>632E87120</v>
          </cell>
          <cell r="C4901" t="str">
            <v>632</v>
          </cell>
          <cell r="D4901" t="str">
            <v>87120</v>
          </cell>
          <cell r="F4901" t="str">
            <v>EACH</v>
          </cell>
          <cell r="H4901" t="str">
            <v>NOT APPLICABLE FOR THIS ITEM UNLESS ALTERNATE ITEM OR MULTIPLE VARIATIONS</v>
          </cell>
          <cell r="J4901" t="str">
            <v>COMBINATION STRAIN POLE, TYPE TC-81.11, DESIGN 8</v>
          </cell>
          <cell r="M4901" t="str">
            <v>Traffic Signals</v>
          </cell>
          <cell r="O4901" t="str">
            <v>No</v>
          </cell>
        </row>
        <row r="4902">
          <cell r="A4902">
            <v>63287121</v>
          </cell>
          <cell r="B4902" t="str">
            <v>632E87121</v>
          </cell>
          <cell r="C4902" t="str">
            <v>632</v>
          </cell>
          <cell r="D4902" t="str">
            <v>87121</v>
          </cell>
          <cell r="F4902" t="str">
            <v>EACH</v>
          </cell>
          <cell r="H4902" t="str">
            <v>NOT APPLICABLE FOR THIS ITEM UNLESS ALTERNATE ITEM OR MULTIPLE VARIATIONS</v>
          </cell>
          <cell r="J4902" t="str">
            <v>COMBINATION STRAIN POLE, TYPE TC-81.11, DESIGN 8, AS PER PLAN</v>
          </cell>
          <cell r="M4902" t="str">
            <v>Traffic Signals</v>
          </cell>
          <cell r="O4902" t="str">
            <v>Yes</v>
          </cell>
        </row>
        <row r="4903">
          <cell r="A4903">
            <v>63287130</v>
          </cell>
          <cell r="B4903" t="str">
            <v>632E87130</v>
          </cell>
          <cell r="C4903" t="str">
            <v>632</v>
          </cell>
          <cell r="D4903" t="str">
            <v>87130</v>
          </cell>
          <cell r="F4903" t="str">
            <v>EACH</v>
          </cell>
          <cell r="H4903" t="str">
            <v>NOT APPLICABLE FOR THIS ITEM UNLESS ALTERNATE ITEM OR MULTIPLE VARIATIONS</v>
          </cell>
          <cell r="J4903" t="str">
            <v>COMBINATION STRAIN POLE, TYPE TC-81.11, DESIGN 10</v>
          </cell>
          <cell r="M4903" t="str">
            <v>Traffic Signals</v>
          </cell>
          <cell r="O4903" t="str">
            <v>No</v>
          </cell>
        </row>
        <row r="4904">
          <cell r="A4904">
            <v>63287131</v>
          </cell>
          <cell r="B4904" t="str">
            <v>632E87131</v>
          </cell>
          <cell r="C4904" t="str">
            <v>632</v>
          </cell>
          <cell r="D4904" t="str">
            <v>87131</v>
          </cell>
          <cell r="F4904" t="str">
            <v>EACH</v>
          </cell>
          <cell r="H4904" t="str">
            <v>NOT APPLICABLE FOR THIS ITEM UNLESS ALTERNATE ITEM OR MULTIPLE VARIATIONS</v>
          </cell>
          <cell r="J4904" t="str">
            <v>COMBINATION STRAIN POLE, TYPE TC-81.11, DESIGN 10, AS PER PLAN</v>
          </cell>
          <cell r="M4904" t="str">
            <v>Traffic Signals</v>
          </cell>
          <cell r="O4904" t="str">
            <v>Yes</v>
          </cell>
        </row>
        <row r="4905">
          <cell r="A4905">
            <v>63287140</v>
          </cell>
          <cell r="B4905" t="str">
            <v>632E87140</v>
          </cell>
          <cell r="C4905" t="str">
            <v>632</v>
          </cell>
          <cell r="D4905" t="str">
            <v>87140</v>
          </cell>
          <cell r="F4905" t="str">
            <v>EACH</v>
          </cell>
          <cell r="H4905" t="str">
            <v>NOT APPLICABLE FOR THIS ITEM UNLESS ALTERNATE ITEM OR MULTIPLE VARIATIONS</v>
          </cell>
          <cell r="J4905" t="str">
            <v>COMBINATION STRAIN POLE, TYPE TC-81.11, DESIGN 12</v>
          </cell>
          <cell r="M4905" t="str">
            <v>Traffic Signals</v>
          </cell>
          <cell r="O4905" t="str">
            <v>No</v>
          </cell>
        </row>
        <row r="4906">
          <cell r="A4906">
            <v>63287141</v>
          </cell>
          <cell r="B4906" t="str">
            <v>632E87141</v>
          </cell>
          <cell r="C4906" t="str">
            <v>632</v>
          </cell>
          <cell r="D4906" t="str">
            <v>87141</v>
          </cell>
          <cell r="F4906" t="str">
            <v>EACH</v>
          </cell>
          <cell r="H4906" t="str">
            <v>NOT APPLICABLE FOR THIS ITEM UNLESS ALTERNATE ITEM OR MULTIPLE VARIATIONS</v>
          </cell>
          <cell r="J4906" t="str">
            <v>COMBINATION STRAIN POLE, TYPE TC-81.11, DESIGN 12, AS PER PLAN</v>
          </cell>
          <cell r="M4906" t="str">
            <v>Traffic Signals</v>
          </cell>
          <cell r="O4906" t="str">
            <v>Yes</v>
          </cell>
        </row>
        <row r="4907">
          <cell r="A4907">
            <v>63287150</v>
          </cell>
          <cell r="B4907" t="str">
            <v>632E87150</v>
          </cell>
          <cell r="C4907" t="str">
            <v>632</v>
          </cell>
          <cell r="D4907" t="str">
            <v>87150</v>
          </cell>
          <cell r="F4907" t="str">
            <v>EACH</v>
          </cell>
          <cell r="H4907" t="str">
            <v>NOT APPLICABLE FOR THIS ITEM UNLESS ALTERNATE ITEM OR MULTIPLE VARIATIONS</v>
          </cell>
          <cell r="J4907" t="str">
            <v>COMBINATION STRAIN POLE, TYPE TC-81.11, DESIGN 13</v>
          </cell>
          <cell r="M4907" t="str">
            <v>Traffic Signals</v>
          </cell>
          <cell r="O4907" t="str">
            <v>No</v>
          </cell>
        </row>
        <row r="4908">
          <cell r="A4908">
            <v>63287151</v>
          </cell>
          <cell r="B4908" t="str">
            <v>632E87151</v>
          </cell>
          <cell r="C4908" t="str">
            <v>632</v>
          </cell>
          <cell r="D4908" t="str">
            <v>87151</v>
          </cell>
          <cell r="F4908" t="str">
            <v>EACH</v>
          </cell>
          <cell r="H4908" t="str">
            <v>NOT APPLICABLE FOR THIS ITEM UNLESS ALTERNATE ITEM OR MULTIPLE VARIATIONS</v>
          </cell>
          <cell r="J4908" t="str">
            <v>COMBINATION STRAIN POLE, TYPE TC-81.11, DESIGN 13, AS PER PLAN</v>
          </cell>
          <cell r="M4908" t="str">
            <v>Traffic Signals</v>
          </cell>
          <cell r="O4908" t="str">
            <v>Yes</v>
          </cell>
        </row>
        <row r="4909">
          <cell r="A4909">
            <v>63287160</v>
          </cell>
          <cell r="B4909" t="str">
            <v>632E87160</v>
          </cell>
          <cell r="C4909" t="str">
            <v>632</v>
          </cell>
          <cell r="D4909" t="str">
            <v>87160</v>
          </cell>
          <cell r="F4909" t="str">
            <v>EACH</v>
          </cell>
          <cell r="H4909" t="str">
            <v>NOT APPLICABLE FOR THIS ITEM UNLESS ALTERNATE ITEM OR MULTIPLE VARIATIONS</v>
          </cell>
          <cell r="J4909" t="str">
            <v>COMBINATION STRAIN POLE, TYPE TC-81.11, DESIGN 14</v>
          </cell>
          <cell r="M4909" t="str">
            <v>Traffic Signals</v>
          </cell>
          <cell r="O4909" t="str">
            <v>No</v>
          </cell>
        </row>
        <row r="4910">
          <cell r="A4910">
            <v>63287161</v>
          </cell>
          <cell r="B4910" t="str">
            <v>632E87161</v>
          </cell>
          <cell r="C4910" t="str">
            <v>632</v>
          </cell>
          <cell r="D4910" t="str">
            <v>87161</v>
          </cell>
          <cell r="F4910" t="str">
            <v>EACH</v>
          </cell>
          <cell r="H4910" t="str">
            <v>NOT APPLICABLE FOR THIS ITEM UNLESS ALTERNATE ITEM OR MULTIPLE VARIATIONS</v>
          </cell>
          <cell r="J4910" t="str">
            <v>COMBINATION STRAIN POLE, TYPE TC-81.11, DESIGN 14, AS PER PLAN</v>
          </cell>
          <cell r="M4910" t="str">
            <v>Traffic Signals</v>
          </cell>
          <cell r="O4910" t="str">
            <v>Yes</v>
          </cell>
        </row>
        <row r="4911">
          <cell r="A4911">
            <v>63289250</v>
          </cell>
          <cell r="B4911" t="str">
            <v>632E89250</v>
          </cell>
          <cell r="C4911" t="str">
            <v>632</v>
          </cell>
          <cell r="D4911" t="str">
            <v>89250</v>
          </cell>
          <cell r="F4911" t="str">
            <v>EACH</v>
          </cell>
          <cell r="H4911" t="str">
            <v>NOT APPLICABLE FOR THIS ITEM UNLESS ALTERNATE ITEM OR MULTIPLE VARIATIONS</v>
          </cell>
          <cell r="J4911" t="str">
            <v>POLE ENTRANCE FITTING</v>
          </cell>
          <cell r="M4911" t="str">
            <v>Traffic Signals</v>
          </cell>
          <cell r="O4911" t="str">
            <v>No</v>
          </cell>
        </row>
        <row r="4912">
          <cell r="A4912">
            <v>63289251</v>
          </cell>
          <cell r="B4912" t="str">
            <v>632E89251</v>
          </cell>
          <cell r="C4912" t="str">
            <v>632</v>
          </cell>
          <cell r="D4912" t="str">
            <v>89251</v>
          </cell>
          <cell r="F4912" t="str">
            <v>EACH</v>
          </cell>
          <cell r="H4912" t="str">
            <v>NOT APPLICABLE FOR THIS ITEM UNLESS ALTERNATE ITEM OR MULTIPLE VARIATIONS</v>
          </cell>
          <cell r="J4912" t="str">
            <v>POLE ENTRANCE FITTING, AS PER PLAN</v>
          </cell>
          <cell r="M4912" t="str">
            <v>Traffic Signals</v>
          </cell>
          <cell r="O4912" t="str">
            <v>Yes</v>
          </cell>
        </row>
        <row r="4913">
          <cell r="A4913">
            <v>63289300</v>
          </cell>
          <cell r="B4913" t="str">
            <v>632E89300</v>
          </cell>
          <cell r="C4913" t="str">
            <v>632</v>
          </cell>
          <cell r="D4913" t="str">
            <v>89300</v>
          </cell>
          <cell r="F4913" t="str">
            <v>EACH</v>
          </cell>
          <cell r="H4913" t="str">
            <v>NOT APPLICABLE FOR THIS ITEM UNLESS ALTERNATE ITEM OR MULTIPLE VARIATIONS</v>
          </cell>
          <cell r="J4913" t="str">
            <v>WOOD POLE</v>
          </cell>
          <cell r="M4913" t="str">
            <v>Traffic Signals</v>
          </cell>
          <cell r="O4913" t="str">
            <v>No</v>
          </cell>
        </row>
        <row r="4914">
          <cell r="A4914">
            <v>63289301</v>
          </cell>
          <cell r="B4914" t="str">
            <v>632E89301</v>
          </cell>
          <cell r="C4914" t="str">
            <v>632</v>
          </cell>
          <cell r="D4914" t="str">
            <v>89301</v>
          </cell>
          <cell r="F4914" t="str">
            <v>EACH</v>
          </cell>
          <cell r="H4914" t="str">
            <v>NOT APPLICABLE FOR THIS ITEM UNLESS ALTERNATE ITEM OR MULTIPLE VARIATIONS</v>
          </cell>
          <cell r="J4914" t="str">
            <v>WOOD POLE, AS PER PLAN</v>
          </cell>
          <cell r="M4914" t="str">
            <v>Traffic Signals</v>
          </cell>
          <cell r="O4914" t="str">
            <v>Yes</v>
          </cell>
        </row>
        <row r="4915">
          <cell r="A4915">
            <v>63289400</v>
          </cell>
          <cell r="B4915" t="str">
            <v>632E89400</v>
          </cell>
          <cell r="C4915" t="str">
            <v>632</v>
          </cell>
          <cell r="D4915" t="str">
            <v>89400</v>
          </cell>
          <cell r="F4915" t="str">
            <v>EACH</v>
          </cell>
          <cell r="H4915" t="str">
            <v>NOT APPLICABLE FOR THIS ITEM UNLESS ALTERNATE ITEM OR MULTIPLE VARIATIONS</v>
          </cell>
          <cell r="J4915" t="str">
            <v>DOWN GUY</v>
          </cell>
          <cell r="M4915" t="str">
            <v>Traffic Signals</v>
          </cell>
          <cell r="O4915" t="str">
            <v>No</v>
          </cell>
        </row>
        <row r="4916">
          <cell r="A4916">
            <v>63289401</v>
          </cell>
          <cell r="B4916" t="str">
            <v>632E89401</v>
          </cell>
          <cell r="C4916" t="str">
            <v>632</v>
          </cell>
          <cell r="D4916" t="str">
            <v>89401</v>
          </cell>
          <cell r="F4916" t="str">
            <v>EACH</v>
          </cell>
          <cell r="H4916" t="str">
            <v>NOT APPLICABLE FOR THIS ITEM UNLESS ALTERNATE ITEM OR MULTIPLE VARIATIONS</v>
          </cell>
          <cell r="J4916" t="str">
            <v>DOWN GUY, AS PER PLAN</v>
          </cell>
          <cell r="M4916" t="str">
            <v>Traffic Signals</v>
          </cell>
          <cell r="O4916" t="str">
            <v>Yes</v>
          </cell>
        </row>
        <row r="4917">
          <cell r="A4917">
            <v>63289910</v>
          </cell>
          <cell r="B4917" t="str">
            <v>632E89910</v>
          </cell>
          <cell r="C4917" t="str">
            <v>632</v>
          </cell>
          <cell r="D4917" t="str">
            <v>89910</v>
          </cell>
          <cell r="F4917" t="str">
            <v>EACH</v>
          </cell>
          <cell r="H4917" t="str">
            <v>NOT APPLICABLE FOR THIS ITEM UNLESS ALTERNATE ITEM OR MULTIPLE VARIATIONS</v>
          </cell>
          <cell r="J4917" t="str">
            <v>PEDESTAL, 5' TALL, TRANSFORMER BASE</v>
          </cell>
          <cell r="M4917" t="str">
            <v>Traffic Signals</v>
          </cell>
          <cell r="O4917" t="str">
            <v>No</v>
          </cell>
        </row>
        <row r="4918">
          <cell r="A4918">
            <v>63289911</v>
          </cell>
          <cell r="B4918" t="str">
            <v>632E89911</v>
          </cell>
          <cell r="C4918" t="str">
            <v>632</v>
          </cell>
          <cell r="D4918" t="str">
            <v>89911</v>
          </cell>
          <cell r="F4918" t="str">
            <v>EACH</v>
          </cell>
          <cell r="H4918" t="str">
            <v>NOT APPLICABLE FOR THIS ITEM UNLESS ALTERNATE ITEM OR MULTIPLE VARIATIONS</v>
          </cell>
          <cell r="J4918" t="str">
            <v>PEDESTAL, 5' TALL, TRANSFORMER BASE, AS PER PLAN</v>
          </cell>
          <cell r="M4918" t="str">
            <v>Traffic Signals</v>
          </cell>
          <cell r="O4918" t="str">
            <v>Yes</v>
          </cell>
        </row>
        <row r="4919">
          <cell r="A4919">
            <v>63289920</v>
          </cell>
          <cell r="B4919" t="str">
            <v>632E89920</v>
          </cell>
          <cell r="C4919" t="str">
            <v>632</v>
          </cell>
          <cell r="D4919" t="str">
            <v>89920</v>
          </cell>
          <cell r="F4919" t="str">
            <v>EACH</v>
          </cell>
          <cell r="H4919" t="str">
            <v>NOT APPLICABLE FOR THIS ITEM UNLESS ALTERNATE ITEM OR MULTIPLE VARIATIONS</v>
          </cell>
          <cell r="J4919" t="str">
            <v>PEDESTAL, 10.7' TALL, TRANSFORMER BASE</v>
          </cell>
          <cell r="M4919" t="str">
            <v>Traffic Signals</v>
          </cell>
          <cell r="O4919" t="str">
            <v>No</v>
          </cell>
        </row>
        <row r="4920">
          <cell r="A4920">
            <v>63289921</v>
          </cell>
          <cell r="B4920" t="str">
            <v>632E89921</v>
          </cell>
          <cell r="C4920" t="str">
            <v>632</v>
          </cell>
          <cell r="D4920" t="str">
            <v>89921</v>
          </cell>
          <cell r="F4920" t="str">
            <v>EACH</v>
          </cell>
          <cell r="H4920" t="str">
            <v>NOT APPLICABLE FOR THIS ITEM UNLESS ALTERNATE ITEM OR MULTIPLE VARIATIONS</v>
          </cell>
          <cell r="J4920" t="str">
            <v>PEDESTAL, 10.7' TALL, TRANSFORMER BASE, AS PER PLAN</v>
          </cell>
          <cell r="M4920" t="str">
            <v>Traffic Signals</v>
          </cell>
          <cell r="O4920" t="str">
            <v>Yes</v>
          </cell>
        </row>
        <row r="4921">
          <cell r="A4921">
            <v>63289930</v>
          </cell>
          <cell r="B4921" t="str">
            <v>632E89930</v>
          </cell>
          <cell r="C4921" t="str">
            <v>632</v>
          </cell>
          <cell r="D4921" t="str">
            <v>89930</v>
          </cell>
          <cell r="F4921" t="str">
            <v>EACH</v>
          </cell>
          <cell r="H4921" t="str">
            <v>NOT APPLICABLE FOR THIS ITEM UNLESS ALTERNATE ITEM OR MULTIPLE VARIATIONS</v>
          </cell>
          <cell r="J4921" t="str">
            <v>PEDESTAL, 14.4' TALL, TRANSFORMER BASE</v>
          </cell>
          <cell r="M4921" t="str">
            <v>Traffic Signals</v>
          </cell>
          <cell r="O4921" t="str">
            <v>No</v>
          </cell>
        </row>
        <row r="4922">
          <cell r="A4922">
            <v>63289931</v>
          </cell>
          <cell r="B4922" t="str">
            <v>632E89931</v>
          </cell>
          <cell r="C4922" t="str">
            <v>632</v>
          </cell>
          <cell r="D4922" t="str">
            <v>89931</v>
          </cell>
          <cell r="F4922" t="str">
            <v>EACH</v>
          </cell>
          <cell r="H4922" t="str">
            <v>NOT APPLICABLE FOR THIS ITEM UNLESS ALTERNATE ITEM OR MULTIPLE VARIATIONS</v>
          </cell>
          <cell r="J4922" t="str">
            <v>PEDESTAL, 14.4' TALL, TRANSFORMER BASE, AS PER PLAN</v>
          </cell>
          <cell r="M4922" t="str">
            <v>Traffic Signals</v>
          </cell>
          <cell r="O4922" t="str">
            <v>Yes</v>
          </cell>
        </row>
        <row r="4923">
          <cell r="A4923">
            <v>63289940</v>
          </cell>
          <cell r="B4923" t="str">
            <v>632E89940</v>
          </cell>
          <cell r="C4923" t="str">
            <v>632</v>
          </cell>
          <cell r="D4923" t="str">
            <v>89940</v>
          </cell>
          <cell r="F4923" t="str">
            <v>EACH</v>
          </cell>
          <cell r="H4923" t="str">
            <v>NOT APPLICABLE FOR THIS ITEM UNLESS ALTERNATE ITEM OR MULTIPLE VARIATIONS</v>
          </cell>
          <cell r="J4923" t="str">
            <v>PEDESTAL, 17.5' TALL, TRANSFORMER BASE</v>
          </cell>
          <cell r="M4923" t="str">
            <v>Traffic Signals</v>
          </cell>
          <cell r="O4923" t="str">
            <v>No</v>
          </cell>
        </row>
        <row r="4924">
          <cell r="A4924">
            <v>63289941</v>
          </cell>
          <cell r="B4924" t="str">
            <v>632E89941</v>
          </cell>
          <cell r="C4924" t="str">
            <v>632</v>
          </cell>
          <cell r="D4924" t="str">
            <v>89941</v>
          </cell>
          <cell r="F4924" t="str">
            <v>EACH</v>
          </cell>
          <cell r="H4924" t="str">
            <v>NOT APPLICABLE FOR THIS ITEM UNLESS ALTERNATE ITEM OR MULTIPLE VARIATIONS</v>
          </cell>
          <cell r="J4924" t="str">
            <v>PEDESTAL, 17.5' TALL, TRANSFORMER BASE, AS PER PLAN</v>
          </cell>
          <cell r="M4924" t="str">
            <v>Traffic Signals</v>
          </cell>
          <cell r="O4924" t="str">
            <v>Yes</v>
          </cell>
        </row>
        <row r="4925">
          <cell r="A4925">
            <v>63290010</v>
          </cell>
          <cell r="B4925" t="str">
            <v>632E90010</v>
          </cell>
          <cell r="C4925" t="str">
            <v>632</v>
          </cell>
          <cell r="D4925" t="str">
            <v>90010</v>
          </cell>
          <cell r="F4925" t="str">
            <v>EACH</v>
          </cell>
          <cell r="H4925" t="str">
            <v/>
          </cell>
          <cell r="J4925" t="str">
            <v xml:space="preserve">PEDESTAL, MISC.: </v>
          </cell>
          <cell r="M4925" t="str">
            <v>Traffic Signals</v>
          </cell>
          <cell r="O4925" t="str">
            <v>Yes</v>
          </cell>
        </row>
        <row r="4926">
          <cell r="A4926">
            <v>63290020</v>
          </cell>
          <cell r="B4926" t="str">
            <v>632E90020</v>
          </cell>
          <cell r="C4926" t="str">
            <v>632</v>
          </cell>
          <cell r="D4926" t="str">
            <v>90020</v>
          </cell>
          <cell r="F4926" t="str">
            <v>EACH</v>
          </cell>
          <cell r="H4926" t="str">
            <v/>
          </cell>
          <cell r="J4926" t="str">
            <v xml:space="preserve">REMOVAL OF MISCELLANEOUS TRAFFIC SIGNAL ITEM </v>
          </cell>
          <cell r="M4926" t="str">
            <v>Traffic Signals</v>
          </cell>
          <cell r="O4926" t="str">
            <v>Yes</v>
          </cell>
        </row>
        <row r="4927">
          <cell r="A4927">
            <v>63290030</v>
          </cell>
          <cell r="B4927" t="str">
            <v>632E90030</v>
          </cell>
          <cell r="C4927" t="str">
            <v>632</v>
          </cell>
          <cell r="D4927" t="str">
            <v>90030</v>
          </cell>
          <cell r="F4927" t="str">
            <v>FT</v>
          </cell>
          <cell r="H4927" t="str">
            <v/>
          </cell>
          <cell r="J4927" t="str">
            <v xml:space="preserve">REMOVAL OF MISCELLANEOUS TRAFFIC SIGNAL ITEM </v>
          </cell>
          <cell r="M4927" t="str">
            <v>Traffic Signals</v>
          </cell>
          <cell r="O4927" t="str">
            <v>Yes</v>
          </cell>
        </row>
        <row r="4928">
          <cell r="A4928">
            <v>63290100</v>
          </cell>
          <cell r="B4928" t="str">
            <v>632E90100</v>
          </cell>
          <cell r="C4928" t="str">
            <v>632</v>
          </cell>
          <cell r="D4928" t="str">
            <v>90100</v>
          </cell>
          <cell r="F4928" t="str">
            <v>EACH</v>
          </cell>
          <cell r="H4928" t="str">
            <v>NOT APPLICABLE FOR THIS ITEM UNLESS ALTERNATE ITEM OR MULTIPLE VARIATIONS</v>
          </cell>
          <cell r="J4928" t="str">
            <v>REMOVAL OF TRAFFIC SIGNAL INSTALLATION</v>
          </cell>
          <cell r="M4928" t="str">
            <v>Traffic Signals</v>
          </cell>
          <cell r="O4928" t="str">
            <v>No</v>
          </cell>
        </row>
        <row r="4929">
          <cell r="A4929">
            <v>63290101</v>
          </cell>
          <cell r="B4929" t="str">
            <v>632E90101</v>
          </cell>
          <cell r="C4929" t="str">
            <v>632</v>
          </cell>
          <cell r="D4929" t="str">
            <v>90101</v>
          </cell>
          <cell r="F4929" t="str">
            <v>EACH</v>
          </cell>
          <cell r="H4929" t="str">
            <v>NOT APPLICABLE FOR THIS ITEM UNLESS ALTERNATE ITEM OR MULTIPLE VARIATIONS</v>
          </cell>
          <cell r="J4929" t="str">
            <v>REMOVAL OF TRAFFIC SIGNAL INSTALLATION, AS PER PLAN</v>
          </cell>
          <cell r="M4929" t="str">
            <v>Traffic Signals</v>
          </cell>
          <cell r="O4929" t="str">
            <v>Yes</v>
          </cell>
        </row>
        <row r="4930">
          <cell r="A4930">
            <v>63290102</v>
          </cell>
          <cell r="B4930" t="str">
            <v>632E90102</v>
          </cell>
          <cell r="C4930" t="str">
            <v>632</v>
          </cell>
          <cell r="D4930" t="str">
            <v>90102</v>
          </cell>
          <cell r="F4930" t="str">
            <v>EACH</v>
          </cell>
          <cell r="H4930" t="str">
            <v>NOT APPLICABLE FOR THIS ITEM UNLESS ALTERNATE ITEM OR MULTIPLE VARIATIONS</v>
          </cell>
          <cell r="J4930" t="str">
            <v>REMOVAL OF TRAFFIC SIGNAL INSTALLATION FOR STORAGE</v>
          </cell>
          <cell r="M4930" t="str">
            <v>Traffic Signals</v>
          </cell>
          <cell r="O4930" t="str">
            <v>No</v>
          </cell>
        </row>
        <row r="4931">
          <cell r="A4931">
            <v>63290103</v>
          </cell>
          <cell r="B4931" t="str">
            <v>632E90103</v>
          </cell>
          <cell r="C4931" t="str">
            <v>632</v>
          </cell>
          <cell r="D4931" t="str">
            <v>90103</v>
          </cell>
          <cell r="F4931" t="str">
            <v>EACH</v>
          </cell>
          <cell r="H4931" t="str">
            <v>NOT APPLICABLE FOR THIS ITEM UNLESS ALTERNATE ITEM OR MULTIPLE VARIATIONS</v>
          </cell>
          <cell r="J4931" t="str">
            <v>REMOVAL OF TRAFFIC SIGNAL INSTALLATION FOR STORAGE, AS PER PLAN</v>
          </cell>
          <cell r="M4931" t="str">
            <v>Traffic Signals</v>
          </cell>
          <cell r="O4931" t="str">
            <v>Yes</v>
          </cell>
        </row>
        <row r="4932">
          <cell r="A4932">
            <v>63290104</v>
          </cell>
          <cell r="B4932" t="str">
            <v>632E90104</v>
          </cell>
          <cell r="C4932" t="str">
            <v>632</v>
          </cell>
          <cell r="D4932" t="str">
            <v>90104</v>
          </cell>
          <cell r="F4932" t="str">
            <v>EACH</v>
          </cell>
          <cell r="H4932" t="str">
            <v/>
          </cell>
          <cell r="J4932" t="str">
            <v xml:space="preserve">REUSE OF TRAFFIC CONTROL ITEM </v>
          </cell>
          <cell r="M4932" t="str">
            <v>Traffic Signals</v>
          </cell>
          <cell r="O4932" t="str">
            <v>No</v>
          </cell>
        </row>
        <row r="4933">
          <cell r="A4933">
            <v>63290200</v>
          </cell>
          <cell r="B4933" t="str">
            <v>632E90200</v>
          </cell>
          <cell r="C4933" t="str">
            <v>632</v>
          </cell>
          <cell r="D4933" t="str">
            <v>90200</v>
          </cell>
          <cell r="F4933" t="str">
            <v>EACH</v>
          </cell>
          <cell r="H4933" t="str">
            <v>NOT APPLICABLE FOR THIS ITEM UNLESS ALTERNATE ITEM OR MULTIPLE VARIATIONS</v>
          </cell>
          <cell r="J4933" t="str">
            <v>REUSE OF VEHICULAR SIGNAL HEAD</v>
          </cell>
          <cell r="M4933" t="str">
            <v>Traffic Signals</v>
          </cell>
          <cell r="O4933" t="str">
            <v>No</v>
          </cell>
        </row>
        <row r="4934">
          <cell r="A4934">
            <v>63290201</v>
          </cell>
          <cell r="B4934" t="str">
            <v>632E90201</v>
          </cell>
          <cell r="C4934" t="str">
            <v>632</v>
          </cell>
          <cell r="D4934" t="str">
            <v>90201</v>
          </cell>
          <cell r="F4934" t="str">
            <v>EACH</v>
          </cell>
          <cell r="H4934" t="str">
            <v>NOT APPLICABLE FOR THIS ITEM UNLESS ALTERNATE ITEM OR MULTIPLE VARIATIONS</v>
          </cell>
          <cell r="J4934" t="str">
            <v>REUSE OF VEHICULAR SIGNAL HEAD, AS PER PLAN</v>
          </cell>
          <cell r="M4934" t="str">
            <v>Traffic Signals</v>
          </cell>
          <cell r="O4934" t="str">
            <v>Yes</v>
          </cell>
        </row>
        <row r="4935">
          <cell r="A4935">
            <v>63290202</v>
          </cell>
          <cell r="B4935" t="str">
            <v>632E90202</v>
          </cell>
          <cell r="C4935" t="str">
            <v>632</v>
          </cell>
          <cell r="D4935" t="str">
            <v>90202</v>
          </cell>
          <cell r="F4935" t="str">
            <v>EACH</v>
          </cell>
          <cell r="H4935" t="str">
            <v>NOT APPLICABLE FOR THIS ITEM UNLESS ALTERNATE ITEM OR MULTIPLE VARIATIONS</v>
          </cell>
          <cell r="J4935" t="str">
            <v>REUSE OF PEDESTRIAN SIGNAL HEAD</v>
          </cell>
          <cell r="M4935" t="str">
            <v>Traffic Signals</v>
          </cell>
          <cell r="O4935" t="str">
            <v>No</v>
          </cell>
        </row>
        <row r="4936">
          <cell r="A4936">
            <v>63290203</v>
          </cell>
          <cell r="B4936" t="str">
            <v>632E90203</v>
          </cell>
          <cell r="C4936" t="str">
            <v>632</v>
          </cell>
          <cell r="D4936" t="str">
            <v>90203</v>
          </cell>
          <cell r="F4936" t="str">
            <v>EACH</v>
          </cell>
          <cell r="H4936" t="str">
            <v>NOT APPLICABLE FOR THIS ITEM UNLESS ALTERNATE ITEM OR MULTIPLE VARIATIONS</v>
          </cell>
          <cell r="J4936" t="str">
            <v>REUSE OF PEDESTRIAN SIGNAL HEAD, AS PER PLAN</v>
          </cell>
          <cell r="M4936" t="str">
            <v>Traffic Signals</v>
          </cell>
          <cell r="O4936" t="str">
            <v>Yes</v>
          </cell>
        </row>
        <row r="4937">
          <cell r="A4937">
            <v>63290204</v>
          </cell>
          <cell r="B4937" t="str">
            <v>632E90204</v>
          </cell>
          <cell r="C4937" t="str">
            <v>632</v>
          </cell>
          <cell r="D4937" t="str">
            <v>90204</v>
          </cell>
          <cell r="F4937" t="str">
            <v>EACH</v>
          </cell>
          <cell r="H4937" t="str">
            <v>NOT APPLICABLE FOR THIS ITEM UNLESS ALTERNATE ITEM OR MULTIPLE VARIATIONS</v>
          </cell>
          <cell r="J4937" t="str">
            <v>REUSE OF LOOP DETECTOR UNIT</v>
          </cell>
          <cell r="M4937" t="str">
            <v>Traffic Signals</v>
          </cell>
          <cell r="O4937" t="str">
            <v>No</v>
          </cell>
        </row>
        <row r="4938">
          <cell r="A4938">
            <v>63290206</v>
          </cell>
          <cell r="B4938" t="str">
            <v>632E90206</v>
          </cell>
          <cell r="C4938" t="str">
            <v>632</v>
          </cell>
          <cell r="D4938" t="str">
            <v>90206</v>
          </cell>
          <cell r="F4938" t="str">
            <v>EACH</v>
          </cell>
          <cell r="H4938" t="str">
            <v>NOT APPLICABLE FOR THIS ITEM UNLESS ALTERNATE ITEM OR MULTIPLE VARIATIONS</v>
          </cell>
          <cell r="J4938" t="str">
            <v>REUSE OF SIGNAL SUPPORT</v>
          </cell>
          <cell r="M4938" t="str">
            <v>Traffic Signals</v>
          </cell>
          <cell r="O4938" t="str">
            <v>No</v>
          </cell>
        </row>
        <row r="4939">
          <cell r="A4939">
            <v>63290207</v>
          </cell>
          <cell r="B4939" t="str">
            <v>632E90207</v>
          </cell>
          <cell r="C4939" t="str">
            <v>632</v>
          </cell>
          <cell r="D4939" t="str">
            <v>90207</v>
          </cell>
          <cell r="F4939" t="str">
            <v>EACH</v>
          </cell>
          <cell r="H4939" t="str">
            <v>NOT APPLICABLE FOR THIS ITEM UNLESS ALTERNATE ITEM OR MULTIPLE VARIATIONS</v>
          </cell>
          <cell r="J4939" t="str">
            <v>REUSE OF SIGNAL SUPPORT, AS PER PLAN</v>
          </cell>
          <cell r="M4939" t="str">
            <v>Traffic Signals</v>
          </cell>
          <cell r="O4939" t="str">
            <v>Yes</v>
          </cell>
        </row>
        <row r="4940">
          <cell r="A4940">
            <v>63290208</v>
          </cell>
          <cell r="B4940" t="str">
            <v>632E90208</v>
          </cell>
          <cell r="C4940" t="str">
            <v>632</v>
          </cell>
          <cell r="D4940" t="str">
            <v>90208</v>
          </cell>
          <cell r="F4940" t="str">
            <v>EACH</v>
          </cell>
          <cell r="H4940" t="str">
            <v>NOT APPLICABLE FOR THIS ITEM UNLESS ALTERNATE ITEM OR MULTIPLE VARIATIONS</v>
          </cell>
          <cell r="J4940" t="str">
            <v>REUSE OF STRAIN POLE</v>
          </cell>
          <cell r="M4940" t="str">
            <v>Traffic Signals</v>
          </cell>
          <cell r="O4940" t="str">
            <v>No</v>
          </cell>
        </row>
        <row r="4941">
          <cell r="A4941">
            <v>63290209</v>
          </cell>
          <cell r="B4941" t="str">
            <v>632E90209</v>
          </cell>
          <cell r="C4941" t="str">
            <v>632</v>
          </cell>
          <cell r="D4941" t="str">
            <v>90209</v>
          </cell>
          <cell r="F4941" t="str">
            <v>EACH</v>
          </cell>
          <cell r="H4941" t="str">
            <v>NOT APPLICABLE FOR THIS ITEM UNLESS ALTERNATE ITEM OR MULTIPLE VARIATIONS</v>
          </cell>
          <cell r="J4941" t="str">
            <v>REUSE OF STRAIN POLE, AS PER PLAN</v>
          </cell>
          <cell r="M4941" t="str">
            <v>Traffic Signals</v>
          </cell>
          <cell r="O4941" t="str">
            <v>Yes</v>
          </cell>
        </row>
        <row r="4942">
          <cell r="A4942">
            <v>63290210</v>
          </cell>
          <cell r="B4942" t="str">
            <v>632E90210</v>
          </cell>
          <cell r="C4942" t="str">
            <v>632</v>
          </cell>
          <cell r="D4942" t="str">
            <v>90210</v>
          </cell>
          <cell r="F4942" t="str">
            <v>EACH</v>
          </cell>
          <cell r="H4942" t="str">
            <v>NOT APPLICABLE FOR THIS ITEM UNLESS ALTERNATE ITEM OR MULTIPLE VARIATIONS</v>
          </cell>
          <cell r="J4942" t="str">
            <v>REUSE OF PEDESTRIAN PUSHBUTTON</v>
          </cell>
          <cell r="M4942" t="str">
            <v>Traffic Signals</v>
          </cell>
          <cell r="O4942" t="str">
            <v>No</v>
          </cell>
        </row>
        <row r="4943">
          <cell r="A4943">
            <v>63290211</v>
          </cell>
          <cell r="B4943" t="str">
            <v>632E90211</v>
          </cell>
          <cell r="C4943" t="str">
            <v>632</v>
          </cell>
          <cell r="D4943" t="str">
            <v>90211</v>
          </cell>
          <cell r="F4943" t="str">
            <v>EACH</v>
          </cell>
          <cell r="H4943" t="str">
            <v>NOT APPLICABLE FOR THIS ITEM UNLESS ALTERNATE ITEM OR MULTIPLE VARIATIONS</v>
          </cell>
          <cell r="J4943" t="str">
            <v>REUSE OF PEDESTRIAN PUSHBUTTON, AS PER PLAN</v>
          </cell>
          <cell r="M4943" t="str">
            <v>Traffic Signals</v>
          </cell>
          <cell r="O4943" t="str">
            <v>Yes</v>
          </cell>
        </row>
        <row r="4944">
          <cell r="A4944">
            <v>63290212</v>
          </cell>
          <cell r="B4944" t="str">
            <v>632E90212</v>
          </cell>
          <cell r="C4944" t="str">
            <v>632</v>
          </cell>
          <cell r="D4944" t="str">
            <v>90212</v>
          </cell>
          <cell r="F4944" t="str">
            <v>EACH</v>
          </cell>
          <cell r="H4944" t="str">
            <v>NOT APPLICABLE FOR THIS ITEM UNLESS ALTERNATE ITEM OR MULTIPLE VARIATIONS</v>
          </cell>
          <cell r="J4944" t="str">
            <v>REUSE OF CONTROLLER</v>
          </cell>
          <cell r="M4944" t="str">
            <v>Traffic Signals</v>
          </cell>
          <cell r="O4944" t="str">
            <v>No</v>
          </cell>
        </row>
        <row r="4945">
          <cell r="A4945">
            <v>63290213</v>
          </cell>
          <cell r="B4945" t="str">
            <v>632E90213</v>
          </cell>
          <cell r="C4945" t="str">
            <v>632</v>
          </cell>
          <cell r="D4945" t="str">
            <v>90213</v>
          </cell>
          <cell r="F4945" t="str">
            <v>EACH</v>
          </cell>
          <cell r="H4945" t="str">
            <v>NOT APPLICABLE FOR THIS ITEM UNLESS ALTERNATE ITEM OR MULTIPLE VARIATIONS</v>
          </cell>
          <cell r="J4945" t="str">
            <v>REUSE OF CONTROLLER, AS PER PLAN</v>
          </cell>
          <cell r="M4945" t="str">
            <v>Traffic Signals</v>
          </cell>
          <cell r="O4945" t="str">
            <v>Yes</v>
          </cell>
        </row>
        <row r="4946">
          <cell r="A4946">
            <v>63290300</v>
          </cell>
          <cell r="B4946" t="str">
            <v>632E90300</v>
          </cell>
          <cell r="C4946" t="str">
            <v>632</v>
          </cell>
          <cell r="D4946" t="str">
            <v>90300</v>
          </cell>
          <cell r="F4946" t="str">
            <v>LS</v>
          </cell>
          <cell r="H4946" t="str">
            <v/>
          </cell>
          <cell r="J4946" t="str">
            <v xml:space="preserve">SIGNALIZATION, MISC.: </v>
          </cell>
          <cell r="M4946" t="str">
            <v>Traffic Signals</v>
          </cell>
          <cell r="O4946" t="str">
            <v>Yes</v>
          </cell>
        </row>
        <row r="4947">
          <cell r="A4947">
            <v>63290400</v>
          </cell>
          <cell r="B4947" t="str">
            <v>632E90400</v>
          </cell>
          <cell r="C4947" t="str">
            <v>632</v>
          </cell>
          <cell r="D4947" t="str">
            <v>90400</v>
          </cell>
          <cell r="F4947" t="str">
            <v>EACH</v>
          </cell>
          <cell r="H4947" t="str">
            <v/>
          </cell>
          <cell r="J4947" t="str">
            <v xml:space="preserve">SIGNALIZATION, MISC.: </v>
          </cell>
          <cell r="M4947" t="str">
            <v>Traffic Signals</v>
          </cell>
          <cell r="O4947" t="str">
            <v>Yes</v>
          </cell>
        </row>
        <row r="4948">
          <cell r="A4948">
            <v>63290500</v>
          </cell>
          <cell r="B4948" t="str">
            <v>632E90500</v>
          </cell>
          <cell r="C4948" t="str">
            <v>632</v>
          </cell>
          <cell r="D4948" t="str">
            <v>90500</v>
          </cell>
          <cell r="F4948" t="str">
            <v>FT</v>
          </cell>
          <cell r="H4948" t="str">
            <v/>
          </cell>
          <cell r="J4948" t="str">
            <v xml:space="preserve">SIGNALIZATION, MISC.: </v>
          </cell>
          <cell r="M4948" t="str">
            <v>Traffic Signals</v>
          </cell>
          <cell r="O4948" t="str">
            <v>Yes</v>
          </cell>
        </row>
        <row r="4949">
          <cell r="A4949">
            <v>63290600</v>
          </cell>
          <cell r="B4949" t="str">
            <v>632E90600</v>
          </cell>
          <cell r="C4949" t="str">
            <v>632</v>
          </cell>
          <cell r="D4949" t="str">
            <v>90600</v>
          </cell>
          <cell r="F4949" t="str">
            <v>CY</v>
          </cell>
          <cell r="H4949" t="str">
            <v/>
          </cell>
          <cell r="J4949" t="str">
            <v xml:space="preserve">SIGNALIZATION, MISC.: </v>
          </cell>
          <cell r="M4949" t="str">
            <v>Traffic Signals</v>
          </cell>
          <cell r="O4949" t="str">
            <v>Yes</v>
          </cell>
        </row>
        <row r="4950">
          <cell r="A4950">
            <v>63290700</v>
          </cell>
          <cell r="B4950" t="str">
            <v>632E90700</v>
          </cell>
          <cell r="C4950" t="str">
            <v>632</v>
          </cell>
          <cell r="D4950" t="str">
            <v>90700</v>
          </cell>
          <cell r="F4950" t="str">
            <v>MNTH</v>
          </cell>
          <cell r="H4950" t="str">
            <v/>
          </cell>
          <cell r="J4950" t="str">
            <v xml:space="preserve">SIGNALIZATION, MISC.: </v>
          </cell>
          <cell r="M4950" t="str">
            <v>Traffic Signals</v>
          </cell>
          <cell r="O4950" t="str">
            <v>Yes</v>
          </cell>
        </row>
        <row r="4951">
          <cell r="A4951">
            <v>63290800</v>
          </cell>
          <cell r="B4951" t="str">
            <v>632E90800</v>
          </cell>
          <cell r="C4951" t="str">
            <v>632</v>
          </cell>
          <cell r="D4951" t="str">
            <v>90800</v>
          </cell>
          <cell r="F4951" t="str">
            <v>HOUR</v>
          </cell>
          <cell r="H4951" t="str">
            <v/>
          </cell>
          <cell r="J4951" t="str">
            <v xml:space="preserve">SIGNALIZATION, MISC.: </v>
          </cell>
          <cell r="M4951" t="str">
            <v>Traffic Signals</v>
          </cell>
          <cell r="O4951" t="str">
            <v>Yes</v>
          </cell>
        </row>
        <row r="4952">
          <cell r="A4952">
            <v>63290900</v>
          </cell>
          <cell r="B4952" t="str">
            <v>632E90900</v>
          </cell>
          <cell r="C4952" t="str">
            <v>632</v>
          </cell>
          <cell r="D4952" t="str">
            <v>90900</v>
          </cell>
          <cell r="F4952" t="str">
            <v>DAY</v>
          </cell>
          <cell r="H4952" t="str">
            <v/>
          </cell>
          <cell r="J4952" t="str">
            <v xml:space="preserve">SIGNALIZATION, MISC.: </v>
          </cell>
          <cell r="M4952" t="str">
            <v>Traffic Signals</v>
          </cell>
          <cell r="O4952" t="str">
            <v>Yes</v>
          </cell>
        </row>
        <row r="4953">
          <cell r="A4953">
            <v>63299000</v>
          </cell>
          <cell r="B4953" t="str">
            <v>632E99000</v>
          </cell>
          <cell r="C4953" t="str">
            <v>SPECIAL</v>
          </cell>
          <cell r="D4953" t="str">
            <v>63299000</v>
          </cell>
          <cell r="F4953" t="str">
            <v>LS</v>
          </cell>
          <cell r="H4953" t="str">
            <v>NOT APPLICABLE FOR THIS ITEM UNLESS ALTERNATE ITEM OR MULTIPLE VARIATIONS</v>
          </cell>
          <cell r="J4953" t="str">
            <v>TRAFFIC SIGNALS</v>
          </cell>
          <cell r="M4953" t="str">
            <v>Traffic Signals</v>
          </cell>
          <cell r="O4953" t="str">
            <v>Yes</v>
          </cell>
        </row>
        <row r="4954">
          <cell r="A4954">
            <v>63345000</v>
          </cell>
          <cell r="B4954" t="str">
            <v>633E45000</v>
          </cell>
          <cell r="C4954" t="str">
            <v>633</v>
          </cell>
          <cell r="D4954" t="str">
            <v>45000</v>
          </cell>
          <cell r="F4954" t="str">
            <v>EACH</v>
          </cell>
          <cell r="H4954" t="str">
            <v>NOT APPLICABLE FOR THIS ITEM UNLESS ALTERNATE ITEM OR MULTIPLE VARIATIONS</v>
          </cell>
          <cell r="J4954" t="str">
            <v>GPS (GLOBAL POSITIONING SYSTEM) CLOCK ASSEMBLY</v>
          </cell>
          <cell r="M4954" t="str">
            <v>Traffic Signals</v>
          </cell>
          <cell r="O4954" t="str">
            <v>No</v>
          </cell>
        </row>
        <row r="4955">
          <cell r="A4955">
            <v>63345001</v>
          </cell>
          <cell r="B4955" t="str">
            <v>633E45001</v>
          </cell>
          <cell r="C4955" t="str">
            <v>633</v>
          </cell>
          <cell r="D4955" t="str">
            <v>45001</v>
          </cell>
          <cell r="F4955" t="str">
            <v>EACH</v>
          </cell>
          <cell r="H4955" t="str">
            <v>NOT APPLICABLE FOR THIS ITEM UNLESS ALTERNATE ITEM OR MULTIPLE VARIATIONS</v>
          </cell>
          <cell r="J4955" t="str">
            <v>GPS (GLOBAL POSITIONING SYSTEM) CLOCK ASSEMBLY, AS PER PLAN</v>
          </cell>
          <cell r="M4955" t="str">
            <v>Traffic Signals</v>
          </cell>
          <cell r="O4955" t="str">
            <v>Yes</v>
          </cell>
        </row>
        <row r="4956">
          <cell r="A4956">
            <v>63365510</v>
          </cell>
          <cell r="B4956" t="str">
            <v>633E65510</v>
          </cell>
          <cell r="C4956" t="str">
            <v>633</v>
          </cell>
          <cell r="D4956" t="str">
            <v>65510</v>
          </cell>
          <cell r="F4956" t="str">
            <v>EACH</v>
          </cell>
          <cell r="H4956" t="str">
            <v>NOT APPLICABLE FOR THIS ITEM UNLESS ALTERNATE ITEM OR MULTIPLE VARIATIONS</v>
          </cell>
          <cell r="J4956" t="str">
            <v>CABINET, TYPE TS-2</v>
          </cell>
          <cell r="M4956" t="str">
            <v>Traffic Signals</v>
          </cell>
          <cell r="O4956" t="str">
            <v>No</v>
          </cell>
        </row>
        <row r="4957">
          <cell r="A4957">
            <v>63365511</v>
          </cell>
          <cell r="B4957" t="str">
            <v>633E65511</v>
          </cell>
          <cell r="C4957" t="str">
            <v>633</v>
          </cell>
          <cell r="D4957" t="str">
            <v>65511</v>
          </cell>
          <cell r="F4957" t="str">
            <v>EACH</v>
          </cell>
          <cell r="H4957" t="str">
            <v>NOT APPLICABLE FOR THIS ITEM UNLESS ALTERNATE ITEM OR MULTIPLE VARIATIONS</v>
          </cell>
          <cell r="J4957" t="str">
            <v>CABINET, TYPE TS-2, AS PER PLAN</v>
          </cell>
          <cell r="M4957" t="str">
            <v>Traffic Signals</v>
          </cell>
          <cell r="O4957" t="str">
            <v>Yes</v>
          </cell>
        </row>
        <row r="4958">
          <cell r="A4958">
            <v>63365520</v>
          </cell>
          <cell r="B4958" t="str">
            <v>633E65520</v>
          </cell>
          <cell r="C4958" t="str">
            <v>633</v>
          </cell>
          <cell r="D4958" t="str">
            <v>65520</v>
          </cell>
          <cell r="F4958" t="str">
            <v>EACH</v>
          </cell>
          <cell r="H4958" t="str">
            <v>NOT APPLICABLE FOR THIS ITEM UNLESS ALTERNATE ITEM OR MULTIPLE VARIATIONS</v>
          </cell>
          <cell r="J4958" t="str">
            <v>CABINET, TYPE 332</v>
          </cell>
          <cell r="M4958" t="str">
            <v>Traffic Signals</v>
          </cell>
          <cell r="O4958" t="str">
            <v>No</v>
          </cell>
        </row>
        <row r="4959">
          <cell r="A4959">
            <v>63365521</v>
          </cell>
          <cell r="B4959" t="str">
            <v>633E65521</v>
          </cell>
          <cell r="C4959" t="str">
            <v>633</v>
          </cell>
          <cell r="D4959" t="str">
            <v>65521</v>
          </cell>
          <cell r="F4959" t="str">
            <v>EACH</v>
          </cell>
          <cell r="H4959" t="str">
            <v>NOT APPLICABLE FOR THIS ITEM UNLESS ALTERNATE ITEM OR MULTIPLE VARIATIONS</v>
          </cell>
          <cell r="J4959" t="str">
            <v>CABINET, TYPE 332, AS PER PLAN</v>
          </cell>
          <cell r="M4959" t="str">
            <v>Traffic Signals</v>
          </cell>
          <cell r="O4959" t="str">
            <v>Yes</v>
          </cell>
        </row>
        <row r="4960">
          <cell r="A4960">
            <v>63365522</v>
          </cell>
          <cell r="B4960" t="str">
            <v>633E65522</v>
          </cell>
          <cell r="C4960" t="str">
            <v>633</v>
          </cell>
          <cell r="D4960" t="str">
            <v>65522</v>
          </cell>
          <cell r="F4960" t="str">
            <v>EACH</v>
          </cell>
          <cell r="H4960" t="str">
            <v>NOT APPLICABLE FOR THIS ITEM UNLESS ALTERNATE ITEM OR MULTIPLE VARIATIONS</v>
          </cell>
          <cell r="J4960" t="str">
            <v>CABINET, TYPE 332L</v>
          </cell>
          <cell r="M4960" t="str">
            <v>Traffic Signals</v>
          </cell>
          <cell r="O4960" t="str">
            <v>No</v>
          </cell>
        </row>
        <row r="4961">
          <cell r="A4961">
            <v>63365523</v>
          </cell>
          <cell r="B4961" t="str">
            <v>633E65523</v>
          </cell>
          <cell r="C4961" t="str">
            <v>633</v>
          </cell>
          <cell r="D4961" t="str">
            <v>65523</v>
          </cell>
          <cell r="F4961" t="str">
            <v>EACH</v>
          </cell>
          <cell r="H4961" t="str">
            <v>NOT APPLICABLE FOR THIS ITEM UNLESS ALTERNATE ITEM OR MULTIPLE VARIATIONS</v>
          </cell>
          <cell r="J4961" t="str">
            <v>CABINET, TYPE 332L, AS PER PLAN</v>
          </cell>
          <cell r="M4961" t="str">
            <v>Traffic Signals</v>
          </cell>
          <cell r="O4961" t="str">
            <v>Yes</v>
          </cell>
        </row>
        <row r="4962">
          <cell r="A4962">
            <v>63365530</v>
          </cell>
          <cell r="B4962" t="str">
            <v>633E65530</v>
          </cell>
          <cell r="C4962" t="str">
            <v>633</v>
          </cell>
          <cell r="D4962" t="str">
            <v>65530</v>
          </cell>
          <cell r="F4962" t="str">
            <v>EACH</v>
          </cell>
          <cell r="H4962" t="str">
            <v>NOT APPLICABLE FOR THIS ITEM UNLESS ALTERNATE ITEM OR MULTIPLE VARIATIONS</v>
          </cell>
          <cell r="J4962" t="str">
            <v>CABINET, TYPE 336</v>
          </cell>
          <cell r="M4962" t="str">
            <v>Traffic Signals</v>
          </cell>
          <cell r="O4962" t="str">
            <v>No</v>
          </cell>
        </row>
        <row r="4963">
          <cell r="A4963">
            <v>63365531</v>
          </cell>
          <cell r="B4963" t="str">
            <v>633E65531</v>
          </cell>
          <cell r="C4963" t="str">
            <v>633</v>
          </cell>
          <cell r="D4963" t="str">
            <v>65531</v>
          </cell>
          <cell r="F4963" t="str">
            <v>EACH</v>
          </cell>
          <cell r="H4963" t="str">
            <v>NOT APPLICABLE FOR THIS ITEM UNLESS ALTERNATE ITEM OR MULTIPLE VARIATIONS</v>
          </cell>
          <cell r="J4963" t="str">
            <v>CABINET, TYPE 336, AS PER PLAN</v>
          </cell>
          <cell r="M4963" t="str">
            <v>Traffic Signals</v>
          </cell>
          <cell r="O4963" t="str">
            <v>Yes</v>
          </cell>
        </row>
        <row r="4964">
          <cell r="A4964">
            <v>63365532</v>
          </cell>
          <cell r="B4964" t="str">
            <v>633E65532</v>
          </cell>
          <cell r="C4964" t="str">
            <v>633</v>
          </cell>
          <cell r="D4964" t="str">
            <v>65532</v>
          </cell>
          <cell r="F4964" t="str">
            <v>EACH</v>
          </cell>
          <cell r="H4964" t="str">
            <v>NOT APPLICABLE FOR THIS ITEM UNLESS ALTERNATE ITEM OR MULTIPLE VARIATIONS</v>
          </cell>
          <cell r="J4964" t="str">
            <v>CABINET, TYPE 336L</v>
          </cell>
          <cell r="M4964" t="str">
            <v>Traffic Signals</v>
          </cell>
          <cell r="O4964" t="str">
            <v>No</v>
          </cell>
        </row>
        <row r="4965">
          <cell r="A4965">
            <v>63365533</v>
          </cell>
          <cell r="B4965" t="str">
            <v>633E65533</v>
          </cell>
          <cell r="C4965" t="str">
            <v>633</v>
          </cell>
          <cell r="D4965" t="str">
            <v>65533</v>
          </cell>
          <cell r="F4965" t="str">
            <v>EACH</v>
          </cell>
          <cell r="H4965" t="str">
            <v>NOT APPLICABLE FOR THIS ITEM UNLESS ALTERNATE ITEM OR MULTIPLE VARIATIONS</v>
          </cell>
          <cell r="J4965" t="str">
            <v>CABINET, TYPE 336L, AS PER PLAN</v>
          </cell>
          <cell r="M4965" t="str">
            <v>Traffic Signals</v>
          </cell>
          <cell r="O4965" t="str">
            <v>Yes</v>
          </cell>
        </row>
        <row r="4966">
          <cell r="A4966">
            <v>63365560</v>
          </cell>
          <cell r="B4966" t="str">
            <v>633E65560</v>
          </cell>
          <cell r="C4966" t="str">
            <v>633</v>
          </cell>
          <cell r="D4966" t="str">
            <v>65560</v>
          </cell>
          <cell r="F4966" t="str">
            <v>EACH</v>
          </cell>
          <cell r="H4966" t="str">
            <v>NOT APPLICABLE FOR THIS ITEM UNLESS ALTERNATE ITEM OR MULTIPLE VARIATIONS</v>
          </cell>
          <cell r="J4966" t="str">
            <v>CABINET, TYPE TS-2, FURNISH ONLY</v>
          </cell>
          <cell r="M4966" t="str">
            <v>Traffic Signals</v>
          </cell>
          <cell r="O4966" t="str">
            <v>No</v>
          </cell>
        </row>
        <row r="4967">
          <cell r="A4967">
            <v>63365570</v>
          </cell>
          <cell r="B4967" t="str">
            <v>633E65570</v>
          </cell>
          <cell r="C4967" t="str">
            <v>633</v>
          </cell>
          <cell r="D4967" t="str">
            <v>65570</v>
          </cell>
          <cell r="F4967" t="str">
            <v>EACH</v>
          </cell>
          <cell r="H4967" t="str">
            <v>NOT APPLICABLE FOR THIS ITEM UNLESS ALTERNATE ITEM OR MULTIPLE VARIATIONS</v>
          </cell>
          <cell r="J4967" t="str">
            <v>CABINET, TYPE 332, FURNISH ONLY</v>
          </cell>
          <cell r="M4967" t="str">
            <v>Traffic Signals</v>
          </cell>
          <cell r="O4967" t="str">
            <v>No</v>
          </cell>
        </row>
        <row r="4968">
          <cell r="A4968">
            <v>63365572</v>
          </cell>
          <cell r="B4968" t="str">
            <v>633E65572</v>
          </cell>
          <cell r="C4968" t="str">
            <v>633</v>
          </cell>
          <cell r="D4968" t="str">
            <v>65572</v>
          </cell>
          <cell r="F4968" t="str">
            <v>EACH</v>
          </cell>
          <cell r="H4968" t="str">
            <v>NOT APPLICABLE FOR THIS ITEM UNLESS ALTERNATE ITEM OR MULTIPLE VARIATIONS</v>
          </cell>
          <cell r="J4968" t="str">
            <v>CABINET, TYPE 332L, FURNISH ONLY</v>
          </cell>
          <cell r="M4968" t="str">
            <v>Traffic Signals</v>
          </cell>
          <cell r="O4968" t="str">
            <v>No</v>
          </cell>
        </row>
        <row r="4969">
          <cell r="A4969">
            <v>63365580</v>
          </cell>
          <cell r="B4969" t="str">
            <v>633E65580</v>
          </cell>
          <cell r="C4969" t="str">
            <v>633</v>
          </cell>
          <cell r="D4969" t="str">
            <v>65580</v>
          </cell>
          <cell r="F4969" t="str">
            <v>EACH</v>
          </cell>
          <cell r="H4969" t="str">
            <v>NOT APPLICABLE FOR THIS ITEM UNLESS ALTERNATE ITEM OR MULTIPLE VARIATIONS</v>
          </cell>
          <cell r="J4969" t="str">
            <v>CABINET, TYPE 336, FURNISH ONLY</v>
          </cell>
          <cell r="M4969" t="str">
            <v>Traffic Signals</v>
          </cell>
          <cell r="O4969" t="str">
            <v>No</v>
          </cell>
        </row>
        <row r="4970">
          <cell r="A4970">
            <v>63365582</v>
          </cell>
          <cell r="B4970" t="str">
            <v>633E65582</v>
          </cell>
          <cell r="C4970" t="str">
            <v>633</v>
          </cell>
          <cell r="D4970" t="str">
            <v>65582</v>
          </cell>
          <cell r="F4970" t="str">
            <v>EACH</v>
          </cell>
          <cell r="H4970" t="str">
            <v>NOT APPLICABLE FOR THIS ITEM UNLESS ALTERNATE ITEM OR MULTIPLE VARIATIONS</v>
          </cell>
          <cell r="J4970" t="str">
            <v>CABINET, TYPE 336L, FURNISH ONLY</v>
          </cell>
          <cell r="M4970" t="str">
            <v>Traffic Signals</v>
          </cell>
          <cell r="O4970" t="str">
            <v>No</v>
          </cell>
        </row>
        <row r="4971">
          <cell r="A4971">
            <v>63367100</v>
          </cell>
          <cell r="B4971" t="str">
            <v>633E67100</v>
          </cell>
          <cell r="C4971" t="str">
            <v>633</v>
          </cell>
          <cell r="D4971" t="str">
            <v>67100</v>
          </cell>
          <cell r="F4971" t="str">
            <v>EACH</v>
          </cell>
          <cell r="H4971" t="str">
            <v>NOT APPLICABLE FOR THIS ITEM UNLESS ALTERNATE ITEM OR MULTIPLE VARIATIONS</v>
          </cell>
          <cell r="J4971" t="str">
            <v>CABINET FOUNDATION</v>
          </cell>
          <cell r="M4971" t="str">
            <v>Traffic Signals</v>
          </cell>
          <cell r="O4971" t="str">
            <v>No</v>
          </cell>
        </row>
        <row r="4972">
          <cell r="A4972">
            <v>63367101</v>
          </cell>
          <cell r="B4972" t="str">
            <v>633E67101</v>
          </cell>
          <cell r="C4972" t="str">
            <v>633</v>
          </cell>
          <cell r="D4972" t="str">
            <v>67101</v>
          </cell>
          <cell r="F4972" t="str">
            <v>EACH</v>
          </cell>
          <cell r="H4972" t="str">
            <v>NOT APPLICABLE FOR THIS ITEM UNLESS ALTERNATE ITEM OR MULTIPLE VARIATIONS</v>
          </cell>
          <cell r="J4972" t="str">
            <v>CABINET FOUNDATION, AS PER PLAN</v>
          </cell>
          <cell r="M4972" t="str">
            <v>Traffic Signals</v>
          </cell>
          <cell r="O4972" t="str">
            <v>Yes</v>
          </cell>
        </row>
        <row r="4973">
          <cell r="A4973">
            <v>63367200</v>
          </cell>
          <cell r="B4973" t="str">
            <v>633E67200</v>
          </cell>
          <cell r="C4973" t="str">
            <v>633</v>
          </cell>
          <cell r="D4973" t="str">
            <v>67200</v>
          </cell>
          <cell r="F4973" t="str">
            <v>EACH</v>
          </cell>
          <cell r="H4973" t="str">
            <v>NOT APPLICABLE FOR THIS ITEM UNLESS ALTERNATE ITEM OR MULTIPLE VARIATIONS</v>
          </cell>
          <cell r="J4973" t="str">
            <v>CONTROLLER WORK PAD</v>
          </cell>
          <cell r="M4973" t="str">
            <v>Traffic Signals</v>
          </cell>
          <cell r="O4973" t="str">
            <v>No</v>
          </cell>
        </row>
        <row r="4974">
          <cell r="A4974">
            <v>63367201</v>
          </cell>
          <cell r="B4974" t="str">
            <v>633E67201</v>
          </cell>
          <cell r="C4974" t="str">
            <v>633</v>
          </cell>
          <cell r="D4974" t="str">
            <v>67201</v>
          </cell>
          <cell r="F4974" t="str">
            <v>EACH</v>
          </cell>
          <cell r="H4974" t="str">
            <v>NOT APPLICABLE FOR THIS ITEM UNLESS ALTERNATE ITEM OR MULTIPLE VARIATIONS</v>
          </cell>
          <cell r="J4974" t="str">
            <v>CONTROLLER WORK PAD, AS PER PLAN</v>
          </cell>
          <cell r="M4974" t="str">
            <v>Traffic Signals</v>
          </cell>
          <cell r="O4974" t="str">
            <v>Yes</v>
          </cell>
        </row>
        <row r="4975">
          <cell r="A4975">
            <v>63367500</v>
          </cell>
          <cell r="B4975" t="str">
            <v>633E67500</v>
          </cell>
          <cell r="C4975" t="str">
            <v>633</v>
          </cell>
          <cell r="D4975" t="str">
            <v>67500</v>
          </cell>
          <cell r="F4975" t="str">
            <v>EACH</v>
          </cell>
          <cell r="H4975" t="str">
            <v>NOT APPLICABLE FOR THIS ITEM UNLESS ALTERNATE ITEM OR MULTIPLE VARIATIONS</v>
          </cell>
          <cell r="J4975" t="str">
            <v>UNINTERRUPTIBLE POWER SUPPLY (UPS), BATTERY REPLACEMENT</v>
          </cell>
          <cell r="M4975" t="str">
            <v>Traffic Signals</v>
          </cell>
          <cell r="O4975" t="str">
            <v>No</v>
          </cell>
        </row>
        <row r="4976">
          <cell r="A4976">
            <v>63367501</v>
          </cell>
          <cell r="B4976" t="str">
            <v>633E67501</v>
          </cell>
          <cell r="C4976" t="str">
            <v>633</v>
          </cell>
          <cell r="D4976" t="str">
            <v>67501</v>
          </cell>
          <cell r="F4976" t="str">
            <v>EACH</v>
          </cell>
          <cell r="H4976" t="str">
            <v>NOT APPLICABLE FOR THIS ITEM UNLESS ALTERNATE ITEM OR MULTIPLE VARIATIONS</v>
          </cell>
          <cell r="J4976" t="str">
            <v>UNINTERRUPTIBLE POWER SUPPLY (UPS), BATTERY REPLACEMENT, AS PER PLAN</v>
          </cell>
          <cell r="M4976" t="str">
            <v>Traffic Signals</v>
          </cell>
          <cell r="O4976" t="str">
            <v>Yes</v>
          </cell>
        </row>
        <row r="4977">
          <cell r="A4977">
            <v>63368500</v>
          </cell>
          <cell r="B4977" t="str">
            <v>633E68500</v>
          </cell>
          <cell r="C4977" t="str">
            <v>633</v>
          </cell>
          <cell r="D4977" t="str">
            <v>68500</v>
          </cell>
          <cell r="F4977" t="str">
            <v>EACH</v>
          </cell>
          <cell r="H4977" t="str">
            <v>NOT APPLICABLE FOR THIS ITEM UNLESS ALTERNATE ITEM OR MULTIPLE VARIATIONS</v>
          </cell>
          <cell r="J4977" t="str">
            <v>TELEPHONE SERVICE</v>
          </cell>
          <cell r="M4977" t="str">
            <v>Traffic Signals</v>
          </cell>
          <cell r="O4977" t="str">
            <v>No</v>
          </cell>
        </row>
        <row r="4978">
          <cell r="A4978">
            <v>63368501</v>
          </cell>
          <cell r="B4978" t="str">
            <v>633E68501</v>
          </cell>
          <cell r="C4978" t="str">
            <v>633</v>
          </cell>
          <cell r="D4978" t="str">
            <v>68501</v>
          </cell>
          <cell r="F4978" t="str">
            <v>EACH</v>
          </cell>
          <cell r="H4978" t="str">
            <v>NOT APPLICABLE FOR THIS ITEM UNLESS ALTERNATE ITEM OR MULTIPLE VARIATIONS</v>
          </cell>
          <cell r="J4978" t="str">
            <v>TELEPHONE SERVICE, AS PER PLAN</v>
          </cell>
          <cell r="M4978" t="str">
            <v>Traffic Signals</v>
          </cell>
          <cell r="O4978" t="str">
            <v>Yes</v>
          </cell>
        </row>
        <row r="4979">
          <cell r="A4979">
            <v>63371000</v>
          </cell>
          <cell r="B4979" t="str">
            <v>633E71000</v>
          </cell>
          <cell r="C4979" t="str">
            <v>633</v>
          </cell>
          <cell r="D4979" t="str">
            <v>71000</v>
          </cell>
          <cell r="F4979" t="str">
            <v>EACH</v>
          </cell>
          <cell r="H4979" t="str">
            <v>NOT APPLICABLE FOR THIS ITEM UNLESS ALTERNATE ITEM OR MULTIPLE VARIATIONS</v>
          </cell>
          <cell r="J4979" t="str">
            <v>FLASHER CONTROLLER</v>
          </cell>
          <cell r="M4979" t="str">
            <v>Traffic Signals</v>
          </cell>
          <cell r="O4979" t="str">
            <v>No</v>
          </cell>
        </row>
        <row r="4980">
          <cell r="A4980">
            <v>63371001</v>
          </cell>
          <cell r="B4980" t="str">
            <v>633E71001</v>
          </cell>
          <cell r="C4980" t="str">
            <v>633</v>
          </cell>
          <cell r="D4980" t="str">
            <v>71001</v>
          </cell>
          <cell r="F4980" t="str">
            <v>EACH</v>
          </cell>
          <cell r="H4980" t="str">
            <v>NOT APPLICABLE FOR THIS ITEM UNLESS ALTERNATE ITEM OR MULTIPLE VARIATIONS</v>
          </cell>
          <cell r="J4980" t="str">
            <v>FLASHER CONTROLLER, AS PER PLAN</v>
          </cell>
          <cell r="M4980" t="str">
            <v>Traffic Signals</v>
          </cell>
          <cell r="O4980" t="str">
            <v>Yes</v>
          </cell>
        </row>
        <row r="4981">
          <cell r="A4981">
            <v>63372000</v>
          </cell>
          <cell r="B4981" t="str">
            <v>633E72000</v>
          </cell>
          <cell r="C4981" t="str">
            <v>633</v>
          </cell>
          <cell r="D4981" t="str">
            <v>72000</v>
          </cell>
          <cell r="F4981" t="str">
            <v>LS</v>
          </cell>
          <cell r="H4981" t="str">
            <v>NOT APPLICABLE FOR THIS ITEM UNLESS ALTERNATE ITEM OR MULTIPLE VARIATIONS</v>
          </cell>
          <cell r="J4981" t="str">
            <v>TRAINING</v>
          </cell>
          <cell r="M4981" t="str">
            <v>Traffic Signals</v>
          </cell>
          <cell r="O4981" t="str">
            <v>No</v>
          </cell>
        </row>
        <row r="4982">
          <cell r="A4982">
            <v>63372001</v>
          </cell>
          <cell r="B4982" t="str">
            <v>633E72001</v>
          </cell>
          <cell r="C4982" t="str">
            <v>633</v>
          </cell>
          <cell r="D4982" t="str">
            <v>72001</v>
          </cell>
          <cell r="F4982" t="str">
            <v>LS</v>
          </cell>
          <cell r="H4982" t="str">
            <v>NOT APPLICABLE FOR THIS ITEM UNLESS ALTERNATE ITEM OR MULTIPLE VARIATIONS</v>
          </cell>
          <cell r="J4982" t="str">
            <v>TRAINING, AS PER PLAN</v>
          </cell>
          <cell r="M4982" t="str">
            <v>Traffic Signals</v>
          </cell>
          <cell r="O4982" t="str">
            <v>Yes</v>
          </cell>
        </row>
        <row r="4983">
          <cell r="A4983">
            <v>63374000</v>
          </cell>
          <cell r="B4983" t="str">
            <v>633E74000</v>
          </cell>
          <cell r="C4983" t="str">
            <v>633</v>
          </cell>
          <cell r="D4983" t="str">
            <v>74000</v>
          </cell>
          <cell r="F4983" t="str">
            <v>EACH</v>
          </cell>
          <cell r="H4983" t="str">
            <v>NOT APPLICABLE FOR THIS ITEM UNLESS ALTERNATE ITEM OR MULTIPLE VARIATIONS</v>
          </cell>
          <cell r="J4983" t="str">
            <v>UNINTERRUPTIBLE POWER SUPPLY (UPS)</v>
          </cell>
          <cell r="M4983" t="str">
            <v>Traffic Signals</v>
          </cell>
          <cell r="O4983" t="str">
            <v>No</v>
          </cell>
        </row>
        <row r="4984">
          <cell r="A4984">
            <v>63374001</v>
          </cell>
          <cell r="B4984" t="str">
            <v>633E74001</v>
          </cell>
          <cell r="C4984" t="str">
            <v>633</v>
          </cell>
          <cell r="D4984" t="str">
            <v>74001</v>
          </cell>
          <cell r="F4984" t="str">
            <v>EACH</v>
          </cell>
          <cell r="H4984" t="str">
            <v>NOT APPLICABLE FOR THIS ITEM UNLESS ALTERNATE ITEM OR MULTIPLE VARIATIONS</v>
          </cell>
          <cell r="J4984" t="str">
            <v>UNINTERRUPTIBLE POWER SUPPLY (UPS), AS PER PLAN</v>
          </cell>
          <cell r="M4984" t="str">
            <v>Traffic Signals</v>
          </cell>
          <cell r="O4984" t="str">
            <v>Yes</v>
          </cell>
        </row>
        <row r="4985">
          <cell r="A4985">
            <v>63375000</v>
          </cell>
          <cell r="B4985" t="str">
            <v>633E75000</v>
          </cell>
          <cell r="C4985" t="str">
            <v>633</v>
          </cell>
          <cell r="D4985" t="str">
            <v>75000</v>
          </cell>
          <cell r="F4985" t="str">
            <v>EACH</v>
          </cell>
          <cell r="H4985" t="str">
            <v>NOT APPLICABLE FOR THIS ITEM UNLESS ALTERNATE ITEM OR MULTIPLE VARIATIONS</v>
          </cell>
          <cell r="J4985" t="str">
            <v>UNINTERRUPTIBLE POWER SUPPLY (UPS), 1000 WATT</v>
          </cell>
          <cell r="M4985" t="str">
            <v>Traffic Signals</v>
          </cell>
          <cell r="O4985" t="str">
            <v>No</v>
          </cell>
        </row>
        <row r="4986">
          <cell r="A4986">
            <v>63375001</v>
          </cell>
          <cell r="B4986" t="str">
            <v>633E75001</v>
          </cell>
          <cell r="C4986" t="str">
            <v>633</v>
          </cell>
          <cell r="D4986" t="str">
            <v>75001</v>
          </cell>
          <cell r="F4986" t="str">
            <v>EACH</v>
          </cell>
          <cell r="H4986" t="str">
            <v>NOT APPLICABLE FOR THIS ITEM UNLESS ALTERNATE ITEM OR MULTIPLE VARIATIONS</v>
          </cell>
          <cell r="J4986" t="str">
            <v>UNINTERRUPTIBLE POWER SUPPLY (UPS), 1000 WATT, AS PER PLAN</v>
          </cell>
          <cell r="M4986" t="str">
            <v>Traffic Signals</v>
          </cell>
          <cell r="O4986" t="str">
            <v>Yes</v>
          </cell>
        </row>
        <row r="4987">
          <cell r="A4987">
            <v>63399000</v>
          </cell>
          <cell r="B4987" t="str">
            <v>633E99000</v>
          </cell>
          <cell r="C4987" t="str">
            <v>633</v>
          </cell>
          <cell r="D4987" t="str">
            <v>99000</v>
          </cell>
          <cell r="F4987" t="str">
            <v>EACH</v>
          </cell>
          <cell r="H4987" t="str">
            <v/>
          </cell>
          <cell r="J4987" t="str">
            <v xml:space="preserve">CONTROLLER ITEM, MISC.: </v>
          </cell>
          <cell r="M4987" t="str">
            <v>Traffic Signals</v>
          </cell>
          <cell r="O4987" t="str">
            <v>Yes</v>
          </cell>
        </row>
        <row r="4988">
          <cell r="A4988">
            <v>63399300</v>
          </cell>
          <cell r="B4988" t="str">
            <v>633E99300</v>
          </cell>
          <cell r="C4988" t="str">
            <v>633</v>
          </cell>
          <cell r="D4988" t="str">
            <v>99300</v>
          </cell>
          <cell r="F4988" t="str">
            <v>LS</v>
          </cell>
          <cell r="H4988" t="str">
            <v/>
          </cell>
          <cell r="J4988" t="str">
            <v xml:space="preserve">CONTROLLER ITEM, MISC.: </v>
          </cell>
          <cell r="M4988" t="str">
            <v>Traffic Signals</v>
          </cell>
          <cell r="O4988" t="str">
            <v>Yes</v>
          </cell>
        </row>
        <row r="4989">
          <cell r="A4989">
            <v>63399400</v>
          </cell>
          <cell r="B4989" t="str">
            <v>633E99400</v>
          </cell>
          <cell r="C4989" t="str">
            <v>633</v>
          </cell>
          <cell r="D4989" t="str">
            <v>99400</v>
          </cell>
          <cell r="F4989" t="str">
            <v>HOUR</v>
          </cell>
          <cell r="H4989" t="str">
            <v/>
          </cell>
          <cell r="J4989" t="str">
            <v xml:space="preserve">CONTROLLER ITEM, MISC.: </v>
          </cell>
          <cell r="M4989" t="str">
            <v>Traffic Signals</v>
          </cell>
          <cell r="O4989" t="str">
            <v>Yes</v>
          </cell>
        </row>
        <row r="4990">
          <cell r="A4990">
            <v>63800090</v>
          </cell>
          <cell r="B4990" t="str">
            <v>638E00090</v>
          </cell>
          <cell r="C4990" t="str">
            <v>638</v>
          </cell>
          <cell r="D4990" t="str">
            <v>00090</v>
          </cell>
          <cell r="F4990" t="str">
            <v>FT</v>
          </cell>
          <cell r="H4990" t="str">
            <v>NOT APPLICABLE FOR THIS ITEM UNLESS ALTERNATE ITEM OR MULTIPLE VARIATIONS</v>
          </cell>
          <cell r="J4990" t="str">
            <v>3" WATER MAIN DUCTILE IRON PIPE ANSI CLASS 52, BOLTLESS-RESTRAINED JOINTS AND FITTINGS</v>
          </cell>
          <cell r="M4990" t="str">
            <v>Water Work</v>
          </cell>
          <cell r="O4990" t="str">
            <v>No</v>
          </cell>
        </row>
        <row r="4991">
          <cell r="A4991">
            <v>63800091</v>
          </cell>
          <cell r="B4991" t="str">
            <v>638E00091</v>
          </cell>
          <cell r="C4991" t="str">
            <v>638</v>
          </cell>
          <cell r="D4991" t="str">
            <v>00091</v>
          </cell>
          <cell r="F4991" t="str">
            <v>FT</v>
          </cell>
          <cell r="H4991" t="str">
            <v>NOT APPLICABLE FOR THIS ITEM UNLESS ALTERNATE ITEM OR MULTIPLE VARIATIONS</v>
          </cell>
          <cell r="J4991" t="str">
            <v>3" WATER MAIN DUCTILE IRON PIPE ANSI CLASS 52, BOLTLESS-RESTRAINED JOINTS AND FITTINGS, AS PER PLAN</v>
          </cell>
          <cell r="M4991" t="str">
            <v>Water Work</v>
          </cell>
          <cell r="O4991" t="str">
            <v>Yes</v>
          </cell>
        </row>
        <row r="4992">
          <cell r="A4992">
            <v>63800100</v>
          </cell>
          <cell r="B4992" t="str">
            <v>638E00100</v>
          </cell>
          <cell r="C4992" t="str">
            <v>638</v>
          </cell>
          <cell r="D4992" t="str">
            <v>00100</v>
          </cell>
          <cell r="F4992" t="str">
            <v>FT</v>
          </cell>
          <cell r="H4992" t="str">
            <v>NOT APPLICABLE FOR THIS ITEM UNLESS ALTERNATE ITEM OR MULTIPLE VARIATIONS</v>
          </cell>
          <cell r="J4992" t="str">
            <v>4" WATER MAIN DUCTILE IRON PIPE ANSI CLASS 52, PUSH-ON JOINTS AND FITTINGS</v>
          </cell>
          <cell r="M4992" t="str">
            <v>Water Work</v>
          </cell>
          <cell r="O4992" t="str">
            <v>No</v>
          </cell>
        </row>
        <row r="4993">
          <cell r="A4993">
            <v>63800101</v>
          </cell>
          <cell r="B4993" t="str">
            <v>638E00101</v>
          </cell>
          <cell r="C4993" t="str">
            <v>638</v>
          </cell>
          <cell r="D4993" t="str">
            <v>00101</v>
          </cell>
          <cell r="F4993" t="str">
            <v>FT</v>
          </cell>
          <cell r="H4993" t="str">
            <v>NOT APPLICABLE FOR THIS ITEM UNLESS ALTERNATE ITEM OR MULTIPLE VARIATIONS</v>
          </cell>
          <cell r="J4993" t="str">
            <v>4" WATER MAIN DUCTILE IRON PIPE ANSI CLASS 52, PUSH-ON JOINTS AND FITTINGS, AS PER PLAN</v>
          </cell>
          <cell r="M4993" t="str">
            <v>Water Work</v>
          </cell>
          <cell r="O4993" t="str">
            <v>Yes</v>
          </cell>
        </row>
        <row r="4994">
          <cell r="A4994">
            <v>63800104</v>
          </cell>
          <cell r="B4994" t="str">
            <v>638E00104</v>
          </cell>
          <cell r="C4994" t="str">
            <v>638</v>
          </cell>
          <cell r="D4994" t="str">
            <v>00104</v>
          </cell>
          <cell r="F4994" t="str">
            <v>FT</v>
          </cell>
          <cell r="H4994" t="str">
            <v>NOT APPLICABLE FOR THIS ITEM UNLESS ALTERNATE ITEM OR MULTIPLE VARIATIONS</v>
          </cell>
          <cell r="J4994" t="str">
            <v>4" WATER MAIN DUCTILE IRON PIPE ANSI CLASS 53, PUSH-ON JOINTS AND FITTINGS</v>
          </cell>
          <cell r="M4994" t="str">
            <v>Water Work</v>
          </cell>
          <cell r="O4994" t="str">
            <v>No</v>
          </cell>
        </row>
        <row r="4995">
          <cell r="A4995">
            <v>63800105</v>
          </cell>
          <cell r="B4995" t="str">
            <v>638E00105</v>
          </cell>
          <cell r="C4995" t="str">
            <v>638</v>
          </cell>
          <cell r="D4995" t="str">
            <v>00105</v>
          </cell>
          <cell r="F4995" t="str">
            <v>FT</v>
          </cell>
          <cell r="H4995" t="str">
            <v>NOT APPLICABLE FOR THIS ITEM UNLESS ALTERNATE ITEM OR MULTIPLE VARIATIONS</v>
          </cell>
          <cell r="J4995" t="str">
            <v>4" WATER MAIN DUCTILE IRON PIPE ANSI CLASS 53, PUSH-ON JOINTS AND FITTINGS, AS PER PLAN</v>
          </cell>
          <cell r="M4995" t="str">
            <v>Water Work</v>
          </cell>
          <cell r="O4995" t="str">
            <v>Yes</v>
          </cell>
        </row>
        <row r="4996">
          <cell r="A4996">
            <v>63800200</v>
          </cell>
          <cell r="B4996" t="str">
            <v>638E00200</v>
          </cell>
          <cell r="C4996" t="str">
            <v>638</v>
          </cell>
          <cell r="D4996" t="str">
            <v>00200</v>
          </cell>
          <cell r="F4996" t="str">
            <v>FT</v>
          </cell>
          <cell r="H4996" t="str">
            <v>NOT APPLICABLE FOR THIS ITEM UNLESS ALTERNATE ITEM OR MULTIPLE VARIATIONS</v>
          </cell>
          <cell r="J4996" t="str">
            <v>4" WATER MAIN DUCTILE IRON PIPE ANSI CLASS 52, MECHANICAL JOINTS AND FITTINGS</v>
          </cell>
          <cell r="M4996" t="str">
            <v>Water Work</v>
          </cell>
          <cell r="O4996" t="str">
            <v>No</v>
          </cell>
        </row>
        <row r="4997">
          <cell r="A4997">
            <v>63800201</v>
          </cell>
          <cell r="B4997" t="str">
            <v>638E00201</v>
          </cell>
          <cell r="C4997" t="str">
            <v>638</v>
          </cell>
          <cell r="D4997" t="str">
            <v>00201</v>
          </cell>
          <cell r="F4997" t="str">
            <v>FT</v>
          </cell>
          <cell r="H4997" t="str">
            <v>NOT APPLICABLE FOR THIS ITEM UNLESS ALTERNATE ITEM OR MULTIPLE VARIATIONS</v>
          </cell>
          <cell r="J4997" t="str">
            <v>4" WATER MAIN DUCTILE IRON PIPE ANSI CLASS 52, MECHANICAL JOINTS AND FITTINGS, AS PER PLAN</v>
          </cell>
          <cell r="M4997" t="str">
            <v>Water Work</v>
          </cell>
          <cell r="O4997" t="str">
            <v>Yes</v>
          </cell>
        </row>
        <row r="4998">
          <cell r="A4998">
            <v>63800204</v>
          </cell>
          <cell r="B4998" t="str">
            <v>638E00204</v>
          </cell>
          <cell r="C4998" t="str">
            <v>638</v>
          </cell>
          <cell r="D4998" t="str">
            <v>00204</v>
          </cell>
          <cell r="F4998" t="str">
            <v>FT</v>
          </cell>
          <cell r="H4998" t="str">
            <v>NOT APPLICABLE FOR THIS ITEM UNLESS ALTERNATE ITEM OR MULTIPLE VARIATIONS</v>
          </cell>
          <cell r="J4998" t="str">
            <v>4" WATER MAIN DUCTILE IRON PIPE ANSI CLASS 53, MECHANICAL JOINTS AND FITTINGS</v>
          </cell>
          <cell r="M4998" t="str">
            <v>Water Work</v>
          </cell>
          <cell r="O4998" t="str">
            <v>No</v>
          </cell>
        </row>
        <row r="4999">
          <cell r="A4999">
            <v>63800205</v>
          </cell>
          <cell r="B4999" t="str">
            <v>638E00205</v>
          </cell>
          <cell r="C4999" t="str">
            <v>638</v>
          </cell>
          <cell r="D4999" t="str">
            <v>00205</v>
          </cell>
          <cell r="F4999" t="str">
            <v>FT</v>
          </cell>
          <cell r="H4999" t="str">
            <v>NOT APPLICABLE FOR THIS ITEM UNLESS ALTERNATE ITEM OR MULTIPLE VARIATIONS</v>
          </cell>
          <cell r="J4999" t="str">
            <v>4" WATER MAIN DUCTILE IRON PIPE ANSI CLASS 53, MECHANICAL JOINTS AND FITTINGS, AS PER PLAN</v>
          </cell>
          <cell r="M4999" t="str">
            <v>Water Work</v>
          </cell>
          <cell r="O4999" t="str">
            <v>Yes</v>
          </cell>
        </row>
        <row r="5000">
          <cell r="A5000">
            <v>63800300</v>
          </cell>
          <cell r="B5000" t="str">
            <v>638E00300</v>
          </cell>
          <cell r="C5000" t="str">
            <v>638</v>
          </cell>
          <cell r="D5000" t="str">
            <v>00300</v>
          </cell>
          <cell r="F5000" t="str">
            <v>FT</v>
          </cell>
          <cell r="H5000" t="str">
            <v>NOT APPLICABLE FOR THIS ITEM UNLESS ALTERNATE ITEM OR MULTIPLE VARIATIONS</v>
          </cell>
          <cell r="J5000" t="str">
            <v>4" WATER MAIN DUCTILE IRON PIPE ANSI CLASS 52, BOLTLESS-RESTRAINED JOINTS AND FITTINGS</v>
          </cell>
          <cell r="M5000" t="str">
            <v>Water Work</v>
          </cell>
          <cell r="O5000" t="str">
            <v>No</v>
          </cell>
        </row>
        <row r="5001">
          <cell r="A5001">
            <v>63800301</v>
          </cell>
          <cell r="B5001" t="str">
            <v>638E00301</v>
          </cell>
          <cell r="C5001" t="str">
            <v>638</v>
          </cell>
          <cell r="D5001" t="str">
            <v>00301</v>
          </cell>
          <cell r="F5001" t="str">
            <v>FT</v>
          </cell>
          <cell r="H5001" t="str">
            <v>NOT APPLICABLE FOR THIS ITEM UNLESS ALTERNATE ITEM OR MULTIPLE VARIATIONS</v>
          </cell>
          <cell r="J5001" t="str">
            <v>4" WATER MAIN DUCTILE IRON PIPE ANSI CLASS 52, BOLTLESS-RESTRAINED JOINTS AND FITTINGS, AS PER PLAN</v>
          </cell>
          <cell r="M5001" t="str">
            <v>Water Work</v>
          </cell>
          <cell r="O5001" t="str">
            <v>Yes</v>
          </cell>
        </row>
        <row r="5002">
          <cell r="A5002">
            <v>63800304</v>
          </cell>
          <cell r="B5002" t="str">
            <v>638E00304</v>
          </cell>
          <cell r="C5002" t="str">
            <v>638</v>
          </cell>
          <cell r="D5002" t="str">
            <v>00304</v>
          </cell>
          <cell r="F5002" t="str">
            <v>FT</v>
          </cell>
          <cell r="H5002" t="str">
            <v>NOT APPLICABLE FOR THIS ITEM UNLESS ALTERNATE ITEM OR MULTIPLE VARIATIONS</v>
          </cell>
          <cell r="J5002" t="str">
            <v>4" WATER MAIN DUCTILE IRON PIPE ANSI CLASS 53, BOLTLESS-RESTRAINED JOINTS AND FITTINGS</v>
          </cell>
          <cell r="M5002" t="str">
            <v>Water Work</v>
          </cell>
          <cell r="O5002" t="str">
            <v>No</v>
          </cell>
        </row>
        <row r="5003">
          <cell r="A5003">
            <v>63800305</v>
          </cell>
          <cell r="B5003" t="str">
            <v>638E00305</v>
          </cell>
          <cell r="C5003" t="str">
            <v>638</v>
          </cell>
          <cell r="D5003" t="str">
            <v>00305</v>
          </cell>
          <cell r="F5003" t="str">
            <v>FT</v>
          </cell>
          <cell r="H5003" t="str">
            <v>NOT APPLICABLE FOR THIS ITEM UNLESS ALTERNATE ITEM OR MULTIPLE VARIATIONS</v>
          </cell>
          <cell r="J5003" t="str">
            <v>4" WATER MAIN DUCTILE IRON PIPE ANSI CLASS 53, BOLTLESS-RESTRAINED JOINTS AND FITTINGS, AS PER PLAN</v>
          </cell>
          <cell r="M5003" t="str">
            <v>Water Work</v>
          </cell>
          <cell r="O5003" t="str">
            <v>Yes</v>
          </cell>
        </row>
        <row r="5004">
          <cell r="A5004">
            <v>63800390</v>
          </cell>
          <cell r="B5004" t="str">
            <v>638E00390</v>
          </cell>
          <cell r="C5004" t="str">
            <v>638</v>
          </cell>
          <cell r="D5004" t="str">
            <v>00390</v>
          </cell>
          <cell r="F5004" t="str">
            <v>FT</v>
          </cell>
          <cell r="H5004" t="str">
            <v>NOT APPLICABLE FOR THIS ITEM UNLESS ALTERNATE ITEM OR MULTIPLE VARIATIONS</v>
          </cell>
          <cell r="J5004" t="str">
            <v>4" WATER MAIN POLYVINYL CHLORIDE PIPE AND FITTINGS</v>
          </cell>
          <cell r="M5004" t="str">
            <v>Water Work</v>
          </cell>
          <cell r="O5004" t="str">
            <v>No</v>
          </cell>
        </row>
        <row r="5005">
          <cell r="A5005">
            <v>63800391</v>
          </cell>
          <cell r="B5005" t="str">
            <v>638E00391</v>
          </cell>
          <cell r="C5005" t="str">
            <v>638</v>
          </cell>
          <cell r="D5005" t="str">
            <v>00391</v>
          </cell>
          <cell r="F5005" t="str">
            <v>FT</v>
          </cell>
          <cell r="H5005" t="str">
            <v>NOT APPLICABLE FOR THIS ITEM UNLESS ALTERNATE ITEM OR MULTIPLE VARIATIONS</v>
          </cell>
          <cell r="J5005" t="str">
            <v>4" WATER MAIN POLYVINYL CHLORIDE PIPE AND FITTINGS, AS PER PLAN</v>
          </cell>
          <cell r="M5005" t="str">
            <v>Water Work</v>
          </cell>
          <cell r="O5005" t="str">
            <v>Yes</v>
          </cell>
        </row>
        <row r="5006">
          <cell r="A5006">
            <v>63800400</v>
          </cell>
          <cell r="B5006" t="str">
            <v>638E00400</v>
          </cell>
          <cell r="C5006" t="str">
            <v>638</v>
          </cell>
          <cell r="D5006" t="str">
            <v>00400</v>
          </cell>
          <cell r="F5006" t="str">
            <v>FT</v>
          </cell>
          <cell r="H5006" t="str">
            <v>NOT APPLICABLE FOR THIS ITEM UNLESS ALTERNATE ITEM OR MULTIPLE VARIATIONS</v>
          </cell>
          <cell r="J5006" t="str">
            <v>4" WATER MAIN POLYVINYL CHLORIDE PIPE AND FITTINGS, ASTM SDR 26</v>
          </cell>
          <cell r="M5006" t="str">
            <v>Water Work</v>
          </cell>
          <cell r="O5006" t="str">
            <v>No</v>
          </cell>
        </row>
        <row r="5007">
          <cell r="A5007">
            <v>63800450</v>
          </cell>
          <cell r="B5007" t="str">
            <v>638E00450</v>
          </cell>
          <cell r="C5007" t="str">
            <v>638</v>
          </cell>
          <cell r="D5007" t="str">
            <v>00450</v>
          </cell>
          <cell r="F5007" t="str">
            <v>FT</v>
          </cell>
          <cell r="H5007" t="str">
            <v>NOT APPLICABLE FOR THIS ITEM UNLESS ALTERNATE ITEM OR MULTIPLE VARIATIONS</v>
          </cell>
          <cell r="J5007" t="str">
            <v>4" WATER MAIN POLYVINYL CHLORIDE PIPE AND FITTINGS, ASTM SDR 21</v>
          </cell>
          <cell r="M5007" t="str">
            <v>Water Work</v>
          </cell>
          <cell r="O5007" t="str">
            <v>No</v>
          </cell>
        </row>
        <row r="5008">
          <cell r="A5008">
            <v>63800451</v>
          </cell>
          <cell r="B5008" t="str">
            <v>638E00451</v>
          </cell>
          <cell r="C5008" t="str">
            <v>638</v>
          </cell>
          <cell r="D5008" t="str">
            <v>00451</v>
          </cell>
          <cell r="F5008" t="str">
            <v>FT</v>
          </cell>
          <cell r="H5008" t="str">
            <v>NOT APPLICABLE FOR THIS ITEM UNLESS ALTERNATE ITEM OR MULTIPLE VARIATIONS</v>
          </cell>
          <cell r="J5008" t="str">
            <v>4" WATER MAIN POLYVINYL CHLORIDE PIPE AND FITTINGS, ASTM SDR 21, AS PER PLAN</v>
          </cell>
          <cell r="M5008" t="str">
            <v>Water Work</v>
          </cell>
          <cell r="O5008" t="str">
            <v>Yes</v>
          </cell>
        </row>
        <row r="5009">
          <cell r="A5009">
            <v>63800520</v>
          </cell>
          <cell r="B5009" t="str">
            <v>638E00520</v>
          </cell>
          <cell r="C5009" t="str">
            <v>638</v>
          </cell>
          <cell r="D5009" t="str">
            <v>00520</v>
          </cell>
          <cell r="F5009" t="str">
            <v>FT</v>
          </cell>
          <cell r="H5009" t="str">
            <v>NOT APPLICABLE FOR THIS ITEM UNLESS ALTERNATE ITEM OR MULTIPLE VARIATIONS</v>
          </cell>
          <cell r="J5009" t="str">
            <v>4" WATER MAIN POLYVINYL CHLORIDE PIPE AND FITTINGS, AWWA C900, DR18</v>
          </cell>
          <cell r="M5009" t="str">
            <v>Water Work</v>
          </cell>
          <cell r="O5009" t="str">
            <v>No</v>
          </cell>
        </row>
        <row r="5010">
          <cell r="A5010">
            <v>63800521</v>
          </cell>
          <cell r="B5010" t="str">
            <v>638E00521</v>
          </cell>
          <cell r="C5010" t="str">
            <v>638</v>
          </cell>
          <cell r="D5010" t="str">
            <v>00521</v>
          </cell>
          <cell r="F5010" t="str">
            <v>FT</v>
          </cell>
          <cell r="H5010" t="str">
            <v>NOT APPLICABLE FOR THIS ITEM UNLESS ALTERNATE ITEM OR MULTIPLE VARIATIONS</v>
          </cell>
          <cell r="J5010" t="str">
            <v>4" WATER MAIN POLYVINYL CHLORIDE PIPE AND FITTINGS, AWWA C900, DR18, AS PER PLAN</v>
          </cell>
          <cell r="M5010" t="str">
            <v>Water Work</v>
          </cell>
          <cell r="O5010" t="str">
            <v>Yes</v>
          </cell>
        </row>
        <row r="5011">
          <cell r="A5011">
            <v>63800600</v>
          </cell>
          <cell r="B5011" t="str">
            <v>638E00600</v>
          </cell>
          <cell r="C5011" t="str">
            <v>638</v>
          </cell>
          <cell r="D5011" t="str">
            <v>00600</v>
          </cell>
          <cell r="F5011" t="str">
            <v>FT</v>
          </cell>
          <cell r="H5011" t="str">
            <v>NOT APPLICABLE FOR THIS ITEM UNLESS ALTERNATE ITEM OR MULTIPLE VARIATIONS</v>
          </cell>
          <cell r="J5011" t="str">
            <v>6" WATER MAIN DUCTILE IRON PIPE ANSI CLASS 52, PUSH-ON JOINTS AND FITTINGS</v>
          </cell>
          <cell r="M5011" t="str">
            <v>Water Work</v>
          </cell>
          <cell r="O5011" t="str">
            <v>No</v>
          </cell>
        </row>
        <row r="5012">
          <cell r="A5012">
            <v>63800601</v>
          </cell>
          <cell r="B5012" t="str">
            <v>638E00601</v>
          </cell>
          <cell r="C5012" t="str">
            <v>638</v>
          </cell>
          <cell r="D5012" t="str">
            <v>00601</v>
          </cell>
          <cell r="F5012" t="str">
            <v>FT</v>
          </cell>
          <cell r="H5012" t="str">
            <v>NOT APPLICABLE FOR THIS ITEM UNLESS ALTERNATE ITEM OR MULTIPLE VARIATIONS</v>
          </cell>
          <cell r="J5012" t="str">
            <v>6" WATER MAIN DUCTILE IRON PIPE ANSI CLASS 52, PUSH-ON JOINTS AND FITTINGS, AS PER PLAN</v>
          </cell>
          <cell r="M5012" t="str">
            <v>Water Work</v>
          </cell>
          <cell r="O5012" t="str">
            <v>Yes</v>
          </cell>
        </row>
        <row r="5013">
          <cell r="A5013">
            <v>63800604</v>
          </cell>
          <cell r="B5013" t="str">
            <v>638E00604</v>
          </cell>
          <cell r="C5013" t="str">
            <v>638</v>
          </cell>
          <cell r="D5013" t="str">
            <v>00604</v>
          </cell>
          <cell r="F5013" t="str">
            <v>FT</v>
          </cell>
          <cell r="H5013" t="str">
            <v>NOT APPLICABLE FOR THIS ITEM UNLESS ALTERNATE ITEM OR MULTIPLE VARIATIONS</v>
          </cell>
          <cell r="J5013" t="str">
            <v>6" WATER MAIN DUCTILE IRON PIPE ANSI CLASS 53, PUSH-ON JOINTS AND FITTINGS</v>
          </cell>
          <cell r="M5013" t="str">
            <v>Water Work</v>
          </cell>
          <cell r="O5013" t="str">
            <v>No</v>
          </cell>
        </row>
        <row r="5014">
          <cell r="A5014">
            <v>63800605</v>
          </cell>
          <cell r="B5014" t="str">
            <v>638E00605</v>
          </cell>
          <cell r="C5014" t="str">
            <v>638</v>
          </cell>
          <cell r="D5014" t="str">
            <v>00605</v>
          </cell>
          <cell r="F5014" t="str">
            <v>FT</v>
          </cell>
          <cell r="H5014" t="str">
            <v>NOT APPLICABLE FOR THIS ITEM UNLESS ALTERNATE ITEM OR MULTIPLE VARIATIONS</v>
          </cell>
          <cell r="J5014" t="str">
            <v>6" WATER MAIN DUCTILE IRON PIPE ANSI CLASS 53, PUSH-ON JOINTS AND FITTINGS, AS PER PLAN</v>
          </cell>
          <cell r="M5014" t="str">
            <v>Water Work</v>
          </cell>
          <cell r="O5014" t="str">
            <v>Yes</v>
          </cell>
        </row>
        <row r="5015">
          <cell r="A5015">
            <v>63800606</v>
          </cell>
          <cell r="B5015" t="str">
            <v>638E00606</v>
          </cell>
          <cell r="C5015" t="str">
            <v>638</v>
          </cell>
          <cell r="D5015" t="str">
            <v>00606</v>
          </cell>
          <cell r="F5015" t="str">
            <v>FT</v>
          </cell>
          <cell r="H5015" t="str">
            <v>NOT APPLICABLE FOR THIS ITEM UNLESS ALTERNATE ITEM OR MULTIPLE VARIATIONS</v>
          </cell>
          <cell r="J5015" t="str">
            <v>6" WATER MAIN DUCTILE IRON PIPE ANSI CLASS 54, PUSH-ON JOINTS AND FITTINGS</v>
          </cell>
          <cell r="M5015" t="str">
            <v>Water Work</v>
          </cell>
          <cell r="O5015" t="str">
            <v>No</v>
          </cell>
        </row>
        <row r="5016">
          <cell r="A5016">
            <v>63800700</v>
          </cell>
          <cell r="B5016" t="str">
            <v>638E00700</v>
          </cell>
          <cell r="C5016" t="str">
            <v>638</v>
          </cell>
          <cell r="D5016" t="str">
            <v>00700</v>
          </cell>
          <cell r="F5016" t="str">
            <v>FT</v>
          </cell>
          <cell r="H5016" t="str">
            <v>NOT APPLICABLE FOR THIS ITEM UNLESS ALTERNATE ITEM OR MULTIPLE VARIATIONS</v>
          </cell>
          <cell r="J5016" t="str">
            <v>6" WATER MAIN DUCTILE IRON PIPE ANSI CLASS 52, MECHANICAL JOINTS AND FITTINGS</v>
          </cell>
          <cell r="M5016" t="str">
            <v>Water Work</v>
          </cell>
          <cell r="O5016" t="str">
            <v>No</v>
          </cell>
        </row>
        <row r="5017">
          <cell r="A5017">
            <v>63800701</v>
          </cell>
          <cell r="B5017" t="str">
            <v>638E00701</v>
          </cell>
          <cell r="C5017" t="str">
            <v>638</v>
          </cell>
          <cell r="D5017" t="str">
            <v>00701</v>
          </cell>
          <cell r="F5017" t="str">
            <v>FT</v>
          </cell>
          <cell r="H5017" t="str">
            <v>NOT APPLICABLE FOR THIS ITEM UNLESS ALTERNATE ITEM OR MULTIPLE VARIATIONS</v>
          </cell>
          <cell r="J5017" t="str">
            <v>6" WATER MAIN DUCTILE IRON PIPE ANSI CLASS 52, MECHANICAL JOINTS AND FITTINGS, AS PER PLAN</v>
          </cell>
          <cell r="M5017" t="str">
            <v>Water Work</v>
          </cell>
          <cell r="O5017" t="str">
            <v>Yes</v>
          </cell>
        </row>
        <row r="5018">
          <cell r="A5018">
            <v>63800704</v>
          </cell>
          <cell r="B5018" t="str">
            <v>638E00704</v>
          </cell>
          <cell r="C5018" t="str">
            <v>638</v>
          </cell>
          <cell r="D5018" t="str">
            <v>00704</v>
          </cell>
          <cell r="F5018" t="str">
            <v>FT</v>
          </cell>
          <cell r="H5018" t="str">
            <v>NOT APPLICABLE FOR THIS ITEM UNLESS ALTERNATE ITEM OR MULTIPLE VARIATIONS</v>
          </cell>
          <cell r="J5018" t="str">
            <v>6" WATER MAIN DUCTILE IRON PIPE ANSI CLASS 53, MECHANICAL JOINTS AND FITTINGS</v>
          </cell>
          <cell r="M5018" t="str">
            <v>Water Work</v>
          </cell>
          <cell r="O5018" t="str">
            <v>No</v>
          </cell>
        </row>
        <row r="5019">
          <cell r="A5019">
            <v>63800705</v>
          </cell>
          <cell r="B5019" t="str">
            <v>638E00705</v>
          </cell>
          <cell r="C5019" t="str">
            <v>638</v>
          </cell>
          <cell r="D5019" t="str">
            <v>00705</v>
          </cell>
          <cell r="F5019" t="str">
            <v>FT</v>
          </cell>
          <cell r="H5019" t="str">
            <v>NOT APPLICABLE FOR THIS ITEM UNLESS ALTERNATE ITEM OR MULTIPLE VARIATIONS</v>
          </cell>
          <cell r="J5019" t="str">
            <v>6" WATER MAIN DUCTILE IRON PIPE ANSI CLASS 53, MECHANICAL JOINTS AND FITTINGS, AS PER PLAN</v>
          </cell>
          <cell r="M5019" t="str">
            <v>Water Work</v>
          </cell>
          <cell r="O5019" t="str">
            <v>Yes</v>
          </cell>
        </row>
        <row r="5020">
          <cell r="A5020">
            <v>63800706</v>
          </cell>
          <cell r="B5020" t="str">
            <v>638E00706</v>
          </cell>
          <cell r="C5020" t="str">
            <v>638</v>
          </cell>
          <cell r="D5020" t="str">
            <v>00706</v>
          </cell>
          <cell r="F5020" t="str">
            <v>FT</v>
          </cell>
          <cell r="H5020" t="str">
            <v>NOT APPLICABLE FOR THIS ITEM UNLESS ALTERNATE ITEM OR MULTIPLE VARIATIONS</v>
          </cell>
          <cell r="J5020" t="str">
            <v>6" WATER MAIN DUCTILE IRON PIPE ANSI CLASS 54, MECHANICAL JOINTS AND FITTINGS</v>
          </cell>
          <cell r="M5020" t="str">
            <v>Water Work</v>
          </cell>
          <cell r="O5020" t="str">
            <v>No</v>
          </cell>
        </row>
        <row r="5021">
          <cell r="A5021">
            <v>63800708</v>
          </cell>
          <cell r="B5021" t="str">
            <v>638E00708</v>
          </cell>
          <cell r="C5021" t="str">
            <v>638</v>
          </cell>
          <cell r="D5021" t="str">
            <v>00708</v>
          </cell>
          <cell r="F5021" t="str">
            <v>FT</v>
          </cell>
          <cell r="H5021" t="str">
            <v>NOT APPLICABLE FOR THIS ITEM UNLESS ALTERNATE ITEM OR MULTIPLE VARIATIONS</v>
          </cell>
          <cell r="J5021" t="str">
            <v>6" WATER MAIN DUCTILE IRON PIPE ANSI CLASS 56, MECHANICAL JOINTS AND FITTINGS</v>
          </cell>
          <cell r="M5021" t="str">
            <v>Water Work</v>
          </cell>
          <cell r="O5021" t="str">
            <v>No</v>
          </cell>
        </row>
        <row r="5022">
          <cell r="A5022">
            <v>63800800</v>
          </cell>
          <cell r="B5022" t="str">
            <v>638E00800</v>
          </cell>
          <cell r="C5022" t="str">
            <v>638</v>
          </cell>
          <cell r="D5022" t="str">
            <v>00800</v>
          </cell>
          <cell r="F5022" t="str">
            <v>FT</v>
          </cell>
          <cell r="H5022" t="str">
            <v>NOT APPLICABLE FOR THIS ITEM UNLESS ALTERNATE ITEM OR MULTIPLE VARIATIONS</v>
          </cell>
          <cell r="J5022" t="str">
            <v>6" WATER MAIN DUCTILE IRON PIPE ANSI CLASS 52, BOLTLESS-RESTRAINED JOINTS AND FITTINGS</v>
          </cell>
          <cell r="M5022" t="str">
            <v>Water Work</v>
          </cell>
          <cell r="O5022" t="str">
            <v>No</v>
          </cell>
        </row>
        <row r="5023">
          <cell r="A5023">
            <v>63800801</v>
          </cell>
          <cell r="B5023" t="str">
            <v>638E00801</v>
          </cell>
          <cell r="C5023" t="str">
            <v>638</v>
          </cell>
          <cell r="D5023" t="str">
            <v>00801</v>
          </cell>
          <cell r="F5023" t="str">
            <v>FT</v>
          </cell>
          <cell r="H5023" t="str">
            <v>NOT APPLICABLE FOR THIS ITEM UNLESS ALTERNATE ITEM OR MULTIPLE VARIATIONS</v>
          </cell>
          <cell r="J5023" t="str">
            <v>6" WATER MAIN DUCTILE IRON PIPE ANSI CLASS 52, BOLTLESS-RESTRAINED JOINTS AND FITTINGS, AS PER PLAN</v>
          </cell>
          <cell r="M5023" t="str">
            <v>Water Work</v>
          </cell>
          <cell r="O5023" t="str">
            <v>Yes</v>
          </cell>
        </row>
        <row r="5024">
          <cell r="A5024">
            <v>63800804</v>
          </cell>
          <cell r="B5024" t="str">
            <v>638E00804</v>
          </cell>
          <cell r="C5024" t="str">
            <v>638</v>
          </cell>
          <cell r="D5024" t="str">
            <v>00804</v>
          </cell>
          <cell r="F5024" t="str">
            <v>FT</v>
          </cell>
          <cell r="H5024" t="str">
            <v>NOT APPLICABLE FOR THIS ITEM UNLESS ALTERNATE ITEM OR MULTIPLE VARIATIONS</v>
          </cell>
          <cell r="J5024" t="str">
            <v>6" WATER MAIN DUCTILE IRON PIPE ANSI CLASS 53, BOLTLESS-RESTRAINED JOINTS AND FITTINGS</v>
          </cell>
          <cell r="M5024" t="str">
            <v>Water Work</v>
          </cell>
          <cell r="O5024" t="str">
            <v>No</v>
          </cell>
        </row>
        <row r="5025">
          <cell r="A5025">
            <v>63800805</v>
          </cell>
          <cell r="B5025" t="str">
            <v>638E00805</v>
          </cell>
          <cell r="C5025" t="str">
            <v>638</v>
          </cell>
          <cell r="D5025" t="str">
            <v>00805</v>
          </cell>
          <cell r="F5025" t="str">
            <v>FT</v>
          </cell>
          <cell r="H5025" t="str">
            <v>NOT APPLICABLE FOR THIS ITEM UNLESS ALTERNATE ITEM OR MULTIPLE VARIATIONS</v>
          </cell>
          <cell r="J5025" t="str">
            <v>6" WATER MAIN DUCTILE IRON PIPE ANSI CLASS 53, BOLTLESS-RESTRAINED JOINTS AND FITTINGS, AS PER PLAN</v>
          </cell>
          <cell r="M5025" t="str">
            <v>Water Work</v>
          </cell>
          <cell r="O5025" t="str">
            <v>Yes</v>
          </cell>
        </row>
        <row r="5026">
          <cell r="A5026">
            <v>63800808</v>
          </cell>
          <cell r="B5026" t="str">
            <v>638E00808</v>
          </cell>
          <cell r="C5026" t="str">
            <v>638</v>
          </cell>
          <cell r="D5026" t="str">
            <v>00808</v>
          </cell>
          <cell r="F5026" t="str">
            <v>FT</v>
          </cell>
          <cell r="H5026" t="str">
            <v>NOT APPLICABLE FOR THIS ITEM UNLESS ALTERNATE ITEM OR MULTIPLE VARIATIONS</v>
          </cell>
          <cell r="J5026" t="str">
            <v>6" WATER MAIN DUCTILE IRON PIPE ANSI CLASS 56, BALL AND SOCKET JOINTS AND FITTINGS</v>
          </cell>
          <cell r="M5026" t="str">
            <v>Water Work</v>
          </cell>
          <cell r="O5026" t="str">
            <v>No</v>
          </cell>
        </row>
        <row r="5027">
          <cell r="A5027">
            <v>63800900</v>
          </cell>
          <cell r="B5027" t="str">
            <v>638E00900</v>
          </cell>
          <cell r="C5027" t="str">
            <v>638</v>
          </cell>
          <cell r="D5027" t="str">
            <v>00900</v>
          </cell>
          <cell r="F5027" t="str">
            <v>FT</v>
          </cell>
          <cell r="H5027" t="str">
            <v>NOT APPLICABLE FOR THIS ITEM UNLESS ALTERNATE ITEM OR MULTIPLE VARIATIONS</v>
          </cell>
          <cell r="J5027" t="str">
            <v>6" WATER MAIN DUCTILE IRON PIPE ANSI CLASS 55, BALL AND SOCKET JOINTS AND FITTINGS</v>
          </cell>
          <cell r="M5027" t="str">
            <v>Water Work</v>
          </cell>
          <cell r="O5027" t="str">
            <v>No</v>
          </cell>
        </row>
        <row r="5028">
          <cell r="A5028">
            <v>63800904</v>
          </cell>
          <cell r="B5028" t="str">
            <v>638E00904</v>
          </cell>
          <cell r="C5028" t="str">
            <v>638</v>
          </cell>
          <cell r="D5028" t="str">
            <v>00904</v>
          </cell>
          <cell r="F5028" t="str">
            <v>FT</v>
          </cell>
          <cell r="H5028" t="str">
            <v>NOT APPLICABLE FOR THIS ITEM UNLESS ALTERNATE ITEM OR MULTIPLE VARIATIONS</v>
          </cell>
          <cell r="J5028" t="str">
            <v>6" WATER MAIN DUCTILE IRON ANCHORING PIPE AND FITTINGS</v>
          </cell>
          <cell r="M5028" t="str">
            <v>Water Work</v>
          </cell>
          <cell r="O5028" t="str">
            <v>No</v>
          </cell>
        </row>
        <row r="5029">
          <cell r="A5029">
            <v>63800905</v>
          </cell>
          <cell r="B5029" t="str">
            <v>638E00905</v>
          </cell>
          <cell r="C5029" t="str">
            <v>638</v>
          </cell>
          <cell r="D5029" t="str">
            <v>00905</v>
          </cell>
          <cell r="F5029" t="str">
            <v>FT</v>
          </cell>
          <cell r="H5029" t="str">
            <v>NOT APPLICABLE FOR THIS ITEM UNLESS ALTERNATE ITEM OR MULTIPLE VARIATIONS</v>
          </cell>
          <cell r="J5029" t="str">
            <v>6" WATER MAIN DUCTILE IRON ANCHORING PIPE AND FITTINGS, AS PER PLAN</v>
          </cell>
          <cell r="M5029" t="str">
            <v>Water Work</v>
          </cell>
          <cell r="O5029" t="str">
            <v>Yes</v>
          </cell>
        </row>
        <row r="5030">
          <cell r="A5030">
            <v>63800990</v>
          </cell>
          <cell r="B5030" t="str">
            <v>638E00990</v>
          </cell>
          <cell r="C5030" t="str">
            <v>638</v>
          </cell>
          <cell r="D5030" t="str">
            <v>00990</v>
          </cell>
          <cell r="F5030" t="str">
            <v>FT</v>
          </cell>
          <cell r="H5030" t="str">
            <v>NOT APPLICABLE FOR THIS ITEM UNLESS ALTERNATE ITEM OR MULTIPLE VARIATIONS</v>
          </cell>
          <cell r="J5030" t="str">
            <v>6" WATER MAIN POLYVINYL CHLORIDE PIPE AND FITTINGS, ASTM SDR 21</v>
          </cell>
          <cell r="M5030" t="str">
            <v>Water Work</v>
          </cell>
          <cell r="O5030" t="str">
            <v>No</v>
          </cell>
        </row>
        <row r="5031">
          <cell r="A5031">
            <v>63800991</v>
          </cell>
          <cell r="B5031" t="str">
            <v>638E00991</v>
          </cell>
          <cell r="C5031" t="str">
            <v>638</v>
          </cell>
          <cell r="D5031" t="str">
            <v>00991</v>
          </cell>
          <cell r="F5031" t="str">
            <v>FT</v>
          </cell>
          <cell r="H5031" t="str">
            <v>NOT APPLICABLE FOR THIS ITEM UNLESS ALTERNATE ITEM OR MULTIPLE VARIATIONS</v>
          </cell>
          <cell r="J5031" t="str">
            <v>6" WATER MAIN POLYVINYL CHLORIDE PIPE AND FITTINGS, ASTM SDR 21, AS PER PLAN</v>
          </cell>
          <cell r="M5031" t="str">
            <v>Water Work</v>
          </cell>
          <cell r="O5031" t="str">
            <v>Yes</v>
          </cell>
        </row>
        <row r="5032">
          <cell r="A5032">
            <v>63801000</v>
          </cell>
          <cell r="B5032" t="str">
            <v>638E01000</v>
          </cell>
          <cell r="C5032" t="str">
            <v>638</v>
          </cell>
          <cell r="D5032" t="str">
            <v>01000</v>
          </cell>
          <cell r="F5032" t="str">
            <v>FT</v>
          </cell>
          <cell r="H5032" t="str">
            <v>NOT APPLICABLE FOR THIS ITEM UNLESS ALTERNATE ITEM OR MULTIPLE VARIATIONS</v>
          </cell>
          <cell r="J5032" t="str">
            <v>6" WATER MAIN POLYVINYL CHLORIDE PIPE AND FITTINGS, ASTM SDR 26</v>
          </cell>
          <cell r="M5032" t="str">
            <v>Water Work</v>
          </cell>
          <cell r="O5032" t="str">
            <v>No</v>
          </cell>
        </row>
        <row r="5033">
          <cell r="A5033">
            <v>63801120</v>
          </cell>
          <cell r="B5033" t="str">
            <v>638E01120</v>
          </cell>
          <cell r="C5033" t="str">
            <v>638</v>
          </cell>
          <cell r="D5033" t="str">
            <v>01120</v>
          </cell>
          <cell r="F5033" t="str">
            <v>FT</v>
          </cell>
          <cell r="H5033" t="str">
            <v>NOT APPLICABLE FOR THIS ITEM UNLESS ALTERNATE ITEM OR MULTIPLE VARIATIONS</v>
          </cell>
          <cell r="J5033" t="str">
            <v>6" WATER MAIN POLYVINYL CHLORIDE PIPE AND FITTINGS, AWWA C900, DR25</v>
          </cell>
          <cell r="M5033" t="str">
            <v>Water Work</v>
          </cell>
          <cell r="O5033" t="str">
            <v>No</v>
          </cell>
        </row>
        <row r="5034">
          <cell r="A5034">
            <v>63801130</v>
          </cell>
          <cell r="B5034" t="str">
            <v>638E01130</v>
          </cell>
          <cell r="C5034" t="str">
            <v>638</v>
          </cell>
          <cell r="D5034" t="str">
            <v>01130</v>
          </cell>
          <cell r="F5034" t="str">
            <v>FT</v>
          </cell>
          <cell r="H5034" t="str">
            <v>NOT APPLICABLE FOR THIS ITEM UNLESS ALTERNATE ITEM OR MULTIPLE VARIATIONS</v>
          </cell>
          <cell r="J5034" t="str">
            <v>6" WATER MAIN POLYVINYL CHLORIDE PIPE AND FITTINGS, AWWA C900, DR18</v>
          </cell>
          <cell r="M5034" t="str">
            <v>Water Work</v>
          </cell>
          <cell r="O5034" t="str">
            <v>No</v>
          </cell>
        </row>
        <row r="5035">
          <cell r="A5035">
            <v>63801131</v>
          </cell>
          <cell r="B5035" t="str">
            <v>638E01131</v>
          </cell>
          <cell r="C5035" t="str">
            <v>638</v>
          </cell>
          <cell r="D5035" t="str">
            <v>01131</v>
          </cell>
          <cell r="F5035" t="str">
            <v>FT</v>
          </cell>
          <cell r="H5035" t="str">
            <v>NOT APPLICABLE FOR THIS ITEM UNLESS ALTERNATE ITEM OR MULTIPLE VARIATIONS</v>
          </cell>
          <cell r="J5035" t="str">
            <v>6" WATER MAIN POLYVINYL CHLORIDE PIPE AND FITTINGS, AWWA C900, DR18, AS PER PLAN</v>
          </cell>
          <cell r="M5035" t="str">
            <v>Water Work</v>
          </cell>
          <cell r="O5035" t="str">
            <v>Yes</v>
          </cell>
        </row>
        <row r="5036">
          <cell r="A5036">
            <v>63801140</v>
          </cell>
          <cell r="B5036" t="str">
            <v>638E01140</v>
          </cell>
          <cell r="C5036" t="str">
            <v>638</v>
          </cell>
          <cell r="D5036" t="str">
            <v>01140</v>
          </cell>
          <cell r="F5036" t="str">
            <v>FT</v>
          </cell>
          <cell r="H5036" t="str">
            <v>NOT APPLICABLE FOR THIS ITEM UNLESS ALTERNATE ITEM OR MULTIPLE VARIATIONS</v>
          </cell>
          <cell r="J5036" t="str">
            <v>6" WATER MAIN POLYVINYL CHLORIDE PIPE AND FITTINGS, AWWA C900, DR14</v>
          </cell>
          <cell r="M5036" t="str">
            <v>Water Work</v>
          </cell>
          <cell r="O5036" t="str">
            <v>No</v>
          </cell>
        </row>
        <row r="5037">
          <cell r="A5037">
            <v>63801141</v>
          </cell>
          <cell r="B5037" t="str">
            <v>638E01141</v>
          </cell>
          <cell r="C5037" t="str">
            <v>638</v>
          </cell>
          <cell r="D5037" t="str">
            <v>01141</v>
          </cell>
          <cell r="F5037" t="str">
            <v>FT</v>
          </cell>
          <cell r="H5037" t="str">
            <v>NOT APPLICABLE FOR THIS ITEM UNLESS ALTERNATE ITEM OR MULTIPLE VARIATIONS</v>
          </cell>
          <cell r="J5037" t="str">
            <v>6" WATER MAIN POLYVINYL CHLORIDE PIPE AND FITTINGS, AWWA C900, DR14, AS PER PLAN</v>
          </cell>
          <cell r="M5037" t="str">
            <v>Water Work</v>
          </cell>
          <cell r="O5037" t="str">
            <v>Yes</v>
          </cell>
        </row>
        <row r="5038">
          <cell r="A5038">
            <v>63801190</v>
          </cell>
          <cell r="B5038" t="str">
            <v>638E01190</v>
          </cell>
          <cell r="C5038" t="str">
            <v>638</v>
          </cell>
          <cell r="D5038" t="str">
            <v>01190</v>
          </cell>
          <cell r="F5038" t="str">
            <v>FT</v>
          </cell>
          <cell r="H5038" t="str">
            <v>NOT APPLICABLE FOR THIS ITEM UNLESS ALTERNATE ITEM OR MULTIPLE VARIATIONS</v>
          </cell>
          <cell r="J5038" t="str">
            <v>6" WATER MAIN POLYVINYL CHLORIDE PIPE AND FITTINGS</v>
          </cell>
          <cell r="M5038" t="str">
            <v>Water Work</v>
          </cell>
          <cell r="O5038" t="str">
            <v>No</v>
          </cell>
        </row>
        <row r="5039">
          <cell r="A5039">
            <v>63801191</v>
          </cell>
          <cell r="B5039" t="str">
            <v>638E01191</v>
          </cell>
          <cell r="C5039" t="str">
            <v>638</v>
          </cell>
          <cell r="D5039" t="str">
            <v>01191</v>
          </cell>
          <cell r="F5039" t="str">
            <v>FT</v>
          </cell>
          <cell r="H5039" t="str">
            <v>NOT APPLICABLE FOR THIS ITEM UNLESS ALTERNATE ITEM OR MULTIPLE VARIATIONS</v>
          </cell>
          <cell r="J5039" t="str">
            <v>6" WATER MAIN POLYVINYL CHLORIDE PIPE AND FITTINGS, AS PER PLAN</v>
          </cell>
          <cell r="M5039" t="str">
            <v>Water Work</v>
          </cell>
          <cell r="O5039" t="str">
            <v>Yes</v>
          </cell>
        </row>
        <row r="5040">
          <cell r="A5040">
            <v>63801200</v>
          </cell>
          <cell r="B5040" t="str">
            <v>638E01200</v>
          </cell>
          <cell r="C5040" t="str">
            <v>638</v>
          </cell>
          <cell r="D5040" t="str">
            <v>01200</v>
          </cell>
          <cell r="F5040" t="str">
            <v>FT</v>
          </cell>
          <cell r="H5040" t="str">
            <v>NOT APPLICABLE FOR THIS ITEM UNLESS ALTERNATE ITEM OR MULTIPLE VARIATIONS</v>
          </cell>
          <cell r="J5040" t="str">
            <v>8" WATER MAIN DUCTILE IRON PIPE ANSI CLASS 52, PUSH-ON JOINTS AND FITTINGS</v>
          </cell>
          <cell r="M5040" t="str">
            <v>Water Work</v>
          </cell>
          <cell r="O5040" t="str">
            <v>No</v>
          </cell>
        </row>
        <row r="5041">
          <cell r="A5041">
            <v>63801201</v>
          </cell>
          <cell r="B5041" t="str">
            <v>638E01201</v>
          </cell>
          <cell r="C5041" t="str">
            <v>638</v>
          </cell>
          <cell r="D5041" t="str">
            <v>01201</v>
          </cell>
          <cell r="F5041" t="str">
            <v>FT</v>
          </cell>
          <cell r="H5041" t="str">
            <v>NOT APPLICABLE FOR THIS ITEM UNLESS ALTERNATE ITEM OR MULTIPLE VARIATIONS</v>
          </cell>
          <cell r="J5041" t="str">
            <v>8" WATER MAIN DUCTILE IRON PIPE ANSI CLASS 52, PUSH-ON JOINTS AND FITTINGS, AS PER PLAN</v>
          </cell>
          <cell r="M5041" t="str">
            <v>Water Work</v>
          </cell>
          <cell r="O5041" t="str">
            <v>Yes</v>
          </cell>
        </row>
        <row r="5042">
          <cell r="A5042">
            <v>63801204</v>
          </cell>
          <cell r="B5042" t="str">
            <v>638E01204</v>
          </cell>
          <cell r="C5042" t="str">
            <v>638</v>
          </cell>
          <cell r="D5042" t="str">
            <v>01204</v>
          </cell>
          <cell r="F5042" t="str">
            <v>FT</v>
          </cell>
          <cell r="H5042" t="str">
            <v>NOT APPLICABLE FOR THIS ITEM UNLESS ALTERNATE ITEM OR MULTIPLE VARIATIONS</v>
          </cell>
          <cell r="J5042" t="str">
            <v>8" WATER MAIN DUCTILE IRON PIPE ANSI CLASS 53, PUSH-ON JOINTS AND FITTINGS</v>
          </cell>
          <cell r="M5042" t="str">
            <v>Water Work</v>
          </cell>
          <cell r="O5042" t="str">
            <v>No</v>
          </cell>
        </row>
        <row r="5043">
          <cell r="A5043">
            <v>63801205</v>
          </cell>
          <cell r="B5043" t="str">
            <v>638E01205</v>
          </cell>
          <cell r="C5043" t="str">
            <v>638</v>
          </cell>
          <cell r="D5043" t="str">
            <v>01205</v>
          </cell>
          <cell r="F5043" t="str">
            <v>FT</v>
          </cell>
          <cell r="H5043" t="str">
            <v>NOT APPLICABLE FOR THIS ITEM UNLESS ALTERNATE ITEM OR MULTIPLE VARIATIONS</v>
          </cell>
          <cell r="J5043" t="str">
            <v>8" WATER MAIN DUCTILE IRON PIPE ANSI CLASS 53, PUSH-ON JOINTS AND FITTINGS, AS PER PLAN</v>
          </cell>
          <cell r="M5043" t="str">
            <v>Water Work</v>
          </cell>
          <cell r="O5043" t="str">
            <v>Yes</v>
          </cell>
        </row>
        <row r="5044">
          <cell r="A5044">
            <v>63801206</v>
          </cell>
          <cell r="B5044" t="str">
            <v>638E01206</v>
          </cell>
          <cell r="C5044" t="str">
            <v>638</v>
          </cell>
          <cell r="D5044" t="str">
            <v>01206</v>
          </cell>
          <cell r="F5044" t="str">
            <v>FT</v>
          </cell>
          <cell r="H5044" t="str">
            <v>NOT APPLICABLE FOR THIS ITEM UNLESS ALTERNATE ITEM OR MULTIPLE VARIATIONS</v>
          </cell>
          <cell r="J5044" t="str">
            <v>8" WATER MAIN DUCTILE IRON PIPE ANSI CLASS 54, PUSH-ON JOINTS AND FITTINGS</v>
          </cell>
          <cell r="M5044" t="str">
            <v>Water Work</v>
          </cell>
          <cell r="O5044" t="str">
            <v>No</v>
          </cell>
        </row>
        <row r="5045">
          <cell r="A5045">
            <v>63801300</v>
          </cell>
          <cell r="B5045" t="str">
            <v>638E01300</v>
          </cell>
          <cell r="C5045" t="str">
            <v>638</v>
          </cell>
          <cell r="D5045" t="str">
            <v>01300</v>
          </cell>
          <cell r="F5045" t="str">
            <v>FT</v>
          </cell>
          <cell r="H5045" t="str">
            <v>NOT APPLICABLE FOR THIS ITEM UNLESS ALTERNATE ITEM OR MULTIPLE VARIATIONS</v>
          </cell>
          <cell r="J5045" t="str">
            <v>8" WATER MAIN DUCTILE IRON PIPE ANSI CLASS 52, MECHANICAL JOINTS AND FITTINGS</v>
          </cell>
          <cell r="M5045" t="str">
            <v>Water Work</v>
          </cell>
          <cell r="O5045" t="str">
            <v>No</v>
          </cell>
        </row>
        <row r="5046">
          <cell r="A5046">
            <v>63801301</v>
          </cell>
          <cell r="B5046" t="str">
            <v>638E01301</v>
          </cell>
          <cell r="C5046" t="str">
            <v>638</v>
          </cell>
          <cell r="D5046" t="str">
            <v>01301</v>
          </cell>
          <cell r="F5046" t="str">
            <v>FT</v>
          </cell>
          <cell r="H5046" t="str">
            <v>NOT APPLICABLE FOR THIS ITEM UNLESS ALTERNATE ITEM OR MULTIPLE VARIATIONS</v>
          </cell>
          <cell r="J5046" t="str">
            <v>8" WATER MAIN DUCTILE IRON PIPE ANSI CLASS 52, MECHANICAL JOINTS AND FITTINGS, AS PER PLAN</v>
          </cell>
          <cell r="M5046" t="str">
            <v>Water Work</v>
          </cell>
          <cell r="O5046" t="str">
            <v>Yes</v>
          </cell>
        </row>
        <row r="5047">
          <cell r="A5047">
            <v>63801304</v>
          </cell>
          <cell r="B5047" t="str">
            <v>638E01304</v>
          </cell>
          <cell r="C5047" t="str">
            <v>638</v>
          </cell>
          <cell r="D5047" t="str">
            <v>01304</v>
          </cell>
          <cell r="F5047" t="str">
            <v>FT</v>
          </cell>
          <cell r="H5047" t="str">
            <v>NOT APPLICABLE FOR THIS ITEM UNLESS ALTERNATE ITEM OR MULTIPLE VARIATIONS</v>
          </cell>
          <cell r="J5047" t="str">
            <v>8" WATER MAIN DUCTILE IRON PIPE ANSI CLASS 53, MECHANICAL JOINTS AND FITTINGS</v>
          </cell>
          <cell r="M5047" t="str">
            <v>Water Work</v>
          </cell>
          <cell r="O5047" t="str">
            <v>No</v>
          </cell>
        </row>
        <row r="5048">
          <cell r="A5048">
            <v>63801305</v>
          </cell>
          <cell r="B5048" t="str">
            <v>638E01305</v>
          </cell>
          <cell r="C5048" t="str">
            <v>638</v>
          </cell>
          <cell r="D5048" t="str">
            <v>01305</v>
          </cell>
          <cell r="F5048" t="str">
            <v>FT</v>
          </cell>
          <cell r="H5048" t="str">
            <v>NOT APPLICABLE FOR THIS ITEM UNLESS ALTERNATE ITEM OR MULTIPLE VARIATIONS</v>
          </cell>
          <cell r="J5048" t="str">
            <v>8" WATER MAIN DUCTILE IRON PIPE ANSI CLASS 53, MECHANICAL JOINTS AND FITTINGS, AS PER PLAN</v>
          </cell>
          <cell r="M5048" t="str">
            <v>Water Work</v>
          </cell>
          <cell r="O5048" t="str">
            <v>Yes</v>
          </cell>
        </row>
        <row r="5049">
          <cell r="A5049">
            <v>63801308</v>
          </cell>
          <cell r="B5049" t="str">
            <v>638E01308</v>
          </cell>
          <cell r="C5049" t="str">
            <v>638</v>
          </cell>
          <cell r="D5049" t="str">
            <v>01308</v>
          </cell>
          <cell r="F5049" t="str">
            <v>FT</v>
          </cell>
          <cell r="H5049" t="str">
            <v>NOT APPLICABLE FOR THIS ITEM UNLESS ALTERNATE ITEM OR MULTIPLE VARIATIONS</v>
          </cell>
          <cell r="J5049" t="str">
            <v>8" WATER MAIN DUCTILE IRON PIPE ANSI CLASS 55, MECHANICAL JOINTS AND FITTINGS</v>
          </cell>
          <cell r="M5049" t="str">
            <v>Water Work</v>
          </cell>
          <cell r="O5049" t="str">
            <v>No</v>
          </cell>
        </row>
        <row r="5050">
          <cell r="A5050">
            <v>63801309</v>
          </cell>
          <cell r="B5050" t="str">
            <v>638E01309</v>
          </cell>
          <cell r="C5050" t="str">
            <v>638</v>
          </cell>
          <cell r="D5050" t="str">
            <v>01309</v>
          </cell>
          <cell r="F5050" t="str">
            <v>FT</v>
          </cell>
          <cell r="H5050" t="str">
            <v>NOT APPLICABLE FOR THIS ITEM UNLESS ALTERNATE ITEM OR MULTIPLE VARIATIONS</v>
          </cell>
          <cell r="J5050" t="str">
            <v>8" WATER MAIN DUCTILE IRON PIPE ANSI CLASS 55, MECHANICAL JOINTS AND FITTINGS, AS PER PLAN</v>
          </cell>
          <cell r="M5050" t="str">
            <v>Water Work</v>
          </cell>
          <cell r="O5050" t="str">
            <v>Yes</v>
          </cell>
        </row>
        <row r="5051">
          <cell r="A5051">
            <v>63801316</v>
          </cell>
          <cell r="B5051" t="str">
            <v>638E01316</v>
          </cell>
          <cell r="C5051" t="str">
            <v>638</v>
          </cell>
          <cell r="D5051" t="str">
            <v>01316</v>
          </cell>
          <cell r="F5051" t="str">
            <v>FT</v>
          </cell>
          <cell r="H5051" t="str">
            <v>NOT APPLICABLE FOR THIS ITEM UNLESS ALTERNATE ITEM OR MULTIPLE VARIATIONS</v>
          </cell>
          <cell r="J5051" t="str">
            <v>8" WATER MAIN DUCTILE IRON PIPE ANSI CLASS 56, MECHANICAL JOINTS AND FITTINGS</v>
          </cell>
          <cell r="M5051" t="str">
            <v>Water Work</v>
          </cell>
          <cell r="O5051" t="str">
            <v>No</v>
          </cell>
        </row>
        <row r="5052">
          <cell r="A5052">
            <v>63801317</v>
          </cell>
          <cell r="B5052" t="str">
            <v>638E01317</v>
          </cell>
          <cell r="C5052" t="str">
            <v>638</v>
          </cell>
          <cell r="D5052" t="str">
            <v>01317</v>
          </cell>
          <cell r="F5052" t="str">
            <v>FT</v>
          </cell>
          <cell r="H5052" t="str">
            <v>NOT APPLICABLE FOR THIS ITEM UNLESS ALTERNATE ITEM OR MULTIPLE VARIATIONS</v>
          </cell>
          <cell r="J5052" t="str">
            <v>8" WATER MAIN DUCTILE IRON PIPE ANSI CLASS 56, MECHANICAL JOINTS AND FITTINGS, AS PER PLAN</v>
          </cell>
          <cell r="M5052" t="str">
            <v>Water Work</v>
          </cell>
          <cell r="O5052" t="str">
            <v>Yes</v>
          </cell>
        </row>
        <row r="5053">
          <cell r="A5053">
            <v>63801400</v>
          </cell>
          <cell r="B5053" t="str">
            <v>638E01400</v>
          </cell>
          <cell r="C5053" t="str">
            <v>638</v>
          </cell>
          <cell r="D5053" t="str">
            <v>01400</v>
          </cell>
          <cell r="F5053" t="str">
            <v>FT</v>
          </cell>
          <cell r="H5053" t="str">
            <v>NOT APPLICABLE FOR THIS ITEM UNLESS ALTERNATE ITEM OR MULTIPLE VARIATIONS</v>
          </cell>
          <cell r="J5053" t="str">
            <v>8" WATER MAIN DUCTILE IRON PIPE ANSI CLASS 52, BOLTLESS-RESTRAINED JOINTS AND FITTINGS</v>
          </cell>
          <cell r="M5053" t="str">
            <v>Water Work</v>
          </cell>
          <cell r="O5053" t="str">
            <v>No</v>
          </cell>
        </row>
        <row r="5054">
          <cell r="A5054">
            <v>63801401</v>
          </cell>
          <cell r="B5054" t="str">
            <v>638E01401</v>
          </cell>
          <cell r="C5054" t="str">
            <v>638</v>
          </cell>
          <cell r="D5054" t="str">
            <v>01401</v>
          </cell>
          <cell r="F5054" t="str">
            <v>FT</v>
          </cell>
          <cell r="H5054" t="str">
            <v>NOT APPLICABLE FOR THIS ITEM UNLESS ALTERNATE ITEM OR MULTIPLE VARIATIONS</v>
          </cell>
          <cell r="J5054" t="str">
            <v>8" WATER MAIN DUCTILE IRON PIPE ANSI CLASS 52, BOLTLESS-RESTRAINED JOINTS AND FITTINGS, AS PER PLAN</v>
          </cell>
          <cell r="M5054" t="str">
            <v>Water Work</v>
          </cell>
          <cell r="O5054" t="str">
            <v>Yes</v>
          </cell>
        </row>
        <row r="5055">
          <cell r="A5055">
            <v>63801404</v>
          </cell>
          <cell r="B5055" t="str">
            <v>638E01404</v>
          </cell>
          <cell r="C5055" t="str">
            <v>638</v>
          </cell>
          <cell r="D5055" t="str">
            <v>01404</v>
          </cell>
          <cell r="F5055" t="str">
            <v>FT</v>
          </cell>
          <cell r="H5055" t="str">
            <v>NOT APPLICABLE FOR THIS ITEM UNLESS ALTERNATE ITEM OR MULTIPLE VARIATIONS</v>
          </cell>
          <cell r="J5055" t="str">
            <v>8" WATER MAIN DUCTILE IRON PIPE ANSI CLASS 53, BOLTLESS-RESTRAINED JOINTS AND FITTINGS</v>
          </cell>
          <cell r="M5055" t="str">
            <v>Water Work</v>
          </cell>
          <cell r="O5055" t="str">
            <v>No</v>
          </cell>
        </row>
        <row r="5056">
          <cell r="A5056">
            <v>63801405</v>
          </cell>
          <cell r="B5056" t="str">
            <v>638E01405</v>
          </cell>
          <cell r="C5056" t="str">
            <v>638</v>
          </cell>
          <cell r="D5056" t="str">
            <v>01405</v>
          </cell>
          <cell r="F5056" t="str">
            <v>FT</v>
          </cell>
          <cell r="H5056" t="str">
            <v>NOT APPLICABLE FOR THIS ITEM UNLESS ALTERNATE ITEM OR MULTIPLE VARIATIONS</v>
          </cell>
          <cell r="J5056" t="str">
            <v>8" WATER MAIN DUCTILE IRON PIPE ANSI CLASS 53, BOLTLESS-RESTRAINED JOINTS AND FITTINGS, AS PER PLAN</v>
          </cell>
          <cell r="M5056" t="str">
            <v>Water Work</v>
          </cell>
          <cell r="O5056" t="str">
            <v>Yes</v>
          </cell>
        </row>
        <row r="5057">
          <cell r="A5057">
            <v>63801406</v>
          </cell>
          <cell r="B5057" t="str">
            <v>638E01406</v>
          </cell>
          <cell r="C5057" t="str">
            <v>638</v>
          </cell>
          <cell r="D5057" t="str">
            <v>01406</v>
          </cell>
          <cell r="F5057" t="str">
            <v>FT</v>
          </cell>
          <cell r="H5057" t="str">
            <v>NOT APPLICABLE FOR THIS ITEM UNLESS ALTERNATE ITEM OR MULTIPLE VARIATIONS</v>
          </cell>
          <cell r="J5057" t="str">
            <v>8" WATER MAIN DUCTILE IRON PIPE ANSI CLASS 54, BOLTLESS-RESTRAINED JOINTS AND FITTINGS</v>
          </cell>
          <cell r="M5057" t="str">
            <v>Water Work</v>
          </cell>
          <cell r="O5057" t="str">
            <v>No</v>
          </cell>
        </row>
        <row r="5058">
          <cell r="A5058">
            <v>63801407</v>
          </cell>
          <cell r="B5058" t="str">
            <v>638E01407</v>
          </cell>
          <cell r="C5058" t="str">
            <v>638</v>
          </cell>
          <cell r="D5058" t="str">
            <v>01407</v>
          </cell>
          <cell r="F5058" t="str">
            <v>FT</v>
          </cell>
          <cell r="H5058" t="str">
            <v>NOT APPLICABLE FOR THIS ITEM UNLESS ALTERNATE ITEM OR MULTIPLE VARIATIONS</v>
          </cell>
          <cell r="J5058" t="str">
            <v>8" WATER MAIN DUCTILE IRON PIPE ANSI CLASS 54, BOLTLESS-RESTRAINED JOINTS AND FITTINGS, AS PER PLAN</v>
          </cell>
          <cell r="M5058" t="str">
            <v>Water Work</v>
          </cell>
          <cell r="O5058" t="str">
            <v>Yes</v>
          </cell>
        </row>
        <row r="5059">
          <cell r="A5059">
            <v>63801408</v>
          </cell>
          <cell r="B5059" t="str">
            <v>638E01408</v>
          </cell>
          <cell r="C5059" t="str">
            <v>638</v>
          </cell>
          <cell r="D5059" t="str">
            <v>01408</v>
          </cell>
          <cell r="F5059" t="str">
            <v>FT</v>
          </cell>
          <cell r="H5059" t="str">
            <v>NOT APPLICABLE FOR THIS ITEM UNLESS ALTERNATE ITEM OR MULTIPLE VARIATIONS</v>
          </cell>
          <cell r="J5059" t="str">
            <v>8" WATER MAIN DUCTILE IRON PIPE ANSI CLASS 56, BOLTLESS-RESTRAINED JOINTS AND FITTINGS</v>
          </cell>
          <cell r="M5059" t="str">
            <v>Water Work</v>
          </cell>
          <cell r="O5059" t="str">
            <v>No</v>
          </cell>
        </row>
        <row r="5060">
          <cell r="A5060">
            <v>63801409</v>
          </cell>
          <cell r="B5060" t="str">
            <v>638E01409</v>
          </cell>
          <cell r="C5060" t="str">
            <v>638</v>
          </cell>
          <cell r="D5060" t="str">
            <v>01409</v>
          </cell>
          <cell r="F5060" t="str">
            <v>FT</v>
          </cell>
          <cell r="H5060" t="str">
            <v>NOT APPLICABLE FOR THIS ITEM UNLESS ALTERNATE ITEM OR MULTIPLE VARIATIONS</v>
          </cell>
          <cell r="J5060" t="str">
            <v>8" WATER MAIN DUCTILE IRON PIPE ANSI CLASS 56, BOLTLESS-RESTRAINED JOINTS AND FITTINGS, AS PER PLAN</v>
          </cell>
          <cell r="M5060" t="str">
            <v>Water Work</v>
          </cell>
          <cell r="O5060" t="str">
            <v>Yes</v>
          </cell>
        </row>
        <row r="5061">
          <cell r="A5061">
            <v>63801500</v>
          </cell>
          <cell r="B5061" t="str">
            <v>638E01500</v>
          </cell>
          <cell r="C5061" t="str">
            <v>638</v>
          </cell>
          <cell r="D5061" t="str">
            <v>01500</v>
          </cell>
          <cell r="F5061" t="str">
            <v>FT</v>
          </cell>
          <cell r="H5061" t="str">
            <v>NOT APPLICABLE FOR THIS ITEM UNLESS ALTERNATE ITEM OR MULTIPLE VARIATIONS</v>
          </cell>
          <cell r="J5061" t="str">
            <v>8" WATER MAIN DUCTILE IRON PIPE ANSI CLASS 55, BALL AND SOCKET JOINTS AND FITTINGS</v>
          </cell>
          <cell r="M5061" t="str">
            <v>Water Work</v>
          </cell>
          <cell r="O5061" t="str">
            <v>No</v>
          </cell>
        </row>
        <row r="5062">
          <cell r="A5062">
            <v>63801501</v>
          </cell>
          <cell r="B5062" t="str">
            <v>638E01501</v>
          </cell>
          <cell r="C5062" t="str">
            <v>638</v>
          </cell>
          <cell r="D5062" t="str">
            <v>01501</v>
          </cell>
          <cell r="F5062" t="str">
            <v>FT</v>
          </cell>
          <cell r="H5062" t="str">
            <v>NOT APPLICABLE FOR THIS ITEM UNLESS ALTERNATE ITEM OR MULTIPLE VARIATIONS</v>
          </cell>
          <cell r="J5062" t="str">
            <v>8" WATER MAIN DUCTILE IRON PIPE ANSI CLASS 55, BALL AND SOCKET JOINTS AND FITTINGS, AS PER PLAN</v>
          </cell>
          <cell r="M5062" t="str">
            <v>Water Work</v>
          </cell>
          <cell r="O5062" t="str">
            <v>Yes</v>
          </cell>
        </row>
        <row r="5063">
          <cell r="A5063">
            <v>63801600</v>
          </cell>
          <cell r="B5063" t="str">
            <v>638E01600</v>
          </cell>
          <cell r="C5063" t="str">
            <v>638</v>
          </cell>
          <cell r="D5063" t="str">
            <v>01600</v>
          </cell>
          <cell r="F5063" t="str">
            <v>FT</v>
          </cell>
          <cell r="H5063" t="str">
            <v>NOT APPLICABLE FOR THIS ITEM UNLESS ALTERNATE ITEM OR MULTIPLE VARIATIONS</v>
          </cell>
          <cell r="J5063" t="str">
            <v>8" WATER MAIN POLYVINYL CHLORIDE PIPE AND FITTINGS, ASTM SDR 26</v>
          </cell>
          <cell r="M5063" t="str">
            <v>Water Work</v>
          </cell>
          <cell r="O5063" t="str">
            <v>No</v>
          </cell>
        </row>
        <row r="5064">
          <cell r="A5064">
            <v>63801601</v>
          </cell>
          <cell r="B5064" t="str">
            <v>638E01601</v>
          </cell>
          <cell r="C5064" t="str">
            <v>638</v>
          </cell>
          <cell r="D5064" t="str">
            <v>01601</v>
          </cell>
          <cell r="F5064" t="str">
            <v>FT</v>
          </cell>
          <cell r="H5064" t="str">
            <v>NOT APPLICABLE FOR THIS ITEM UNLESS ALTERNATE ITEM OR MULTIPLE VARIATIONS</v>
          </cell>
          <cell r="J5064" t="str">
            <v>8" WATER MAIN POLYVINYL CHLORIDE PIPE AND FITTINGS, ASTM SDR 26, AS PER PLAN</v>
          </cell>
          <cell r="M5064" t="str">
            <v>Water Work</v>
          </cell>
          <cell r="O5064" t="str">
            <v>Yes</v>
          </cell>
        </row>
        <row r="5065">
          <cell r="A5065">
            <v>63801710</v>
          </cell>
          <cell r="B5065" t="str">
            <v>638E01710</v>
          </cell>
          <cell r="C5065" t="str">
            <v>638</v>
          </cell>
          <cell r="D5065" t="str">
            <v>01710</v>
          </cell>
          <cell r="F5065" t="str">
            <v>FT</v>
          </cell>
          <cell r="H5065" t="str">
            <v>NOT APPLICABLE FOR THIS ITEM UNLESS ALTERNATE ITEM OR MULTIPLE VARIATIONS</v>
          </cell>
          <cell r="J5065" t="str">
            <v>8" WATER MAIN POLYVINYL CHLORIDE PIPE AND FITTINGS, AWWA C900, DR14</v>
          </cell>
          <cell r="M5065" t="str">
            <v>Water Work</v>
          </cell>
          <cell r="O5065" t="str">
            <v>No</v>
          </cell>
        </row>
        <row r="5066">
          <cell r="A5066">
            <v>63801711</v>
          </cell>
          <cell r="B5066" t="str">
            <v>638E01711</v>
          </cell>
          <cell r="C5066" t="str">
            <v>638</v>
          </cell>
          <cell r="D5066" t="str">
            <v>01711</v>
          </cell>
          <cell r="F5066" t="str">
            <v>FT</v>
          </cell>
          <cell r="H5066" t="str">
            <v>NOT APPLICABLE FOR THIS ITEM UNLESS ALTERNATE ITEM OR MULTIPLE VARIATIONS</v>
          </cell>
          <cell r="J5066" t="str">
            <v>8" WATER MAIN POLYVINYL CHLORIDE PIPE AND FITTINGS, AWWA C900, DR14, AS PER PLAN</v>
          </cell>
          <cell r="M5066" t="str">
            <v>Water Work</v>
          </cell>
          <cell r="O5066" t="str">
            <v>Yes</v>
          </cell>
        </row>
        <row r="5067">
          <cell r="A5067">
            <v>63801720</v>
          </cell>
          <cell r="B5067" t="str">
            <v>638E01720</v>
          </cell>
          <cell r="C5067" t="str">
            <v>638</v>
          </cell>
          <cell r="D5067" t="str">
            <v>01720</v>
          </cell>
          <cell r="F5067" t="str">
            <v>FT</v>
          </cell>
          <cell r="H5067" t="str">
            <v>NOT APPLICABLE FOR THIS ITEM UNLESS ALTERNATE ITEM OR MULTIPLE VARIATIONS</v>
          </cell>
          <cell r="J5067" t="str">
            <v>8" WATER MAIN POLYVINYL CHLORIDE PIPE AND FITTINGS, AWWA C900, DR18</v>
          </cell>
          <cell r="M5067" t="str">
            <v>Water Work</v>
          </cell>
          <cell r="O5067" t="str">
            <v>No</v>
          </cell>
        </row>
        <row r="5068">
          <cell r="A5068">
            <v>63801721</v>
          </cell>
          <cell r="B5068" t="str">
            <v>638E01721</v>
          </cell>
          <cell r="C5068" t="str">
            <v>638</v>
          </cell>
          <cell r="D5068" t="str">
            <v>01721</v>
          </cell>
          <cell r="F5068" t="str">
            <v>FT</v>
          </cell>
          <cell r="H5068" t="str">
            <v>NOT APPLICABLE FOR THIS ITEM UNLESS ALTERNATE ITEM OR MULTIPLE VARIATIONS</v>
          </cell>
          <cell r="J5068" t="str">
            <v>8" WATER MAIN POLYVINYL CHLORIDE PIPE AND FITTINGS, AWWA C900, DR18, AS PER PLAN</v>
          </cell>
          <cell r="M5068" t="str">
            <v>Water Work</v>
          </cell>
          <cell r="O5068" t="str">
            <v>Yes</v>
          </cell>
        </row>
        <row r="5069">
          <cell r="A5069">
            <v>63801800</v>
          </cell>
          <cell r="B5069" t="str">
            <v>638E01800</v>
          </cell>
          <cell r="C5069" t="str">
            <v>638</v>
          </cell>
          <cell r="D5069" t="str">
            <v>01800</v>
          </cell>
          <cell r="F5069" t="str">
            <v>FT</v>
          </cell>
          <cell r="H5069" t="str">
            <v>NOT APPLICABLE FOR THIS ITEM UNLESS ALTERNATE ITEM OR MULTIPLE VARIATIONS</v>
          </cell>
          <cell r="J5069" t="str">
            <v>10" WATER MAIN DUCTILE IRON PIPE ANSI CLASS 52, PUSH-ON JOINTS AND FITTINGS</v>
          </cell>
          <cell r="M5069" t="str">
            <v>Water Work</v>
          </cell>
          <cell r="O5069" t="str">
            <v>No</v>
          </cell>
        </row>
        <row r="5070">
          <cell r="A5070">
            <v>63801801</v>
          </cell>
          <cell r="B5070" t="str">
            <v>638E01801</v>
          </cell>
          <cell r="C5070" t="str">
            <v>638</v>
          </cell>
          <cell r="D5070" t="str">
            <v>01801</v>
          </cell>
          <cell r="F5070" t="str">
            <v>FT</v>
          </cell>
          <cell r="H5070" t="str">
            <v>NOT APPLICABLE FOR THIS ITEM UNLESS ALTERNATE ITEM OR MULTIPLE VARIATIONS</v>
          </cell>
          <cell r="J5070" t="str">
            <v>10" WATER MAIN DUCTILE IRON PIPE ANSI CLASS 52, PUSH-ON JOINTS AND FITTINGS, AS PER PLAN</v>
          </cell>
          <cell r="M5070" t="str">
            <v>Water Work</v>
          </cell>
          <cell r="O5070" t="str">
            <v>Yes</v>
          </cell>
        </row>
        <row r="5071">
          <cell r="A5071">
            <v>63801804</v>
          </cell>
          <cell r="B5071" t="str">
            <v>638E01804</v>
          </cell>
          <cell r="C5071" t="str">
            <v>638</v>
          </cell>
          <cell r="D5071" t="str">
            <v>01804</v>
          </cell>
          <cell r="F5071" t="str">
            <v>FT</v>
          </cell>
          <cell r="H5071" t="str">
            <v>NOT APPLICABLE FOR THIS ITEM UNLESS ALTERNATE ITEM OR MULTIPLE VARIATIONS</v>
          </cell>
          <cell r="J5071" t="str">
            <v>10" WATER MAIN DUCTILE IRON PIPE ANSI CLASS 53, PUSH-ON JOINTS AND FITTINGS</v>
          </cell>
          <cell r="M5071" t="str">
            <v>Water Work</v>
          </cell>
          <cell r="O5071" t="str">
            <v>No</v>
          </cell>
        </row>
        <row r="5072">
          <cell r="A5072">
            <v>63801805</v>
          </cell>
          <cell r="B5072" t="str">
            <v>638E01805</v>
          </cell>
          <cell r="C5072" t="str">
            <v>638</v>
          </cell>
          <cell r="D5072" t="str">
            <v>01805</v>
          </cell>
          <cell r="F5072" t="str">
            <v>FT</v>
          </cell>
          <cell r="H5072" t="str">
            <v>NOT APPLICABLE FOR THIS ITEM UNLESS ALTERNATE ITEM OR MULTIPLE VARIATIONS</v>
          </cell>
          <cell r="J5072" t="str">
            <v>10" WATER MAIN DUCTILE IRON PIPE ANSI CLASS 53, PUSH-ON JOINTS AND FITTINGS, AS PER PLAN</v>
          </cell>
          <cell r="M5072" t="str">
            <v>Water Work</v>
          </cell>
          <cell r="O5072" t="str">
            <v>Yes</v>
          </cell>
        </row>
        <row r="5073">
          <cell r="A5073">
            <v>63801900</v>
          </cell>
          <cell r="B5073" t="str">
            <v>638E01900</v>
          </cell>
          <cell r="C5073" t="str">
            <v>638</v>
          </cell>
          <cell r="D5073" t="str">
            <v>01900</v>
          </cell>
          <cell r="F5073" t="str">
            <v>FT</v>
          </cell>
          <cell r="H5073" t="str">
            <v>NOT APPLICABLE FOR THIS ITEM UNLESS ALTERNATE ITEM OR MULTIPLE VARIATIONS</v>
          </cell>
          <cell r="J5073" t="str">
            <v>10" WATER MAIN DUCTILE IRON PIPE ANSI CLASS 52, MECHANICAL JOINTS AND FITTINGS</v>
          </cell>
          <cell r="M5073" t="str">
            <v>Water Work</v>
          </cell>
          <cell r="O5073" t="str">
            <v>No</v>
          </cell>
        </row>
        <row r="5074">
          <cell r="A5074">
            <v>63801901</v>
          </cell>
          <cell r="B5074" t="str">
            <v>638E01901</v>
          </cell>
          <cell r="C5074" t="str">
            <v>638</v>
          </cell>
          <cell r="D5074" t="str">
            <v>01901</v>
          </cell>
          <cell r="F5074" t="str">
            <v>FT</v>
          </cell>
          <cell r="H5074" t="str">
            <v>NOT APPLICABLE FOR THIS ITEM UNLESS ALTERNATE ITEM OR MULTIPLE VARIATIONS</v>
          </cell>
          <cell r="J5074" t="str">
            <v>10" WATER MAIN DUCTILE IRON PIPE ANSI CLASS 52, MECHANICAL JOINTS AND FITTINGS, AS PER PLAN</v>
          </cell>
          <cell r="M5074" t="str">
            <v>Water Work</v>
          </cell>
          <cell r="O5074" t="str">
            <v>Yes</v>
          </cell>
        </row>
        <row r="5075">
          <cell r="A5075">
            <v>63801904</v>
          </cell>
          <cell r="B5075" t="str">
            <v>638E01904</v>
          </cell>
          <cell r="C5075" t="str">
            <v>638</v>
          </cell>
          <cell r="D5075" t="str">
            <v>01904</v>
          </cell>
          <cell r="F5075" t="str">
            <v>FT</v>
          </cell>
          <cell r="H5075" t="str">
            <v>NOT APPLICABLE FOR THIS ITEM UNLESS ALTERNATE ITEM OR MULTIPLE VARIATIONS</v>
          </cell>
          <cell r="J5075" t="str">
            <v>10" WATER MAIN DUCTILE IRON PIPE ANSI CLASS 53, MECHANICAL JOINTS AND FITTINGS</v>
          </cell>
          <cell r="M5075" t="str">
            <v>Water Work</v>
          </cell>
          <cell r="O5075" t="str">
            <v>No</v>
          </cell>
        </row>
        <row r="5076">
          <cell r="A5076">
            <v>63802000</v>
          </cell>
          <cell r="B5076" t="str">
            <v>638E02000</v>
          </cell>
          <cell r="C5076" t="str">
            <v>638</v>
          </cell>
          <cell r="D5076" t="str">
            <v>02000</v>
          </cell>
          <cell r="F5076" t="str">
            <v>FT</v>
          </cell>
          <cell r="H5076" t="str">
            <v>NOT APPLICABLE FOR THIS ITEM UNLESS ALTERNATE ITEM OR MULTIPLE VARIATIONS</v>
          </cell>
          <cell r="J5076" t="str">
            <v>10" WATER MAIN DUCTILE IRON PIPE ANSI CLASS 52, BOLTLESS-RESTRAINED JOINTS AND FITTINGS</v>
          </cell>
          <cell r="M5076" t="str">
            <v>Water Work</v>
          </cell>
          <cell r="O5076" t="str">
            <v>No</v>
          </cell>
        </row>
        <row r="5077">
          <cell r="A5077">
            <v>63802001</v>
          </cell>
          <cell r="B5077" t="str">
            <v>638E02001</v>
          </cell>
          <cell r="C5077" t="str">
            <v>638</v>
          </cell>
          <cell r="D5077" t="str">
            <v>02001</v>
          </cell>
          <cell r="F5077" t="str">
            <v>FT</v>
          </cell>
          <cell r="H5077" t="str">
            <v>NOT APPLICABLE FOR THIS ITEM UNLESS ALTERNATE ITEM OR MULTIPLE VARIATIONS</v>
          </cell>
          <cell r="J5077" t="str">
            <v>10" WATER MAIN DUCTILE IRON PIPE ANSI CLASS 52, BOLTLESS-RESTRAINED JOINTS AND FITTINGS, AS PER PLAN</v>
          </cell>
          <cell r="M5077" t="str">
            <v>Water Work</v>
          </cell>
          <cell r="O5077" t="str">
            <v>Yes</v>
          </cell>
        </row>
        <row r="5078">
          <cell r="A5078">
            <v>63802004</v>
          </cell>
          <cell r="B5078" t="str">
            <v>638E02004</v>
          </cell>
          <cell r="C5078" t="str">
            <v>638</v>
          </cell>
          <cell r="D5078" t="str">
            <v>02004</v>
          </cell>
          <cell r="F5078" t="str">
            <v>FT</v>
          </cell>
          <cell r="H5078" t="str">
            <v>NOT APPLICABLE FOR THIS ITEM UNLESS ALTERNATE ITEM OR MULTIPLE VARIATIONS</v>
          </cell>
          <cell r="J5078" t="str">
            <v>10" WATER MAIN DUCTILE IRON PIPE ANSI CLASS 53, BOLTLESS-RESTRAINED JOINTS AND FITTINGS</v>
          </cell>
          <cell r="M5078" t="str">
            <v>Water Work</v>
          </cell>
          <cell r="O5078" t="str">
            <v>No</v>
          </cell>
        </row>
        <row r="5079">
          <cell r="A5079">
            <v>63802005</v>
          </cell>
          <cell r="B5079" t="str">
            <v>638E02005</v>
          </cell>
          <cell r="C5079" t="str">
            <v>638</v>
          </cell>
          <cell r="D5079" t="str">
            <v>02005</v>
          </cell>
          <cell r="F5079" t="str">
            <v>FT</v>
          </cell>
          <cell r="H5079" t="str">
            <v>NOT APPLICABLE FOR THIS ITEM UNLESS ALTERNATE ITEM OR MULTIPLE VARIATIONS</v>
          </cell>
          <cell r="J5079" t="str">
            <v>10" WATER MAIN DUCTILE IRON PIPE ANSI CLASS 53, BOLTLESS - RESTRAINED JOINTS AND FITTINGS, AS PER PLAN</v>
          </cell>
          <cell r="M5079" t="str">
            <v>Water Work</v>
          </cell>
          <cell r="O5079" t="str">
            <v>Yes</v>
          </cell>
        </row>
        <row r="5080">
          <cell r="A5080">
            <v>63802100</v>
          </cell>
          <cell r="B5080" t="str">
            <v>638E02100</v>
          </cell>
          <cell r="C5080" t="str">
            <v>638</v>
          </cell>
          <cell r="D5080" t="str">
            <v>02100</v>
          </cell>
          <cell r="F5080" t="str">
            <v>FT</v>
          </cell>
          <cell r="H5080" t="str">
            <v>NOT APPLICABLE FOR THIS ITEM UNLESS ALTERNATE ITEM OR MULTIPLE VARIATIONS</v>
          </cell>
          <cell r="J5080" t="str">
            <v>10" WATER MAIN DUCTILE IRON PIPE ANSI CLASS 55, BALL AND SOCKET JOINTS AND FITTINGS</v>
          </cell>
          <cell r="M5080" t="str">
            <v>Water Work</v>
          </cell>
          <cell r="O5080" t="str">
            <v>No</v>
          </cell>
        </row>
        <row r="5081">
          <cell r="A5081">
            <v>63802104</v>
          </cell>
          <cell r="B5081" t="str">
            <v>638E02104</v>
          </cell>
          <cell r="C5081" t="str">
            <v>638</v>
          </cell>
          <cell r="D5081" t="str">
            <v>02104</v>
          </cell>
          <cell r="F5081" t="str">
            <v>FT</v>
          </cell>
          <cell r="H5081" t="str">
            <v>NOT APPLICABLE FOR THIS ITEM UNLESS ALTERNATE ITEM OR MULTIPLE VARIATIONS</v>
          </cell>
          <cell r="J5081" t="str">
            <v>10" WATER MAIN DUCTILE IRON MECHANICAL JOINT AND FLANGED LONG SPAN PIPE</v>
          </cell>
          <cell r="M5081" t="str">
            <v>Water Work</v>
          </cell>
          <cell r="O5081" t="str">
            <v>No</v>
          </cell>
        </row>
        <row r="5082">
          <cell r="A5082">
            <v>63802200</v>
          </cell>
          <cell r="B5082" t="str">
            <v>638E02200</v>
          </cell>
          <cell r="C5082" t="str">
            <v>638</v>
          </cell>
          <cell r="D5082" t="str">
            <v>02200</v>
          </cell>
          <cell r="F5082" t="str">
            <v>FT</v>
          </cell>
          <cell r="H5082" t="str">
            <v>NOT APPLICABLE FOR THIS ITEM UNLESS ALTERNATE ITEM OR MULTIPLE VARIATIONS</v>
          </cell>
          <cell r="J5082" t="str">
            <v>10" WATER MAIN POLYVINYL CHLORIDE PIPE AND FITTINGS, ASTM SDR 26</v>
          </cell>
          <cell r="M5082" t="str">
            <v>Water Work</v>
          </cell>
          <cell r="O5082" t="str">
            <v>No</v>
          </cell>
        </row>
        <row r="5083">
          <cell r="A5083">
            <v>63802320</v>
          </cell>
          <cell r="B5083" t="str">
            <v>638E02320</v>
          </cell>
          <cell r="C5083" t="str">
            <v>638</v>
          </cell>
          <cell r="D5083" t="str">
            <v>02320</v>
          </cell>
          <cell r="F5083" t="str">
            <v>FT</v>
          </cell>
          <cell r="H5083" t="str">
            <v>NOT APPLICABLE FOR THIS ITEM UNLESS ALTERNATE ITEM OR MULTIPLE VARIATIONS</v>
          </cell>
          <cell r="J5083" t="str">
            <v>10" WATER MAIN POLYVINYL CHLORIDE PIPE AND FITTINGS, AWWA C900, DR18</v>
          </cell>
          <cell r="M5083" t="str">
            <v>Water Work</v>
          </cell>
          <cell r="O5083" t="str">
            <v>No</v>
          </cell>
        </row>
        <row r="5084">
          <cell r="A5084">
            <v>63802321</v>
          </cell>
          <cell r="B5084" t="str">
            <v>638E02321</v>
          </cell>
          <cell r="C5084" t="str">
            <v>638</v>
          </cell>
          <cell r="D5084" t="str">
            <v>02321</v>
          </cell>
          <cell r="F5084" t="str">
            <v>FT</v>
          </cell>
          <cell r="H5084" t="str">
            <v>NOT APPLICABLE FOR THIS ITEM UNLESS ALTERNATE ITEM OR MULTIPLE VARIATIONS</v>
          </cell>
          <cell r="J5084" t="str">
            <v>10" WATER MAIN POLYVINYL CHLORIDE PIPE AND FITTINGS, AWWA C900, DR18, AS PER PLAN</v>
          </cell>
          <cell r="M5084" t="str">
            <v>Water Work</v>
          </cell>
          <cell r="O5084" t="str">
            <v>Yes</v>
          </cell>
        </row>
        <row r="5085">
          <cell r="A5085">
            <v>63802390</v>
          </cell>
          <cell r="B5085" t="str">
            <v>638E02390</v>
          </cell>
          <cell r="C5085" t="str">
            <v>638</v>
          </cell>
          <cell r="D5085" t="str">
            <v>02390</v>
          </cell>
          <cell r="F5085" t="str">
            <v>FT</v>
          </cell>
          <cell r="H5085" t="str">
            <v>NOT APPLICABLE FOR THIS ITEM UNLESS ALTERNATE ITEM OR MULTIPLE VARIATIONS</v>
          </cell>
          <cell r="J5085" t="str">
            <v>10" WATER MAIN POLYVINYL CHLORIDE PIPE AND FITTINGS</v>
          </cell>
          <cell r="M5085" t="str">
            <v>Water Work</v>
          </cell>
          <cell r="O5085" t="str">
            <v>No</v>
          </cell>
        </row>
        <row r="5086">
          <cell r="A5086">
            <v>63802400</v>
          </cell>
          <cell r="B5086" t="str">
            <v>638E02400</v>
          </cell>
          <cell r="C5086" t="str">
            <v>638</v>
          </cell>
          <cell r="D5086" t="str">
            <v>02400</v>
          </cell>
          <cell r="F5086" t="str">
            <v>FT</v>
          </cell>
          <cell r="H5086" t="str">
            <v>NOT APPLICABLE FOR THIS ITEM UNLESS ALTERNATE ITEM OR MULTIPLE VARIATIONS</v>
          </cell>
          <cell r="J5086" t="str">
            <v>12" WATER MAIN DUCTILE IRON PIPE ANSI CLASS 52, PUSH-ON JOINTS AND FITTINGS</v>
          </cell>
          <cell r="M5086" t="str">
            <v>Water Work</v>
          </cell>
          <cell r="O5086" t="str">
            <v>No</v>
          </cell>
        </row>
        <row r="5087">
          <cell r="A5087">
            <v>63802401</v>
          </cell>
          <cell r="B5087" t="str">
            <v>638E02401</v>
          </cell>
          <cell r="C5087" t="str">
            <v>638</v>
          </cell>
          <cell r="D5087" t="str">
            <v>02401</v>
          </cell>
          <cell r="F5087" t="str">
            <v>FT</v>
          </cell>
          <cell r="H5087" t="str">
            <v>NOT APPLICABLE FOR THIS ITEM UNLESS ALTERNATE ITEM OR MULTIPLE VARIATIONS</v>
          </cell>
          <cell r="J5087" t="str">
            <v>12" WATERMAIN DUCTILE IRON PIPE ANSI CLASS 52, PUSH-ON JOINTS AND FITTINGS, AS PER PLAN</v>
          </cell>
          <cell r="M5087" t="str">
            <v>Water Work</v>
          </cell>
          <cell r="O5087" t="str">
            <v>Yes</v>
          </cell>
        </row>
        <row r="5088">
          <cell r="A5088">
            <v>63802404</v>
          </cell>
          <cell r="B5088" t="str">
            <v>638E02404</v>
          </cell>
          <cell r="C5088" t="str">
            <v>638</v>
          </cell>
          <cell r="D5088" t="str">
            <v>02404</v>
          </cell>
          <cell r="F5088" t="str">
            <v>FT</v>
          </cell>
          <cell r="H5088" t="str">
            <v>NOT APPLICABLE FOR THIS ITEM UNLESS ALTERNATE ITEM OR MULTIPLE VARIATIONS</v>
          </cell>
          <cell r="J5088" t="str">
            <v>12" WATER MAIN DUCTILE IRON PIPE ANSI CLASS 53, PUSH-ON JOINTS AND FITTINGS</v>
          </cell>
          <cell r="M5088" t="str">
            <v>Water Work</v>
          </cell>
          <cell r="O5088" t="str">
            <v>No</v>
          </cell>
        </row>
        <row r="5089">
          <cell r="A5089">
            <v>63802405</v>
          </cell>
          <cell r="B5089" t="str">
            <v>638E02405</v>
          </cell>
          <cell r="C5089" t="str">
            <v>638</v>
          </cell>
          <cell r="D5089" t="str">
            <v>02405</v>
          </cell>
          <cell r="F5089" t="str">
            <v>FT</v>
          </cell>
          <cell r="H5089" t="str">
            <v>NOT APPLICABLE FOR THIS ITEM UNLESS ALTERNATE ITEM OR MULTIPLE VARIATIONS</v>
          </cell>
          <cell r="J5089" t="str">
            <v>12" WATER MAIN DUCTILE IRON PIPE ANSI CLASS 53, PUSH-ON JOINTS AND FITTINGS, AS PER PLAN</v>
          </cell>
          <cell r="M5089" t="str">
            <v>Water Work</v>
          </cell>
          <cell r="O5089" t="str">
            <v>Yes</v>
          </cell>
        </row>
        <row r="5090">
          <cell r="A5090">
            <v>63802500</v>
          </cell>
          <cell r="B5090" t="str">
            <v>638E02500</v>
          </cell>
          <cell r="C5090" t="str">
            <v>638</v>
          </cell>
          <cell r="D5090" t="str">
            <v>02500</v>
          </cell>
          <cell r="F5090" t="str">
            <v>FT</v>
          </cell>
          <cell r="H5090" t="str">
            <v>NOT APPLICABLE FOR THIS ITEM UNLESS ALTERNATE ITEM OR MULTIPLE VARIATIONS</v>
          </cell>
          <cell r="J5090" t="str">
            <v>12" WATER MAIN DUCTILE IRON PIPE ANSI CLASS 52, MECHANICAL JOINTS AND FITTINGS</v>
          </cell>
          <cell r="M5090" t="str">
            <v>Water Work</v>
          </cell>
          <cell r="O5090" t="str">
            <v>No</v>
          </cell>
        </row>
        <row r="5091">
          <cell r="A5091">
            <v>63802501</v>
          </cell>
          <cell r="B5091" t="str">
            <v>638E02501</v>
          </cell>
          <cell r="C5091" t="str">
            <v>638</v>
          </cell>
          <cell r="D5091" t="str">
            <v>02501</v>
          </cell>
          <cell r="F5091" t="str">
            <v>FT</v>
          </cell>
          <cell r="H5091" t="str">
            <v>NOT APPLICABLE FOR THIS ITEM UNLESS ALTERNATE ITEM OR MULTIPLE VARIATIONS</v>
          </cell>
          <cell r="J5091" t="str">
            <v>12" WATER MAIN DUCTILE IRON PIPE ANSI CLASS 52, MECHANICAL JOINTS AND FITTINGS, AS PER PLAN</v>
          </cell>
          <cell r="M5091" t="str">
            <v>Water Work</v>
          </cell>
          <cell r="O5091" t="str">
            <v>Yes</v>
          </cell>
        </row>
        <row r="5092">
          <cell r="A5092">
            <v>63802504</v>
          </cell>
          <cell r="B5092" t="str">
            <v>638E02504</v>
          </cell>
          <cell r="C5092" t="str">
            <v>638</v>
          </cell>
          <cell r="D5092" t="str">
            <v>02504</v>
          </cell>
          <cell r="F5092" t="str">
            <v>FT</v>
          </cell>
          <cell r="H5092" t="str">
            <v>NOT APPLICABLE FOR THIS ITEM UNLESS ALTERNATE ITEM OR MULTIPLE VARIATIONS</v>
          </cell>
          <cell r="J5092" t="str">
            <v>12" WATER MAIN DUCTILE IRON PIPE ANSI CLASS 53, MECHANICAL JOINTS AND FITTINGS</v>
          </cell>
          <cell r="M5092" t="str">
            <v>Water Work</v>
          </cell>
          <cell r="O5092" t="str">
            <v>No</v>
          </cell>
        </row>
        <row r="5093">
          <cell r="A5093">
            <v>63802505</v>
          </cell>
          <cell r="B5093" t="str">
            <v>638E02505</v>
          </cell>
          <cell r="C5093" t="str">
            <v>638</v>
          </cell>
          <cell r="D5093" t="str">
            <v>02505</v>
          </cell>
          <cell r="F5093" t="str">
            <v>FT</v>
          </cell>
          <cell r="H5093" t="str">
            <v>NOT APPLICABLE FOR THIS ITEM UNLESS ALTERNATE ITEM OR MULTIPLE VARIATIONS</v>
          </cell>
          <cell r="J5093" t="str">
            <v>12" WATER MAIN DUCTILE IRON PIPE ANSI CLASS 53, MECHANICAL JOINTS AND FITTINGS, AS PER PLAN</v>
          </cell>
          <cell r="M5093" t="str">
            <v>Water Work</v>
          </cell>
          <cell r="O5093" t="str">
            <v>Yes</v>
          </cell>
        </row>
        <row r="5094">
          <cell r="A5094">
            <v>63802506</v>
          </cell>
          <cell r="B5094" t="str">
            <v>638E02506</v>
          </cell>
          <cell r="C5094" t="str">
            <v>638</v>
          </cell>
          <cell r="D5094" t="str">
            <v>02506</v>
          </cell>
          <cell r="F5094" t="str">
            <v>FT</v>
          </cell>
          <cell r="H5094" t="str">
            <v>NOT APPLICABLE FOR THIS ITEM UNLESS ALTERNATE ITEM OR MULTIPLE VARIATIONS</v>
          </cell>
          <cell r="J5094" t="str">
            <v>12" WATER MAIN DUCTILE IRON PIPE ANSI CLASS 54, MECHANICAL JOINTS AND FITTINGS</v>
          </cell>
          <cell r="M5094" t="str">
            <v>Water Work</v>
          </cell>
          <cell r="O5094" t="str">
            <v>No</v>
          </cell>
        </row>
        <row r="5095">
          <cell r="A5095">
            <v>63802507</v>
          </cell>
          <cell r="B5095" t="str">
            <v>638E02507</v>
          </cell>
          <cell r="C5095" t="str">
            <v>638</v>
          </cell>
          <cell r="D5095" t="str">
            <v>02507</v>
          </cell>
          <cell r="F5095" t="str">
            <v>FT</v>
          </cell>
          <cell r="H5095" t="str">
            <v>NOT APPLICABLE FOR THIS ITEM UNLESS ALTERNATE ITEM OR MULTIPLE VARIATIONS</v>
          </cell>
          <cell r="J5095" t="str">
            <v>12" WATER MAIN DUCTILE IRON PIPE ANSI CLASS 54, MECHANICAL JOINTS AND FITTING, AS PER PLAN</v>
          </cell>
          <cell r="M5095" t="str">
            <v>Water Work</v>
          </cell>
          <cell r="O5095" t="str">
            <v>Yes</v>
          </cell>
        </row>
        <row r="5096">
          <cell r="A5096">
            <v>63802510</v>
          </cell>
          <cell r="B5096" t="str">
            <v>638E02510</v>
          </cell>
          <cell r="C5096" t="str">
            <v>638</v>
          </cell>
          <cell r="D5096" t="str">
            <v>02510</v>
          </cell>
          <cell r="F5096" t="str">
            <v>FT</v>
          </cell>
          <cell r="H5096" t="str">
            <v>NOT APPLICABLE FOR THIS ITEM UNLESS ALTERNATE ITEM OR MULTIPLE VARIATIONS</v>
          </cell>
          <cell r="J5096" t="str">
            <v>12" WATER MAIN DUCTILE IRON PIPE ANSI CLASS 56, MECHANICAL JOINTS AND FITTINGS</v>
          </cell>
          <cell r="M5096" t="str">
            <v>Water Work</v>
          </cell>
          <cell r="O5096" t="str">
            <v>No</v>
          </cell>
        </row>
        <row r="5097">
          <cell r="A5097">
            <v>63802600</v>
          </cell>
          <cell r="B5097" t="str">
            <v>638E02600</v>
          </cell>
          <cell r="C5097" t="str">
            <v>638</v>
          </cell>
          <cell r="D5097" t="str">
            <v>02600</v>
          </cell>
          <cell r="F5097" t="str">
            <v>FT</v>
          </cell>
          <cell r="H5097" t="str">
            <v>NOT APPLICABLE FOR THIS ITEM UNLESS ALTERNATE ITEM OR MULTIPLE VARIATIONS</v>
          </cell>
          <cell r="J5097" t="str">
            <v>12" WATER MAIN DUCTILE IRON PIPE ANSI CLASS 52, BOLTLESS-RESTRAINED JOINTS AND FITTINGS</v>
          </cell>
          <cell r="M5097" t="str">
            <v>Water Work</v>
          </cell>
          <cell r="O5097" t="str">
            <v>No</v>
          </cell>
        </row>
        <row r="5098">
          <cell r="A5098">
            <v>63802601</v>
          </cell>
          <cell r="B5098" t="str">
            <v>638E02601</v>
          </cell>
          <cell r="C5098" t="str">
            <v>638</v>
          </cell>
          <cell r="D5098" t="str">
            <v>02601</v>
          </cell>
          <cell r="F5098" t="str">
            <v>FT</v>
          </cell>
          <cell r="H5098" t="str">
            <v>NOT APPLICABLE FOR THIS ITEM UNLESS ALTERNATE ITEM OR MULTIPLE VARIATIONS</v>
          </cell>
          <cell r="J5098" t="str">
            <v>12" WATER MAIN DUCTILE IRON PIPE ANSI CLASS 52, BOLTLESS-RESTRAINED JOINTS AND FITTINGS, AS PER PLAN</v>
          </cell>
          <cell r="M5098" t="str">
            <v>Water Work</v>
          </cell>
          <cell r="O5098" t="str">
            <v>Yes</v>
          </cell>
        </row>
        <row r="5099">
          <cell r="A5099">
            <v>63802604</v>
          </cell>
          <cell r="B5099" t="str">
            <v>638E02604</v>
          </cell>
          <cell r="C5099" t="str">
            <v>638</v>
          </cell>
          <cell r="D5099" t="str">
            <v>02604</v>
          </cell>
          <cell r="F5099" t="str">
            <v>FT</v>
          </cell>
          <cell r="H5099" t="str">
            <v>NOT APPLICABLE FOR THIS ITEM UNLESS ALTERNATE ITEM OR MULTIPLE VARIATIONS</v>
          </cell>
          <cell r="J5099" t="str">
            <v>12" WATER MAIN DUCTILE IRON PIPE ANSI CLASS 53, BOLTLESS-RESTRAINED JOINTS AND FITTINGS</v>
          </cell>
          <cell r="M5099" t="str">
            <v>Water Work</v>
          </cell>
          <cell r="O5099" t="str">
            <v>No</v>
          </cell>
        </row>
        <row r="5100">
          <cell r="A5100">
            <v>63802605</v>
          </cell>
          <cell r="B5100" t="str">
            <v>638E02605</v>
          </cell>
          <cell r="C5100" t="str">
            <v>638</v>
          </cell>
          <cell r="D5100" t="str">
            <v>02605</v>
          </cell>
          <cell r="F5100" t="str">
            <v>FT</v>
          </cell>
          <cell r="H5100" t="str">
            <v>NOT APPLICABLE FOR THIS ITEM UNLESS ALTERNATE ITEM OR MULTIPLE VARIATIONS</v>
          </cell>
          <cell r="J5100" t="str">
            <v>12" WATER MAIN DUCTILE IRON PIPE ANSI CLASS 53, BOLTLESS-RESTRAINED JOINTS AND FITTINGS, AS PER PLAN</v>
          </cell>
          <cell r="M5100" t="str">
            <v>Water Work</v>
          </cell>
          <cell r="O5100" t="str">
            <v>Yes</v>
          </cell>
        </row>
        <row r="5101">
          <cell r="A5101">
            <v>63802700</v>
          </cell>
          <cell r="B5101" t="str">
            <v>638E02700</v>
          </cell>
          <cell r="C5101" t="str">
            <v>638</v>
          </cell>
          <cell r="D5101" t="str">
            <v>02700</v>
          </cell>
          <cell r="F5101" t="str">
            <v>FT</v>
          </cell>
          <cell r="H5101" t="str">
            <v>NOT APPLICABLE FOR THIS ITEM UNLESS ALTERNATE ITEM OR MULTIPLE VARIATIONS</v>
          </cell>
          <cell r="J5101" t="str">
            <v>12" WATER MAIN DUCTILE IRON PIPE ANSI CLASS 55, BALL AND SOCKET JOINTS AND FITTINGS</v>
          </cell>
          <cell r="M5101" t="str">
            <v>Water Work</v>
          </cell>
          <cell r="O5101" t="str">
            <v>No</v>
          </cell>
        </row>
        <row r="5102">
          <cell r="A5102">
            <v>63802701</v>
          </cell>
          <cell r="B5102" t="str">
            <v>638E02701</v>
          </cell>
          <cell r="C5102" t="str">
            <v>638</v>
          </cell>
          <cell r="D5102" t="str">
            <v>02701</v>
          </cell>
          <cell r="F5102" t="str">
            <v>FT</v>
          </cell>
          <cell r="H5102" t="str">
            <v>NOT APPLICABLE FOR THIS ITEM UNLESS ALTERNATE ITEM OR MULTIPLE VARIATIONS</v>
          </cell>
          <cell r="J5102" t="str">
            <v>12" WATER MAIN DUCTILE IRON PIPE ANSI CLASS 55, BALL AND SOCKET JOINTS AND FITTINGS, AS PER PLAN</v>
          </cell>
          <cell r="M5102" t="str">
            <v>Water Work</v>
          </cell>
          <cell r="O5102" t="str">
            <v>Yes</v>
          </cell>
        </row>
        <row r="5103">
          <cell r="A5103">
            <v>63802702</v>
          </cell>
          <cell r="B5103" t="str">
            <v>638E02702</v>
          </cell>
          <cell r="C5103" t="str">
            <v>638</v>
          </cell>
          <cell r="D5103" t="str">
            <v>02702</v>
          </cell>
          <cell r="F5103" t="str">
            <v>FT</v>
          </cell>
          <cell r="H5103" t="str">
            <v>NOT APPLICABLE FOR THIS ITEM UNLESS ALTERNATE ITEM OR MULTIPLE VARIATIONS</v>
          </cell>
          <cell r="J5103" t="str">
            <v>12" WATER MAIN DUCTILE IRON MECHANICAL JOINT AND FLANGED LONG SPAN PIPE</v>
          </cell>
          <cell r="M5103" t="str">
            <v>Water Work</v>
          </cell>
          <cell r="O5103" t="str">
            <v>No</v>
          </cell>
        </row>
        <row r="5104">
          <cell r="A5104">
            <v>63802710</v>
          </cell>
          <cell r="B5104" t="str">
            <v>638E02710</v>
          </cell>
          <cell r="C5104" t="str">
            <v>638</v>
          </cell>
          <cell r="D5104" t="str">
            <v>02710</v>
          </cell>
          <cell r="F5104" t="str">
            <v>FT</v>
          </cell>
          <cell r="H5104" t="str">
            <v>NOT APPLICABLE FOR THIS ITEM UNLESS ALTERNATE ITEM OR MULTIPLE VARIATIONS</v>
          </cell>
          <cell r="J5104" t="str">
            <v>12" WATER MAIN DUCTILE IRON PIPE ANSI CLASS 56, BOLTLESS-RESTRAINED JOINTS AND FITTINGS</v>
          </cell>
          <cell r="M5104" t="str">
            <v>Water Work</v>
          </cell>
          <cell r="O5104" t="str">
            <v>No</v>
          </cell>
        </row>
        <row r="5105">
          <cell r="A5105">
            <v>63802711</v>
          </cell>
          <cell r="B5105" t="str">
            <v>638E02711</v>
          </cell>
          <cell r="C5105" t="str">
            <v>638</v>
          </cell>
          <cell r="D5105" t="str">
            <v>02711</v>
          </cell>
          <cell r="F5105" t="str">
            <v>FT</v>
          </cell>
          <cell r="H5105" t="str">
            <v>NOT APPLICABLE FOR THIS ITEM UNLESS ALTERNATE ITEM OR MULTIPLE VARIATIONS</v>
          </cell>
          <cell r="J5105" t="str">
            <v>12" WATER MAIN DUCTILE IRON PIPE ANSI CLASS 56, BOLTLESS-RESTRAINED JOINTS AND FITTINGS, AS PER PLAN</v>
          </cell>
          <cell r="M5105" t="str">
            <v>Water Work</v>
          </cell>
          <cell r="O5105" t="str">
            <v>Yes</v>
          </cell>
        </row>
        <row r="5106">
          <cell r="A5106">
            <v>63802730</v>
          </cell>
          <cell r="B5106" t="str">
            <v>638E02730</v>
          </cell>
          <cell r="C5106" t="str">
            <v>638</v>
          </cell>
          <cell r="D5106" t="str">
            <v>02730</v>
          </cell>
          <cell r="F5106" t="str">
            <v>FT</v>
          </cell>
          <cell r="H5106" t="str">
            <v>NOT APPLICABLE FOR THIS ITEM UNLESS ALTERNATE ITEM OR MULTIPLE VARIATIONS</v>
          </cell>
          <cell r="J5106" t="str">
            <v>12" WATER MAIN POLYVINYL CHLORIDE PIPE AND FITTINGS, AWWA C900, DR18</v>
          </cell>
          <cell r="M5106" t="str">
            <v>Water Work</v>
          </cell>
          <cell r="O5106" t="str">
            <v>No</v>
          </cell>
        </row>
        <row r="5107">
          <cell r="A5107">
            <v>63802731</v>
          </cell>
          <cell r="B5107" t="str">
            <v>638E02731</v>
          </cell>
          <cell r="C5107" t="str">
            <v>638</v>
          </cell>
          <cell r="D5107" t="str">
            <v>02731</v>
          </cell>
          <cell r="F5107" t="str">
            <v>FT</v>
          </cell>
          <cell r="H5107" t="str">
            <v>NOT APPLICABLE FOR THIS ITEM UNLESS ALTERNATE ITEM OR MULTIPLE VARIATIONS</v>
          </cell>
          <cell r="J5107" t="str">
            <v>12" WATER MAIN POLYVINYL CHLORIDE PIPE AND FITTINGS, AWWA C900, DR18, AS PER PLAN</v>
          </cell>
          <cell r="M5107" t="str">
            <v>Water Work</v>
          </cell>
          <cell r="O5107" t="str">
            <v>Yes</v>
          </cell>
        </row>
        <row r="5108">
          <cell r="A5108">
            <v>63802750</v>
          </cell>
          <cell r="B5108" t="str">
            <v>638E02750</v>
          </cell>
          <cell r="C5108" t="str">
            <v>638</v>
          </cell>
          <cell r="D5108" t="str">
            <v>02750</v>
          </cell>
          <cell r="F5108" t="str">
            <v>FT</v>
          </cell>
          <cell r="H5108" t="str">
            <v>NOT APPLICABLE FOR THIS ITEM UNLESS ALTERNATE ITEM OR MULTIPLE VARIATIONS</v>
          </cell>
          <cell r="J5108" t="str">
            <v>12" WATER MAIN POLYVINYL CHLORIDE PIPE AND FITTINGS, AWWA C900, DR-14</v>
          </cell>
          <cell r="M5108" t="str">
            <v>Water Work</v>
          </cell>
          <cell r="O5108" t="str">
            <v>No</v>
          </cell>
        </row>
        <row r="5109">
          <cell r="A5109">
            <v>63802751</v>
          </cell>
          <cell r="B5109" t="str">
            <v>638E02751</v>
          </cell>
          <cell r="C5109" t="str">
            <v>638</v>
          </cell>
          <cell r="D5109" t="str">
            <v>02751</v>
          </cell>
          <cell r="F5109" t="str">
            <v>FT</v>
          </cell>
          <cell r="H5109" t="str">
            <v>NOT APPLICABLE FOR THIS ITEM UNLESS ALTERNATE ITEM OR MULTIPLE VARIATIONS</v>
          </cell>
          <cell r="J5109" t="str">
            <v>12" WATER MAIN POLYVINYL CHLORIDE PIPE AND FITTINGS, AWWA C900, DR-14, AS PER PLAN</v>
          </cell>
          <cell r="M5109" t="str">
            <v>Water Work</v>
          </cell>
          <cell r="O5109" t="str">
            <v>Yes</v>
          </cell>
        </row>
        <row r="5110">
          <cell r="A5110">
            <v>63802800</v>
          </cell>
          <cell r="B5110" t="str">
            <v>638E02800</v>
          </cell>
          <cell r="C5110" t="str">
            <v>638</v>
          </cell>
          <cell r="D5110" t="str">
            <v>02800</v>
          </cell>
          <cell r="F5110" t="str">
            <v>FT</v>
          </cell>
          <cell r="H5110" t="str">
            <v>NOT APPLICABLE FOR THIS ITEM UNLESS ALTERNATE ITEM OR MULTIPLE VARIATIONS</v>
          </cell>
          <cell r="J5110" t="str">
            <v>12" WATER MAIN POLYVINYL CHLORIDE PIPE AND FITTINGS, ASTM SDR 26</v>
          </cell>
          <cell r="M5110" t="str">
            <v>Water Work</v>
          </cell>
          <cell r="O5110" t="str">
            <v>No</v>
          </cell>
        </row>
        <row r="5111">
          <cell r="A5111">
            <v>63802850</v>
          </cell>
          <cell r="B5111" t="str">
            <v>638E02850</v>
          </cell>
          <cell r="C5111" t="str">
            <v>638</v>
          </cell>
          <cell r="D5111" t="str">
            <v>02850</v>
          </cell>
          <cell r="F5111" t="str">
            <v>FT</v>
          </cell>
          <cell r="H5111" t="str">
            <v>NOT APPLICABLE FOR THIS ITEM UNLESS ALTERNATE ITEM OR MULTIPLE VARIATIONS</v>
          </cell>
          <cell r="J5111" t="str">
            <v>12" WATER MAIN POLYVINYL CHLORIDE PIPE AND FITTINGS, ASTM SDR 21</v>
          </cell>
          <cell r="M5111" t="str">
            <v>Water Work</v>
          </cell>
          <cell r="O5111" t="str">
            <v>No</v>
          </cell>
        </row>
        <row r="5112">
          <cell r="A5112">
            <v>63802916</v>
          </cell>
          <cell r="B5112" t="str">
            <v>638E02916</v>
          </cell>
          <cell r="C5112" t="str">
            <v>638</v>
          </cell>
          <cell r="D5112" t="str">
            <v>02916</v>
          </cell>
          <cell r="F5112" t="str">
            <v>FT</v>
          </cell>
          <cell r="H5112" t="str">
            <v>NOT APPLICABLE FOR THIS ITEM UNLESS ALTERNATE ITEM OR MULTIPLE VARIATIONS</v>
          </cell>
          <cell r="J5112" t="str">
            <v>14" WATER MAIN DUCTILE IRON PIPE ANSI CLASS 52, MECHANICAL JOINTS AND FITTINGS</v>
          </cell>
          <cell r="M5112" t="str">
            <v>Water Work</v>
          </cell>
          <cell r="O5112" t="str">
            <v>No</v>
          </cell>
        </row>
        <row r="5113">
          <cell r="A5113">
            <v>63802917</v>
          </cell>
          <cell r="B5113" t="str">
            <v>638E02917</v>
          </cell>
          <cell r="C5113" t="str">
            <v>638</v>
          </cell>
          <cell r="D5113" t="str">
            <v>02917</v>
          </cell>
          <cell r="F5113" t="str">
            <v>FT</v>
          </cell>
          <cell r="H5113" t="str">
            <v>NOT APPLICABLE FOR THIS ITEM UNLESS ALTERNATE ITEM OR MULTIPLE VARIATIONS</v>
          </cell>
          <cell r="J5113" t="str">
            <v>14" WATER MAIN DUCTILE IRON PIPE ANSI CLASS 52, MECHANICAL JOINTS AND FITTINGS, AS PER PLAN</v>
          </cell>
          <cell r="M5113" t="str">
            <v>Water Work</v>
          </cell>
          <cell r="O5113" t="str">
            <v>Yes</v>
          </cell>
        </row>
        <row r="5114">
          <cell r="A5114">
            <v>63802920</v>
          </cell>
          <cell r="B5114" t="str">
            <v>638E02920</v>
          </cell>
          <cell r="C5114" t="str">
            <v>638</v>
          </cell>
          <cell r="D5114" t="str">
            <v>02920</v>
          </cell>
          <cell r="F5114" t="str">
            <v>FT</v>
          </cell>
          <cell r="H5114" t="str">
            <v>NOT APPLICABLE FOR THIS ITEM UNLESS ALTERNATE ITEM OR MULTIPLE VARIATIONS</v>
          </cell>
          <cell r="J5114" t="str">
            <v>14" WATER MAIN DUCTILE IRON PIPE ANSI CLASS 53, MECHANICAL JOINTS AND FITTINGS</v>
          </cell>
          <cell r="M5114" t="str">
            <v>Water Work</v>
          </cell>
          <cell r="O5114" t="str">
            <v>No</v>
          </cell>
        </row>
        <row r="5115">
          <cell r="A5115">
            <v>63802930</v>
          </cell>
          <cell r="B5115" t="str">
            <v>638E02930</v>
          </cell>
          <cell r="C5115" t="str">
            <v>638</v>
          </cell>
          <cell r="D5115" t="str">
            <v>02930</v>
          </cell>
          <cell r="F5115" t="str">
            <v>FT</v>
          </cell>
          <cell r="H5115" t="str">
            <v>NOT APPLICABLE FOR THIS ITEM UNLESS ALTERNATE ITEM OR MULTIPLE VARIATIONS</v>
          </cell>
          <cell r="J5115" t="str">
            <v>14" WATER MAIN DUCTILE IRON PIPE ANSI CLASS 53, PUSH-ON JOINTS AND FITTINGS</v>
          </cell>
          <cell r="M5115" t="str">
            <v>Water Work</v>
          </cell>
          <cell r="O5115" t="str">
            <v>No</v>
          </cell>
        </row>
        <row r="5116">
          <cell r="A5116">
            <v>63802931</v>
          </cell>
          <cell r="B5116" t="str">
            <v>638E02931</v>
          </cell>
          <cell r="C5116" t="str">
            <v>638</v>
          </cell>
          <cell r="D5116" t="str">
            <v>02931</v>
          </cell>
          <cell r="F5116" t="str">
            <v>FT</v>
          </cell>
          <cell r="H5116" t="str">
            <v>NOT APPLICABLE FOR THIS ITEM UNLESS ALTERNATE ITEM OR MULTIPLE VARIATIONS</v>
          </cell>
          <cell r="J5116" t="str">
            <v>14" WATER MAIN DUCTILE IRON PIPE ANSI CLASS 53, PUSH-ON JOINTS AND FITTINGS, AS PER PLAN</v>
          </cell>
          <cell r="M5116" t="str">
            <v>Water Work</v>
          </cell>
          <cell r="O5116" t="str">
            <v>Yes</v>
          </cell>
        </row>
        <row r="5117">
          <cell r="A5117">
            <v>63802990</v>
          </cell>
          <cell r="B5117" t="str">
            <v>638E02990</v>
          </cell>
          <cell r="C5117" t="str">
            <v>638</v>
          </cell>
          <cell r="D5117" t="str">
            <v>02990</v>
          </cell>
          <cell r="F5117" t="str">
            <v>FT</v>
          </cell>
          <cell r="H5117" t="str">
            <v>NOT APPLICABLE FOR THIS ITEM UNLESS ALTERNATE ITEM OR MULTIPLE VARIATIONS</v>
          </cell>
          <cell r="J5117" t="str">
            <v>12" WATER MAIN POLYVINYL CHLORIDE PIPE AND FITTINGS</v>
          </cell>
          <cell r="M5117" t="str">
            <v>Water Work</v>
          </cell>
          <cell r="O5117" t="str">
            <v>No</v>
          </cell>
        </row>
        <row r="5118">
          <cell r="A5118">
            <v>63803000</v>
          </cell>
          <cell r="B5118" t="str">
            <v>638E03000</v>
          </cell>
          <cell r="C5118" t="str">
            <v>638</v>
          </cell>
          <cell r="D5118" t="str">
            <v>03000</v>
          </cell>
          <cell r="F5118" t="str">
            <v>FT</v>
          </cell>
          <cell r="H5118" t="str">
            <v>NOT APPLICABLE FOR THIS ITEM UNLESS ALTERNATE ITEM OR MULTIPLE VARIATIONS</v>
          </cell>
          <cell r="J5118" t="str">
            <v>16" WATER MAIN DUCTILE IRON PIPE ANSI CLASS 52, PUSH-ON JOINTS AND FITTINGS</v>
          </cell>
          <cell r="M5118" t="str">
            <v>Water Work</v>
          </cell>
          <cell r="O5118" t="str">
            <v>No</v>
          </cell>
        </row>
        <row r="5119">
          <cell r="A5119">
            <v>63803001</v>
          </cell>
          <cell r="B5119" t="str">
            <v>638E03001</v>
          </cell>
          <cell r="C5119" t="str">
            <v>638</v>
          </cell>
          <cell r="D5119" t="str">
            <v>03001</v>
          </cell>
          <cell r="F5119" t="str">
            <v>FT</v>
          </cell>
          <cell r="H5119" t="str">
            <v>NOT APPLICABLE FOR THIS ITEM UNLESS ALTERNATE ITEM OR MULTIPLE VARIATIONS</v>
          </cell>
          <cell r="J5119" t="str">
            <v>16" WATER MAIN DUCTILE IRON PIPE ANSI CLASS 52, PUSH-ON JOINTS AND FITTINGS, AS PER PLAN</v>
          </cell>
          <cell r="M5119" t="str">
            <v>Water Work</v>
          </cell>
          <cell r="O5119" t="str">
            <v>Yes</v>
          </cell>
        </row>
        <row r="5120">
          <cell r="A5120">
            <v>63803004</v>
          </cell>
          <cell r="B5120" t="str">
            <v>638E03004</v>
          </cell>
          <cell r="C5120" t="str">
            <v>638</v>
          </cell>
          <cell r="D5120" t="str">
            <v>03004</v>
          </cell>
          <cell r="F5120" t="str">
            <v>FT</v>
          </cell>
          <cell r="H5120" t="str">
            <v>NOT APPLICABLE FOR THIS ITEM UNLESS ALTERNATE ITEM OR MULTIPLE VARIATIONS</v>
          </cell>
          <cell r="J5120" t="str">
            <v>16" WATER MAIN DUCTILE IRON PIPE ANSI CLASS 53, PUSH-ON JOINTS AND FITTINGS</v>
          </cell>
          <cell r="M5120" t="str">
            <v>Water Work</v>
          </cell>
          <cell r="O5120" t="str">
            <v>No</v>
          </cell>
        </row>
        <row r="5121">
          <cell r="A5121">
            <v>63803005</v>
          </cell>
          <cell r="B5121" t="str">
            <v>638E03005</v>
          </cell>
          <cell r="C5121" t="str">
            <v>638</v>
          </cell>
          <cell r="D5121" t="str">
            <v>03005</v>
          </cell>
          <cell r="F5121" t="str">
            <v>FT</v>
          </cell>
          <cell r="H5121" t="str">
            <v>NOT APPLICABLE FOR THIS ITEM UNLESS ALTERNATE ITEM OR MULTIPLE VARIATIONS</v>
          </cell>
          <cell r="J5121" t="str">
            <v>16" WATER MAIN DUCTILE IRON PIPE ANSI CLASS 53, PUSH-ON JOINTS AND FITTINGS, AS PER PLAN</v>
          </cell>
          <cell r="M5121" t="str">
            <v>Water Work</v>
          </cell>
          <cell r="O5121" t="str">
            <v>Yes</v>
          </cell>
        </row>
        <row r="5122">
          <cell r="A5122">
            <v>63803100</v>
          </cell>
          <cell r="B5122" t="str">
            <v>638E03100</v>
          </cell>
          <cell r="C5122" t="str">
            <v>638</v>
          </cell>
          <cell r="D5122" t="str">
            <v>03100</v>
          </cell>
          <cell r="F5122" t="str">
            <v>FT</v>
          </cell>
          <cell r="H5122" t="str">
            <v>NOT APPLICABLE FOR THIS ITEM UNLESS ALTERNATE ITEM OR MULTIPLE VARIATIONS</v>
          </cell>
          <cell r="J5122" t="str">
            <v>16" WATER MAIN DUCTILE IRON PIPE ANSI CLASS 52, MECHANICAL JOINTS AND FITTINGS</v>
          </cell>
          <cell r="M5122" t="str">
            <v>Water Work</v>
          </cell>
          <cell r="O5122" t="str">
            <v>No</v>
          </cell>
        </row>
        <row r="5123">
          <cell r="A5123">
            <v>63803101</v>
          </cell>
          <cell r="B5123" t="str">
            <v>638E03101</v>
          </cell>
          <cell r="C5123" t="str">
            <v>638</v>
          </cell>
          <cell r="D5123" t="str">
            <v>03101</v>
          </cell>
          <cell r="F5123" t="str">
            <v>FT</v>
          </cell>
          <cell r="H5123" t="str">
            <v>NOT APPLICABLE FOR THIS ITEM UNLESS ALTERNATE ITEM OR MULTIPLE VARIATIONS</v>
          </cell>
          <cell r="J5123" t="str">
            <v>16" WATER MAIN DUCTILE IRON PIPE ANSI CLASS 52, MECHANICAL JOINTS AND FITTINGS, AS PER PLAN</v>
          </cell>
          <cell r="M5123" t="str">
            <v>Water Work</v>
          </cell>
          <cell r="O5123" t="str">
            <v>Yes</v>
          </cell>
        </row>
        <row r="5124">
          <cell r="A5124">
            <v>63803104</v>
          </cell>
          <cell r="B5124" t="str">
            <v>638E03104</v>
          </cell>
          <cell r="C5124" t="str">
            <v>638</v>
          </cell>
          <cell r="D5124" t="str">
            <v>03104</v>
          </cell>
          <cell r="F5124" t="str">
            <v>FT</v>
          </cell>
          <cell r="H5124" t="str">
            <v>NOT APPLICABLE FOR THIS ITEM UNLESS ALTERNATE ITEM OR MULTIPLE VARIATIONS</v>
          </cell>
          <cell r="J5124" t="str">
            <v>16" WATER MAIN DUCTILE IRON PIPE ANSI CLASS 53, MECHANICAL JOINTS AND FITTINGS</v>
          </cell>
          <cell r="M5124" t="str">
            <v>Water Work</v>
          </cell>
          <cell r="O5124" t="str">
            <v>No</v>
          </cell>
        </row>
        <row r="5125">
          <cell r="A5125">
            <v>63803105</v>
          </cell>
          <cell r="B5125" t="str">
            <v>638E03105</v>
          </cell>
          <cell r="C5125" t="str">
            <v>638</v>
          </cell>
          <cell r="D5125" t="str">
            <v>03105</v>
          </cell>
          <cell r="F5125" t="str">
            <v>FT</v>
          </cell>
          <cell r="H5125" t="str">
            <v>NOT APPLICABLE FOR THIS ITEM UNLESS ALTERNATE ITEM OR MULTIPLE VARIATIONS</v>
          </cell>
          <cell r="J5125" t="str">
            <v>16" WATER MAIN DUCTILE IRON PIPE ANSI CLASS 53, MECHANICAL JOINTS AND FITTINGS, AS PER PLAN</v>
          </cell>
          <cell r="M5125" t="str">
            <v>Water Work</v>
          </cell>
          <cell r="O5125" t="str">
            <v>Yes</v>
          </cell>
        </row>
        <row r="5126">
          <cell r="A5126">
            <v>63803200</v>
          </cell>
          <cell r="B5126" t="str">
            <v>638E03200</v>
          </cell>
          <cell r="C5126" t="str">
            <v>638</v>
          </cell>
          <cell r="D5126" t="str">
            <v>03200</v>
          </cell>
          <cell r="F5126" t="str">
            <v>FT</v>
          </cell>
          <cell r="H5126" t="str">
            <v>NOT APPLICABLE FOR THIS ITEM UNLESS ALTERNATE ITEM OR MULTIPLE VARIATIONS</v>
          </cell>
          <cell r="J5126" t="str">
            <v>16" WATER MAIN DUCTILE IRON PIPE ANSI CLASS 52, BOLTLESS-RESTRAINED JOINTS AND FITTINGS</v>
          </cell>
          <cell r="M5126" t="str">
            <v>Water Work</v>
          </cell>
          <cell r="O5126" t="str">
            <v>No</v>
          </cell>
        </row>
        <row r="5127">
          <cell r="A5127">
            <v>63803201</v>
          </cell>
          <cell r="B5127" t="str">
            <v>638E03201</v>
          </cell>
          <cell r="C5127" t="str">
            <v>638</v>
          </cell>
          <cell r="D5127" t="str">
            <v>03201</v>
          </cell>
          <cell r="F5127" t="str">
            <v>FT</v>
          </cell>
          <cell r="H5127" t="str">
            <v>NOT APPLICABLE FOR THIS ITEM UNLESS ALTERNATE ITEM OR MULTIPLE VARIATIONS</v>
          </cell>
          <cell r="J5127" t="str">
            <v>16" WATER MAIN DUCTILE IRON PIPE ANSI CLASS 52, BOLTLESS-RESTRAINED JOINTS AND FITTINGS, AS PER PLAN</v>
          </cell>
          <cell r="M5127" t="str">
            <v>Water Work</v>
          </cell>
          <cell r="O5127" t="str">
            <v>Yes</v>
          </cell>
        </row>
        <row r="5128">
          <cell r="A5128">
            <v>63803204</v>
          </cell>
          <cell r="B5128" t="str">
            <v>638E03204</v>
          </cell>
          <cell r="C5128" t="str">
            <v>638</v>
          </cell>
          <cell r="D5128" t="str">
            <v>03204</v>
          </cell>
          <cell r="F5128" t="str">
            <v>FT</v>
          </cell>
          <cell r="H5128" t="str">
            <v>NOT APPLICABLE FOR THIS ITEM UNLESS ALTERNATE ITEM OR MULTIPLE VARIATIONS</v>
          </cell>
          <cell r="J5128" t="str">
            <v>16" WATER MAIN DUCTILE IRON PIPE ANSI CLASS 53, BOLTLESS-RESTRAINED JOINTS AND FITTINGS</v>
          </cell>
          <cell r="M5128" t="str">
            <v>Water Work</v>
          </cell>
          <cell r="O5128" t="str">
            <v>No</v>
          </cell>
        </row>
        <row r="5129">
          <cell r="A5129">
            <v>63803210</v>
          </cell>
          <cell r="B5129" t="str">
            <v>638E03210</v>
          </cell>
          <cell r="C5129" t="str">
            <v>638</v>
          </cell>
          <cell r="D5129" t="str">
            <v>03210</v>
          </cell>
          <cell r="F5129" t="str">
            <v>FT</v>
          </cell>
          <cell r="H5129" t="str">
            <v>NOT APPLICABLE FOR THIS ITEM UNLESS ALTERNATE ITEM OR MULTIPLE VARIATIONS</v>
          </cell>
          <cell r="J5129" t="str">
            <v>16" WATER MAIN DUCTILE IRON PIPE ANSI CLASS 56, BOLTLESS-RESTRAINED JOINTS AND FITTINGS</v>
          </cell>
          <cell r="M5129" t="str">
            <v>Water Work</v>
          </cell>
          <cell r="O5129" t="str">
            <v>No</v>
          </cell>
        </row>
        <row r="5130">
          <cell r="A5130">
            <v>63803300</v>
          </cell>
          <cell r="B5130" t="str">
            <v>638E03300</v>
          </cell>
          <cell r="C5130" t="str">
            <v>638</v>
          </cell>
          <cell r="D5130" t="str">
            <v>03300</v>
          </cell>
          <cell r="F5130" t="str">
            <v>FT</v>
          </cell>
          <cell r="H5130" t="str">
            <v>NOT APPLICABLE FOR THIS ITEM UNLESS ALTERNATE ITEM OR MULTIPLE VARIATIONS</v>
          </cell>
          <cell r="J5130" t="str">
            <v>16" WATER MAIN DUCTILE IRON PIPE ANSI CLASS 56, BALL AND SOCKET JOINTS AND FITTINGS</v>
          </cell>
          <cell r="M5130" t="str">
            <v>Water Work</v>
          </cell>
          <cell r="O5130" t="str">
            <v>No</v>
          </cell>
        </row>
        <row r="5131">
          <cell r="A5131">
            <v>63803380</v>
          </cell>
          <cell r="B5131" t="str">
            <v>638E03380</v>
          </cell>
          <cell r="C5131" t="str">
            <v>638</v>
          </cell>
          <cell r="D5131" t="str">
            <v>03380</v>
          </cell>
          <cell r="F5131" t="str">
            <v>FT</v>
          </cell>
          <cell r="H5131" t="str">
            <v>NOT APPLICABLE FOR THIS ITEM UNLESS ALTERNATE ITEM OR MULTIPLE VARIATIONS</v>
          </cell>
          <cell r="J5131" t="str">
            <v>16" WATER MAIN POLYVINYL CHLORIDE PIPE AND FITTINGS, AWWA CLASS C905</v>
          </cell>
          <cell r="M5131" t="str">
            <v>Water Work</v>
          </cell>
          <cell r="O5131" t="str">
            <v>No</v>
          </cell>
        </row>
        <row r="5132">
          <cell r="A5132">
            <v>63803390</v>
          </cell>
          <cell r="B5132" t="str">
            <v>638E03390</v>
          </cell>
          <cell r="C5132" t="str">
            <v>638</v>
          </cell>
          <cell r="D5132" t="str">
            <v>03390</v>
          </cell>
          <cell r="F5132" t="str">
            <v>FT</v>
          </cell>
          <cell r="H5132" t="str">
            <v>NOT APPLICABLE FOR THIS ITEM UNLESS ALTERNATE ITEM OR MULTIPLE VARIATIONS</v>
          </cell>
          <cell r="J5132" t="str">
            <v>16" WATER MAIN POLYVINYL CHLORIDE PIPE AND FITTINGS</v>
          </cell>
          <cell r="M5132" t="str">
            <v>Water Work</v>
          </cell>
          <cell r="O5132" t="str">
            <v>No</v>
          </cell>
        </row>
        <row r="5133">
          <cell r="A5133">
            <v>63803392</v>
          </cell>
          <cell r="B5133" t="str">
            <v>638E03392</v>
          </cell>
          <cell r="C5133" t="str">
            <v>638</v>
          </cell>
          <cell r="D5133" t="str">
            <v>03392</v>
          </cell>
          <cell r="F5133" t="str">
            <v>FT</v>
          </cell>
          <cell r="H5133" t="str">
            <v>NOT APPLICABLE FOR THIS ITEM UNLESS ALTERNATE ITEM OR MULTIPLE VARIATIONS</v>
          </cell>
          <cell r="J5133" t="str">
            <v>18" WATER MAIN DUCTILE IRON PIPE ANSI CLASS 52, MECHANICAL JOINTS AND FITTINGS</v>
          </cell>
          <cell r="M5133" t="str">
            <v>Water Work</v>
          </cell>
          <cell r="O5133" t="str">
            <v>No</v>
          </cell>
        </row>
        <row r="5134">
          <cell r="A5134">
            <v>63803400</v>
          </cell>
          <cell r="B5134" t="str">
            <v>638E03400</v>
          </cell>
          <cell r="C5134" t="str">
            <v>638</v>
          </cell>
          <cell r="D5134" t="str">
            <v>03400</v>
          </cell>
          <cell r="F5134" t="str">
            <v>FT</v>
          </cell>
          <cell r="H5134" t="str">
            <v>NOT APPLICABLE FOR THIS ITEM UNLESS ALTERNATE ITEM OR MULTIPLE VARIATIONS</v>
          </cell>
          <cell r="J5134" t="str">
            <v>20" WATER MAIN DUCTILE IRON PIPE ANSI CLASS 52, PUSH-ON JOINTS AND FITTINGS</v>
          </cell>
          <cell r="M5134" t="str">
            <v>Water Work</v>
          </cell>
          <cell r="O5134" t="str">
            <v>No</v>
          </cell>
        </row>
        <row r="5135">
          <cell r="A5135">
            <v>63803401</v>
          </cell>
          <cell r="B5135" t="str">
            <v>638E03401</v>
          </cell>
          <cell r="C5135" t="str">
            <v>638</v>
          </cell>
          <cell r="D5135" t="str">
            <v>03401</v>
          </cell>
          <cell r="F5135" t="str">
            <v>FT</v>
          </cell>
          <cell r="H5135" t="str">
            <v>NOT APPLICABLE FOR THIS ITEM UNLESS ALTERNATE ITEM OR MULTIPLE VARIATIONS</v>
          </cell>
          <cell r="J5135" t="str">
            <v>20" WATER MAIN DUCTILE IRON PIPE ANSI CLASS 52, PUSH-ON JOINTS AND FITTINGS, AS PER PLAN</v>
          </cell>
          <cell r="M5135" t="str">
            <v>Water Work</v>
          </cell>
          <cell r="O5135" t="str">
            <v>Yes</v>
          </cell>
        </row>
        <row r="5136">
          <cell r="A5136">
            <v>63803404</v>
          </cell>
          <cell r="B5136" t="str">
            <v>638E03404</v>
          </cell>
          <cell r="C5136" t="str">
            <v>638</v>
          </cell>
          <cell r="D5136" t="str">
            <v>03404</v>
          </cell>
          <cell r="F5136" t="str">
            <v>FT</v>
          </cell>
          <cell r="H5136" t="str">
            <v>NOT APPLICABLE FOR THIS ITEM UNLESS ALTERNATE ITEM OR MULTIPLE VARIATIONS</v>
          </cell>
          <cell r="J5136" t="str">
            <v>20" WATER MAIN DUCTILE IRON PIPE ANSI CLASS 53, PUSH-ON JOINTS AND FITTINGS</v>
          </cell>
          <cell r="M5136" t="str">
            <v>Water Work</v>
          </cell>
          <cell r="O5136" t="str">
            <v>No</v>
          </cell>
        </row>
        <row r="5137">
          <cell r="A5137">
            <v>63803500</v>
          </cell>
          <cell r="B5137" t="str">
            <v>638E03500</v>
          </cell>
          <cell r="C5137" t="str">
            <v>638</v>
          </cell>
          <cell r="D5137" t="str">
            <v>03500</v>
          </cell>
          <cell r="F5137" t="str">
            <v>FT</v>
          </cell>
          <cell r="H5137" t="str">
            <v>NOT APPLICABLE FOR THIS ITEM UNLESS ALTERNATE ITEM OR MULTIPLE VARIATIONS</v>
          </cell>
          <cell r="J5137" t="str">
            <v>20" WATER MAIN DUCTILE IRON PIPE ANSI CLASS 52, MECHANICAL JOINTS AND FITTINGS</v>
          </cell>
          <cell r="M5137" t="str">
            <v>Water Work</v>
          </cell>
          <cell r="O5137" t="str">
            <v>No</v>
          </cell>
        </row>
        <row r="5138">
          <cell r="A5138">
            <v>63803501</v>
          </cell>
          <cell r="B5138" t="str">
            <v>638E03501</v>
          </cell>
          <cell r="C5138" t="str">
            <v>638</v>
          </cell>
          <cell r="D5138" t="str">
            <v>03501</v>
          </cell>
          <cell r="F5138" t="str">
            <v>FT</v>
          </cell>
          <cell r="H5138" t="str">
            <v>NOT APPLICABLE FOR THIS ITEM UNLESS ALTERNATE ITEM OR MULTIPLE VARIATIONS</v>
          </cell>
          <cell r="J5138" t="str">
            <v>20" WATER MAIN DUCTILE IRON PIPE ANSI CLASS 52, MECHANICAL JOINTS AND FITTINGS, AS PER PLAN</v>
          </cell>
          <cell r="M5138" t="str">
            <v>Water Work</v>
          </cell>
          <cell r="O5138" t="str">
            <v>Yes</v>
          </cell>
        </row>
        <row r="5139">
          <cell r="A5139">
            <v>63803504</v>
          </cell>
          <cell r="B5139" t="str">
            <v>638E03504</v>
          </cell>
          <cell r="C5139" t="str">
            <v>638</v>
          </cell>
          <cell r="D5139" t="str">
            <v>03504</v>
          </cell>
          <cell r="F5139" t="str">
            <v>FT</v>
          </cell>
          <cell r="H5139" t="str">
            <v>NOT APPLICABLE FOR THIS ITEM UNLESS ALTERNATE ITEM OR MULTIPLE VARIATIONS</v>
          </cell>
          <cell r="J5139" t="str">
            <v>20" WATER MAIN DUCTILE IRON PIPE ANSI CLASS 53, MECHANICAL JOINTS AND FITTINGS</v>
          </cell>
          <cell r="M5139" t="str">
            <v>Water Work</v>
          </cell>
          <cell r="O5139" t="str">
            <v>No</v>
          </cell>
        </row>
        <row r="5140">
          <cell r="A5140">
            <v>63803508</v>
          </cell>
          <cell r="B5140" t="str">
            <v>638E03508</v>
          </cell>
          <cell r="C5140" t="str">
            <v>638</v>
          </cell>
          <cell r="D5140" t="str">
            <v>03508</v>
          </cell>
          <cell r="F5140" t="str">
            <v>FT</v>
          </cell>
          <cell r="H5140" t="str">
            <v>NOT APPLICABLE FOR THIS ITEM UNLESS ALTERNATE ITEM OR MULTIPLE VARIATIONS</v>
          </cell>
          <cell r="J5140" t="str">
            <v>20" WATER MAIN DUCTILE IRON PIPE ANSI CLASS 56, MECHANICAL JOINTS AND FITTINGS</v>
          </cell>
          <cell r="M5140" t="str">
            <v>Water Work</v>
          </cell>
          <cell r="O5140" t="str">
            <v>No</v>
          </cell>
        </row>
        <row r="5141">
          <cell r="A5141">
            <v>63803509</v>
          </cell>
          <cell r="B5141" t="str">
            <v>638E03509</v>
          </cell>
          <cell r="C5141" t="str">
            <v>638</v>
          </cell>
          <cell r="D5141" t="str">
            <v>03509</v>
          </cell>
          <cell r="F5141" t="str">
            <v>FT</v>
          </cell>
          <cell r="H5141" t="str">
            <v>NOT APPLICABLE FOR THIS ITEM UNLESS ALTERNATE ITEM OR MULTIPLE VARIATIONS</v>
          </cell>
          <cell r="J5141" t="str">
            <v>20" WATER MAIN DUCTILE IRON PIPE ANSI CLASS 56, MECHANICAL JOINTS AND FITTINGS, AS PER PLAN</v>
          </cell>
          <cell r="M5141" t="str">
            <v>Water Work</v>
          </cell>
          <cell r="O5141" t="str">
            <v>Yes</v>
          </cell>
        </row>
        <row r="5142">
          <cell r="A5142">
            <v>63803600</v>
          </cell>
          <cell r="B5142" t="str">
            <v>638E03600</v>
          </cell>
          <cell r="C5142" t="str">
            <v>638</v>
          </cell>
          <cell r="D5142" t="str">
            <v>03600</v>
          </cell>
          <cell r="F5142" t="str">
            <v>FT</v>
          </cell>
          <cell r="H5142" t="str">
            <v>NOT APPLICABLE FOR THIS ITEM UNLESS ALTERNATE ITEM OR MULTIPLE VARIATIONS</v>
          </cell>
          <cell r="J5142" t="str">
            <v>20" WATER MAIN DUCTILE IRON PIPE ANSI CLASS 52, BOLTLESS-RESTRAINED JOINTS AND FITTINGS</v>
          </cell>
          <cell r="M5142" t="str">
            <v>Water Work</v>
          </cell>
          <cell r="O5142" t="str">
            <v>No</v>
          </cell>
        </row>
        <row r="5143">
          <cell r="A5143">
            <v>63803604</v>
          </cell>
          <cell r="B5143" t="str">
            <v>638E03604</v>
          </cell>
          <cell r="C5143" t="str">
            <v>638</v>
          </cell>
          <cell r="D5143" t="str">
            <v>03604</v>
          </cell>
          <cell r="F5143" t="str">
            <v>FT</v>
          </cell>
          <cell r="H5143" t="str">
            <v>NOT APPLICABLE FOR THIS ITEM UNLESS ALTERNATE ITEM OR MULTIPLE VARIATIONS</v>
          </cell>
          <cell r="J5143" t="str">
            <v>20" WATER MAIN DUCTILE IRON PIPE ANSI CLASS 53, BOLTLESS-RESTRAINED JOINTS AND FITTINGS</v>
          </cell>
          <cell r="M5143" t="str">
            <v>Water Work</v>
          </cell>
          <cell r="O5143" t="str">
            <v>No</v>
          </cell>
        </row>
        <row r="5144">
          <cell r="A5144">
            <v>63803700</v>
          </cell>
          <cell r="B5144" t="str">
            <v>638E03700</v>
          </cell>
          <cell r="C5144" t="str">
            <v>638</v>
          </cell>
          <cell r="D5144" t="str">
            <v>03700</v>
          </cell>
          <cell r="F5144" t="str">
            <v>FT</v>
          </cell>
          <cell r="H5144" t="str">
            <v>NOT APPLICABLE FOR THIS ITEM UNLESS ALTERNATE ITEM OR MULTIPLE VARIATIONS</v>
          </cell>
          <cell r="J5144" t="str">
            <v>20" WATER MAIN DUCTILE IRON PIPE ANSI CLASS 56, BALL AND SOCKET JOINTS AND FITTINGS</v>
          </cell>
          <cell r="M5144" t="str">
            <v>Water Work</v>
          </cell>
          <cell r="O5144" t="str">
            <v>No</v>
          </cell>
        </row>
        <row r="5145">
          <cell r="A5145">
            <v>63803800</v>
          </cell>
          <cell r="B5145" t="str">
            <v>638E03800</v>
          </cell>
          <cell r="C5145" t="str">
            <v>638</v>
          </cell>
          <cell r="D5145" t="str">
            <v>03800</v>
          </cell>
          <cell r="F5145" t="str">
            <v>FT</v>
          </cell>
          <cell r="H5145" t="str">
            <v>NOT APPLICABLE FOR THIS ITEM UNLESS ALTERNATE ITEM OR MULTIPLE VARIATIONS</v>
          </cell>
          <cell r="J5145" t="str">
            <v>24" WATER MAIN DUCTILE IRON PIPE ANSI CLASS 52, PUSH-ON JOINTS AND FITTINGS</v>
          </cell>
          <cell r="M5145" t="str">
            <v>Water Work</v>
          </cell>
          <cell r="O5145" t="str">
            <v>No</v>
          </cell>
        </row>
        <row r="5146">
          <cell r="A5146">
            <v>63803804</v>
          </cell>
          <cell r="B5146" t="str">
            <v>638E03804</v>
          </cell>
          <cell r="C5146" t="str">
            <v>638</v>
          </cell>
          <cell r="D5146" t="str">
            <v>03804</v>
          </cell>
          <cell r="F5146" t="str">
            <v>FT</v>
          </cell>
          <cell r="H5146" t="str">
            <v>NOT APPLICABLE FOR THIS ITEM UNLESS ALTERNATE ITEM OR MULTIPLE VARIATIONS</v>
          </cell>
          <cell r="J5146" t="str">
            <v>24" WATER MAIN DUCTILE IRON PIPE ANSI CLASS 53, PUSH-ON JOINTS AND FITTINGS</v>
          </cell>
          <cell r="M5146" t="str">
            <v>Water Work</v>
          </cell>
          <cell r="O5146" t="str">
            <v>No</v>
          </cell>
        </row>
        <row r="5147">
          <cell r="A5147">
            <v>63803900</v>
          </cell>
          <cell r="B5147" t="str">
            <v>638E03900</v>
          </cell>
          <cell r="C5147" t="str">
            <v>638</v>
          </cell>
          <cell r="D5147" t="str">
            <v>03900</v>
          </cell>
          <cell r="F5147" t="str">
            <v>FT</v>
          </cell>
          <cell r="H5147" t="str">
            <v>NOT APPLICABLE FOR THIS ITEM UNLESS ALTERNATE ITEM OR MULTIPLE VARIATIONS</v>
          </cell>
          <cell r="J5147" t="str">
            <v>24" WATER MAIN DUCTILE IRON PIPE ANSI CLASS 52, MECHANICAL JOINTS AND FITTINGS</v>
          </cell>
          <cell r="M5147" t="str">
            <v>Water Work</v>
          </cell>
          <cell r="O5147" t="str">
            <v>No</v>
          </cell>
        </row>
        <row r="5148">
          <cell r="A5148">
            <v>63803901</v>
          </cell>
          <cell r="B5148" t="str">
            <v>638E03901</v>
          </cell>
          <cell r="C5148" t="str">
            <v>638</v>
          </cell>
          <cell r="D5148" t="str">
            <v>03901</v>
          </cell>
          <cell r="F5148" t="str">
            <v>FT</v>
          </cell>
          <cell r="H5148" t="str">
            <v>NOT APPLICABLE FOR THIS ITEM UNLESS ALTERNATE ITEM OR MULTIPLE VARIATIONS</v>
          </cell>
          <cell r="J5148" t="str">
            <v>24" WATER MAIN DUCTILE IRON PIPE ANSI CLASS 52, MECHANICAL JOINTS AND FITTINGS, AS PER PLAN</v>
          </cell>
          <cell r="M5148" t="str">
            <v>Water Work</v>
          </cell>
          <cell r="O5148" t="str">
            <v>Yes</v>
          </cell>
        </row>
        <row r="5149">
          <cell r="A5149">
            <v>63803904</v>
          </cell>
          <cell r="B5149" t="str">
            <v>638E03904</v>
          </cell>
          <cell r="C5149" t="str">
            <v>638</v>
          </cell>
          <cell r="D5149" t="str">
            <v>03904</v>
          </cell>
          <cell r="F5149" t="str">
            <v>FT</v>
          </cell>
          <cell r="H5149" t="str">
            <v>NOT APPLICABLE FOR THIS ITEM UNLESS ALTERNATE ITEM OR MULTIPLE VARIATIONS</v>
          </cell>
          <cell r="J5149" t="str">
            <v>24" WATER MAIN DUCTILE IRON PIPE ANSI CLASS 53, MECHANICAL JOINTS AND FITTINGS</v>
          </cell>
          <cell r="M5149" t="str">
            <v>Water Work</v>
          </cell>
          <cell r="O5149" t="str">
            <v>No</v>
          </cell>
        </row>
        <row r="5150">
          <cell r="A5150">
            <v>63804000</v>
          </cell>
          <cell r="B5150" t="str">
            <v>638E04000</v>
          </cell>
          <cell r="C5150" t="str">
            <v>638</v>
          </cell>
          <cell r="D5150" t="str">
            <v>04000</v>
          </cell>
          <cell r="F5150" t="str">
            <v>FT</v>
          </cell>
          <cell r="H5150" t="str">
            <v>NOT APPLICABLE FOR THIS ITEM UNLESS ALTERNATE ITEM OR MULTIPLE VARIATIONS</v>
          </cell>
          <cell r="J5150" t="str">
            <v>24" WATER MAIN DUCTILE IRON PIPE ANSI CLASS 52, BOLTLESS-RESTRAINED JOINTS AND FITTINGS</v>
          </cell>
          <cell r="M5150" t="str">
            <v>Water Work</v>
          </cell>
          <cell r="O5150" t="str">
            <v>No</v>
          </cell>
        </row>
        <row r="5151">
          <cell r="A5151">
            <v>63804004</v>
          </cell>
          <cell r="B5151" t="str">
            <v>638E04004</v>
          </cell>
          <cell r="C5151" t="str">
            <v>638</v>
          </cell>
          <cell r="D5151" t="str">
            <v>04004</v>
          </cell>
          <cell r="F5151" t="str">
            <v>FT</v>
          </cell>
          <cell r="H5151" t="str">
            <v>NOT APPLICABLE FOR THIS ITEM UNLESS ALTERNATE ITEM OR MULTIPLE VARIATIONS</v>
          </cell>
          <cell r="J5151" t="str">
            <v>24" WATER MAIN DUCTILE IRON PIPE ANSI CLASS 53, BOLTLESS-RESTRAINED JOINTS AND FITTINGS</v>
          </cell>
          <cell r="M5151" t="str">
            <v>Water Work</v>
          </cell>
          <cell r="O5151" t="str">
            <v>No</v>
          </cell>
        </row>
        <row r="5152">
          <cell r="A5152">
            <v>63804100</v>
          </cell>
          <cell r="B5152" t="str">
            <v>638E04100</v>
          </cell>
          <cell r="C5152" t="str">
            <v>638</v>
          </cell>
          <cell r="D5152" t="str">
            <v>04100</v>
          </cell>
          <cell r="F5152" t="str">
            <v>FT</v>
          </cell>
          <cell r="H5152" t="str">
            <v>NOT APPLICABLE FOR THIS ITEM UNLESS ALTERNATE ITEM OR MULTIPLE VARIATIONS</v>
          </cell>
          <cell r="J5152" t="str">
            <v>24" WATER MAIN DUCTILE IRON PIPE ANSI CLASS 56, BALL AND SOCKET JOINTS AND FITTINGS</v>
          </cell>
          <cell r="M5152" t="str">
            <v>Water Work</v>
          </cell>
          <cell r="O5152" t="str">
            <v>No</v>
          </cell>
        </row>
        <row r="5153">
          <cell r="A5153">
            <v>63804200</v>
          </cell>
          <cell r="B5153" t="str">
            <v>638E04200</v>
          </cell>
          <cell r="C5153" t="str">
            <v>638</v>
          </cell>
          <cell r="D5153" t="str">
            <v>04200</v>
          </cell>
          <cell r="F5153" t="str">
            <v>FT</v>
          </cell>
          <cell r="H5153" t="str">
            <v>NOT APPLICABLE FOR THIS ITEM UNLESS ALTERNATE ITEM OR MULTIPLE VARIATIONS</v>
          </cell>
          <cell r="J5153" t="str">
            <v>30" WATER MAIN DUCTILE IRON PIPE ANSI CLASS 52, PUSH-ON JOINTS AND FITTINGS</v>
          </cell>
          <cell r="M5153" t="str">
            <v>Water Work</v>
          </cell>
          <cell r="O5153" t="str">
            <v>No</v>
          </cell>
        </row>
        <row r="5154">
          <cell r="A5154">
            <v>63804204</v>
          </cell>
          <cell r="B5154" t="str">
            <v>638E04204</v>
          </cell>
          <cell r="C5154" t="str">
            <v>638</v>
          </cell>
          <cell r="D5154" t="str">
            <v>04204</v>
          </cell>
          <cell r="F5154" t="str">
            <v>FT</v>
          </cell>
          <cell r="H5154" t="str">
            <v>NOT APPLICABLE FOR THIS ITEM UNLESS ALTERNATE ITEM OR MULTIPLE VARIATIONS</v>
          </cell>
          <cell r="J5154" t="str">
            <v>30" WATER MAIN DUCTILE IRON PIPE ANSI CLASS 53, PUSH-ON JOINTS AND FITTINGS</v>
          </cell>
          <cell r="M5154" t="str">
            <v>Water Work</v>
          </cell>
          <cell r="O5154" t="str">
            <v>No</v>
          </cell>
        </row>
        <row r="5155">
          <cell r="A5155">
            <v>63804300</v>
          </cell>
          <cell r="B5155" t="str">
            <v>638E04300</v>
          </cell>
          <cell r="C5155" t="str">
            <v>638</v>
          </cell>
          <cell r="D5155" t="str">
            <v>04300</v>
          </cell>
          <cell r="F5155" t="str">
            <v>FT</v>
          </cell>
          <cell r="H5155" t="str">
            <v>NOT APPLICABLE FOR THIS ITEM UNLESS ALTERNATE ITEM OR MULTIPLE VARIATIONS</v>
          </cell>
          <cell r="J5155" t="str">
            <v>30" WATER MAIN DUCTILE IRON PIPE ANSI CLASS 52, MECHANICAL JOINTS AND FITTINGS</v>
          </cell>
          <cell r="M5155" t="str">
            <v>Water Work</v>
          </cell>
          <cell r="O5155" t="str">
            <v>No</v>
          </cell>
        </row>
        <row r="5156">
          <cell r="A5156">
            <v>63804304</v>
          </cell>
          <cell r="B5156" t="str">
            <v>638E04304</v>
          </cell>
          <cell r="C5156" t="str">
            <v>638</v>
          </cell>
          <cell r="D5156" t="str">
            <v>04304</v>
          </cell>
          <cell r="F5156" t="str">
            <v>FT</v>
          </cell>
          <cell r="H5156" t="str">
            <v>NOT APPLICABLE FOR THIS ITEM UNLESS ALTERNATE ITEM OR MULTIPLE VARIATIONS</v>
          </cell>
          <cell r="J5156" t="str">
            <v>30" WATER MAIN DUCTILE IRON PIPE ANSI CLASS 53, MECHANICAL JOINTS AND FITTINGS</v>
          </cell>
          <cell r="M5156" t="str">
            <v>Water Work</v>
          </cell>
          <cell r="O5156" t="str">
            <v>No</v>
          </cell>
        </row>
        <row r="5157">
          <cell r="A5157">
            <v>63804400</v>
          </cell>
          <cell r="B5157" t="str">
            <v>638E04400</v>
          </cell>
          <cell r="C5157" t="str">
            <v>638</v>
          </cell>
          <cell r="D5157" t="str">
            <v>04400</v>
          </cell>
          <cell r="F5157" t="str">
            <v>FT</v>
          </cell>
          <cell r="H5157" t="str">
            <v>NOT APPLICABLE FOR THIS ITEM UNLESS ALTERNATE ITEM OR MULTIPLE VARIATIONS</v>
          </cell>
          <cell r="J5157" t="str">
            <v>30" WATER MAIN DUCTILE IRON PIPE ANSI CLASS 52, BOLTLESS-RESTRAINED JOINTS AND FITTINGS</v>
          </cell>
          <cell r="M5157" t="str">
            <v>Water Work</v>
          </cell>
          <cell r="O5157" t="str">
            <v>No</v>
          </cell>
        </row>
        <row r="5158">
          <cell r="A5158">
            <v>63804404</v>
          </cell>
          <cell r="B5158" t="str">
            <v>638E04404</v>
          </cell>
          <cell r="C5158" t="str">
            <v>638</v>
          </cell>
          <cell r="D5158" t="str">
            <v>04404</v>
          </cell>
          <cell r="F5158" t="str">
            <v>FT</v>
          </cell>
          <cell r="H5158" t="str">
            <v>NOT APPLICABLE FOR THIS ITEM UNLESS ALTERNATE ITEM OR MULTIPLE VARIATIONS</v>
          </cell>
          <cell r="J5158" t="str">
            <v>30" WATER MAIN DUCTILE IRON PIPE ANSI CLASS 53, BOLTLESS-RESTRAINED JOINTS AND FITTINGS</v>
          </cell>
          <cell r="M5158" t="str">
            <v>Water Work</v>
          </cell>
          <cell r="O5158" t="str">
            <v>No</v>
          </cell>
        </row>
        <row r="5159">
          <cell r="A5159">
            <v>63804405</v>
          </cell>
          <cell r="B5159" t="str">
            <v>638E04405</v>
          </cell>
          <cell r="C5159" t="str">
            <v>638</v>
          </cell>
          <cell r="D5159" t="str">
            <v>04405</v>
          </cell>
          <cell r="F5159" t="str">
            <v>FT</v>
          </cell>
          <cell r="H5159" t="str">
            <v>NOT APPLICABLE FOR THIS ITEM UNLESS ALTERNATE ITEM OR MULTIPLE VARIATIONS</v>
          </cell>
          <cell r="J5159" t="str">
            <v>30" WATER MAIN DUCTILE IRON PIPE ANSI CLASS 53, BOLTLESS-RESTRAINED JOINTS AND FITTINGS, AS PER PLAN</v>
          </cell>
          <cell r="M5159" t="str">
            <v>Water Work</v>
          </cell>
          <cell r="O5159" t="str">
            <v>Yes</v>
          </cell>
        </row>
        <row r="5160">
          <cell r="A5160">
            <v>63804500</v>
          </cell>
          <cell r="B5160" t="str">
            <v>638E04500</v>
          </cell>
          <cell r="C5160" t="str">
            <v>638</v>
          </cell>
          <cell r="D5160" t="str">
            <v>04500</v>
          </cell>
          <cell r="F5160" t="str">
            <v>FT</v>
          </cell>
          <cell r="H5160" t="str">
            <v>NOT APPLICABLE FOR THIS ITEM UNLESS ALTERNATE ITEM OR MULTIPLE VARIATIONS</v>
          </cell>
          <cell r="J5160" t="str">
            <v>30" WATER MAIN DUCTILE IRON PIPE ANSI CLASS 58, BALL AND SOCKET JOINTS AND FITTINGS</v>
          </cell>
          <cell r="M5160" t="str">
            <v>Water Work</v>
          </cell>
          <cell r="O5160" t="str">
            <v>No</v>
          </cell>
        </row>
        <row r="5161">
          <cell r="A5161">
            <v>63804504</v>
          </cell>
          <cell r="B5161" t="str">
            <v>638E04504</v>
          </cell>
          <cell r="C5161" t="str">
            <v>638</v>
          </cell>
          <cell r="D5161" t="str">
            <v>04504</v>
          </cell>
          <cell r="F5161" t="str">
            <v>FT</v>
          </cell>
          <cell r="H5161" t="str">
            <v>NOT APPLICABLE FOR THIS ITEM UNLESS ALTERNATE ITEM OR MULTIPLE VARIATIONS</v>
          </cell>
          <cell r="J5161" t="str">
            <v>36" WATER MAIN DUCTILE IRON PIPE ANSI CLASS 52, BOLTLESS RESTRAINED JOINTS AND FITTINGS</v>
          </cell>
          <cell r="M5161" t="str">
            <v>Water Work</v>
          </cell>
          <cell r="O5161" t="str">
            <v>No</v>
          </cell>
        </row>
        <row r="5162">
          <cell r="A5162">
            <v>63804800</v>
          </cell>
          <cell r="B5162" t="str">
            <v>638E04800</v>
          </cell>
          <cell r="C5162" t="str">
            <v>638</v>
          </cell>
          <cell r="D5162" t="str">
            <v>04800</v>
          </cell>
          <cell r="F5162" t="str">
            <v>FT</v>
          </cell>
          <cell r="H5162" t="str">
            <v>NOT APPLICABLE FOR THIS ITEM UNLESS ALTERNATE ITEM OR MULTIPLE VARIATIONS</v>
          </cell>
          <cell r="J5162" t="str">
            <v>3/4" COPPER SERVICE BRANCH</v>
          </cell>
          <cell r="M5162" t="str">
            <v>Water Work</v>
          </cell>
          <cell r="O5162" t="str">
            <v>No</v>
          </cell>
        </row>
        <row r="5163">
          <cell r="A5163">
            <v>63804801</v>
          </cell>
          <cell r="B5163" t="str">
            <v>638E04801</v>
          </cell>
          <cell r="C5163" t="str">
            <v>638</v>
          </cell>
          <cell r="D5163" t="str">
            <v>04801</v>
          </cell>
          <cell r="F5163" t="str">
            <v>FT</v>
          </cell>
          <cell r="H5163" t="str">
            <v>NOT APPLICABLE FOR THIS ITEM UNLESS ALTERNATE ITEM OR MULTIPLE VARIATIONS</v>
          </cell>
          <cell r="J5163" t="str">
            <v>3/4" COPPER SERVICE BRANCH, AS PER PLAN</v>
          </cell>
          <cell r="M5163" t="str">
            <v>Water Work</v>
          </cell>
          <cell r="O5163" t="str">
            <v>Yes</v>
          </cell>
        </row>
        <row r="5164">
          <cell r="A5164">
            <v>63804900</v>
          </cell>
          <cell r="B5164" t="str">
            <v>638E04900</v>
          </cell>
          <cell r="C5164" t="str">
            <v>638</v>
          </cell>
          <cell r="D5164" t="str">
            <v>04900</v>
          </cell>
          <cell r="F5164" t="str">
            <v>FT</v>
          </cell>
          <cell r="H5164" t="str">
            <v>NOT APPLICABLE FOR THIS ITEM UNLESS ALTERNATE ITEM OR MULTIPLE VARIATIONS</v>
          </cell>
          <cell r="J5164" t="str">
            <v>1" COPPER SERVICE BRANCH</v>
          </cell>
          <cell r="M5164" t="str">
            <v>Water Work</v>
          </cell>
          <cell r="O5164" t="str">
            <v>No</v>
          </cell>
        </row>
        <row r="5165">
          <cell r="A5165">
            <v>63804901</v>
          </cell>
          <cell r="B5165" t="str">
            <v>638E04901</v>
          </cell>
          <cell r="C5165" t="str">
            <v>638</v>
          </cell>
          <cell r="D5165" t="str">
            <v>04901</v>
          </cell>
          <cell r="F5165" t="str">
            <v>FT</v>
          </cell>
          <cell r="H5165" t="str">
            <v>NOT APPLICABLE FOR THIS ITEM UNLESS ALTERNATE ITEM OR MULTIPLE VARIATIONS</v>
          </cell>
          <cell r="J5165" t="str">
            <v>1" COPPER SERVICE BRANCH, AS PER PLAN</v>
          </cell>
          <cell r="M5165" t="str">
            <v>Water Work</v>
          </cell>
          <cell r="O5165" t="str">
            <v>Yes</v>
          </cell>
        </row>
        <row r="5166">
          <cell r="A5166">
            <v>63804950</v>
          </cell>
          <cell r="B5166" t="str">
            <v>638E04950</v>
          </cell>
          <cell r="C5166" t="str">
            <v>638</v>
          </cell>
          <cell r="D5166" t="str">
            <v>04950</v>
          </cell>
          <cell r="F5166" t="str">
            <v>FT</v>
          </cell>
          <cell r="H5166" t="str">
            <v>NOT APPLICABLE FOR THIS ITEM UNLESS ALTERNATE ITEM OR MULTIPLE VARIATIONS</v>
          </cell>
          <cell r="J5166" t="str">
            <v>1-1/4" COPPER SERVICE BRANCH</v>
          </cell>
          <cell r="M5166" t="str">
            <v>Water Work</v>
          </cell>
          <cell r="O5166" t="str">
            <v>No</v>
          </cell>
        </row>
        <row r="5167">
          <cell r="A5167">
            <v>63804951</v>
          </cell>
          <cell r="B5167" t="str">
            <v>638E04951</v>
          </cell>
          <cell r="C5167" t="str">
            <v>638</v>
          </cell>
          <cell r="D5167" t="str">
            <v>04951</v>
          </cell>
          <cell r="F5167" t="str">
            <v>FT</v>
          </cell>
          <cell r="H5167" t="str">
            <v>NOT APPLICABLE FOR THIS ITEM UNLESS ALTERNATE ITEM OR MULTIPLE VARIATIONS</v>
          </cell>
          <cell r="J5167" t="str">
            <v>1-1/4" COPPER SERVICE BRANCH, AS PER PLAN</v>
          </cell>
          <cell r="M5167" t="str">
            <v>Water Work</v>
          </cell>
          <cell r="O5167" t="str">
            <v>Yes</v>
          </cell>
        </row>
        <row r="5168">
          <cell r="A5168">
            <v>63805000</v>
          </cell>
          <cell r="B5168" t="str">
            <v>638E05000</v>
          </cell>
          <cell r="C5168" t="str">
            <v>638</v>
          </cell>
          <cell r="D5168" t="str">
            <v>05000</v>
          </cell>
          <cell r="F5168" t="str">
            <v>FT</v>
          </cell>
          <cell r="H5168" t="str">
            <v>NOT APPLICABLE FOR THIS ITEM UNLESS ALTERNATE ITEM OR MULTIPLE VARIATIONS</v>
          </cell>
          <cell r="J5168" t="str">
            <v>1-1/2" COPPER SERVICE BRANCH</v>
          </cell>
          <cell r="M5168" t="str">
            <v>Water Work</v>
          </cell>
          <cell r="O5168" t="str">
            <v>No</v>
          </cell>
        </row>
        <row r="5169">
          <cell r="A5169">
            <v>63805001</v>
          </cell>
          <cell r="B5169" t="str">
            <v>638E05001</v>
          </cell>
          <cell r="C5169" t="str">
            <v>638</v>
          </cell>
          <cell r="D5169" t="str">
            <v>05001</v>
          </cell>
          <cell r="F5169" t="str">
            <v>FT</v>
          </cell>
          <cell r="H5169" t="str">
            <v>NOT APPLICABLE FOR THIS ITEM UNLESS ALTERNATE ITEM OR MULTIPLE VARIATIONS</v>
          </cell>
          <cell r="J5169" t="str">
            <v>1-1/2" COPPER SERVICE BRANCH, AS PER PLAN</v>
          </cell>
          <cell r="M5169" t="str">
            <v>Water Work</v>
          </cell>
          <cell r="O5169" t="str">
            <v>Yes</v>
          </cell>
        </row>
        <row r="5170">
          <cell r="A5170">
            <v>63805100</v>
          </cell>
          <cell r="B5170" t="str">
            <v>638E05100</v>
          </cell>
          <cell r="C5170" t="str">
            <v>638</v>
          </cell>
          <cell r="D5170" t="str">
            <v>05100</v>
          </cell>
          <cell r="F5170" t="str">
            <v>FT</v>
          </cell>
          <cell r="H5170" t="str">
            <v>NOT APPLICABLE FOR THIS ITEM UNLESS ALTERNATE ITEM OR MULTIPLE VARIATIONS</v>
          </cell>
          <cell r="J5170" t="str">
            <v>2" COPPER SERVICE BRANCH</v>
          </cell>
          <cell r="M5170" t="str">
            <v>Water Work</v>
          </cell>
          <cell r="O5170" t="str">
            <v>No</v>
          </cell>
        </row>
        <row r="5171">
          <cell r="A5171">
            <v>63805101</v>
          </cell>
          <cell r="B5171" t="str">
            <v>638E05101</v>
          </cell>
          <cell r="C5171" t="str">
            <v>638</v>
          </cell>
          <cell r="D5171" t="str">
            <v>05101</v>
          </cell>
          <cell r="F5171" t="str">
            <v>FT</v>
          </cell>
          <cell r="H5171" t="str">
            <v>NOT APPLICABLE FOR THIS ITEM UNLESS ALTERNATE ITEM OR MULTIPLE VARIATIONS</v>
          </cell>
          <cell r="J5171" t="str">
            <v>2" COPPER SERVICE BRANCH, AS PER PLAN</v>
          </cell>
          <cell r="M5171" t="str">
            <v>Water Work</v>
          </cell>
          <cell r="O5171" t="str">
            <v>Yes</v>
          </cell>
        </row>
        <row r="5172">
          <cell r="A5172">
            <v>63805102</v>
          </cell>
          <cell r="B5172" t="str">
            <v>638E05102</v>
          </cell>
          <cell r="C5172" t="str">
            <v>638</v>
          </cell>
          <cell r="D5172" t="str">
            <v>05102</v>
          </cell>
          <cell r="F5172" t="str">
            <v>FT</v>
          </cell>
          <cell r="H5172" t="str">
            <v>NOT APPLICABLE FOR THIS ITEM UNLESS ALTERNATE ITEM OR MULTIPLE VARIATIONS</v>
          </cell>
          <cell r="J5172" t="str">
            <v>2-1/2" COPPER SERVICE BRANCH</v>
          </cell>
          <cell r="M5172" t="str">
            <v>Water Work</v>
          </cell>
          <cell r="O5172" t="str">
            <v>No</v>
          </cell>
        </row>
        <row r="5173">
          <cell r="A5173">
            <v>63805300</v>
          </cell>
          <cell r="B5173" t="str">
            <v>638E05300</v>
          </cell>
          <cell r="C5173" t="str">
            <v>638</v>
          </cell>
          <cell r="D5173" t="str">
            <v>05300</v>
          </cell>
          <cell r="F5173" t="str">
            <v>FT</v>
          </cell>
          <cell r="H5173" t="str">
            <v>NOT APPLICABLE FOR THIS ITEM UNLESS ALTERNATE ITEM OR MULTIPLE VARIATIONS</v>
          </cell>
          <cell r="J5173" t="str">
            <v>3/4" POLYETHYLENE SERVICE BRANCH</v>
          </cell>
          <cell r="M5173" t="str">
            <v>Water Work</v>
          </cell>
          <cell r="O5173" t="str">
            <v>No</v>
          </cell>
        </row>
        <row r="5174">
          <cell r="A5174">
            <v>63805301</v>
          </cell>
          <cell r="B5174" t="str">
            <v>638E05301</v>
          </cell>
          <cell r="C5174" t="str">
            <v>638</v>
          </cell>
          <cell r="D5174" t="str">
            <v>05301</v>
          </cell>
          <cell r="F5174" t="str">
            <v>FT</v>
          </cell>
          <cell r="H5174" t="str">
            <v>NOT APPLICABLE FOR THIS ITEM UNLESS ALTERNATE ITEM OR MULTIPLE VARIATIONS</v>
          </cell>
          <cell r="J5174" t="str">
            <v>3/4" POLYETHYLENE SERVICE BRANCH, AS PER PLAN</v>
          </cell>
          <cell r="M5174" t="str">
            <v>Water Work</v>
          </cell>
          <cell r="O5174" t="str">
            <v>Yes</v>
          </cell>
        </row>
        <row r="5175">
          <cell r="A5175">
            <v>63805400</v>
          </cell>
          <cell r="B5175" t="str">
            <v>638E05400</v>
          </cell>
          <cell r="C5175" t="str">
            <v>638</v>
          </cell>
          <cell r="D5175" t="str">
            <v>05400</v>
          </cell>
          <cell r="F5175" t="str">
            <v>FT</v>
          </cell>
          <cell r="H5175" t="str">
            <v>NOT APPLICABLE FOR THIS ITEM UNLESS ALTERNATE ITEM OR MULTIPLE VARIATIONS</v>
          </cell>
          <cell r="J5175" t="str">
            <v>1" POLYETHYLENE SERVICE BRANCH</v>
          </cell>
          <cell r="M5175" t="str">
            <v>Water Work</v>
          </cell>
          <cell r="O5175" t="str">
            <v>No</v>
          </cell>
        </row>
        <row r="5176">
          <cell r="A5176">
            <v>63805401</v>
          </cell>
          <cell r="B5176" t="str">
            <v>638E05401</v>
          </cell>
          <cell r="C5176" t="str">
            <v>638</v>
          </cell>
          <cell r="D5176" t="str">
            <v>05401</v>
          </cell>
          <cell r="F5176" t="str">
            <v>FT</v>
          </cell>
          <cell r="H5176" t="str">
            <v>NOT APPLICABLE FOR THIS ITEM UNLESS ALTERNATE ITEM OR MULTIPLE VARIATIONS</v>
          </cell>
          <cell r="J5176" t="str">
            <v>1" POLYETHYLENE SERVICE BRANCH, AS PER PLAN</v>
          </cell>
          <cell r="M5176" t="str">
            <v>Water Work</v>
          </cell>
          <cell r="O5176" t="str">
            <v>Yes</v>
          </cell>
        </row>
        <row r="5177">
          <cell r="A5177">
            <v>63805500</v>
          </cell>
          <cell r="B5177" t="str">
            <v>638E05500</v>
          </cell>
          <cell r="C5177" t="str">
            <v>638</v>
          </cell>
          <cell r="D5177" t="str">
            <v>05500</v>
          </cell>
          <cell r="F5177" t="str">
            <v>FT</v>
          </cell>
          <cell r="H5177" t="str">
            <v>NOT APPLICABLE FOR THIS ITEM UNLESS ALTERNATE ITEM OR MULTIPLE VARIATIONS</v>
          </cell>
          <cell r="J5177" t="str">
            <v>1-1/2" POLYETHYLENE SERVICE BRANCH</v>
          </cell>
          <cell r="M5177" t="str">
            <v>Water Work</v>
          </cell>
          <cell r="O5177" t="str">
            <v>No</v>
          </cell>
        </row>
        <row r="5178">
          <cell r="A5178">
            <v>63805501</v>
          </cell>
          <cell r="B5178" t="str">
            <v>638E05501</v>
          </cell>
          <cell r="C5178" t="str">
            <v>638</v>
          </cell>
          <cell r="D5178" t="str">
            <v>05501</v>
          </cell>
          <cell r="F5178" t="str">
            <v>FT</v>
          </cell>
          <cell r="H5178" t="str">
            <v>NOT APPLICABLE FOR THIS ITEM UNLESS ALTERNATE ITEM OR MULTIPLE VARIATIONS</v>
          </cell>
          <cell r="J5178" t="str">
            <v>1-1/2" POLYETHYLENE SERVICE BRANCH, AS PER PLAN</v>
          </cell>
          <cell r="M5178" t="str">
            <v>Water Work</v>
          </cell>
          <cell r="O5178" t="str">
            <v>Yes</v>
          </cell>
        </row>
        <row r="5179">
          <cell r="A5179">
            <v>63805600</v>
          </cell>
          <cell r="B5179" t="str">
            <v>638E05600</v>
          </cell>
          <cell r="C5179" t="str">
            <v>638</v>
          </cell>
          <cell r="D5179" t="str">
            <v>05600</v>
          </cell>
          <cell r="F5179" t="str">
            <v>FT</v>
          </cell>
          <cell r="H5179" t="str">
            <v>NOT APPLICABLE FOR THIS ITEM UNLESS ALTERNATE ITEM OR MULTIPLE VARIATIONS</v>
          </cell>
          <cell r="J5179" t="str">
            <v>2" POLYETHYLENE SERVICE BRANCH</v>
          </cell>
          <cell r="M5179" t="str">
            <v>Water Work</v>
          </cell>
          <cell r="O5179" t="str">
            <v>No</v>
          </cell>
        </row>
        <row r="5180">
          <cell r="A5180">
            <v>63805700</v>
          </cell>
          <cell r="B5180" t="str">
            <v>638E05700</v>
          </cell>
          <cell r="C5180" t="str">
            <v>638</v>
          </cell>
          <cell r="D5180" t="str">
            <v>05700</v>
          </cell>
          <cell r="F5180" t="str">
            <v>FT</v>
          </cell>
          <cell r="H5180" t="str">
            <v>NOT APPLICABLE FOR THIS ITEM UNLESS ALTERNATE ITEM OR MULTIPLE VARIATIONS</v>
          </cell>
          <cell r="J5180" t="str">
            <v>3/4" POLYBUTYLENE SERVICE BRANCH</v>
          </cell>
          <cell r="M5180" t="str">
            <v>Water Work</v>
          </cell>
          <cell r="O5180" t="str">
            <v>No</v>
          </cell>
        </row>
        <row r="5181">
          <cell r="A5181">
            <v>63805800</v>
          </cell>
          <cell r="B5181" t="str">
            <v>638E05800</v>
          </cell>
          <cell r="C5181" t="str">
            <v>638</v>
          </cell>
          <cell r="D5181" t="str">
            <v>05800</v>
          </cell>
          <cell r="F5181" t="str">
            <v>FT</v>
          </cell>
          <cell r="H5181" t="str">
            <v>NOT APPLICABLE FOR THIS ITEM UNLESS ALTERNATE ITEM OR MULTIPLE VARIATIONS</v>
          </cell>
          <cell r="J5181" t="str">
            <v>1" POLYBUTYLENE SERVICE BRANCH</v>
          </cell>
          <cell r="M5181" t="str">
            <v>Water Work</v>
          </cell>
          <cell r="O5181" t="str">
            <v>No</v>
          </cell>
        </row>
        <row r="5182">
          <cell r="A5182">
            <v>63805900</v>
          </cell>
          <cell r="B5182" t="str">
            <v>638E05900</v>
          </cell>
          <cell r="C5182" t="str">
            <v>638</v>
          </cell>
          <cell r="D5182" t="str">
            <v>05900</v>
          </cell>
          <cell r="F5182" t="str">
            <v>FT</v>
          </cell>
          <cell r="H5182" t="str">
            <v>NOT APPLICABLE FOR THIS ITEM UNLESS ALTERNATE ITEM OR MULTIPLE VARIATIONS</v>
          </cell>
          <cell r="J5182" t="str">
            <v>1-1/2" POLYBUTYLENE SERVICE BRANCH</v>
          </cell>
          <cell r="M5182" t="str">
            <v>Water Work</v>
          </cell>
          <cell r="O5182" t="str">
            <v>No</v>
          </cell>
        </row>
        <row r="5183">
          <cell r="A5183">
            <v>63806000</v>
          </cell>
          <cell r="B5183" t="str">
            <v>638E06000</v>
          </cell>
          <cell r="C5183" t="str">
            <v>638</v>
          </cell>
          <cell r="D5183" t="str">
            <v>06000</v>
          </cell>
          <cell r="F5183" t="str">
            <v>FT</v>
          </cell>
          <cell r="H5183" t="str">
            <v>NOT APPLICABLE FOR THIS ITEM UNLESS ALTERNATE ITEM OR MULTIPLE VARIATIONS</v>
          </cell>
          <cell r="J5183" t="str">
            <v>2" POLYBUTYLENE SERVICE BRANCH</v>
          </cell>
          <cell r="M5183" t="str">
            <v>Water Work</v>
          </cell>
          <cell r="O5183" t="str">
            <v>No</v>
          </cell>
        </row>
        <row r="5184">
          <cell r="A5184">
            <v>63806200</v>
          </cell>
          <cell r="B5184" t="str">
            <v>638E06200</v>
          </cell>
          <cell r="C5184" t="str">
            <v>638</v>
          </cell>
          <cell r="D5184" t="str">
            <v>06200</v>
          </cell>
          <cell r="F5184" t="str">
            <v>FT</v>
          </cell>
          <cell r="H5184" t="str">
            <v>NOT APPLICABLE FOR THIS ITEM UNLESS ALTERNATE ITEM OR MULTIPLE VARIATIONS</v>
          </cell>
          <cell r="J5184" t="str">
            <v>POLYETHYLENE ENCASEMENT</v>
          </cell>
          <cell r="M5184" t="str">
            <v>Water Work</v>
          </cell>
          <cell r="O5184" t="str">
            <v>No</v>
          </cell>
        </row>
        <row r="5185">
          <cell r="A5185">
            <v>63806300</v>
          </cell>
          <cell r="B5185" t="str">
            <v>638E06300</v>
          </cell>
          <cell r="C5185" t="str">
            <v>638</v>
          </cell>
          <cell r="D5185" t="str">
            <v>06300</v>
          </cell>
          <cell r="F5185" t="str">
            <v>FT</v>
          </cell>
          <cell r="H5185" t="str">
            <v>NOT APPLICABLE FOR THIS ITEM UNLESS ALTERNATE ITEM OR MULTIPLE VARIATIONS</v>
          </cell>
          <cell r="J5185" t="str">
            <v>8" STEEL PIPE ENCASEMENT, OPEN CUT</v>
          </cell>
          <cell r="M5185" t="str">
            <v>Water Work</v>
          </cell>
          <cell r="O5185" t="str">
            <v>No</v>
          </cell>
        </row>
        <row r="5186">
          <cell r="A5186">
            <v>63806400</v>
          </cell>
          <cell r="B5186" t="str">
            <v>638E06400</v>
          </cell>
          <cell r="C5186" t="str">
            <v>638</v>
          </cell>
          <cell r="D5186" t="str">
            <v>06400</v>
          </cell>
          <cell r="F5186" t="str">
            <v>FT</v>
          </cell>
          <cell r="H5186" t="str">
            <v>NOT APPLICABLE FOR THIS ITEM UNLESS ALTERNATE ITEM OR MULTIPLE VARIATIONS</v>
          </cell>
          <cell r="J5186" t="str">
            <v>10" STEEL PIPE ENCASEMENT, OPEN CUT</v>
          </cell>
          <cell r="M5186" t="str">
            <v>Water Work</v>
          </cell>
          <cell r="O5186" t="str">
            <v>No</v>
          </cell>
        </row>
        <row r="5187">
          <cell r="A5187">
            <v>63806401</v>
          </cell>
          <cell r="B5187" t="str">
            <v>638E06401</v>
          </cell>
          <cell r="C5187" t="str">
            <v>638</v>
          </cell>
          <cell r="D5187" t="str">
            <v>06401</v>
          </cell>
          <cell r="F5187" t="str">
            <v>FT</v>
          </cell>
          <cell r="H5187" t="str">
            <v>NOT APPLICABLE FOR THIS ITEM UNLESS ALTERNATE ITEM OR MULTIPLE VARIATIONS</v>
          </cell>
          <cell r="J5187" t="str">
            <v>10" STEEL PIPE ENCASEMENT, OPEN CUT, AS PER PLAN</v>
          </cell>
          <cell r="M5187" t="str">
            <v>Water Work</v>
          </cell>
          <cell r="O5187" t="str">
            <v>Yes</v>
          </cell>
        </row>
        <row r="5188">
          <cell r="A5188">
            <v>63806500</v>
          </cell>
          <cell r="B5188" t="str">
            <v>638E06500</v>
          </cell>
          <cell r="C5188" t="str">
            <v>638</v>
          </cell>
          <cell r="D5188" t="str">
            <v>06500</v>
          </cell>
          <cell r="F5188" t="str">
            <v>FT</v>
          </cell>
          <cell r="H5188" t="str">
            <v>NOT APPLICABLE FOR THIS ITEM UNLESS ALTERNATE ITEM OR MULTIPLE VARIATIONS</v>
          </cell>
          <cell r="J5188" t="str">
            <v>12" STEEL PIPE ENCASEMENT, OPEN CUT</v>
          </cell>
          <cell r="M5188" t="str">
            <v>Water Work</v>
          </cell>
          <cell r="O5188" t="str">
            <v>No</v>
          </cell>
        </row>
        <row r="5189">
          <cell r="A5189">
            <v>63806501</v>
          </cell>
          <cell r="B5189" t="str">
            <v>638E06501</v>
          </cell>
          <cell r="C5189" t="str">
            <v>638</v>
          </cell>
          <cell r="D5189" t="str">
            <v>06501</v>
          </cell>
          <cell r="F5189" t="str">
            <v>FT</v>
          </cell>
          <cell r="H5189" t="str">
            <v>NOT APPLICABLE FOR THIS ITEM UNLESS ALTERNATE ITEM OR MULTIPLE VARIATIONS</v>
          </cell>
          <cell r="J5189" t="str">
            <v>12" STEEL PIPE ENCASEMENT, OPEN CUT, AS PER PLAN</v>
          </cell>
          <cell r="M5189" t="str">
            <v>Water Work</v>
          </cell>
          <cell r="O5189" t="str">
            <v>Yes</v>
          </cell>
        </row>
        <row r="5190">
          <cell r="A5190">
            <v>63806600</v>
          </cell>
          <cell r="B5190" t="str">
            <v>638E06600</v>
          </cell>
          <cell r="C5190" t="str">
            <v>638</v>
          </cell>
          <cell r="D5190" t="str">
            <v>06600</v>
          </cell>
          <cell r="F5190" t="str">
            <v>FT</v>
          </cell>
          <cell r="H5190" t="str">
            <v>NOT APPLICABLE FOR THIS ITEM UNLESS ALTERNATE ITEM OR MULTIPLE VARIATIONS</v>
          </cell>
          <cell r="J5190" t="str">
            <v>14" STEEL PIPE ENCASEMENT, OPEN CUT</v>
          </cell>
          <cell r="M5190" t="str">
            <v>Water Work</v>
          </cell>
          <cell r="O5190" t="str">
            <v>No</v>
          </cell>
        </row>
        <row r="5191">
          <cell r="A5191">
            <v>63806601</v>
          </cell>
          <cell r="B5191" t="str">
            <v>638E06601</v>
          </cell>
          <cell r="C5191" t="str">
            <v>638</v>
          </cell>
          <cell r="D5191" t="str">
            <v>06601</v>
          </cell>
          <cell r="F5191" t="str">
            <v>FT</v>
          </cell>
          <cell r="H5191" t="str">
            <v>NOT APPLICABLE FOR THIS ITEM UNLESS ALTERNATE ITEM OR MULTIPLE VARIATIONS</v>
          </cell>
          <cell r="J5191" t="str">
            <v>14" STEEL PIPE ENCASEMENT, OPEN CUT, AS PER PLAN</v>
          </cell>
          <cell r="M5191" t="str">
            <v>Water Work</v>
          </cell>
          <cell r="O5191" t="str">
            <v>Yes</v>
          </cell>
        </row>
        <row r="5192">
          <cell r="A5192">
            <v>63806700</v>
          </cell>
          <cell r="B5192" t="str">
            <v>638E06700</v>
          </cell>
          <cell r="C5192" t="str">
            <v>638</v>
          </cell>
          <cell r="D5192" t="str">
            <v>06700</v>
          </cell>
          <cell r="F5192" t="str">
            <v>FT</v>
          </cell>
          <cell r="H5192" t="str">
            <v>NOT APPLICABLE FOR THIS ITEM UNLESS ALTERNATE ITEM OR MULTIPLE VARIATIONS</v>
          </cell>
          <cell r="J5192" t="str">
            <v>16" STEEL PIPE ENCASEMENT, OPEN CUT</v>
          </cell>
          <cell r="M5192" t="str">
            <v>Water Work</v>
          </cell>
          <cell r="O5192" t="str">
            <v>No</v>
          </cell>
        </row>
        <row r="5193">
          <cell r="A5193">
            <v>63806701</v>
          </cell>
          <cell r="B5193" t="str">
            <v>638E06701</v>
          </cell>
          <cell r="C5193" t="str">
            <v>638</v>
          </cell>
          <cell r="D5193" t="str">
            <v>06701</v>
          </cell>
          <cell r="F5193" t="str">
            <v>FT</v>
          </cell>
          <cell r="H5193" t="str">
            <v>NOT APPLICABLE FOR THIS ITEM UNLESS ALTERNATE ITEM OR MULTIPLE VARIATIONS</v>
          </cell>
          <cell r="J5193" t="str">
            <v>16" STEEL PIPE ENCASEMENT, OPEN CUT, AS PER PLAN</v>
          </cell>
          <cell r="M5193" t="str">
            <v>Water Work</v>
          </cell>
          <cell r="O5193" t="str">
            <v>Yes</v>
          </cell>
        </row>
        <row r="5194">
          <cell r="A5194">
            <v>63806702</v>
          </cell>
          <cell r="B5194" t="str">
            <v>638E06702</v>
          </cell>
          <cell r="C5194" t="str">
            <v>638</v>
          </cell>
          <cell r="D5194" t="str">
            <v>06702</v>
          </cell>
          <cell r="F5194" t="str">
            <v>FT</v>
          </cell>
          <cell r="H5194" t="str">
            <v>NOT APPLICABLE FOR THIS ITEM UNLESS ALTERNATE ITEM OR MULTIPLE VARIATIONS</v>
          </cell>
          <cell r="J5194" t="str">
            <v>18" STEEL PIPE ENCASEMENT, OPEN CUT</v>
          </cell>
          <cell r="M5194" t="str">
            <v>Water Work</v>
          </cell>
          <cell r="O5194" t="str">
            <v>No</v>
          </cell>
        </row>
        <row r="5195">
          <cell r="A5195">
            <v>63806703</v>
          </cell>
          <cell r="B5195" t="str">
            <v>638E06703</v>
          </cell>
          <cell r="C5195" t="str">
            <v>638</v>
          </cell>
          <cell r="D5195" t="str">
            <v>06703</v>
          </cell>
          <cell r="F5195" t="str">
            <v>FT</v>
          </cell>
          <cell r="H5195" t="str">
            <v>NOT APPLICABLE FOR THIS ITEM UNLESS ALTERNATE ITEM OR MULTIPLE VARIATIONS</v>
          </cell>
          <cell r="J5195" t="str">
            <v>18" STEEL PIPE ENCASEMENT, OPEN CUT, AS PER PLAN</v>
          </cell>
          <cell r="M5195" t="str">
            <v>Water Work</v>
          </cell>
          <cell r="O5195" t="str">
            <v>Yes</v>
          </cell>
        </row>
        <row r="5196">
          <cell r="A5196">
            <v>63806704</v>
          </cell>
          <cell r="B5196" t="str">
            <v>638E06704</v>
          </cell>
          <cell r="C5196" t="str">
            <v>638</v>
          </cell>
          <cell r="D5196" t="str">
            <v>06704</v>
          </cell>
          <cell r="F5196" t="str">
            <v>FT</v>
          </cell>
          <cell r="H5196" t="str">
            <v>NOT APPLICABLE FOR THIS ITEM UNLESS ALTERNATE ITEM OR MULTIPLE VARIATIONS</v>
          </cell>
          <cell r="J5196" t="str">
            <v>20" STEEL PIPE ENCASEMENT, OPEN CUT</v>
          </cell>
          <cell r="M5196" t="str">
            <v>Water Work</v>
          </cell>
          <cell r="O5196" t="str">
            <v>No</v>
          </cell>
        </row>
        <row r="5197">
          <cell r="A5197">
            <v>63806705</v>
          </cell>
          <cell r="B5197" t="str">
            <v>638E06705</v>
          </cell>
          <cell r="C5197" t="str">
            <v>638</v>
          </cell>
          <cell r="D5197" t="str">
            <v>06705</v>
          </cell>
          <cell r="F5197" t="str">
            <v>FT</v>
          </cell>
          <cell r="H5197" t="str">
            <v>NOT APPLICABLE FOR THIS ITEM UNLESS ALTERNATE ITEM OR MULTIPLE VARIATIONS</v>
          </cell>
          <cell r="J5197" t="str">
            <v>20" STEEL PIPE ENCASEMENT, OPEN CUT, AS PER PLAN</v>
          </cell>
          <cell r="M5197" t="str">
            <v>Water Work</v>
          </cell>
          <cell r="O5197" t="str">
            <v>Yes</v>
          </cell>
        </row>
        <row r="5198">
          <cell r="A5198">
            <v>63806706</v>
          </cell>
          <cell r="B5198" t="str">
            <v>638E06706</v>
          </cell>
          <cell r="C5198" t="str">
            <v>638</v>
          </cell>
          <cell r="D5198" t="str">
            <v>06706</v>
          </cell>
          <cell r="F5198" t="str">
            <v>FT</v>
          </cell>
          <cell r="H5198" t="str">
            <v>NOT APPLICABLE FOR THIS ITEM UNLESS ALTERNATE ITEM OR MULTIPLE VARIATIONS</v>
          </cell>
          <cell r="J5198" t="str">
            <v>22" STEEL PIPE ENCASEMENT, OPEN CUT</v>
          </cell>
          <cell r="M5198" t="str">
            <v>Water Work</v>
          </cell>
          <cell r="O5198" t="str">
            <v>No</v>
          </cell>
        </row>
        <row r="5199">
          <cell r="A5199">
            <v>63806708</v>
          </cell>
          <cell r="B5199" t="str">
            <v>638E06708</v>
          </cell>
          <cell r="C5199" t="str">
            <v>638</v>
          </cell>
          <cell r="D5199" t="str">
            <v>06708</v>
          </cell>
          <cell r="F5199" t="str">
            <v>FT</v>
          </cell>
          <cell r="H5199" t="str">
            <v>NOT APPLICABLE FOR THIS ITEM UNLESS ALTERNATE ITEM OR MULTIPLE VARIATIONS</v>
          </cell>
          <cell r="J5199" t="str">
            <v>24" STEEL PIPE ENCASEMENT, OPEN CUT</v>
          </cell>
          <cell r="M5199" t="str">
            <v>Water Work</v>
          </cell>
          <cell r="O5199" t="str">
            <v>No</v>
          </cell>
        </row>
        <row r="5200">
          <cell r="A5200">
            <v>63806709</v>
          </cell>
          <cell r="B5200" t="str">
            <v>638E06709</v>
          </cell>
          <cell r="C5200" t="str">
            <v>638</v>
          </cell>
          <cell r="D5200" t="str">
            <v>06709</v>
          </cell>
          <cell r="F5200" t="str">
            <v>FT</v>
          </cell>
          <cell r="H5200" t="str">
            <v>NOT APPLICABLE FOR THIS ITEM UNLESS ALTERNATE ITEM OR MULTIPLE VARIATIONS</v>
          </cell>
          <cell r="J5200" t="str">
            <v>24" STEEL PIPE ENCASEMENT, OPEN CUT, AS PER PLAN</v>
          </cell>
          <cell r="M5200" t="str">
            <v>Water Work</v>
          </cell>
          <cell r="O5200" t="str">
            <v>Yes</v>
          </cell>
        </row>
        <row r="5201">
          <cell r="A5201">
            <v>63806710</v>
          </cell>
          <cell r="B5201" t="str">
            <v>638E06710</v>
          </cell>
          <cell r="C5201" t="str">
            <v>638</v>
          </cell>
          <cell r="D5201" t="str">
            <v>06710</v>
          </cell>
          <cell r="F5201" t="str">
            <v>FT</v>
          </cell>
          <cell r="H5201" t="str">
            <v>NOT APPLICABLE FOR THIS ITEM UNLESS ALTERNATE ITEM OR MULTIPLE VARIATIONS</v>
          </cell>
          <cell r="J5201" t="str">
            <v>28" STEEL PIPE ENCASEMENT, OPEN CUT</v>
          </cell>
          <cell r="M5201" t="str">
            <v>Water Work</v>
          </cell>
          <cell r="O5201" t="str">
            <v>No</v>
          </cell>
        </row>
        <row r="5202">
          <cell r="A5202">
            <v>63806711</v>
          </cell>
          <cell r="B5202" t="str">
            <v>638E06711</v>
          </cell>
          <cell r="C5202" t="str">
            <v>638</v>
          </cell>
          <cell r="D5202" t="str">
            <v>06711</v>
          </cell>
          <cell r="F5202" t="str">
            <v>FT</v>
          </cell>
          <cell r="H5202" t="str">
            <v>NOT APPLICABLE FOR THIS ITEM UNLESS ALTERNATE ITEM OR MULTIPLE VARIATIONS</v>
          </cell>
          <cell r="J5202" t="str">
            <v>28" STEEL PIPE ENCASEMENT, OPEN CUT, AS PER PLAN</v>
          </cell>
          <cell r="M5202" t="str">
            <v>Water Work</v>
          </cell>
          <cell r="O5202" t="str">
            <v>Yes</v>
          </cell>
        </row>
        <row r="5203">
          <cell r="A5203">
            <v>63806712</v>
          </cell>
          <cell r="B5203" t="str">
            <v>638E06712</v>
          </cell>
          <cell r="C5203" t="str">
            <v>638</v>
          </cell>
          <cell r="D5203" t="str">
            <v>06712</v>
          </cell>
          <cell r="F5203" t="str">
            <v>FT</v>
          </cell>
          <cell r="H5203" t="str">
            <v>NOT APPLICABLE FOR THIS ITEM UNLESS ALTERNATE ITEM OR MULTIPLE VARIATIONS</v>
          </cell>
          <cell r="J5203" t="str">
            <v>30" STEEL PIPE ENCASEMENT, OPEN CUT</v>
          </cell>
          <cell r="M5203" t="str">
            <v>Water Work</v>
          </cell>
          <cell r="O5203" t="str">
            <v>No</v>
          </cell>
        </row>
        <row r="5204">
          <cell r="A5204">
            <v>63806713</v>
          </cell>
          <cell r="B5204" t="str">
            <v>638E06713</v>
          </cell>
          <cell r="C5204" t="str">
            <v>638</v>
          </cell>
          <cell r="D5204" t="str">
            <v>06713</v>
          </cell>
          <cell r="F5204" t="str">
            <v>FT</v>
          </cell>
          <cell r="H5204" t="str">
            <v>NOT APPLICABLE FOR THIS ITEM UNLESS ALTERNATE ITEM OR MULTIPLE VARIATIONS</v>
          </cell>
          <cell r="J5204" t="str">
            <v>30" STEEL PIPE ENCASEMENT, OPEN CUT, AS PER PLAN</v>
          </cell>
          <cell r="M5204" t="str">
            <v>Water Work</v>
          </cell>
          <cell r="O5204" t="str">
            <v>Yes</v>
          </cell>
        </row>
        <row r="5205">
          <cell r="A5205">
            <v>63806714</v>
          </cell>
          <cell r="B5205" t="str">
            <v>638E06714</v>
          </cell>
          <cell r="C5205" t="str">
            <v>638</v>
          </cell>
          <cell r="D5205" t="str">
            <v>06714</v>
          </cell>
          <cell r="F5205" t="str">
            <v>FT</v>
          </cell>
          <cell r="H5205" t="str">
            <v>NOT APPLICABLE FOR THIS ITEM UNLESS ALTERNATE ITEM OR MULTIPLE VARIATIONS</v>
          </cell>
          <cell r="J5205" t="str">
            <v>26" STEEL PIPE ENCASEMENT, OPEN CUT</v>
          </cell>
          <cell r="M5205" t="str">
            <v>Water Work</v>
          </cell>
          <cell r="O5205" t="str">
            <v>No</v>
          </cell>
        </row>
        <row r="5206">
          <cell r="A5206">
            <v>63806904</v>
          </cell>
          <cell r="B5206" t="str">
            <v>638E06904</v>
          </cell>
          <cell r="C5206" t="str">
            <v>638</v>
          </cell>
          <cell r="D5206" t="str">
            <v>06904</v>
          </cell>
          <cell r="F5206" t="str">
            <v>FT</v>
          </cell>
          <cell r="H5206" t="str">
            <v>NOT APPLICABLE FOR THIS ITEM UNLESS ALTERNATE ITEM OR MULTIPLE VARIATIONS</v>
          </cell>
          <cell r="J5206" t="str">
            <v>36" STEEL PIPE ENCASEMENT, OPEN CUT</v>
          </cell>
          <cell r="M5206" t="str">
            <v>Water Work</v>
          </cell>
          <cell r="O5206" t="str">
            <v>No</v>
          </cell>
        </row>
        <row r="5207">
          <cell r="A5207">
            <v>63806905</v>
          </cell>
          <cell r="B5207" t="str">
            <v>638E06905</v>
          </cell>
          <cell r="C5207" t="str">
            <v>638</v>
          </cell>
          <cell r="D5207" t="str">
            <v>06905</v>
          </cell>
          <cell r="F5207" t="str">
            <v>FT</v>
          </cell>
          <cell r="H5207" t="str">
            <v>NOT APPLICABLE FOR THIS ITEM UNLESS ALTERNATE ITEM OR MULTIPLE VARIATIONS</v>
          </cell>
          <cell r="J5207" t="str">
            <v>36" STEEL PIPE ENCASEMENT, OPEN CUT, AS PER PLAN</v>
          </cell>
          <cell r="M5207" t="str">
            <v>Water Work</v>
          </cell>
          <cell r="O5207" t="str">
            <v>Yes</v>
          </cell>
        </row>
        <row r="5208">
          <cell r="A5208">
            <v>63806910</v>
          </cell>
          <cell r="B5208" t="str">
            <v>638E06910</v>
          </cell>
          <cell r="C5208" t="str">
            <v>638</v>
          </cell>
          <cell r="D5208" t="str">
            <v>06910</v>
          </cell>
          <cell r="F5208" t="str">
            <v>FT</v>
          </cell>
          <cell r="H5208" t="str">
            <v>NOT APPLICABLE FOR THIS ITEM UNLESS ALTERNATE ITEM OR MULTIPLE VARIATIONS</v>
          </cell>
          <cell r="J5208" t="str">
            <v>40" STEEL PIPE ENCASEMENT, OPEN CUT</v>
          </cell>
          <cell r="M5208" t="str">
            <v>Water Work</v>
          </cell>
          <cell r="O5208" t="str">
            <v>No</v>
          </cell>
        </row>
        <row r="5209">
          <cell r="A5209">
            <v>63806911</v>
          </cell>
          <cell r="B5209" t="str">
            <v>638E06911</v>
          </cell>
          <cell r="C5209" t="str">
            <v>638</v>
          </cell>
          <cell r="D5209" t="str">
            <v>06911</v>
          </cell>
          <cell r="F5209" t="str">
            <v>FT</v>
          </cell>
          <cell r="H5209" t="str">
            <v>NOT APPLICABLE FOR THIS ITEM UNLESS ALTERNATE ITEM OR MULTIPLE VARIATIONS</v>
          </cell>
          <cell r="J5209" t="str">
            <v>40" STEEL PIPE ENCASEMENT, OPEN CUT, AS PER PLAN</v>
          </cell>
          <cell r="M5209" t="str">
            <v>Water Work</v>
          </cell>
          <cell r="O5209" t="str">
            <v>Yes</v>
          </cell>
        </row>
        <row r="5210">
          <cell r="A5210">
            <v>63806912</v>
          </cell>
          <cell r="B5210" t="str">
            <v>638E06912</v>
          </cell>
          <cell r="C5210" t="str">
            <v>638</v>
          </cell>
          <cell r="D5210" t="str">
            <v>06912</v>
          </cell>
          <cell r="F5210" t="str">
            <v>FT</v>
          </cell>
          <cell r="H5210" t="str">
            <v>NOT APPLICABLE FOR THIS ITEM UNLESS ALTERNATE ITEM OR MULTIPLE VARIATIONS</v>
          </cell>
          <cell r="J5210" t="str">
            <v>48" STEEL PIPE ENCASEMENT, OPEN CUT</v>
          </cell>
          <cell r="M5210" t="str">
            <v>Water Work</v>
          </cell>
          <cell r="O5210" t="str">
            <v>No</v>
          </cell>
        </row>
        <row r="5211">
          <cell r="A5211">
            <v>63806913</v>
          </cell>
          <cell r="B5211" t="str">
            <v>638E06913</v>
          </cell>
          <cell r="C5211" t="str">
            <v>638</v>
          </cell>
          <cell r="D5211" t="str">
            <v>06913</v>
          </cell>
          <cell r="F5211" t="str">
            <v>FT</v>
          </cell>
          <cell r="H5211" t="str">
            <v>NOT APPLICABLE FOR THIS ITEM UNLESS ALTERNATE ITEM OR MULTIPLE VARIATIONS</v>
          </cell>
          <cell r="J5211" t="str">
            <v>48" STEEL PIPE ENCASEMENT, OPEN CUT, AS PER PLAN</v>
          </cell>
          <cell r="M5211" t="str">
            <v>Water Work</v>
          </cell>
          <cell r="O5211" t="str">
            <v>Yes</v>
          </cell>
        </row>
        <row r="5212">
          <cell r="A5212">
            <v>63806914</v>
          </cell>
          <cell r="B5212" t="str">
            <v>638E06914</v>
          </cell>
          <cell r="C5212" t="str">
            <v>638</v>
          </cell>
          <cell r="D5212" t="str">
            <v>06914</v>
          </cell>
          <cell r="F5212" t="str">
            <v>FT</v>
          </cell>
          <cell r="H5212" t="str">
            <v>NOT APPLICABLE FOR THIS ITEM UNLESS ALTERNATE ITEM OR MULTIPLE VARIATIONS</v>
          </cell>
          <cell r="J5212" t="str">
            <v>54" STEEL PIPE ENCASEMENT, OPEN CUT</v>
          </cell>
          <cell r="M5212" t="str">
            <v>Water Work</v>
          </cell>
          <cell r="O5212" t="str">
            <v>No</v>
          </cell>
        </row>
        <row r="5213">
          <cell r="A5213">
            <v>63806920</v>
          </cell>
          <cell r="B5213" t="str">
            <v>638E06920</v>
          </cell>
          <cell r="C5213" t="str">
            <v>638</v>
          </cell>
          <cell r="D5213" t="str">
            <v>06920</v>
          </cell>
          <cell r="F5213" t="str">
            <v>FT</v>
          </cell>
          <cell r="H5213" t="str">
            <v>NOT APPLICABLE FOR THIS ITEM UNLESS ALTERNATE ITEM OR MULTIPLE VARIATIONS</v>
          </cell>
          <cell r="J5213" t="str">
            <v>60" STEEL PIPE ENCASEMENT, OPEN CUT</v>
          </cell>
          <cell r="M5213" t="str">
            <v>Water Work</v>
          </cell>
          <cell r="O5213" t="str">
            <v>No</v>
          </cell>
        </row>
        <row r="5214">
          <cell r="A5214">
            <v>63806921</v>
          </cell>
          <cell r="B5214" t="str">
            <v>638E06921</v>
          </cell>
          <cell r="C5214" t="str">
            <v>638</v>
          </cell>
          <cell r="D5214" t="str">
            <v>06921</v>
          </cell>
          <cell r="F5214" t="str">
            <v>FT</v>
          </cell>
          <cell r="H5214" t="str">
            <v>NOT APPLICABLE FOR THIS ITEM UNLESS ALTERNATE ITEM OR MULTIPLE VARIATIONS</v>
          </cell>
          <cell r="J5214" t="str">
            <v>60" STEEL PIPE ENCASEMENT, OPEN CUT, AS PER PLAN</v>
          </cell>
          <cell r="M5214" t="str">
            <v>Water Work</v>
          </cell>
          <cell r="O5214" t="str">
            <v>Yes</v>
          </cell>
        </row>
        <row r="5215">
          <cell r="A5215">
            <v>63807000</v>
          </cell>
          <cell r="B5215" t="str">
            <v>638E07000</v>
          </cell>
          <cell r="C5215" t="str">
            <v>638</v>
          </cell>
          <cell r="D5215" t="str">
            <v>07000</v>
          </cell>
          <cell r="F5215" t="str">
            <v>FT</v>
          </cell>
          <cell r="H5215" t="str">
            <v>NOT APPLICABLE FOR THIS ITEM UNLESS ALTERNATE ITEM OR MULTIPLE VARIATIONS</v>
          </cell>
          <cell r="J5215" t="str">
            <v>10" STEEL PIPE ENCASEMENT, BORED OR JACKED</v>
          </cell>
          <cell r="M5215" t="str">
            <v>Water Work</v>
          </cell>
          <cell r="O5215" t="str">
            <v>No</v>
          </cell>
        </row>
        <row r="5216">
          <cell r="A5216">
            <v>63807001</v>
          </cell>
          <cell r="B5216" t="str">
            <v>638E07001</v>
          </cell>
          <cell r="C5216" t="str">
            <v>638</v>
          </cell>
          <cell r="D5216" t="str">
            <v>07001</v>
          </cell>
          <cell r="F5216" t="str">
            <v>FT</v>
          </cell>
          <cell r="H5216" t="str">
            <v>NOT APPLICABLE FOR THIS ITEM UNLESS ALTERNATE ITEM OR MULTIPLE VARIATIONS</v>
          </cell>
          <cell r="J5216" t="str">
            <v>10" STEEL PIPE ENCASEMENT, BORED OR JACKED, AS PER PLAN</v>
          </cell>
          <cell r="M5216" t="str">
            <v>Water Work</v>
          </cell>
          <cell r="O5216" t="str">
            <v>Yes</v>
          </cell>
        </row>
        <row r="5217">
          <cell r="A5217">
            <v>63807100</v>
          </cell>
          <cell r="B5217" t="str">
            <v>638E07100</v>
          </cell>
          <cell r="C5217" t="str">
            <v>638</v>
          </cell>
          <cell r="D5217" t="str">
            <v>07100</v>
          </cell>
          <cell r="F5217" t="str">
            <v>FT</v>
          </cell>
          <cell r="H5217" t="str">
            <v>NOT APPLICABLE FOR THIS ITEM UNLESS ALTERNATE ITEM OR MULTIPLE VARIATIONS</v>
          </cell>
          <cell r="J5217" t="str">
            <v>12" STEEL PIPE ENCASEMENT, BORED OR JACKED</v>
          </cell>
          <cell r="M5217" t="str">
            <v>Water Work</v>
          </cell>
          <cell r="O5217" t="str">
            <v>No</v>
          </cell>
        </row>
        <row r="5218">
          <cell r="A5218">
            <v>63807101</v>
          </cell>
          <cell r="B5218" t="str">
            <v>638E07101</v>
          </cell>
          <cell r="C5218" t="str">
            <v>638</v>
          </cell>
          <cell r="D5218" t="str">
            <v>07101</v>
          </cell>
          <cell r="F5218" t="str">
            <v>FT</v>
          </cell>
          <cell r="H5218" t="str">
            <v>NOT APPLICABLE FOR THIS ITEM UNLESS ALTERNATE ITEM OR MULTIPLE VARIATIONS</v>
          </cell>
          <cell r="J5218" t="str">
            <v>12" STEEL PIPE ENCASEMENT, BORED OR JACKED, AS PER PLAN</v>
          </cell>
          <cell r="M5218" t="str">
            <v>Water Work</v>
          </cell>
          <cell r="O5218" t="str">
            <v>Yes</v>
          </cell>
        </row>
        <row r="5219">
          <cell r="A5219">
            <v>63807200</v>
          </cell>
          <cell r="B5219" t="str">
            <v>638E07200</v>
          </cell>
          <cell r="C5219" t="str">
            <v>638</v>
          </cell>
          <cell r="D5219" t="str">
            <v>07200</v>
          </cell>
          <cell r="F5219" t="str">
            <v>FT</v>
          </cell>
          <cell r="H5219" t="str">
            <v>NOT APPLICABLE FOR THIS ITEM UNLESS ALTERNATE ITEM OR MULTIPLE VARIATIONS</v>
          </cell>
          <cell r="J5219" t="str">
            <v>14" STEEL PIPE ENCASEMENT, BORED OR JACKED</v>
          </cell>
          <cell r="M5219" t="str">
            <v>Water Work</v>
          </cell>
          <cell r="O5219" t="str">
            <v>No</v>
          </cell>
        </row>
        <row r="5220">
          <cell r="A5220">
            <v>63807201</v>
          </cell>
          <cell r="B5220" t="str">
            <v>638E07201</v>
          </cell>
          <cell r="C5220" t="str">
            <v>638</v>
          </cell>
          <cell r="D5220" t="str">
            <v>07201</v>
          </cell>
          <cell r="F5220" t="str">
            <v>FT</v>
          </cell>
          <cell r="H5220" t="str">
            <v>NOT APPLICABLE FOR THIS ITEM UNLESS ALTERNATE ITEM OR MULTIPLE VARIATIONS</v>
          </cell>
          <cell r="J5220" t="str">
            <v>14" STEEL PIPE ENCASEMENT, BORED OR JACKED, AS PER PLAN</v>
          </cell>
          <cell r="M5220" t="str">
            <v>Water Work</v>
          </cell>
          <cell r="O5220" t="str">
            <v>Yes</v>
          </cell>
        </row>
        <row r="5221">
          <cell r="A5221">
            <v>63807300</v>
          </cell>
          <cell r="B5221" t="str">
            <v>638E07300</v>
          </cell>
          <cell r="C5221" t="str">
            <v>638</v>
          </cell>
          <cell r="D5221" t="str">
            <v>07300</v>
          </cell>
          <cell r="F5221" t="str">
            <v>FT</v>
          </cell>
          <cell r="H5221" t="str">
            <v>NOT APPLICABLE FOR THIS ITEM UNLESS ALTERNATE ITEM OR MULTIPLE VARIATIONS</v>
          </cell>
          <cell r="J5221" t="str">
            <v>16" STEEL PIPE ENCASEMENT, BORED OR JACKED</v>
          </cell>
          <cell r="M5221" t="str">
            <v>Water Work</v>
          </cell>
          <cell r="O5221" t="str">
            <v>No</v>
          </cell>
        </row>
        <row r="5222">
          <cell r="A5222">
            <v>63807301</v>
          </cell>
          <cell r="B5222" t="str">
            <v>638E07301</v>
          </cell>
          <cell r="C5222" t="str">
            <v>638</v>
          </cell>
          <cell r="D5222" t="str">
            <v>07301</v>
          </cell>
          <cell r="F5222" t="str">
            <v>FT</v>
          </cell>
          <cell r="H5222" t="str">
            <v>NOT APPLICABLE FOR THIS ITEM UNLESS ALTERNATE ITEM OR MULTIPLE VARIATIONS</v>
          </cell>
          <cell r="J5222" t="str">
            <v>16" STEEL PIPE ENCASEMENT, BORED OR JACKED, AS PER PLAN</v>
          </cell>
          <cell r="M5222" t="str">
            <v>Water Work</v>
          </cell>
          <cell r="O5222" t="str">
            <v>Yes</v>
          </cell>
        </row>
        <row r="5223">
          <cell r="A5223">
            <v>63807302</v>
          </cell>
          <cell r="B5223" t="str">
            <v>638E07302</v>
          </cell>
          <cell r="C5223" t="str">
            <v>638</v>
          </cell>
          <cell r="D5223" t="str">
            <v>07302</v>
          </cell>
          <cell r="F5223" t="str">
            <v>FT</v>
          </cell>
          <cell r="H5223" t="str">
            <v>NOT APPLICABLE FOR THIS ITEM UNLESS ALTERNATE ITEM OR MULTIPLE VARIATIONS</v>
          </cell>
          <cell r="J5223" t="str">
            <v>18" STEEL PIPE ENCASEMENT, BORED OR JACKED</v>
          </cell>
          <cell r="M5223" t="str">
            <v>Water Work</v>
          </cell>
          <cell r="O5223" t="str">
            <v>No</v>
          </cell>
        </row>
        <row r="5224">
          <cell r="A5224">
            <v>63807303</v>
          </cell>
          <cell r="B5224" t="str">
            <v>638E07303</v>
          </cell>
          <cell r="C5224" t="str">
            <v>638</v>
          </cell>
          <cell r="D5224" t="str">
            <v>07303</v>
          </cell>
          <cell r="F5224" t="str">
            <v>FT</v>
          </cell>
          <cell r="H5224" t="str">
            <v>NOT APPLICABLE FOR THIS ITEM UNLESS ALTERNATE ITEM OR MULTIPLE VARIATIONS</v>
          </cell>
          <cell r="J5224" t="str">
            <v>18" STEEL PIPE ENCASEMENT, BORED OR JACKED, AS PER PLAN</v>
          </cell>
          <cell r="M5224" t="str">
            <v>Water Work</v>
          </cell>
          <cell r="O5224" t="str">
            <v>Yes</v>
          </cell>
        </row>
        <row r="5225">
          <cell r="A5225">
            <v>63807304</v>
          </cell>
          <cell r="B5225" t="str">
            <v>638E07304</v>
          </cell>
          <cell r="C5225" t="str">
            <v>638</v>
          </cell>
          <cell r="D5225" t="str">
            <v>07304</v>
          </cell>
          <cell r="F5225" t="str">
            <v>FT</v>
          </cell>
          <cell r="H5225" t="str">
            <v>NOT APPLICABLE FOR THIS ITEM UNLESS ALTERNATE ITEM OR MULTIPLE VARIATIONS</v>
          </cell>
          <cell r="J5225" t="str">
            <v>20" STEEL PIPE ENCASEMENT, BORED OR JACKED</v>
          </cell>
          <cell r="M5225" t="str">
            <v>Water Work</v>
          </cell>
          <cell r="O5225" t="str">
            <v>No</v>
          </cell>
        </row>
        <row r="5226">
          <cell r="A5226">
            <v>63807305</v>
          </cell>
          <cell r="B5226" t="str">
            <v>638E07305</v>
          </cell>
          <cell r="C5226" t="str">
            <v>638</v>
          </cell>
          <cell r="D5226" t="str">
            <v>07305</v>
          </cell>
          <cell r="F5226" t="str">
            <v>FT</v>
          </cell>
          <cell r="H5226" t="str">
            <v>NOT APPLICABLE FOR THIS ITEM UNLESS ALTERNATE ITEM OR MULTIPLE VARIATIONS</v>
          </cell>
          <cell r="J5226" t="str">
            <v>20" STEEL PIPE ENCASEMENT, BORED OR JACKED, AS PER PLAN</v>
          </cell>
          <cell r="M5226" t="str">
            <v>Water Work</v>
          </cell>
          <cell r="O5226" t="str">
            <v>Yes</v>
          </cell>
        </row>
        <row r="5227">
          <cell r="A5227">
            <v>63807306</v>
          </cell>
          <cell r="B5227" t="str">
            <v>638E07306</v>
          </cell>
          <cell r="C5227" t="str">
            <v>638</v>
          </cell>
          <cell r="D5227" t="str">
            <v>07306</v>
          </cell>
          <cell r="F5227" t="str">
            <v>FT</v>
          </cell>
          <cell r="H5227" t="str">
            <v>NOT APPLICABLE FOR THIS ITEM UNLESS ALTERNATE ITEM OR MULTIPLE VARIATIONS</v>
          </cell>
          <cell r="J5227" t="str">
            <v>22" STEEL PIPE ENCASEMENT, BORED OR JACKED</v>
          </cell>
          <cell r="M5227" t="str">
            <v>Water Work</v>
          </cell>
          <cell r="O5227" t="str">
            <v>No</v>
          </cell>
        </row>
        <row r="5228">
          <cell r="A5228">
            <v>63807307</v>
          </cell>
          <cell r="B5228" t="str">
            <v>638E07307</v>
          </cell>
          <cell r="C5228" t="str">
            <v>638</v>
          </cell>
          <cell r="D5228" t="str">
            <v>07307</v>
          </cell>
          <cell r="F5228" t="str">
            <v>FT</v>
          </cell>
          <cell r="H5228" t="str">
            <v>NOT APPLICABLE FOR THIS ITEM UNLESS ALTERNATE ITEM OR MULTIPLE VARIATIONS</v>
          </cell>
          <cell r="J5228" t="str">
            <v>22" STEEL PIPE ENCASEMENT, BORED OR JACKED, AS PER PLAN</v>
          </cell>
          <cell r="M5228" t="str">
            <v>Water Work</v>
          </cell>
          <cell r="O5228" t="str">
            <v>Yes</v>
          </cell>
        </row>
        <row r="5229">
          <cell r="A5229">
            <v>63807310</v>
          </cell>
          <cell r="B5229" t="str">
            <v>638E07310</v>
          </cell>
          <cell r="C5229" t="str">
            <v>638</v>
          </cell>
          <cell r="D5229" t="str">
            <v>07310</v>
          </cell>
          <cell r="F5229" t="str">
            <v>FT</v>
          </cell>
          <cell r="H5229" t="str">
            <v>NOT APPLICABLE FOR THIS ITEM UNLESS ALTERNATE ITEM OR MULTIPLE VARIATIONS</v>
          </cell>
          <cell r="J5229" t="str">
            <v>24" STEEL PIPE ENCASEMENT, BORED OR JACKED</v>
          </cell>
          <cell r="M5229" t="str">
            <v>Water Work</v>
          </cell>
          <cell r="O5229" t="str">
            <v>No</v>
          </cell>
        </row>
        <row r="5230">
          <cell r="A5230">
            <v>63807311</v>
          </cell>
          <cell r="B5230" t="str">
            <v>638E07311</v>
          </cell>
          <cell r="C5230" t="str">
            <v>638</v>
          </cell>
          <cell r="D5230" t="str">
            <v>07311</v>
          </cell>
          <cell r="F5230" t="str">
            <v>FT</v>
          </cell>
          <cell r="H5230" t="str">
            <v>NOT APPLICABLE FOR THIS ITEM UNLESS ALTERNATE ITEM OR MULTIPLE VARIATIONS</v>
          </cell>
          <cell r="J5230" t="str">
            <v>24" STEEL PIPE ENCASEMENT, BORED OR JACKED, AS PER PLAN</v>
          </cell>
          <cell r="M5230" t="str">
            <v>Water Work</v>
          </cell>
          <cell r="O5230" t="str">
            <v>Yes</v>
          </cell>
        </row>
        <row r="5231">
          <cell r="A5231">
            <v>63807314</v>
          </cell>
          <cell r="B5231" t="str">
            <v>638E07314</v>
          </cell>
          <cell r="C5231" t="str">
            <v>638</v>
          </cell>
          <cell r="D5231" t="str">
            <v>07314</v>
          </cell>
          <cell r="F5231" t="str">
            <v>FT</v>
          </cell>
          <cell r="H5231" t="str">
            <v>NOT APPLICABLE FOR THIS ITEM UNLESS ALTERNATE ITEM OR MULTIPLE VARIATIONS</v>
          </cell>
          <cell r="J5231" t="str">
            <v>30" STEEL PIPE ENCASEMENT, BORED OR JACKED</v>
          </cell>
          <cell r="M5231" t="str">
            <v>Water Work</v>
          </cell>
          <cell r="O5231" t="str">
            <v>No</v>
          </cell>
        </row>
        <row r="5232">
          <cell r="A5232">
            <v>63807315</v>
          </cell>
          <cell r="B5232" t="str">
            <v>638E07315</v>
          </cell>
          <cell r="C5232" t="str">
            <v>638</v>
          </cell>
          <cell r="D5232" t="str">
            <v>07315</v>
          </cell>
          <cell r="F5232" t="str">
            <v>FT</v>
          </cell>
          <cell r="H5232" t="str">
            <v>NOT APPLICABLE FOR THIS ITEM UNLESS ALTERNATE ITEM OR MULTIPLE VARIATIONS</v>
          </cell>
          <cell r="J5232" t="str">
            <v>30" STEEL PIPE ENCASEMENT, BORED OR JACKED, AS PER PLAN</v>
          </cell>
          <cell r="M5232" t="str">
            <v>Water Work</v>
          </cell>
          <cell r="O5232" t="str">
            <v>Yes</v>
          </cell>
        </row>
        <row r="5233">
          <cell r="A5233">
            <v>63807316</v>
          </cell>
          <cell r="B5233" t="str">
            <v>638E07316</v>
          </cell>
          <cell r="C5233" t="str">
            <v>638</v>
          </cell>
          <cell r="D5233" t="str">
            <v>07316</v>
          </cell>
          <cell r="F5233" t="str">
            <v>FT</v>
          </cell>
          <cell r="H5233" t="str">
            <v>NOT APPLICABLE FOR THIS ITEM UNLESS ALTERNATE ITEM OR MULTIPLE VARIATIONS</v>
          </cell>
          <cell r="J5233" t="str">
            <v>36" STEEL PIPE ENCASEMENT, BORED OR JACKED</v>
          </cell>
          <cell r="M5233" t="str">
            <v>Water Work</v>
          </cell>
          <cell r="O5233" t="str">
            <v>No</v>
          </cell>
        </row>
        <row r="5234">
          <cell r="A5234">
            <v>63807317</v>
          </cell>
          <cell r="B5234" t="str">
            <v>638E07317</v>
          </cell>
          <cell r="C5234" t="str">
            <v>638</v>
          </cell>
          <cell r="D5234" t="str">
            <v>07317</v>
          </cell>
          <cell r="F5234" t="str">
            <v>FT</v>
          </cell>
          <cell r="H5234" t="str">
            <v>NOT APPLICABLE FOR THIS ITEM UNLESS ALTERNATE ITEM OR MULTIPLE VARIATIONS</v>
          </cell>
          <cell r="J5234" t="str">
            <v>36" STEEL PIPE ENCASEMENT, BORED OR JACKED, AS PER PLAN</v>
          </cell>
          <cell r="M5234" t="str">
            <v>Water Work</v>
          </cell>
          <cell r="O5234" t="str">
            <v>Yes</v>
          </cell>
        </row>
        <row r="5235">
          <cell r="A5235">
            <v>63807318</v>
          </cell>
          <cell r="B5235" t="str">
            <v>638E07318</v>
          </cell>
          <cell r="C5235" t="str">
            <v>638</v>
          </cell>
          <cell r="D5235" t="str">
            <v>07318</v>
          </cell>
          <cell r="F5235" t="str">
            <v>FT</v>
          </cell>
          <cell r="H5235" t="str">
            <v>NOT APPLICABLE FOR THIS ITEM UNLESS ALTERNATE ITEM OR MULTIPLE VARIATIONS</v>
          </cell>
          <cell r="J5235" t="str">
            <v>40" STEEL PIPE ENCASEMENT, BORED OR JACKED</v>
          </cell>
          <cell r="M5235" t="str">
            <v>Water Work</v>
          </cell>
          <cell r="O5235" t="str">
            <v>No</v>
          </cell>
        </row>
        <row r="5236">
          <cell r="A5236">
            <v>63807320</v>
          </cell>
          <cell r="B5236" t="str">
            <v>638E07320</v>
          </cell>
          <cell r="C5236" t="str">
            <v>638</v>
          </cell>
          <cell r="D5236" t="str">
            <v>07320</v>
          </cell>
          <cell r="F5236" t="str">
            <v>FT</v>
          </cell>
          <cell r="H5236" t="str">
            <v>NOT APPLICABLE FOR THIS ITEM UNLESS ALTERNATE ITEM OR MULTIPLE VARIATIONS</v>
          </cell>
          <cell r="J5236" t="str">
            <v>48" STEEL PIPE ENCASEMENT, BORED OR JACKED</v>
          </cell>
          <cell r="M5236" t="str">
            <v>Water Work</v>
          </cell>
          <cell r="O5236" t="str">
            <v>No</v>
          </cell>
        </row>
        <row r="5237">
          <cell r="A5237">
            <v>63807321</v>
          </cell>
          <cell r="B5237" t="str">
            <v>638E07321</v>
          </cell>
          <cell r="C5237" t="str">
            <v>638</v>
          </cell>
          <cell r="D5237" t="str">
            <v>07321</v>
          </cell>
          <cell r="F5237" t="str">
            <v>FT</v>
          </cell>
          <cell r="H5237" t="str">
            <v>NOT APPLICABLE FOR THIS ITEM UNLESS ALTERNATE ITEM OR MULTIPLE VARIATIONS</v>
          </cell>
          <cell r="J5237" t="str">
            <v>48" STEEL PIPE ENCASEMENT, BORED OR JACKED, AS PER PLAN</v>
          </cell>
          <cell r="M5237" t="str">
            <v>Water Work</v>
          </cell>
          <cell r="O5237" t="str">
            <v>Yes</v>
          </cell>
        </row>
        <row r="5238">
          <cell r="A5238">
            <v>63807330</v>
          </cell>
          <cell r="B5238" t="str">
            <v>638E07330</v>
          </cell>
          <cell r="C5238" t="str">
            <v>638</v>
          </cell>
          <cell r="D5238" t="str">
            <v>07330</v>
          </cell>
          <cell r="F5238" t="str">
            <v>FT</v>
          </cell>
          <cell r="H5238" t="str">
            <v>NOT APPLICABLE FOR THIS ITEM UNLESS ALTERNATE ITEM OR MULTIPLE VARIATIONS</v>
          </cell>
          <cell r="J5238" t="str">
            <v>54" STEEL PIPE ENCASEMENT, BORED OR JACKED</v>
          </cell>
          <cell r="M5238" t="str">
            <v>Water Work</v>
          </cell>
          <cell r="O5238" t="str">
            <v>No</v>
          </cell>
        </row>
        <row r="5239">
          <cell r="A5239">
            <v>63807334</v>
          </cell>
          <cell r="B5239" t="str">
            <v>638E07334</v>
          </cell>
          <cell r="C5239" t="str">
            <v>638</v>
          </cell>
          <cell r="D5239" t="str">
            <v>07334</v>
          </cell>
          <cell r="F5239" t="str">
            <v>FT</v>
          </cell>
          <cell r="H5239" t="str">
            <v>NOT APPLICABLE FOR THIS ITEM UNLESS ALTERNATE ITEM OR MULTIPLE VARIATIONS</v>
          </cell>
          <cell r="J5239" t="str">
            <v>60" STEEL PIPE ENCASEMENT, BORED OR JACKED</v>
          </cell>
          <cell r="M5239" t="str">
            <v>Water Work</v>
          </cell>
          <cell r="O5239" t="str">
            <v>No</v>
          </cell>
        </row>
        <row r="5240">
          <cell r="A5240">
            <v>63807470</v>
          </cell>
          <cell r="B5240" t="str">
            <v>638E07470</v>
          </cell>
          <cell r="C5240" t="str">
            <v>638</v>
          </cell>
          <cell r="D5240" t="str">
            <v>07470</v>
          </cell>
          <cell r="F5240" t="str">
            <v>EACH</v>
          </cell>
          <cell r="H5240" t="str">
            <v>NOT APPLICABLE FOR THIS ITEM UNLESS ALTERNATE ITEM OR MULTIPLE VARIATIONS</v>
          </cell>
          <cell r="J5240" t="str">
            <v>4" GATE VALVE</v>
          </cell>
          <cell r="M5240" t="str">
            <v>Water Work</v>
          </cell>
          <cell r="O5240" t="str">
            <v>No</v>
          </cell>
        </row>
        <row r="5241">
          <cell r="A5241">
            <v>63807480</v>
          </cell>
          <cell r="B5241" t="str">
            <v>638E07480</v>
          </cell>
          <cell r="C5241" t="str">
            <v>638</v>
          </cell>
          <cell r="D5241" t="str">
            <v>07480</v>
          </cell>
          <cell r="F5241" t="str">
            <v>EACH</v>
          </cell>
          <cell r="H5241" t="str">
            <v>NOT APPLICABLE FOR THIS ITEM UNLESS ALTERNATE ITEM OR MULTIPLE VARIATIONS</v>
          </cell>
          <cell r="J5241" t="str">
            <v>6" GATE VALVE</v>
          </cell>
          <cell r="M5241" t="str">
            <v>Water Work</v>
          </cell>
          <cell r="O5241" t="str">
            <v>No</v>
          </cell>
        </row>
        <row r="5242">
          <cell r="A5242">
            <v>63807481</v>
          </cell>
          <cell r="B5242" t="str">
            <v>638E07481</v>
          </cell>
          <cell r="C5242" t="str">
            <v>638</v>
          </cell>
          <cell r="D5242" t="str">
            <v>07481</v>
          </cell>
          <cell r="F5242" t="str">
            <v>EACH</v>
          </cell>
          <cell r="H5242" t="str">
            <v>NOT APPLICABLE FOR THIS ITEM UNLESS ALTERNATE ITEM OR MULTIPLE VARIATIONS</v>
          </cell>
          <cell r="J5242" t="str">
            <v>6" GATE VALVE, AS PER PLAN</v>
          </cell>
          <cell r="M5242" t="str">
            <v>Water Work</v>
          </cell>
          <cell r="O5242" t="str">
            <v>Yes</v>
          </cell>
        </row>
        <row r="5243">
          <cell r="A5243">
            <v>63807490</v>
          </cell>
          <cell r="B5243" t="str">
            <v>638E07490</v>
          </cell>
          <cell r="C5243" t="str">
            <v>638</v>
          </cell>
          <cell r="D5243" t="str">
            <v>07490</v>
          </cell>
          <cell r="F5243" t="str">
            <v>EACH</v>
          </cell>
          <cell r="H5243" t="str">
            <v>NOT APPLICABLE FOR THIS ITEM UNLESS ALTERNATE ITEM OR MULTIPLE VARIATIONS</v>
          </cell>
          <cell r="J5243" t="str">
            <v>8" GATE VALVE</v>
          </cell>
          <cell r="M5243" t="str">
            <v>Water Work</v>
          </cell>
          <cell r="O5243" t="str">
            <v>No</v>
          </cell>
        </row>
        <row r="5244">
          <cell r="A5244">
            <v>63807491</v>
          </cell>
          <cell r="B5244" t="str">
            <v>638E07491</v>
          </cell>
          <cell r="C5244" t="str">
            <v>638</v>
          </cell>
          <cell r="D5244" t="str">
            <v>07491</v>
          </cell>
          <cell r="F5244" t="str">
            <v>EACH</v>
          </cell>
          <cell r="H5244" t="str">
            <v>NOT APPLICABLE FOR THIS ITEM UNLESS ALTERNATE ITEM OR MULTIPLE VARIATIONS</v>
          </cell>
          <cell r="J5244" t="str">
            <v>8" GATE VALVE, AS PER PLAN</v>
          </cell>
          <cell r="M5244" t="str">
            <v>Water Work</v>
          </cell>
          <cell r="O5244" t="str">
            <v>Yes</v>
          </cell>
        </row>
        <row r="5245">
          <cell r="A5245">
            <v>63807500</v>
          </cell>
          <cell r="B5245" t="str">
            <v>638E07500</v>
          </cell>
          <cell r="C5245" t="str">
            <v>638</v>
          </cell>
          <cell r="D5245" t="str">
            <v>07500</v>
          </cell>
          <cell r="F5245" t="str">
            <v>EACH</v>
          </cell>
          <cell r="H5245" t="str">
            <v>NOT APPLICABLE FOR THIS ITEM UNLESS ALTERNATE ITEM OR MULTIPLE VARIATIONS</v>
          </cell>
          <cell r="J5245" t="str">
            <v>12" GATE VALVE</v>
          </cell>
          <cell r="M5245" t="str">
            <v>Water Work</v>
          </cell>
          <cell r="O5245" t="str">
            <v>No</v>
          </cell>
        </row>
        <row r="5246">
          <cell r="A5246">
            <v>63807501</v>
          </cell>
          <cell r="B5246" t="str">
            <v>638E07501</v>
          </cell>
          <cell r="C5246" t="str">
            <v>638</v>
          </cell>
          <cell r="D5246" t="str">
            <v>07501</v>
          </cell>
          <cell r="F5246" t="str">
            <v>EACH</v>
          </cell>
          <cell r="H5246" t="str">
            <v>NOT APPLICABLE FOR THIS ITEM UNLESS ALTERNATE ITEM OR MULTIPLE VARIATIONS</v>
          </cell>
          <cell r="J5246" t="str">
            <v>12" GATE VALVE, AS PER PLAN</v>
          </cell>
          <cell r="M5246" t="str">
            <v>Water Work</v>
          </cell>
          <cell r="O5246" t="str">
            <v>Yes</v>
          </cell>
        </row>
        <row r="5247">
          <cell r="A5247">
            <v>63807608</v>
          </cell>
          <cell r="B5247" t="str">
            <v>638E07608</v>
          </cell>
          <cell r="C5247" t="str">
            <v>638</v>
          </cell>
          <cell r="D5247" t="str">
            <v>07608</v>
          </cell>
          <cell r="F5247" t="str">
            <v>EACH</v>
          </cell>
          <cell r="H5247" t="str">
            <v>NOT APPLICABLE FOR THIS ITEM UNLESS ALTERNATE ITEM OR MULTIPLE VARIATIONS</v>
          </cell>
          <cell r="J5247" t="str">
            <v>VALVE BOX</v>
          </cell>
          <cell r="M5247" t="str">
            <v>Water Work</v>
          </cell>
          <cell r="O5247" t="str">
            <v>No</v>
          </cell>
        </row>
        <row r="5248">
          <cell r="A5248">
            <v>63807609</v>
          </cell>
          <cell r="B5248" t="str">
            <v>638E07609</v>
          </cell>
          <cell r="C5248" t="str">
            <v>638</v>
          </cell>
          <cell r="D5248" t="str">
            <v>07609</v>
          </cell>
          <cell r="F5248" t="str">
            <v>EACH</v>
          </cell>
          <cell r="H5248" t="str">
            <v>NOT APPLICABLE FOR THIS ITEM UNLESS ALTERNATE ITEM OR MULTIPLE VARIATIONS</v>
          </cell>
          <cell r="J5248" t="str">
            <v>VALVE BOX, AS PER PLAN</v>
          </cell>
          <cell r="M5248" t="str">
            <v>Water Work</v>
          </cell>
          <cell r="O5248" t="str">
            <v>Yes</v>
          </cell>
        </row>
        <row r="5249">
          <cell r="A5249">
            <v>63807690</v>
          </cell>
          <cell r="B5249" t="str">
            <v>638E07690</v>
          </cell>
          <cell r="C5249" t="str">
            <v>638</v>
          </cell>
          <cell r="D5249" t="str">
            <v>07690</v>
          </cell>
          <cell r="F5249" t="str">
            <v>EACH</v>
          </cell>
          <cell r="H5249" t="str">
            <v>NOT APPLICABLE FOR THIS ITEM UNLESS ALTERNATE ITEM OR MULTIPLE VARIATIONS</v>
          </cell>
          <cell r="J5249" t="str">
            <v>2" GATE VALVE AND VALVE BOX</v>
          </cell>
          <cell r="M5249" t="str">
            <v>Water Work</v>
          </cell>
          <cell r="O5249" t="str">
            <v>No</v>
          </cell>
        </row>
        <row r="5250">
          <cell r="A5250">
            <v>63807691</v>
          </cell>
          <cell r="B5250" t="str">
            <v>638E07691</v>
          </cell>
          <cell r="C5250" t="str">
            <v>638</v>
          </cell>
          <cell r="D5250" t="str">
            <v>07691</v>
          </cell>
          <cell r="F5250" t="str">
            <v>EACH</v>
          </cell>
          <cell r="H5250" t="str">
            <v>NOT APPLICABLE FOR THIS ITEM UNLESS ALTERNATE ITEM OR MULTIPLE VARIATIONS</v>
          </cell>
          <cell r="J5250" t="str">
            <v>2" GATE VALVE AND VALVE BOX, AS PER PLAN</v>
          </cell>
          <cell r="M5250" t="str">
            <v>Water Work</v>
          </cell>
          <cell r="O5250" t="str">
            <v>Yes</v>
          </cell>
        </row>
        <row r="5251">
          <cell r="A5251">
            <v>63807700</v>
          </cell>
          <cell r="B5251" t="str">
            <v>638E07700</v>
          </cell>
          <cell r="C5251" t="str">
            <v>638</v>
          </cell>
          <cell r="D5251" t="str">
            <v>07700</v>
          </cell>
          <cell r="F5251" t="str">
            <v>EACH</v>
          </cell>
          <cell r="H5251" t="str">
            <v>NOT APPLICABLE FOR THIS ITEM UNLESS ALTERNATE ITEM OR MULTIPLE VARIATIONS</v>
          </cell>
          <cell r="J5251" t="str">
            <v>4" GATE VALVE AND VALVE BOX</v>
          </cell>
          <cell r="M5251" t="str">
            <v>Water Work</v>
          </cell>
          <cell r="O5251" t="str">
            <v>No</v>
          </cell>
        </row>
        <row r="5252">
          <cell r="A5252">
            <v>63807701</v>
          </cell>
          <cell r="B5252" t="str">
            <v>638E07701</v>
          </cell>
          <cell r="C5252" t="str">
            <v>638</v>
          </cell>
          <cell r="D5252" t="str">
            <v>07701</v>
          </cell>
          <cell r="F5252" t="str">
            <v>EACH</v>
          </cell>
          <cell r="H5252" t="str">
            <v>NOT APPLICABLE FOR THIS ITEM UNLESS ALTERNATE ITEM OR MULTIPLE VARIATIONS</v>
          </cell>
          <cell r="J5252" t="str">
            <v>4" GATE VALVE AND VALVE BOX, AS PER PLAN</v>
          </cell>
          <cell r="M5252" t="str">
            <v>Water Work</v>
          </cell>
          <cell r="O5252" t="str">
            <v>Yes</v>
          </cell>
        </row>
        <row r="5253">
          <cell r="A5253">
            <v>63807800</v>
          </cell>
          <cell r="B5253" t="str">
            <v>638E07800</v>
          </cell>
          <cell r="C5253" t="str">
            <v>638</v>
          </cell>
          <cell r="D5253" t="str">
            <v>07800</v>
          </cell>
          <cell r="F5253" t="str">
            <v>EACH</v>
          </cell>
          <cell r="H5253" t="str">
            <v>NOT APPLICABLE FOR THIS ITEM UNLESS ALTERNATE ITEM OR MULTIPLE VARIATIONS</v>
          </cell>
          <cell r="J5253" t="str">
            <v>6" GATE VALVE AND VALVE BOX</v>
          </cell>
          <cell r="M5253" t="str">
            <v>Water Work</v>
          </cell>
          <cell r="O5253" t="str">
            <v>No</v>
          </cell>
        </row>
        <row r="5254">
          <cell r="A5254">
            <v>63807801</v>
          </cell>
          <cell r="B5254" t="str">
            <v>638E07801</v>
          </cell>
          <cell r="C5254" t="str">
            <v>638</v>
          </cell>
          <cell r="D5254" t="str">
            <v>07801</v>
          </cell>
          <cell r="F5254" t="str">
            <v>EACH</v>
          </cell>
          <cell r="H5254" t="str">
            <v>NOT APPLICABLE FOR THIS ITEM UNLESS ALTERNATE ITEM OR MULTIPLE VARIATIONS</v>
          </cell>
          <cell r="J5254" t="str">
            <v>6" GATE VALVE AND VALVE BOX, AS PER PLAN</v>
          </cell>
          <cell r="M5254" t="str">
            <v>Water Work</v>
          </cell>
          <cell r="O5254" t="str">
            <v>Yes</v>
          </cell>
        </row>
        <row r="5255">
          <cell r="A5255">
            <v>63807900</v>
          </cell>
          <cell r="B5255" t="str">
            <v>638E07900</v>
          </cell>
          <cell r="C5255" t="str">
            <v>638</v>
          </cell>
          <cell r="D5255" t="str">
            <v>07900</v>
          </cell>
          <cell r="F5255" t="str">
            <v>EACH</v>
          </cell>
          <cell r="H5255" t="str">
            <v>NOT APPLICABLE FOR THIS ITEM UNLESS ALTERNATE ITEM OR MULTIPLE VARIATIONS</v>
          </cell>
          <cell r="J5255" t="str">
            <v>8" GATE VALVE AND VALVE BOX</v>
          </cell>
          <cell r="M5255" t="str">
            <v>Water Work</v>
          </cell>
          <cell r="O5255" t="str">
            <v>No</v>
          </cell>
        </row>
        <row r="5256">
          <cell r="A5256">
            <v>63807901</v>
          </cell>
          <cell r="B5256" t="str">
            <v>638E07901</v>
          </cell>
          <cell r="C5256" t="str">
            <v>638</v>
          </cell>
          <cell r="D5256" t="str">
            <v>07901</v>
          </cell>
          <cell r="F5256" t="str">
            <v>EACH</v>
          </cell>
          <cell r="H5256" t="str">
            <v>NOT APPLICABLE FOR THIS ITEM UNLESS ALTERNATE ITEM OR MULTIPLE VARIATIONS</v>
          </cell>
          <cell r="J5256" t="str">
            <v>8" GATE VALVE AND VALVE BOX, AS PER PLAN</v>
          </cell>
          <cell r="M5256" t="str">
            <v>Water Work</v>
          </cell>
          <cell r="O5256" t="str">
            <v>Yes</v>
          </cell>
        </row>
        <row r="5257">
          <cell r="A5257">
            <v>63808000</v>
          </cell>
          <cell r="B5257" t="str">
            <v>638E08000</v>
          </cell>
          <cell r="C5257" t="str">
            <v>638</v>
          </cell>
          <cell r="D5257" t="str">
            <v>08000</v>
          </cell>
          <cell r="F5257" t="str">
            <v>EACH</v>
          </cell>
          <cell r="H5257" t="str">
            <v>NOT APPLICABLE FOR THIS ITEM UNLESS ALTERNATE ITEM OR MULTIPLE VARIATIONS</v>
          </cell>
          <cell r="J5257" t="str">
            <v>10" GATE VALVE AND VALVE BOX</v>
          </cell>
          <cell r="M5257" t="str">
            <v>Water Work</v>
          </cell>
          <cell r="O5257" t="str">
            <v>No</v>
          </cell>
        </row>
        <row r="5258">
          <cell r="A5258">
            <v>63808001</v>
          </cell>
          <cell r="B5258" t="str">
            <v>638E08001</v>
          </cell>
          <cell r="C5258" t="str">
            <v>638</v>
          </cell>
          <cell r="D5258" t="str">
            <v>08001</v>
          </cell>
          <cell r="F5258" t="str">
            <v>EACH</v>
          </cell>
          <cell r="H5258" t="str">
            <v>NOT APPLICABLE FOR THIS ITEM UNLESS ALTERNATE ITEM OR MULTIPLE VARIATIONS</v>
          </cell>
          <cell r="J5258" t="str">
            <v>10" GATE VALVE AND VALVE BOX, AS PER PLAN</v>
          </cell>
          <cell r="M5258" t="str">
            <v>Water Work</v>
          </cell>
          <cell r="O5258" t="str">
            <v>Yes</v>
          </cell>
        </row>
        <row r="5259">
          <cell r="A5259">
            <v>63808005</v>
          </cell>
          <cell r="B5259" t="str">
            <v>638E08005</v>
          </cell>
          <cell r="C5259" t="str">
            <v>638</v>
          </cell>
          <cell r="D5259" t="str">
            <v>08005</v>
          </cell>
          <cell r="F5259" t="str">
            <v>EACH</v>
          </cell>
          <cell r="H5259" t="str">
            <v>NOT APPLICABLE FOR THIS ITEM UNLESS ALTERNATE ITEM OR MULTIPLE VARIATIONS</v>
          </cell>
          <cell r="J5259" t="str">
            <v>14" GATE VALVE AND VALVE BOX, AS PER PLAN</v>
          </cell>
          <cell r="M5259" t="str">
            <v>Water Work</v>
          </cell>
          <cell r="O5259" t="str">
            <v>Yes</v>
          </cell>
        </row>
        <row r="5260">
          <cell r="A5260">
            <v>63808100</v>
          </cell>
          <cell r="B5260" t="str">
            <v>638E08100</v>
          </cell>
          <cell r="C5260" t="str">
            <v>638</v>
          </cell>
          <cell r="D5260" t="str">
            <v>08100</v>
          </cell>
          <cell r="F5260" t="str">
            <v>EACH</v>
          </cell>
          <cell r="H5260" t="str">
            <v>NOT APPLICABLE FOR THIS ITEM UNLESS ALTERNATE ITEM OR MULTIPLE VARIATIONS</v>
          </cell>
          <cell r="J5260" t="str">
            <v>12" GATE VALVE AND VALVE BOX</v>
          </cell>
          <cell r="M5260" t="str">
            <v>Water Work</v>
          </cell>
          <cell r="O5260" t="str">
            <v>No</v>
          </cell>
        </row>
        <row r="5261">
          <cell r="A5261">
            <v>63808101</v>
          </cell>
          <cell r="B5261" t="str">
            <v>638E08101</v>
          </cell>
          <cell r="C5261" t="str">
            <v>638</v>
          </cell>
          <cell r="D5261" t="str">
            <v>08101</v>
          </cell>
          <cell r="F5261" t="str">
            <v>EACH</v>
          </cell>
          <cell r="H5261" t="str">
            <v>NOT APPLICABLE FOR THIS ITEM UNLESS ALTERNATE ITEM OR MULTIPLE VARIATIONS</v>
          </cell>
          <cell r="J5261" t="str">
            <v>12" GATE VALVE AND VALVE BOX, AS PER PLAN</v>
          </cell>
          <cell r="M5261" t="str">
            <v>Water Work</v>
          </cell>
          <cell r="O5261" t="str">
            <v>Yes</v>
          </cell>
        </row>
        <row r="5262">
          <cell r="A5262">
            <v>63808102</v>
          </cell>
          <cell r="B5262" t="str">
            <v>638E08102</v>
          </cell>
          <cell r="C5262" t="str">
            <v>638</v>
          </cell>
          <cell r="D5262" t="str">
            <v>08102</v>
          </cell>
          <cell r="F5262" t="str">
            <v>EACH</v>
          </cell>
          <cell r="H5262" t="str">
            <v>NOT APPLICABLE FOR THIS ITEM UNLESS ALTERNATE ITEM OR MULTIPLE VARIATIONS</v>
          </cell>
          <cell r="J5262" t="str">
            <v>16" GATE VALVE AND VALVE BOX</v>
          </cell>
          <cell r="M5262" t="str">
            <v>Water Work</v>
          </cell>
          <cell r="O5262" t="str">
            <v>No</v>
          </cell>
        </row>
        <row r="5263">
          <cell r="A5263">
            <v>63808103</v>
          </cell>
          <cell r="B5263" t="str">
            <v>638E08103</v>
          </cell>
          <cell r="C5263" t="str">
            <v>638</v>
          </cell>
          <cell r="D5263" t="str">
            <v>08103</v>
          </cell>
          <cell r="F5263" t="str">
            <v>EACH</v>
          </cell>
          <cell r="H5263" t="str">
            <v>NOT APPLICABLE FOR THIS ITEM UNLESS ALTERNATE ITEM OR MULTIPLE VARIATIONS</v>
          </cell>
          <cell r="J5263" t="str">
            <v>16" GATE VALVE AND VALVE BOX, AS PER PLAN</v>
          </cell>
          <cell r="M5263" t="str">
            <v>Water Work</v>
          </cell>
          <cell r="O5263" t="str">
            <v>Yes</v>
          </cell>
        </row>
        <row r="5264">
          <cell r="A5264">
            <v>63808104</v>
          </cell>
          <cell r="B5264" t="str">
            <v>638E08104</v>
          </cell>
          <cell r="C5264" t="str">
            <v>638</v>
          </cell>
          <cell r="D5264" t="str">
            <v>08104</v>
          </cell>
          <cell r="F5264" t="str">
            <v>EACH</v>
          </cell>
          <cell r="H5264" t="str">
            <v>NOT APPLICABLE FOR THIS ITEM UNLESS ALTERNATE ITEM OR MULTIPLE VARIATIONS</v>
          </cell>
          <cell r="J5264" t="str">
            <v>18" GATE VALVE AND VALVE BOX</v>
          </cell>
          <cell r="M5264" t="str">
            <v>Water Work</v>
          </cell>
          <cell r="O5264" t="str">
            <v>No</v>
          </cell>
        </row>
        <row r="5265">
          <cell r="A5265">
            <v>63808105</v>
          </cell>
          <cell r="B5265" t="str">
            <v>638E08105</v>
          </cell>
          <cell r="C5265" t="str">
            <v>638</v>
          </cell>
          <cell r="D5265" t="str">
            <v>08105</v>
          </cell>
          <cell r="F5265" t="str">
            <v>EACH</v>
          </cell>
          <cell r="H5265" t="str">
            <v>NOT APPLICABLE FOR THIS ITEM UNLESS ALTERNATE ITEM OR MULTIPLE VARIATIONS</v>
          </cell>
          <cell r="J5265" t="str">
            <v>18" GATE VALVE AND VALVE BOX, AS PER PLAN</v>
          </cell>
          <cell r="M5265" t="str">
            <v>Water Work</v>
          </cell>
          <cell r="O5265" t="str">
            <v>Yes</v>
          </cell>
        </row>
        <row r="5266">
          <cell r="A5266">
            <v>63808106</v>
          </cell>
          <cell r="B5266" t="str">
            <v>638E08106</v>
          </cell>
          <cell r="C5266" t="str">
            <v>638</v>
          </cell>
          <cell r="D5266" t="str">
            <v>08106</v>
          </cell>
          <cell r="F5266" t="str">
            <v>EACH</v>
          </cell>
          <cell r="H5266" t="str">
            <v>NOT APPLICABLE FOR THIS ITEM UNLESS ALTERNATE ITEM OR MULTIPLE VARIATIONS</v>
          </cell>
          <cell r="J5266" t="str">
            <v>20" GATE VALVE AND VALVE BOX</v>
          </cell>
          <cell r="M5266" t="str">
            <v>Water Work</v>
          </cell>
          <cell r="O5266" t="str">
            <v>No</v>
          </cell>
        </row>
        <row r="5267">
          <cell r="A5267">
            <v>63808107</v>
          </cell>
          <cell r="B5267" t="str">
            <v>638E08107</v>
          </cell>
          <cell r="C5267" t="str">
            <v>638</v>
          </cell>
          <cell r="D5267" t="str">
            <v>08107</v>
          </cell>
          <cell r="F5267" t="str">
            <v>EACH</v>
          </cell>
          <cell r="H5267" t="str">
            <v>NOT APPLICABLE FOR THIS ITEM UNLESS ALTERNATE ITEM OR MULTIPLE VARIATIONS</v>
          </cell>
          <cell r="J5267" t="str">
            <v>20" GATE VALVE AND VALVE BOX, AS PER PLAN</v>
          </cell>
          <cell r="M5267" t="str">
            <v>Water Work</v>
          </cell>
          <cell r="O5267" t="str">
            <v>Yes</v>
          </cell>
        </row>
        <row r="5268">
          <cell r="A5268">
            <v>63808108</v>
          </cell>
          <cell r="B5268" t="str">
            <v>638E08108</v>
          </cell>
          <cell r="C5268" t="str">
            <v>638</v>
          </cell>
          <cell r="D5268" t="str">
            <v>08108</v>
          </cell>
          <cell r="F5268" t="str">
            <v>EACH</v>
          </cell>
          <cell r="H5268" t="str">
            <v>NOT APPLICABLE FOR THIS ITEM UNLESS ALTERNATE ITEM OR MULTIPLE VARIATIONS</v>
          </cell>
          <cell r="J5268" t="str">
            <v>24" GATE VALVE, VALVE AND VALVE BOX</v>
          </cell>
          <cell r="M5268" t="str">
            <v>Water Work</v>
          </cell>
          <cell r="O5268" t="str">
            <v>No</v>
          </cell>
        </row>
        <row r="5269">
          <cell r="A5269">
            <v>63808109</v>
          </cell>
          <cell r="B5269" t="str">
            <v>638E08109</v>
          </cell>
          <cell r="C5269" t="str">
            <v>638</v>
          </cell>
          <cell r="D5269" t="str">
            <v>08109</v>
          </cell>
          <cell r="F5269" t="str">
            <v>EACH</v>
          </cell>
          <cell r="H5269" t="str">
            <v>NOT APPLICABLE FOR THIS ITEM UNLESS ALTERNATE ITEM OR MULTIPLE VARIATIONS</v>
          </cell>
          <cell r="J5269" t="str">
            <v>24" GATE VALVE, VALVE AND VALVE BOX, AS PER PLAN</v>
          </cell>
          <cell r="M5269" t="str">
            <v>Water Work</v>
          </cell>
          <cell r="O5269" t="str">
            <v>Yes</v>
          </cell>
        </row>
        <row r="5270">
          <cell r="A5270">
            <v>63808110</v>
          </cell>
          <cell r="B5270" t="str">
            <v>638E08110</v>
          </cell>
          <cell r="C5270" t="str">
            <v>638</v>
          </cell>
          <cell r="D5270" t="str">
            <v>08110</v>
          </cell>
          <cell r="F5270" t="str">
            <v>EACH</v>
          </cell>
          <cell r="H5270" t="str">
            <v>NOT APPLICABLE FOR THIS ITEM UNLESS ALTERNATE ITEM OR MULTIPLE VARIATIONS</v>
          </cell>
          <cell r="J5270" t="str">
            <v>36" GATE VALVE AND VALVE BOX</v>
          </cell>
          <cell r="M5270" t="str">
            <v>Water Work</v>
          </cell>
          <cell r="O5270" t="str">
            <v>No</v>
          </cell>
        </row>
        <row r="5271">
          <cell r="A5271">
            <v>63808120</v>
          </cell>
          <cell r="B5271" t="str">
            <v>638E08120</v>
          </cell>
          <cell r="C5271" t="str">
            <v>638</v>
          </cell>
          <cell r="D5271" t="str">
            <v>08120</v>
          </cell>
          <cell r="F5271" t="str">
            <v>EACH</v>
          </cell>
          <cell r="H5271" t="str">
            <v>NOT APPLICABLE FOR THIS ITEM UNLESS ALTERNATE ITEM OR MULTIPLE VARIATIONS</v>
          </cell>
          <cell r="J5271" t="str">
            <v>14" GATE VALVE AND VALVE BOX</v>
          </cell>
          <cell r="M5271" t="str">
            <v>Water Work</v>
          </cell>
          <cell r="O5271" t="str">
            <v>No</v>
          </cell>
        </row>
        <row r="5272">
          <cell r="A5272">
            <v>63808194</v>
          </cell>
          <cell r="B5272" t="str">
            <v>638E08194</v>
          </cell>
          <cell r="C5272" t="str">
            <v>638</v>
          </cell>
          <cell r="D5272" t="str">
            <v>08194</v>
          </cell>
          <cell r="F5272" t="str">
            <v>EACH</v>
          </cell>
          <cell r="H5272" t="str">
            <v>NOT APPLICABLE FOR THIS ITEM UNLESS ALTERNATE ITEM OR MULTIPLE VARIATIONS</v>
          </cell>
          <cell r="J5272" t="str">
            <v>12" BUTTERFLY VALVE AND VALVE BOX</v>
          </cell>
          <cell r="M5272" t="str">
            <v>Water Work</v>
          </cell>
          <cell r="O5272" t="str">
            <v>No</v>
          </cell>
        </row>
        <row r="5273">
          <cell r="A5273">
            <v>63808195</v>
          </cell>
          <cell r="B5273" t="str">
            <v>638E08195</v>
          </cell>
          <cell r="C5273" t="str">
            <v>638</v>
          </cell>
          <cell r="D5273" t="str">
            <v>08195</v>
          </cell>
          <cell r="F5273" t="str">
            <v>EACH</v>
          </cell>
          <cell r="H5273" t="str">
            <v>NOT APPLICABLE FOR THIS ITEM UNLESS ALTERNATE ITEM OR MULTIPLE VARIATIONS</v>
          </cell>
          <cell r="J5273" t="str">
            <v>12" BUTTERFLY VALVE AND VALVE BOX, AS PER PLAN</v>
          </cell>
          <cell r="M5273" t="str">
            <v>Water Work</v>
          </cell>
          <cell r="O5273" t="str">
            <v>Yes</v>
          </cell>
        </row>
        <row r="5274">
          <cell r="A5274">
            <v>63808200</v>
          </cell>
          <cell r="B5274" t="str">
            <v>638E08200</v>
          </cell>
          <cell r="C5274" t="str">
            <v>638</v>
          </cell>
          <cell r="D5274" t="str">
            <v>08200</v>
          </cell>
          <cell r="F5274" t="str">
            <v>EACH</v>
          </cell>
          <cell r="H5274" t="str">
            <v>NOT APPLICABLE FOR THIS ITEM UNLESS ALTERNATE ITEM OR MULTIPLE VARIATIONS</v>
          </cell>
          <cell r="J5274" t="str">
            <v>16" BUTTERFLY VALVE AND VALVE BOX</v>
          </cell>
          <cell r="M5274" t="str">
            <v>Water Work</v>
          </cell>
          <cell r="O5274" t="str">
            <v>No</v>
          </cell>
        </row>
        <row r="5275">
          <cell r="A5275">
            <v>63808201</v>
          </cell>
          <cell r="B5275" t="str">
            <v>638E08201</v>
          </cell>
          <cell r="C5275" t="str">
            <v>638</v>
          </cell>
          <cell r="D5275" t="str">
            <v>08201</v>
          </cell>
          <cell r="F5275" t="str">
            <v>EACH</v>
          </cell>
          <cell r="H5275" t="str">
            <v>NOT APPLICABLE FOR THIS ITEM UNLESS ALTERNATE ITEM OR MULTIPLE VARIATIONS</v>
          </cell>
          <cell r="J5275" t="str">
            <v>16" BUTTERFLY VALVE AND VALVE BOX, PER PLAN</v>
          </cell>
          <cell r="M5275" t="str">
            <v>Water Work</v>
          </cell>
          <cell r="O5275" t="str">
            <v>No</v>
          </cell>
        </row>
        <row r="5276">
          <cell r="A5276">
            <v>63808206</v>
          </cell>
          <cell r="B5276" t="str">
            <v>638E08206</v>
          </cell>
          <cell r="C5276" t="str">
            <v>638</v>
          </cell>
          <cell r="D5276" t="str">
            <v>08206</v>
          </cell>
          <cell r="F5276" t="str">
            <v>EACH</v>
          </cell>
          <cell r="H5276" t="str">
            <v>NOT APPLICABLE FOR THIS ITEM UNLESS ALTERNATE ITEM OR MULTIPLE VARIATIONS</v>
          </cell>
          <cell r="J5276" t="str">
            <v>20" BUTTERFLY VALVE AND VALVE BOX</v>
          </cell>
          <cell r="M5276" t="str">
            <v>Water Work</v>
          </cell>
          <cell r="O5276" t="str">
            <v>No</v>
          </cell>
        </row>
        <row r="5277">
          <cell r="A5277">
            <v>63808300</v>
          </cell>
          <cell r="B5277" t="str">
            <v>638E08300</v>
          </cell>
          <cell r="C5277" t="str">
            <v>638</v>
          </cell>
          <cell r="D5277" t="str">
            <v>08300</v>
          </cell>
          <cell r="F5277" t="str">
            <v>EACH</v>
          </cell>
          <cell r="H5277" t="str">
            <v>NOT APPLICABLE FOR THIS ITEM UNLESS ALTERNATE ITEM OR MULTIPLE VARIATIONS</v>
          </cell>
          <cell r="J5277" t="str">
            <v>4" INSERTING VALVE AND VALVE BOX</v>
          </cell>
          <cell r="M5277" t="str">
            <v>Water Work</v>
          </cell>
          <cell r="O5277" t="str">
            <v>No</v>
          </cell>
        </row>
        <row r="5278">
          <cell r="A5278">
            <v>63808400</v>
          </cell>
          <cell r="B5278" t="str">
            <v>638E08400</v>
          </cell>
          <cell r="C5278" t="str">
            <v>638</v>
          </cell>
          <cell r="D5278" t="str">
            <v>08400</v>
          </cell>
          <cell r="F5278" t="str">
            <v>EACH</v>
          </cell>
          <cell r="H5278" t="str">
            <v>NOT APPLICABLE FOR THIS ITEM UNLESS ALTERNATE ITEM OR MULTIPLE VARIATIONS</v>
          </cell>
          <cell r="J5278" t="str">
            <v>6" INSERTING VALVE AND VALVE BOX</v>
          </cell>
          <cell r="M5278" t="str">
            <v>Water Work</v>
          </cell>
          <cell r="O5278" t="str">
            <v>No</v>
          </cell>
        </row>
        <row r="5279">
          <cell r="A5279">
            <v>63808500</v>
          </cell>
          <cell r="B5279" t="str">
            <v>638E08500</v>
          </cell>
          <cell r="C5279" t="str">
            <v>638</v>
          </cell>
          <cell r="D5279" t="str">
            <v>08500</v>
          </cell>
          <cell r="F5279" t="str">
            <v>EACH</v>
          </cell>
          <cell r="H5279" t="str">
            <v>NOT APPLICABLE FOR THIS ITEM UNLESS ALTERNATE ITEM OR MULTIPLE VARIATIONS</v>
          </cell>
          <cell r="J5279" t="str">
            <v>8" INSERTING VALVE AND VALVE BOX</v>
          </cell>
          <cell r="M5279" t="str">
            <v>Water Work</v>
          </cell>
          <cell r="O5279" t="str">
            <v>No</v>
          </cell>
        </row>
        <row r="5280">
          <cell r="A5280">
            <v>63808501</v>
          </cell>
          <cell r="B5280" t="str">
            <v>638E08501</v>
          </cell>
          <cell r="C5280" t="str">
            <v>638</v>
          </cell>
          <cell r="D5280" t="str">
            <v>08501</v>
          </cell>
          <cell r="F5280" t="str">
            <v>EACH</v>
          </cell>
          <cell r="H5280" t="str">
            <v>NOT APPLICABLE FOR THIS ITEM UNLESS ALTERNATE ITEM OR MULTIPLE VARIATIONS</v>
          </cell>
          <cell r="J5280" t="str">
            <v>8" INSERTING VALVE AND VALVE BOX, AS PER PLAN</v>
          </cell>
          <cell r="M5280" t="str">
            <v>Water Work</v>
          </cell>
          <cell r="O5280" t="str">
            <v>Yes</v>
          </cell>
        </row>
        <row r="5281">
          <cell r="A5281">
            <v>63808600</v>
          </cell>
          <cell r="B5281" t="str">
            <v>638E08600</v>
          </cell>
          <cell r="C5281" t="str">
            <v>638</v>
          </cell>
          <cell r="D5281" t="str">
            <v>08600</v>
          </cell>
          <cell r="F5281" t="str">
            <v>EACH</v>
          </cell>
          <cell r="H5281" t="str">
            <v>NOT APPLICABLE FOR THIS ITEM UNLESS ALTERNATE ITEM OR MULTIPLE VARIATIONS</v>
          </cell>
          <cell r="J5281" t="str">
            <v>10" INSERTING VALVE AND VALVE BOX</v>
          </cell>
          <cell r="M5281" t="str">
            <v>Water Work</v>
          </cell>
          <cell r="O5281" t="str">
            <v>No</v>
          </cell>
        </row>
        <row r="5282">
          <cell r="A5282">
            <v>63808601</v>
          </cell>
          <cell r="B5282" t="str">
            <v>638E08601</v>
          </cell>
          <cell r="C5282" t="str">
            <v>638</v>
          </cell>
          <cell r="D5282" t="str">
            <v>08601</v>
          </cell>
          <cell r="F5282" t="str">
            <v>EACH</v>
          </cell>
          <cell r="H5282" t="str">
            <v>NOT APPLICABLE FOR THIS ITEM UNLESS ALTERNATE ITEM OR MULTIPLE VARIATIONS</v>
          </cell>
          <cell r="J5282" t="str">
            <v>10" INSERTING VALVE AND VALVE BOX, AS PER PLAN</v>
          </cell>
          <cell r="M5282" t="str">
            <v>Water Work</v>
          </cell>
          <cell r="O5282" t="str">
            <v>Yes</v>
          </cell>
        </row>
        <row r="5283">
          <cell r="A5283">
            <v>63808620</v>
          </cell>
          <cell r="B5283" t="str">
            <v>638E08620</v>
          </cell>
          <cell r="C5283" t="str">
            <v>638</v>
          </cell>
          <cell r="D5283" t="str">
            <v>08620</v>
          </cell>
          <cell r="F5283" t="str">
            <v>EACH</v>
          </cell>
          <cell r="H5283" t="str">
            <v>NOT APPLICABLE FOR THIS ITEM UNLESS ALTERNATE ITEM OR MULTIPLE VARIATIONS</v>
          </cell>
          <cell r="J5283" t="str">
            <v>12" INSERTING VALVE AND VALVE BOX</v>
          </cell>
          <cell r="M5283" t="str">
            <v>Water Work</v>
          </cell>
          <cell r="O5283" t="str">
            <v>No</v>
          </cell>
        </row>
        <row r="5284">
          <cell r="A5284">
            <v>63808621</v>
          </cell>
          <cell r="B5284" t="str">
            <v>638E08621</v>
          </cell>
          <cell r="C5284" t="str">
            <v>638</v>
          </cell>
          <cell r="D5284" t="str">
            <v>08621</v>
          </cell>
          <cell r="F5284" t="str">
            <v>EACH</v>
          </cell>
          <cell r="H5284" t="str">
            <v>NOT APPLICABLE FOR THIS ITEM UNLESS ALTERNATE ITEM OR MULTIPLE VARIATIONS</v>
          </cell>
          <cell r="J5284" t="str">
            <v>12" INSERTING VALVE AND VALVE BOX, AS PER PLAN</v>
          </cell>
          <cell r="M5284" t="str">
            <v>Water Work</v>
          </cell>
          <cell r="O5284" t="str">
            <v>Yes</v>
          </cell>
        </row>
        <row r="5285">
          <cell r="A5285">
            <v>63808650</v>
          </cell>
          <cell r="B5285" t="str">
            <v>638E08650</v>
          </cell>
          <cell r="C5285" t="str">
            <v>638</v>
          </cell>
          <cell r="D5285" t="str">
            <v>08650</v>
          </cell>
          <cell r="F5285" t="str">
            <v>EACH</v>
          </cell>
          <cell r="H5285" t="str">
            <v>NOT APPLICABLE FOR THIS ITEM UNLESS ALTERNATE ITEM OR MULTIPLE VARIATIONS</v>
          </cell>
          <cell r="J5285" t="str">
            <v>16" INSERTING VALVE AND VALVE BOX</v>
          </cell>
          <cell r="M5285" t="str">
            <v>Water Work</v>
          </cell>
          <cell r="O5285" t="str">
            <v>No</v>
          </cell>
        </row>
        <row r="5286">
          <cell r="A5286">
            <v>63808660</v>
          </cell>
          <cell r="B5286" t="str">
            <v>638E08660</v>
          </cell>
          <cell r="C5286" t="str">
            <v>638</v>
          </cell>
          <cell r="D5286" t="str">
            <v>08660</v>
          </cell>
          <cell r="F5286" t="str">
            <v>EACH</v>
          </cell>
          <cell r="H5286" t="str">
            <v>NOT APPLICABLE FOR THIS ITEM UNLESS ALTERNATE ITEM OR MULTIPLE VARIATIONS</v>
          </cell>
          <cell r="J5286" t="str">
            <v>18" INSERTING VALVE AND VALVE BOX</v>
          </cell>
          <cell r="M5286" t="str">
            <v>Water Work</v>
          </cell>
          <cell r="O5286" t="str">
            <v>No</v>
          </cell>
        </row>
        <row r="5287">
          <cell r="A5287">
            <v>63808700</v>
          </cell>
          <cell r="B5287" t="str">
            <v>638E08700</v>
          </cell>
          <cell r="C5287" t="str">
            <v>638</v>
          </cell>
          <cell r="D5287" t="str">
            <v>08700</v>
          </cell>
          <cell r="F5287" t="str">
            <v>EACH</v>
          </cell>
          <cell r="H5287" t="str">
            <v>NOT APPLICABLE FOR THIS ITEM UNLESS ALTERNATE ITEM OR MULTIPLE VARIATIONS</v>
          </cell>
          <cell r="J5287" t="str">
            <v>20" INSERTING VALVE AND VALVE BOX</v>
          </cell>
          <cell r="M5287" t="str">
            <v>Water Work</v>
          </cell>
          <cell r="O5287" t="str">
            <v>No</v>
          </cell>
        </row>
        <row r="5288">
          <cell r="A5288">
            <v>63808702</v>
          </cell>
          <cell r="B5288" t="str">
            <v>638E08702</v>
          </cell>
          <cell r="C5288" t="str">
            <v>638</v>
          </cell>
          <cell r="D5288" t="str">
            <v>08702</v>
          </cell>
          <cell r="F5288" t="str">
            <v>EACH</v>
          </cell>
          <cell r="H5288" t="str">
            <v>NOT APPLICABLE FOR THIS ITEM UNLESS ALTERNATE ITEM OR MULTIPLE VARIATIONS</v>
          </cell>
          <cell r="J5288" t="str">
            <v>4" CUTTING-IN SLEEVE</v>
          </cell>
          <cell r="M5288" t="str">
            <v>Water Work</v>
          </cell>
          <cell r="O5288" t="str">
            <v>No</v>
          </cell>
        </row>
        <row r="5289">
          <cell r="A5289">
            <v>63808704</v>
          </cell>
          <cell r="B5289" t="str">
            <v>638E08704</v>
          </cell>
          <cell r="C5289" t="str">
            <v>638</v>
          </cell>
          <cell r="D5289" t="str">
            <v>08704</v>
          </cell>
          <cell r="F5289" t="str">
            <v>EACH</v>
          </cell>
          <cell r="H5289" t="str">
            <v>NOT APPLICABLE FOR THIS ITEM UNLESS ALTERNATE ITEM OR MULTIPLE VARIATIONS</v>
          </cell>
          <cell r="J5289" t="str">
            <v>6" CUTTING-IN SLEEVE</v>
          </cell>
          <cell r="M5289" t="str">
            <v>Water Work</v>
          </cell>
          <cell r="O5289" t="str">
            <v>No</v>
          </cell>
        </row>
        <row r="5290">
          <cell r="A5290">
            <v>63808706</v>
          </cell>
          <cell r="B5290" t="str">
            <v>638E08706</v>
          </cell>
          <cell r="C5290" t="str">
            <v>638</v>
          </cell>
          <cell r="D5290" t="str">
            <v>08706</v>
          </cell>
          <cell r="F5290" t="str">
            <v>EACH</v>
          </cell>
          <cell r="H5290" t="str">
            <v>NOT APPLICABLE FOR THIS ITEM UNLESS ALTERNATE ITEM OR MULTIPLE VARIATIONS</v>
          </cell>
          <cell r="J5290" t="str">
            <v>8" CUTTING-IN SLEEVE</v>
          </cell>
          <cell r="M5290" t="str">
            <v>Water Work</v>
          </cell>
          <cell r="O5290" t="str">
            <v>No</v>
          </cell>
        </row>
        <row r="5291">
          <cell r="A5291">
            <v>63808707</v>
          </cell>
          <cell r="B5291" t="str">
            <v>638E08707</v>
          </cell>
          <cell r="C5291" t="str">
            <v>638</v>
          </cell>
          <cell r="D5291" t="str">
            <v>08707</v>
          </cell>
          <cell r="F5291" t="str">
            <v>EACH</v>
          </cell>
          <cell r="H5291" t="str">
            <v>NOT APPLICABLE FOR THIS ITEM UNLESS ALTERNATE ITEM OR MULTIPLE VARIATIONS</v>
          </cell>
          <cell r="J5291" t="str">
            <v>8" CUTTING-IN SLEEVE, AS PER PLAN</v>
          </cell>
          <cell r="M5291" t="str">
            <v>Water Work</v>
          </cell>
          <cell r="O5291" t="str">
            <v>Yes</v>
          </cell>
        </row>
        <row r="5292">
          <cell r="A5292">
            <v>63808708</v>
          </cell>
          <cell r="B5292" t="str">
            <v>638E08708</v>
          </cell>
          <cell r="C5292" t="str">
            <v>638</v>
          </cell>
          <cell r="D5292" t="str">
            <v>08708</v>
          </cell>
          <cell r="F5292" t="str">
            <v>EACH</v>
          </cell>
          <cell r="H5292" t="str">
            <v>NOT APPLICABLE FOR THIS ITEM UNLESS ALTERNATE ITEM OR MULTIPLE VARIATIONS</v>
          </cell>
          <cell r="J5292" t="str">
            <v>10" CUTTING-IN SLEEVE</v>
          </cell>
          <cell r="M5292" t="str">
            <v>Water Work</v>
          </cell>
          <cell r="O5292" t="str">
            <v>No</v>
          </cell>
        </row>
        <row r="5293">
          <cell r="A5293">
            <v>63808710</v>
          </cell>
          <cell r="B5293" t="str">
            <v>638E08710</v>
          </cell>
          <cell r="C5293" t="str">
            <v>638</v>
          </cell>
          <cell r="D5293" t="str">
            <v>08710</v>
          </cell>
          <cell r="F5293" t="str">
            <v>EACH</v>
          </cell>
          <cell r="H5293" t="str">
            <v>NOT APPLICABLE FOR THIS ITEM UNLESS ALTERNATE ITEM OR MULTIPLE VARIATIONS</v>
          </cell>
          <cell r="J5293" t="str">
            <v>12" CUTTING-IN SLEEVE</v>
          </cell>
          <cell r="M5293" t="str">
            <v>Water Work</v>
          </cell>
          <cell r="O5293" t="str">
            <v>No</v>
          </cell>
        </row>
        <row r="5294">
          <cell r="A5294">
            <v>63808711</v>
          </cell>
          <cell r="B5294" t="str">
            <v>638E08711</v>
          </cell>
          <cell r="C5294" t="str">
            <v>638</v>
          </cell>
          <cell r="D5294" t="str">
            <v>08711</v>
          </cell>
          <cell r="F5294" t="str">
            <v>EACH</v>
          </cell>
          <cell r="H5294" t="str">
            <v>NOT APPLICABLE FOR THIS ITEM UNLESS ALTERNATE ITEM OR MULTIPLE VARIATIONS</v>
          </cell>
          <cell r="J5294" t="str">
            <v>12" CUTTING-IN SLEEVE, AS PER PLAN</v>
          </cell>
          <cell r="M5294" t="str">
            <v>Water Work</v>
          </cell>
          <cell r="O5294" t="str">
            <v>Yes</v>
          </cell>
        </row>
        <row r="5295">
          <cell r="A5295">
            <v>63808712</v>
          </cell>
          <cell r="B5295" t="str">
            <v>638E08712</v>
          </cell>
          <cell r="C5295" t="str">
            <v>638</v>
          </cell>
          <cell r="D5295" t="str">
            <v>08712</v>
          </cell>
          <cell r="F5295" t="str">
            <v>EACH</v>
          </cell>
          <cell r="H5295" t="str">
            <v>NOT APPLICABLE FOR THIS ITEM UNLESS ALTERNATE ITEM OR MULTIPLE VARIATIONS</v>
          </cell>
          <cell r="J5295" t="str">
            <v>16" CUTTING-IN SLEEVE</v>
          </cell>
          <cell r="M5295" t="str">
            <v>Water Work</v>
          </cell>
          <cell r="O5295" t="str">
            <v>No</v>
          </cell>
        </row>
        <row r="5296">
          <cell r="A5296">
            <v>63808720</v>
          </cell>
          <cell r="B5296" t="str">
            <v>638E08720</v>
          </cell>
          <cell r="C5296" t="str">
            <v>638</v>
          </cell>
          <cell r="D5296" t="str">
            <v>08720</v>
          </cell>
          <cell r="F5296" t="str">
            <v>EACH</v>
          </cell>
          <cell r="H5296" t="str">
            <v>NOT APPLICABLE FOR THIS ITEM UNLESS ALTERNATE ITEM OR MULTIPLE VARIATIONS</v>
          </cell>
          <cell r="J5296" t="str">
            <v>24" CUTTING-IN SLEEVE</v>
          </cell>
          <cell r="M5296" t="str">
            <v>Water Work</v>
          </cell>
          <cell r="O5296" t="str">
            <v>No</v>
          </cell>
        </row>
        <row r="5297">
          <cell r="A5297">
            <v>63808790</v>
          </cell>
          <cell r="B5297" t="str">
            <v>638E08790</v>
          </cell>
          <cell r="C5297" t="str">
            <v>638</v>
          </cell>
          <cell r="D5297" t="str">
            <v>08790</v>
          </cell>
          <cell r="F5297" t="str">
            <v>EACH</v>
          </cell>
          <cell r="H5297" t="str">
            <v>NOT APPLICABLE FOR THIS ITEM UNLESS ALTERNATE ITEM OR MULTIPLE VARIATIONS</v>
          </cell>
          <cell r="J5297" t="str">
            <v>2" CUTTING-IN SLEEVE, VALVE AND VALVE BOX</v>
          </cell>
          <cell r="M5297" t="str">
            <v>Water Work</v>
          </cell>
          <cell r="O5297" t="str">
            <v>No</v>
          </cell>
        </row>
        <row r="5298">
          <cell r="A5298">
            <v>63808800</v>
          </cell>
          <cell r="B5298" t="str">
            <v>638E08800</v>
          </cell>
          <cell r="C5298" t="str">
            <v>638</v>
          </cell>
          <cell r="D5298" t="str">
            <v>08800</v>
          </cell>
          <cell r="F5298" t="str">
            <v>EACH</v>
          </cell>
          <cell r="H5298" t="str">
            <v>NOT APPLICABLE FOR THIS ITEM UNLESS ALTERNATE ITEM OR MULTIPLE VARIATIONS</v>
          </cell>
          <cell r="J5298" t="str">
            <v>4" CUTTING-IN SLEEVE, VALVE AND VALVE BOX</v>
          </cell>
          <cell r="M5298" t="str">
            <v>Water Work</v>
          </cell>
          <cell r="O5298" t="str">
            <v>No</v>
          </cell>
        </row>
        <row r="5299">
          <cell r="A5299">
            <v>63808801</v>
          </cell>
          <cell r="B5299" t="str">
            <v>638E08801</v>
          </cell>
          <cell r="C5299" t="str">
            <v>638</v>
          </cell>
          <cell r="D5299" t="str">
            <v>08801</v>
          </cell>
          <cell r="F5299" t="str">
            <v>EACH</v>
          </cell>
          <cell r="H5299" t="str">
            <v>NOT APPLICABLE FOR THIS ITEM UNLESS ALTERNATE ITEM OR MULTIPLE VARIATIONS</v>
          </cell>
          <cell r="J5299" t="str">
            <v>4" CUTTING-IN SLEEVE, VALVE AND VALVE BOX, AS PER PLAN</v>
          </cell>
          <cell r="M5299" t="str">
            <v>Water Work</v>
          </cell>
          <cell r="O5299" t="str">
            <v>Yes</v>
          </cell>
        </row>
        <row r="5300">
          <cell r="A5300">
            <v>63808900</v>
          </cell>
          <cell r="B5300" t="str">
            <v>638E08900</v>
          </cell>
          <cell r="C5300" t="str">
            <v>638</v>
          </cell>
          <cell r="D5300" t="str">
            <v>08900</v>
          </cell>
          <cell r="F5300" t="str">
            <v>EACH</v>
          </cell>
          <cell r="H5300" t="str">
            <v>NOT APPLICABLE FOR THIS ITEM UNLESS ALTERNATE ITEM OR MULTIPLE VARIATIONS</v>
          </cell>
          <cell r="J5300" t="str">
            <v>6" CUTTING-IN SLEEVE, VALVE AND VALVE BOX</v>
          </cell>
          <cell r="M5300" t="str">
            <v>Water Work</v>
          </cell>
          <cell r="O5300" t="str">
            <v>No</v>
          </cell>
        </row>
        <row r="5301">
          <cell r="A5301">
            <v>63808901</v>
          </cell>
          <cell r="B5301" t="str">
            <v>638E08901</v>
          </cell>
          <cell r="C5301" t="str">
            <v>638</v>
          </cell>
          <cell r="D5301" t="str">
            <v>08901</v>
          </cell>
          <cell r="F5301" t="str">
            <v>EACH</v>
          </cell>
          <cell r="H5301" t="str">
            <v>NOT APPLICABLE FOR THIS ITEM UNLESS ALTERNATE ITEM OR MULTIPLE VARIATIONS</v>
          </cell>
          <cell r="J5301" t="str">
            <v>6" CUTTING-IN SLEEVE, VALVE AND VALVE BOX, AS PER PLAN</v>
          </cell>
          <cell r="M5301" t="str">
            <v>Water Work</v>
          </cell>
          <cell r="O5301" t="str">
            <v>Yes</v>
          </cell>
        </row>
        <row r="5302">
          <cell r="A5302">
            <v>63809000</v>
          </cell>
          <cell r="B5302" t="str">
            <v>638E09000</v>
          </cell>
          <cell r="C5302" t="str">
            <v>638</v>
          </cell>
          <cell r="D5302" t="str">
            <v>09000</v>
          </cell>
          <cell r="F5302" t="str">
            <v>EACH</v>
          </cell>
          <cell r="H5302" t="str">
            <v>NOT APPLICABLE FOR THIS ITEM UNLESS ALTERNATE ITEM OR MULTIPLE VARIATIONS</v>
          </cell>
          <cell r="J5302" t="str">
            <v>8" CUTTING-IN SLEEVE, VALVE AND VALVE BOX</v>
          </cell>
          <cell r="M5302" t="str">
            <v>Water Work</v>
          </cell>
          <cell r="O5302" t="str">
            <v>No</v>
          </cell>
        </row>
        <row r="5303">
          <cell r="A5303">
            <v>63809001</v>
          </cell>
          <cell r="B5303" t="str">
            <v>638E09001</v>
          </cell>
          <cell r="C5303" t="str">
            <v>638</v>
          </cell>
          <cell r="D5303" t="str">
            <v>09001</v>
          </cell>
          <cell r="F5303" t="str">
            <v>EACH</v>
          </cell>
          <cell r="H5303" t="str">
            <v>NOT APPLICABLE FOR THIS ITEM UNLESS ALTERNATE ITEM OR MULTIPLE VARIATIONS</v>
          </cell>
          <cell r="J5303" t="str">
            <v>8" CUTTING-IN SLEEVE, VALVE AND VALVE BOX, AS PER PLAN</v>
          </cell>
          <cell r="M5303" t="str">
            <v>Water Work</v>
          </cell>
          <cell r="O5303" t="str">
            <v>Yes</v>
          </cell>
        </row>
        <row r="5304">
          <cell r="A5304">
            <v>63809100</v>
          </cell>
          <cell r="B5304" t="str">
            <v>638E09100</v>
          </cell>
          <cell r="C5304" t="str">
            <v>638</v>
          </cell>
          <cell r="D5304" t="str">
            <v>09100</v>
          </cell>
          <cell r="F5304" t="str">
            <v>EACH</v>
          </cell>
          <cell r="H5304" t="str">
            <v>NOT APPLICABLE FOR THIS ITEM UNLESS ALTERNATE ITEM OR MULTIPLE VARIATIONS</v>
          </cell>
          <cell r="J5304" t="str">
            <v>10" CUTTING-IN SLEEVE, VALVE AND VALVE BOX</v>
          </cell>
          <cell r="M5304" t="str">
            <v>Water Work</v>
          </cell>
          <cell r="O5304" t="str">
            <v>No</v>
          </cell>
        </row>
        <row r="5305">
          <cell r="A5305">
            <v>63809200</v>
          </cell>
          <cell r="B5305" t="str">
            <v>638E09200</v>
          </cell>
          <cell r="C5305" t="str">
            <v>638</v>
          </cell>
          <cell r="D5305" t="str">
            <v>09200</v>
          </cell>
          <cell r="F5305" t="str">
            <v>EACH</v>
          </cell>
          <cell r="H5305" t="str">
            <v>NOT APPLICABLE FOR THIS ITEM UNLESS ALTERNATE ITEM OR MULTIPLE VARIATIONS</v>
          </cell>
          <cell r="J5305" t="str">
            <v>12" CUTTING-IN SLEEVE, VALVE AND VALVE BOX</v>
          </cell>
          <cell r="M5305" t="str">
            <v>Water Work</v>
          </cell>
          <cell r="O5305" t="str">
            <v>No</v>
          </cell>
        </row>
        <row r="5306">
          <cell r="A5306">
            <v>63809201</v>
          </cell>
          <cell r="B5306" t="str">
            <v>638E09201</v>
          </cell>
          <cell r="C5306" t="str">
            <v>638</v>
          </cell>
          <cell r="D5306" t="str">
            <v>09201</v>
          </cell>
          <cell r="F5306" t="str">
            <v>EACH</v>
          </cell>
          <cell r="H5306" t="str">
            <v>NOT APPLICABLE FOR THIS ITEM UNLESS ALTERNATE ITEM OR MULTIPLE VARIATIONS</v>
          </cell>
          <cell r="J5306" t="str">
            <v>12" CUTTING-IN SLEEVE, VALVE AND VALVE BOX, AS PER PLAN</v>
          </cell>
          <cell r="M5306" t="str">
            <v>Water Work</v>
          </cell>
          <cell r="O5306" t="str">
            <v>Yes</v>
          </cell>
        </row>
        <row r="5307">
          <cell r="A5307">
            <v>63809208</v>
          </cell>
          <cell r="B5307" t="str">
            <v>638E09208</v>
          </cell>
          <cell r="C5307" t="str">
            <v>638</v>
          </cell>
          <cell r="D5307" t="str">
            <v>09208</v>
          </cell>
          <cell r="F5307" t="str">
            <v>EACH</v>
          </cell>
          <cell r="H5307" t="str">
            <v>NOT APPLICABLE FOR THIS ITEM UNLESS ALTERNATE ITEM OR MULTIPLE VARIATIONS</v>
          </cell>
          <cell r="J5307" t="str">
            <v>16" CUTTING-IN SLEEVE, VALVE AND VALVE BOX</v>
          </cell>
          <cell r="M5307" t="str">
            <v>Water Work</v>
          </cell>
          <cell r="O5307" t="str">
            <v>No</v>
          </cell>
        </row>
        <row r="5308">
          <cell r="A5308">
            <v>63809212</v>
          </cell>
          <cell r="B5308" t="str">
            <v>638E09212</v>
          </cell>
          <cell r="C5308" t="str">
            <v>638</v>
          </cell>
          <cell r="D5308" t="str">
            <v>09212</v>
          </cell>
          <cell r="F5308" t="str">
            <v>EACH</v>
          </cell>
          <cell r="H5308" t="str">
            <v>NOT APPLICABLE FOR THIS ITEM UNLESS ALTERNATE ITEM OR MULTIPLE VARIATIONS</v>
          </cell>
          <cell r="J5308" t="str">
            <v>20" CUTTING-IN SLEEVE, VALVE AND VALVE BOX</v>
          </cell>
          <cell r="M5308" t="str">
            <v>Water Work</v>
          </cell>
          <cell r="O5308" t="str">
            <v>No</v>
          </cell>
        </row>
        <row r="5309">
          <cell r="A5309">
            <v>63809290</v>
          </cell>
          <cell r="B5309" t="str">
            <v>638E09290</v>
          </cell>
          <cell r="C5309" t="str">
            <v>638</v>
          </cell>
          <cell r="D5309" t="str">
            <v>09290</v>
          </cell>
          <cell r="F5309" t="str">
            <v>EACH</v>
          </cell>
          <cell r="H5309" t="str">
            <v>NOT APPLICABLE FOR THIS ITEM UNLESS ALTERNATE ITEM OR MULTIPLE VARIATIONS</v>
          </cell>
          <cell r="J5309" t="str">
            <v>4" X 4" TAPPING SLEEVE, VALVE AND VALVE BOX</v>
          </cell>
          <cell r="M5309" t="str">
            <v>Water Work</v>
          </cell>
          <cell r="O5309" t="str">
            <v>No</v>
          </cell>
        </row>
        <row r="5310">
          <cell r="A5310">
            <v>63809291</v>
          </cell>
          <cell r="B5310" t="str">
            <v>638E09291</v>
          </cell>
          <cell r="C5310" t="str">
            <v>638</v>
          </cell>
          <cell r="D5310" t="str">
            <v>09291</v>
          </cell>
          <cell r="F5310" t="str">
            <v>EACH</v>
          </cell>
          <cell r="H5310" t="str">
            <v>NOT APPLICABLE FOR THIS ITEM UNLESS ALTERNATE ITEM OR MULTIPLE VARIATIONS</v>
          </cell>
          <cell r="J5310" t="str">
            <v>4" X 4" TAPPING SLEEVE, VALVE AND VALVE BOX, AS PER PLAN</v>
          </cell>
          <cell r="M5310" t="str">
            <v>Water Work</v>
          </cell>
          <cell r="O5310" t="str">
            <v>Yes</v>
          </cell>
        </row>
        <row r="5311">
          <cell r="A5311">
            <v>63809300</v>
          </cell>
          <cell r="B5311" t="str">
            <v>638E09300</v>
          </cell>
          <cell r="C5311" t="str">
            <v>638</v>
          </cell>
          <cell r="D5311" t="str">
            <v>09300</v>
          </cell>
          <cell r="F5311" t="str">
            <v>EACH</v>
          </cell>
          <cell r="H5311" t="str">
            <v>NOT APPLICABLE FOR THIS ITEM UNLESS ALTERNATE ITEM OR MULTIPLE VARIATIONS</v>
          </cell>
          <cell r="J5311" t="str">
            <v>6" X 6" TAPPING SLEEVE, VALVE AND VALVE BOX</v>
          </cell>
          <cell r="M5311" t="str">
            <v>Water Work</v>
          </cell>
          <cell r="O5311" t="str">
            <v>No</v>
          </cell>
        </row>
        <row r="5312">
          <cell r="A5312">
            <v>63809301</v>
          </cell>
          <cell r="B5312" t="str">
            <v>638E09301</v>
          </cell>
          <cell r="C5312" t="str">
            <v>638</v>
          </cell>
          <cell r="D5312" t="str">
            <v>09301</v>
          </cell>
          <cell r="F5312" t="str">
            <v>EACH</v>
          </cell>
          <cell r="H5312" t="str">
            <v>NOT APPLICABLE FOR THIS ITEM UNLESS ALTERNATE ITEM OR MULTIPLE VARIATIONS</v>
          </cell>
          <cell r="J5312" t="str">
            <v>6" X 6" TAPPING SLEEVE, VALVE AND VALVE BOX, AS PER PLAN</v>
          </cell>
          <cell r="M5312" t="str">
            <v>Water Work</v>
          </cell>
          <cell r="O5312" t="str">
            <v>Yes</v>
          </cell>
        </row>
        <row r="5313">
          <cell r="A5313">
            <v>63809390</v>
          </cell>
          <cell r="B5313" t="str">
            <v>638E09390</v>
          </cell>
          <cell r="C5313" t="str">
            <v>638</v>
          </cell>
          <cell r="D5313" t="str">
            <v>09390</v>
          </cell>
          <cell r="F5313" t="str">
            <v>EACH</v>
          </cell>
          <cell r="H5313" t="str">
            <v>NOT APPLICABLE FOR THIS ITEM UNLESS ALTERNATE ITEM OR MULTIPLE VARIATIONS</v>
          </cell>
          <cell r="J5313" t="str">
            <v>8" X 6" TAPPING SLEEVE, VALVE AND VALVE BOX</v>
          </cell>
          <cell r="M5313" t="str">
            <v>Water Work</v>
          </cell>
          <cell r="O5313" t="str">
            <v>No</v>
          </cell>
        </row>
        <row r="5314">
          <cell r="A5314">
            <v>63809391</v>
          </cell>
          <cell r="B5314" t="str">
            <v>638E09391</v>
          </cell>
          <cell r="C5314" t="str">
            <v>638</v>
          </cell>
          <cell r="D5314" t="str">
            <v>09391</v>
          </cell>
          <cell r="F5314" t="str">
            <v>EACH</v>
          </cell>
          <cell r="H5314" t="str">
            <v>NOT APPLICABLE FOR THIS ITEM UNLESS ALTERNATE ITEM OR MULTIPLE VARIATIONS</v>
          </cell>
          <cell r="J5314" t="str">
            <v>8" X 6" TAPPING SLEEVE, VALVE AND VALVE BOX, AS PER PLAN</v>
          </cell>
          <cell r="M5314" t="str">
            <v>Water Work</v>
          </cell>
          <cell r="O5314" t="str">
            <v>Yes</v>
          </cell>
        </row>
        <row r="5315">
          <cell r="A5315">
            <v>63809400</v>
          </cell>
          <cell r="B5315" t="str">
            <v>638E09400</v>
          </cell>
          <cell r="C5315" t="str">
            <v>638</v>
          </cell>
          <cell r="D5315" t="str">
            <v>09400</v>
          </cell>
          <cell r="F5315" t="str">
            <v>EACH</v>
          </cell>
          <cell r="H5315" t="str">
            <v>NOT APPLICABLE FOR THIS ITEM UNLESS ALTERNATE ITEM OR MULTIPLE VARIATIONS</v>
          </cell>
          <cell r="J5315" t="str">
            <v>8" X 8" TAPPING SLEEVE, VALVE AND VALVE BOX</v>
          </cell>
          <cell r="M5315" t="str">
            <v>Water Work</v>
          </cell>
          <cell r="O5315" t="str">
            <v>No</v>
          </cell>
        </row>
        <row r="5316">
          <cell r="A5316">
            <v>63809401</v>
          </cell>
          <cell r="B5316" t="str">
            <v>638E09401</v>
          </cell>
          <cell r="C5316" t="str">
            <v>638</v>
          </cell>
          <cell r="D5316" t="str">
            <v>09401</v>
          </cell>
          <cell r="F5316" t="str">
            <v>EACH</v>
          </cell>
          <cell r="H5316" t="str">
            <v>NOT APPLICABLE FOR THIS ITEM UNLESS ALTERNATE ITEM OR MULTIPLE VARIATIONS</v>
          </cell>
          <cell r="J5316" t="str">
            <v>8" X 8" TAPPING SLEEVE, VALVE AND VALVE BOX, AS PER PLAN</v>
          </cell>
          <cell r="M5316" t="str">
            <v>Water Work</v>
          </cell>
          <cell r="O5316" t="str">
            <v>Yes</v>
          </cell>
        </row>
        <row r="5317">
          <cell r="A5317">
            <v>63809500</v>
          </cell>
          <cell r="B5317" t="str">
            <v>638E09500</v>
          </cell>
          <cell r="C5317" t="str">
            <v>638</v>
          </cell>
          <cell r="D5317" t="str">
            <v>09500</v>
          </cell>
          <cell r="F5317" t="str">
            <v>EACH</v>
          </cell>
          <cell r="H5317" t="str">
            <v>NOT APPLICABLE FOR THIS ITEM UNLESS ALTERNATE ITEM OR MULTIPLE VARIATIONS</v>
          </cell>
          <cell r="J5317" t="str">
            <v>10" X 4" TAPPING SLEEVE, VALVE AND VALVE BOX</v>
          </cell>
          <cell r="M5317" t="str">
            <v>Water Work</v>
          </cell>
          <cell r="O5317" t="str">
            <v>No</v>
          </cell>
        </row>
        <row r="5318">
          <cell r="A5318">
            <v>63809508</v>
          </cell>
          <cell r="B5318" t="str">
            <v>638E09508</v>
          </cell>
          <cell r="C5318" t="str">
            <v>638</v>
          </cell>
          <cell r="D5318" t="str">
            <v>09508</v>
          </cell>
          <cell r="F5318" t="str">
            <v>EACH</v>
          </cell>
          <cell r="H5318" t="str">
            <v>NOT APPLICABLE FOR THIS ITEM UNLESS ALTERNATE ITEM OR MULTIPLE VARIATIONS</v>
          </cell>
          <cell r="J5318" t="str">
            <v>10" X 6" TAPPING SLEEVE, VALVE AND VALVE BOX</v>
          </cell>
          <cell r="M5318" t="str">
            <v>Water Work</v>
          </cell>
          <cell r="O5318" t="str">
            <v>No</v>
          </cell>
        </row>
        <row r="5319">
          <cell r="A5319">
            <v>63809509</v>
          </cell>
          <cell r="B5319" t="str">
            <v>638E09509</v>
          </cell>
          <cell r="C5319" t="str">
            <v>638</v>
          </cell>
          <cell r="D5319" t="str">
            <v>09509</v>
          </cell>
          <cell r="F5319" t="str">
            <v>EACH</v>
          </cell>
          <cell r="H5319" t="str">
            <v>NOT APPLICABLE FOR THIS ITEM UNLESS ALTERNATE ITEM OR MULTIPLE VARIATIONS</v>
          </cell>
          <cell r="J5319" t="str">
            <v>10" X 6" TAPPING SLEEVE, VALVE AND VALVE BOX, AS PER PLAN</v>
          </cell>
          <cell r="M5319" t="str">
            <v>Water Work</v>
          </cell>
          <cell r="O5319" t="str">
            <v>Yes</v>
          </cell>
        </row>
        <row r="5320">
          <cell r="A5320">
            <v>63809510</v>
          </cell>
          <cell r="B5320" t="str">
            <v>638E09510</v>
          </cell>
          <cell r="C5320" t="str">
            <v>638</v>
          </cell>
          <cell r="D5320" t="str">
            <v>09510</v>
          </cell>
          <cell r="F5320" t="str">
            <v>EACH</v>
          </cell>
          <cell r="H5320" t="str">
            <v>NOT APPLICABLE FOR THIS ITEM UNLESS ALTERNATE ITEM OR MULTIPLE VARIATIONS</v>
          </cell>
          <cell r="J5320" t="str">
            <v>10" X 8" TAPPING SLEEVE, VALVE AND VALVE BOX</v>
          </cell>
          <cell r="M5320" t="str">
            <v>Water Work</v>
          </cell>
          <cell r="O5320" t="str">
            <v>No</v>
          </cell>
        </row>
        <row r="5321">
          <cell r="A5321">
            <v>63809511</v>
          </cell>
          <cell r="B5321" t="str">
            <v>638E09511</v>
          </cell>
          <cell r="C5321" t="str">
            <v>638</v>
          </cell>
          <cell r="D5321" t="str">
            <v>09511</v>
          </cell>
          <cell r="F5321" t="str">
            <v>EACH</v>
          </cell>
          <cell r="H5321" t="str">
            <v>NOT APPLICABLE FOR THIS ITEM UNLESS ALTERNATE ITEM OR MULTIPLE VARIATIONS</v>
          </cell>
          <cell r="J5321" t="str">
            <v>10" X 8" TAPPING SLEEVE, VALVE AND VALVE BOX, AS PER PLAN</v>
          </cell>
          <cell r="M5321" t="str">
            <v>Water Work</v>
          </cell>
          <cell r="O5321" t="str">
            <v>Yes</v>
          </cell>
        </row>
        <row r="5322">
          <cell r="A5322">
            <v>63809520</v>
          </cell>
          <cell r="B5322" t="str">
            <v>638E09520</v>
          </cell>
          <cell r="C5322" t="str">
            <v>638</v>
          </cell>
          <cell r="D5322" t="str">
            <v>09520</v>
          </cell>
          <cell r="F5322" t="str">
            <v>EACH</v>
          </cell>
          <cell r="H5322" t="str">
            <v>NOT APPLICABLE FOR THIS ITEM UNLESS ALTERNATE ITEM OR MULTIPLE VARIATIONS</v>
          </cell>
          <cell r="J5322" t="str">
            <v>10" X 10" TAPPING SLEEVE, VALVE AND VALVE BOX</v>
          </cell>
          <cell r="M5322" t="str">
            <v>Water Work</v>
          </cell>
          <cell r="O5322" t="str">
            <v>No</v>
          </cell>
        </row>
        <row r="5323">
          <cell r="A5323">
            <v>63809521</v>
          </cell>
          <cell r="B5323" t="str">
            <v>638E09521</v>
          </cell>
          <cell r="C5323" t="str">
            <v>638</v>
          </cell>
          <cell r="D5323" t="str">
            <v>09521</v>
          </cell>
          <cell r="F5323" t="str">
            <v>EACH</v>
          </cell>
          <cell r="H5323" t="str">
            <v>NOT APPLICABLE FOR THIS ITEM UNLESS ALTERNATE ITEM OR MULTIPLE VARIATIONS</v>
          </cell>
          <cell r="J5323" t="str">
            <v>10" X 10" TAPPING SLEEVE, VALVE AND VALVE BOX, AS PER PLAN</v>
          </cell>
          <cell r="M5323" t="str">
            <v>Water Work</v>
          </cell>
          <cell r="O5323" t="str">
            <v>Yes</v>
          </cell>
        </row>
        <row r="5324">
          <cell r="A5324">
            <v>63809600</v>
          </cell>
          <cell r="B5324" t="str">
            <v>638E09600</v>
          </cell>
          <cell r="C5324" t="str">
            <v>638</v>
          </cell>
          <cell r="D5324" t="str">
            <v>09600</v>
          </cell>
          <cell r="F5324" t="str">
            <v>EACH</v>
          </cell>
          <cell r="H5324" t="str">
            <v>NOT APPLICABLE FOR THIS ITEM UNLESS ALTERNATE ITEM OR MULTIPLE VARIATIONS</v>
          </cell>
          <cell r="J5324" t="str">
            <v>12" X 4" TAPPING SLEEVE, VALVE AND VALVE BOX</v>
          </cell>
          <cell r="M5324" t="str">
            <v>Water Work</v>
          </cell>
          <cell r="O5324" t="str">
            <v>No</v>
          </cell>
        </row>
        <row r="5325">
          <cell r="A5325">
            <v>63809700</v>
          </cell>
          <cell r="B5325" t="str">
            <v>638E09700</v>
          </cell>
          <cell r="C5325" t="str">
            <v>638</v>
          </cell>
          <cell r="D5325" t="str">
            <v>09700</v>
          </cell>
          <cell r="F5325" t="str">
            <v>EACH</v>
          </cell>
          <cell r="H5325" t="str">
            <v>NOT APPLICABLE FOR THIS ITEM UNLESS ALTERNATE ITEM OR MULTIPLE VARIATIONS</v>
          </cell>
          <cell r="J5325" t="str">
            <v>12" X 6" TAPPING SLEEVE, VALVE AND VALVE BOX</v>
          </cell>
          <cell r="M5325" t="str">
            <v>Water Work</v>
          </cell>
          <cell r="O5325" t="str">
            <v>No</v>
          </cell>
        </row>
        <row r="5326">
          <cell r="A5326">
            <v>63809701</v>
          </cell>
          <cell r="B5326" t="str">
            <v>638E09701</v>
          </cell>
          <cell r="C5326" t="str">
            <v>638</v>
          </cell>
          <cell r="D5326" t="str">
            <v>09701</v>
          </cell>
          <cell r="F5326" t="str">
            <v>EACH</v>
          </cell>
          <cell r="H5326" t="str">
            <v>NOT APPLICABLE FOR THIS ITEM UNLESS ALTERNATE ITEM OR MULTIPLE VARIATIONS</v>
          </cell>
          <cell r="J5326" t="str">
            <v>12" X 6" TAPPING SLEEVE, VALVE AND VALVE BOX, AS PER PLAN</v>
          </cell>
          <cell r="M5326" t="str">
            <v>Water Work</v>
          </cell>
          <cell r="O5326" t="str">
            <v>Yes</v>
          </cell>
        </row>
        <row r="5327">
          <cell r="A5327">
            <v>63809710</v>
          </cell>
          <cell r="B5327" t="str">
            <v>638E09710</v>
          </cell>
          <cell r="C5327" t="str">
            <v>638</v>
          </cell>
          <cell r="D5327" t="str">
            <v>09710</v>
          </cell>
          <cell r="F5327" t="str">
            <v>EACH</v>
          </cell>
          <cell r="H5327" t="str">
            <v>NOT APPLICABLE FOR THIS ITEM UNLESS ALTERNATE ITEM OR MULTIPLE VARIATIONS</v>
          </cell>
          <cell r="J5327" t="str">
            <v>12" X 8" TAPPING SLEEVE, VALVE AND VALVE BOX</v>
          </cell>
          <cell r="M5327" t="str">
            <v>Water Work</v>
          </cell>
          <cell r="O5327" t="str">
            <v>No</v>
          </cell>
        </row>
        <row r="5328">
          <cell r="A5328">
            <v>63809711</v>
          </cell>
          <cell r="B5328" t="str">
            <v>638E09711</v>
          </cell>
          <cell r="C5328" t="str">
            <v>638</v>
          </cell>
          <cell r="D5328" t="str">
            <v>09711</v>
          </cell>
          <cell r="F5328" t="str">
            <v>EACH</v>
          </cell>
          <cell r="H5328" t="str">
            <v>NOT APPLICABLE FOR THIS ITEM UNLESS ALTERNATE ITEM OR MULTIPLE VARIATIONS</v>
          </cell>
          <cell r="J5328" t="str">
            <v>12" X 8" TAPPING SLEEVE, VALVE AND VALVE BOX, AS PER PLAN</v>
          </cell>
          <cell r="M5328" t="str">
            <v>Water Work</v>
          </cell>
          <cell r="O5328" t="str">
            <v>Yes</v>
          </cell>
        </row>
        <row r="5329">
          <cell r="A5329">
            <v>63809714</v>
          </cell>
          <cell r="B5329" t="str">
            <v>638E09714</v>
          </cell>
          <cell r="C5329" t="str">
            <v>638</v>
          </cell>
          <cell r="D5329" t="str">
            <v>09714</v>
          </cell>
          <cell r="F5329" t="str">
            <v>EACH</v>
          </cell>
          <cell r="H5329" t="str">
            <v>NOT APPLICABLE FOR THIS ITEM UNLESS ALTERNATE ITEM OR MULTIPLE VARIATIONS</v>
          </cell>
          <cell r="J5329" t="str">
            <v>12" X 10" TAPPING SLEEVE, VALVE AND VALVE BOX</v>
          </cell>
          <cell r="M5329" t="str">
            <v>Water Work</v>
          </cell>
          <cell r="O5329" t="str">
            <v>No</v>
          </cell>
        </row>
        <row r="5330">
          <cell r="A5330">
            <v>63809800</v>
          </cell>
          <cell r="B5330" t="str">
            <v>638E09800</v>
          </cell>
          <cell r="C5330" t="str">
            <v>638</v>
          </cell>
          <cell r="D5330" t="str">
            <v>09800</v>
          </cell>
          <cell r="F5330" t="str">
            <v>EACH</v>
          </cell>
          <cell r="H5330" t="str">
            <v>NOT APPLICABLE FOR THIS ITEM UNLESS ALTERNATE ITEM OR MULTIPLE VARIATIONS</v>
          </cell>
          <cell r="J5330" t="str">
            <v>12" X 12" TAPPING SLEEVE, VALVE AND VALVE BOX</v>
          </cell>
          <cell r="M5330" t="str">
            <v>Water Work</v>
          </cell>
          <cell r="O5330" t="str">
            <v>No</v>
          </cell>
        </row>
        <row r="5331">
          <cell r="A5331">
            <v>63809801</v>
          </cell>
          <cell r="B5331" t="str">
            <v>638E09801</v>
          </cell>
          <cell r="C5331" t="str">
            <v>638</v>
          </cell>
          <cell r="D5331" t="str">
            <v>09801</v>
          </cell>
          <cell r="F5331" t="str">
            <v>EACH</v>
          </cell>
          <cell r="H5331" t="str">
            <v>NOT APPLICABLE FOR THIS ITEM UNLESS ALTERNATE ITEM OR MULTIPLE VARIATIONS</v>
          </cell>
          <cell r="J5331" t="str">
            <v>12" X 12" TAPPING SLEEVE, VALVE AND VALVE BOX, AS PER PLAN</v>
          </cell>
          <cell r="M5331" t="str">
            <v>Water Work</v>
          </cell>
          <cell r="O5331" t="str">
            <v>Yes</v>
          </cell>
        </row>
        <row r="5332">
          <cell r="A5332">
            <v>63809808</v>
          </cell>
          <cell r="B5332" t="str">
            <v>638E09808</v>
          </cell>
          <cell r="C5332" t="str">
            <v>638</v>
          </cell>
          <cell r="D5332" t="str">
            <v>09808</v>
          </cell>
          <cell r="F5332" t="str">
            <v>EACH</v>
          </cell>
          <cell r="H5332" t="str">
            <v>NOT APPLICABLE FOR THIS ITEM UNLESS ALTERNATE ITEM OR MULTIPLE VARIATIONS</v>
          </cell>
          <cell r="J5332" t="str">
            <v>14" X 14" TAPPING SLEEVE, VALVE AND VALVE BOX</v>
          </cell>
          <cell r="M5332" t="str">
            <v>Water Work</v>
          </cell>
          <cell r="O5332" t="str">
            <v>No</v>
          </cell>
        </row>
        <row r="5333">
          <cell r="A5333">
            <v>63809810</v>
          </cell>
          <cell r="B5333" t="str">
            <v>638E09810</v>
          </cell>
          <cell r="C5333" t="str">
            <v>638</v>
          </cell>
          <cell r="D5333" t="str">
            <v>09810</v>
          </cell>
          <cell r="F5333" t="str">
            <v>EACH</v>
          </cell>
          <cell r="H5333" t="str">
            <v>NOT APPLICABLE FOR THIS ITEM UNLESS ALTERNATE ITEM OR MULTIPLE VARIATIONS</v>
          </cell>
          <cell r="J5333" t="str">
            <v>14" X 6" TAPPING SLEEVE, VALVE AND VALVE BOX</v>
          </cell>
          <cell r="M5333" t="str">
            <v>Water Work</v>
          </cell>
          <cell r="O5333" t="str">
            <v>No</v>
          </cell>
        </row>
        <row r="5334">
          <cell r="A5334">
            <v>63809890</v>
          </cell>
          <cell r="B5334" t="str">
            <v>638E09890</v>
          </cell>
          <cell r="C5334" t="str">
            <v>638</v>
          </cell>
          <cell r="D5334" t="str">
            <v>09890</v>
          </cell>
          <cell r="F5334" t="str">
            <v>EACH</v>
          </cell>
          <cell r="H5334" t="str">
            <v>NOT APPLICABLE FOR THIS ITEM UNLESS ALTERNATE ITEM OR MULTIPLE VARIATIONS</v>
          </cell>
          <cell r="J5334" t="str">
            <v>16" X 6" TAPPING SLEEVE, VALVE AND VALVE BOX</v>
          </cell>
          <cell r="M5334" t="str">
            <v>Water Work</v>
          </cell>
          <cell r="O5334" t="str">
            <v>No</v>
          </cell>
        </row>
        <row r="5335">
          <cell r="A5335">
            <v>63809894</v>
          </cell>
          <cell r="B5335" t="str">
            <v>638E09894</v>
          </cell>
          <cell r="C5335" t="str">
            <v>638</v>
          </cell>
          <cell r="D5335" t="str">
            <v>09894</v>
          </cell>
          <cell r="F5335" t="str">
            <v>EACH</v>
          </cell>
          <cell r="H5335" t="str">
            <v>NOT APPLICABLE FOR THIS ITEM UNLESS ALTERNATE ITEM OR MULTIPLE VARIATIONS</v>
          </cell>
          <cell r="J5335" t="str">
            <v>16" X 8" TAPPING SLEEVE, VALVE AND VALVE BOX</v>
          </cell>
          <cell r="M5335" t="str">
            <v>Water Work</v>
          </cell>
          <cell r="O5335" t="str">
            <v>No</v>
          </cell>
        </row>
        <row r="5336">
          <cell r="A5336">
            <v>63809895</v>
          </cell>
          <cell r="B5336" t="str">
            <v>638E09895</v>
          </cell>
          <cell r="C5336" t="str">
            <v>638</v>
          </cell>
          <cell r="D5336" t="str">
            <v>09895</v>
          </cell>
          <cell r="F5336" t="str">
            <v>EACH</v>
          </cell>
          <cell r="H5336" t="str">
            <v>NOT APPLICABLE FOR THIS ITEM UNLESS ALTERNATE ITEM OR MULTIPLE VARIATIONS</v>
          </cell>
          <cell r="J5336" t="str">
            <v>16" X 8" TAPPING SLEEVE, VALVE AND VALVE BOX, AS PER PLAN</v>
          </cell>
          <cell r="M5336" t="str">
            <v>Water Work</v>
          </cell>
          <cell r="O5336" t="str">
            <v>Yes</v>
          </cell>
        </row>
        <row r="5337">
          <cell r="A5337">
            <v>63809900</v>
          </cell>
          <cell r="B5337" t="str">
            <v>638E09900</v>
          </cell>
          <cell r="C5337" t="str">
            <v>638</v>
          </cell>
          <cell r="D5337" t="str">
            <v>09900</v>
          </cell>
          <cell r="F5337" t="str">
            <v>EACH</v>
          </cell>
          <cell r="H5337" t="str">
            <v>NOT APPLICABLE FOR THIS ITEM UNLESS ALTERNATE ITEM OR MULTIPLE VARIATIONS</v>
          </cell>
          <cell r="J5337" t="str">
            <v>16" X 10" TAPPING SLEEVE, VALVE AND VALVE BOX</v>
          </cell>
          <cell r="M5337" t="str">
            <v>Water Work</v>
          </cell>
          <cell r="O5337" t="str">
            <v>No</v>
          </cell>
        </row>
        <row r="5338">
          <cell r="A5338">
            <v>63809908</v>
          </cell>
          <cell r="B5338" t="str">
            <v>638E09908</v>
          </cell>
          <cell r="C5338" t="str">
            <v>638</v>
          </cell>
          <cell r="D5338" t="str">
            <v>09908</v>
          </cell>
          <cell r="F5338" t="str">
            <v>EACH</v>
          </cell>
          <cell r="H5338" t="str">
            <v>NOT APPLICABLE FOR THIS ITEM UNLESS ALTERNATE ITEM OR MULTIPLE VARIATIONS</v>
          </cell>
          <cell r="J5338" t="str">
            <v>16" X 12" TAPPING SLEEVE, VALVE AND VALVE BOX</v>
          </cell>
          <cell r="M5338" t="str">
            <v>Water Work</v>
          </cell>
          <cell r="O5338" t="str">
            <v>No</v>
          </cell>
        </row>
        <row r="5339">
          <cell r="A5339">
            <v>63809909</v>
          </cell>
          <cell r="B5339" t="str">
            <v>638E09909</v>
          </cell>
          <cell r="C5339" t="str">
            <v>638</v>
          </cell>
          <cell r="D5339" t="str">
            <v>09909</v>
          </cell>
          <cell r="F5339" t="str">
            <v>EACH</v>
          </cell>
          <cell r="H5339" t="str">
            <v>NOT APPLICABLE FOR THIS ITEM UNLESS ALTERNATE ITEM OR MULTIPLE VARIATIONS</v>
          </cell>
          <cell r="J5339" t="str">
            <v>16" X 12" TAPPING SLEEVE, VALVE AND VALVE BOX, AS PER PLAN</v>
          </cell>
          <cell r="M5339" t="str">
            <v>Water Work</v>
          </cell>
          <cell r="O5339" t="str">
            <v>Yes</v>
          </cell>
        </row>
        <row r="5340">
          <cell r="A5340">
            <v>63809910</v>
          </cell>
          <cell r="B5340" t="str">
            <v>638E09910</v>
          </cell>
          <cell r="C5340" t="str">
            <v>638</v>
          </cell>
          <cell r="D5340" t="str">
            <v>09910</v>
          </cell>
          <cell r="F5340" t="str">
            <v>EACH</v>
          </cell>
          <cell r="H5340" t="str">
            <v>NOT APPLICABLE FOR THIS ITEM UNLESS ALTERNATE ITEM OR MULTIPLE VARIATIONS</v>
          </cell>
          <cell r="J5340" t="str">
            <v>16" X 16" TAPPING SLEEVE, VALVE AND VALVE BOX</v>
          </cell>
          <cell r="M5340" t="str">
            <v>Water Work</v>
          </cell>
          <cell r="O5340" t="str">
            <v>No</v>
          </cell>
        </row>
        <row r="5341">
          <cell r="A5341">
            <v>63809920</v>
          </cell>
          <cell r="B5341" t="str">
            <v>638E09920</v>
          </cell>
          <cell r="C5341" t="str">
            <v>638</v>
          </cell>
          <cell r="D5341" t="str">
            <v>09920</v>
          </cell>
          <cell r="F5341" t="str">
            <v>EACH</v>
          </cell>
          <cell r="H5341" t="str">
            <v>NOT APPLICABLE FOR THIS ITEM UNLESS ALTERNATE ITEM OR MULTIPLE VARIATIONS</v>
          </cell>
          <cell r="J5341" t="str">
            <v>18" X 18" TAPPING SLEEVE, VALVE AND VALVE BOX</v>
          </cell>
          <cell r="M5341" t="str">
            <v>Water Work</v>
          </cell>
          <cell r="O5341" t="str">
            <v>No</v>
          </cell>
        </row>
        <row r="5342">
          <cell r="A5342">
            <v>63810000</v>
          </cell>
          <cell r="B5342" t="str">
            <v>638E10000</v>
          </cell>
          <cell r="C5342" t="str">
            <v>638</v>
          </cell>
          <cell r="D5342" t="str">
            <v>10000</v>
          </cell>
          <cell r="F5342" t="str">
            <v>EACH</v>
          </cell>
          <cell r="H5342" t="str">
            <v>NOT APPLICABLE FOR THIS ITEM UNLESS ALTERNATE ITEM OR MULTIPLE VARIATIONS</v>
          </cell>
          <cell r="J5342" t="str">
            <v>20" X 16" TAPPING SLEEVE, VALVE AND VALVE BOX</v>
          </cell>
          <cell r="M5342" t="str">
            <v>Water Work</v>
          </cell>
          <cell r="O5342" t="str">
            <v>No</v>
          </cell>
        </row>
        <row r="5343">
          <cell r="A5343">
            <v>63810010</v>
          </cell>
          <cell r="B5343" t="str">
            <v>638E10010</v>
          </cell>
          <cell r="C5343" t="str">
            <v>638</v>
          </cell>
          <cell r="D5343" t="str">
            <v>10010</v>
          </cell>
          <cell r="F5343" t="str">
            <v>EACH</v>
          </cell>
          <cell r="H5343" t="str">
            <v>NOT APPLICABLE FOR THIS ITEM UNLESS ALTERNATE ITEM OR MULTIPLE VARIATIONS</v>
          </cell>
          <cell r="J5343" t="str">
            <v>20" X 20" TAPPING SLEEVE, VALVE AND VALVE BOX</v>
          </cell>
          <cell r="M5343" t="str">
            <v>Water Work</v>
          </cell>
          <cell r="O5343" t="str">
            <v>No</v>
          </cell>
        </row>
        <row r="5344">
          <cell r="A5344">
            <v>63810011</v>
          </cell>
          <cell r="B5344" t="str">
            <v>638E10011</v>
          </cell>
          <cell r="C5344" t="str">
            <v>638</v>
          </cell>
          <cell r="D5344" t="str">
            <v>10011</v>
          </cell>
          <cell r="F5344" t="str">
            <v>EACH</v>
          </cell>
          <cell r="H5344" t="str">
            <v>NOT APPLICABLE FOR THIS ITEM UNLESS ALTERNATE ITEM OR MULTIPLE VARIATIONS</v>
          </cell>
          <cell r="J5344" t="str">
            <v>20" X 20" TAPPING SLEEVE, VALVE AND VALVE BOX, AS PER PLAN</v>
          </cell>
          <cell r="M5344" t="str">
            <v>Water Work</v>
          </cell>
          <cell r="O5344" t="str">
            <v>Yes</v>
          </cell>
        </row>
        <row r="5345">
          <cell r="A5345">
            <v>63810100</v>
          </cell>
          <cell r="B5345" t="str">
            <v>638E10100</v>
          </cell>
          <cell r="C5345" t="str">
            <v>638</v>
          </cell>
          <cell r="D5345" t="str">
            <v>10100</v>
          </cell>
          <cell r="F5345" t="str">
            <v>EACH</v>
          </cell>
          <cell r="H5345" t="str">
            <v>NOT APPLICABLE FOR THIS ITEM UNLESS ALTERNATE ITEM OR MULTIPLE VARIATIONS</v>
          </cell>
          <cell r="J5345" t="str">
            <v>4" FIRE HYDRANT</v>
          </cell>
          <cell r="M5345" t="str">
            <v>Water Work</v>
          </cell>
          <cell r="O5345" t="str">
            <v>No</v>
          </cell>
        </row>
        <row r="5346">
          <cell r="A5346">
            <v>63810101</v>
          </cell>
          <cell r="B5346" t="str">
            <v>638E10101</v>
          </cell>
          <cell r="C5346" t="str">
            <v>638</v>
          </cell>
          <cell r="D5346" t="str">
            <v>10101</v>
          </cell>
          <cell r="F5346" t="str">
            <v>EACH</v>
          </cell>
          <cell r="H5346" t="str">
            <v>NOT APPLICABLE FOR THIS ITEM UNLESS ALTERNATE ITEM OR MULTIPLE VARIATIONS</v>
          </cell>
          <cell r="J5346" t="str">
            <v>4" FIRE HYDRANT, AS PER PLAN</v>
          </cell>
          <cell r="M5346" t="str">
            <v>Water Work</v>
          </cell>
          <cell r="O5346" t="str">
            <v>Yes</v>
          </cell>
        </row>
        <row r="5347">
          <cell r="A5347">
            <v>63810200</v>
          </cell>
          <cell r="B5347" t="str">
            <v>638E10200</v>
          </cell>
          <cell r="C5347" t="str">
            <v>638</v>
          </cell>
          <cell r="D5347" t="str">
            <v>10200</v>
          </cell>
          <cell r="F5347" t="str">
            <v>EACH</v>
          </cell>
          <cell r="H5347" t="str">
            <v>NOT APPLICABLE FOR THIS ITEM UNLESS ALTERNATE ITEM OR MULTIPLE VARIATIONS</v>
          </cell>
          <cell r="J5347" t="str">
            <v>6" FIRE HYDRANT</v>
          </cell>
          <cell r="M5347" t="str">
            <v>Water Work</v>
          </cell>
          <cell r="O5347" t="str">
            <v>No</v>
          </cell>
        </row>
        <row r="5348">
          <cell r="A5348">
            <v>63810201</v>
          </cell>
          <cell r="B5348" t="str">
            <v>638E10201</v>
          </cell>
          <cell r="C5348" t="str">
            <v>638</v>
          </cell>
          <cell r="D5348" t="str">
            <v>10201</v>
          </cell>
          <cell r="F5348" t="str">
            <v>EACH</v>
          </cell>
          <cell r="H5348" t="str">
            <v>NOT APPLICABLE FOR THIS ITEM UNLESS ALTERNATE ITEM OR MULTIPLE VARIATIONS</v>
          </cell>
          <cell r="J5348" t="str">
            <v>6" FIRE HYDRANT, AS PER PLAN</v>
          </cell>
          <cell r="M5348" t="str">
            <v>Water Work</v>
          </cell>
          <cell r="O5348" t="str">
            <v>Yes</v>
          </cell>
        </row>
        <row r="5349">
          <cell r="A5349">
            <v>63810300</v>
          </cell>
          <cell r="B5349" t="str">
            <v>638E10300</v>
          </cell>
          <cell r="C5349" t="str">
            <v>638</v>
          </cell>
          <cell r="D5349" t="str">
            <v>10300</v>
          </cell>
          <cell r="F5349" t="str">
            <v>EACH</v>
          </cell>
          <cell r="H5349" t="str">
            <v>NOT APPLICABLE FOR THIS ITEM UNLESS ALTERNATE ITEM OR MULTIPLE VARIATIONS</v>
          </cell>
          <cell r="J5349" t="str">
            <v>FIRE HYDRANT EXTENDED AND ADJUSTED TO GRADE</v>
          </cell>
          <cell r="M5349" t="str">
            <v>Water Work</v>
          </cell>
          <cell r="O5349" t="str">
            <v>No</v>
          </cell>
        </row>
        <row r="5350">
          <cell r="A5350">
            <v>63810301</v>
          </cell>
          <cell r="B5350" t="str">
            <v>638E10301</v>
          </cell>
          <cell r="C5350" t="str">
            <v>638</v>
          </cell>
          <cell r="D5350" t="str">
            <v>10301</v>
          </cell>
          <cell r="F5350" t="str">
            <v>EACH</v>
          </cell>
          <cell r="H5350" t="str">
            <v>NOT APPLICABLE FOR THIS ITEM UNLESS ALTERNATE ITEM OR MULTIPLE VARIATIONS</v>
          </cell>
          <cell r="J5350" t="str">
            <v>FIRE HYDRANT EXTENDED AND ADJUSTED TO GRADE, AS PER PLAN</v>
          </cell>
          <cell r="M5350" t="str">
            <v>Water Work</v>
          </cell>
          <cell r="O5350" t="str">
            <v>Yes</v>
          </cell>
        </row>
        <row r="5351">
          <cell r="A5351">
            <v>63810400</v>
          </cell>
          <cell r="B5351" t="str">
            <v>638E10400</v>
          </cell>
          <cell r="C5351" t="str">
            <v>638</v>
          </cell>
          <cell r="D5351" t="str">
            <v>10400</v>
          </cell>
          <cell r="F5351" t="str">
            <v>EACH</v>
          </cell>
          <cell r="H5351" t="str">
            <v>NOT APPLICABLE FOR THIS ITEM UNLESS ALTERNATE ITEM OR MULTIPLE VARIATIONS</v>
          </cell>
          <cell r="J5351" t="str">
            <v>FIRE HYDRANT ADJUSTED TO GRADE</v>
          </cell>
          <cell r="M5351" t="str">
            <v>Water Work</v>
          </cell>
          <cell r="O5351" t="str">
            <v>No</v>
          </cell>
        </row>
        <row r="5352">
          <cell r="A5352">
            <v>63810401</v>
          </cell>
          <cell r="B5352" t="str">
            <v>638E10401</v>
          </cell>
          <cell r="C5352" t="str">
            <v>638</v>
          </cell>
          <cell r="D5352" t="str">
            <v>10401</v>
          </cell>
          <cell r="F5352" t="str">
            <v>EACH</v>
          </cell>
          <cell r="H5352" t="str">
            <v>NOT APPLICABLE FOR THIS ITEM UNLESS ALTERNATE ITEM OR MULTIPLE VARIATIONS</v>
          </cell>
          <cell r="J5352" t="str">
            <v>FIRE HYDRANT ADJUSTED TO GRADE, AS PER PLAN</v>
          </cell>
          <cell r="M5352" t="str">
            <v>Water Work</v>
          </cell>
          <cell r="O5352" t="str">
            <v>Yes</v>
          </cell>
        </row>
        <row r="5353">
          <cell r="A5353">
            <v>63810480</v>
          </cell>
          <cell r="B5353" t="str">
            <v>638E10480</v>
          </cell>
          <cell r="C5353" t="str">
            <v>638</v>
          </cell>
          <cell r="D5353" t="str">
            <v>10480</v>
          </cell>
          <cell r="F5353" t="str">
            <v>EACH</v>
          </cell>
          <cell r="H5353" t="str">
            <v>NOT APPLICABLE FOR THIS ITEM UNLESS ALTERNATE ITEM OR MULTIPLE VARIATIONS</v>
          </cell>
          <cell r="J5353" t="str">
            <v>FIRE HYDRANT REMOVED</v>
          </cell>
          <cell r="M5353" t="str">
            <v>Water Work</v>
          </cell>
          <cell r="O5353" t="str">
            <v>No</v>
          </cell>
        </row>
        <row r="5354">
          <cell r="A5354">
            <v>63810481</v>
          </cell>
          <cell r="B5354" t="str">
            <v>638E10481</v>
          </cell>
          <cell r="C5354" t="str">
            <v>638</v>
          </cell>
          <cell r="D5354" t="str">
            <v>10481</v>
          </cell>
          <cell r="F5354" t="str">
            <v>EACH</v>
          </cell>
          <cell r="H5354" t="str">
            <v>NOT APPLICABLE FOR THIS ITEM UNLESS ALTERNATE ITEM OR MULTIPLE VARIATIONS</v>
          </cell>
          <cell r="J5354" t="str">
            <v>FIRE HYDRANT REMOVED, AS PER PLAN</v>
          </cell>
          <cell r="M5354" t="str">
            <v>Water Work</v>
          </cell>
          <cell r="O5354" t="str">
            <v>Yes</v>
          </cell>
        </row>
        <row r="5355">
          <cell r="A5355">
            <v>63810500</v>
          </cell>
          <cell r="B5355" t="str">
            <v>638E10500</v>
          </cell>
          <cell r="C5355" t="str">
            <v>638</v>
          </cell>
          <cell r="D5355" t="str">
            <v>10500</v>
          </cell>
          <cell r="F5355" t="str">
            <v>EACH</v>
          </cell>
          <cell r="H5355" t="str">
            <v>NOT APPLICABLE FOR THIS ITEM UNLESS ALTERNATE ITEM OR MULTIPLE VARIATIONS</v>
          </cell>
          <cell r="J5355" t="str">
            <v>FIRE HYDRANT REMOVED AND RESET</v>
          </cell>
          <cell r="M5355" t="str">
            <v>Water Work</v>
          </cell>
          <cell r="O5355" t="str">
            <v>No</v>
          </cell>
        </row>
        <row r="5356">
          <cell r="A5356">
            <v>63810501</v>
          </cell>
          <cell r="B5356" t="str">
            <v>638E10501</v>
          </cell>
          <cell r="C5356" t="str">
            <v>638</v>
          </cell>
          <cell r="D5356" t="str">
            <v>10501</v>
          </cell>
          <cell r="F5356" t="str">
            <v>EACH</v>
          </cell>
          <cell r="H5356" t="str">
            <v>NOT APPLICABLE FOR THIS ITEM UNLESS ALTERNATE ITEM OR MULTIPLE VARIATIONS</v>
          </cell>
          <cell r="J5356" t="str">
            <v>FIRE HYDRANT REMOVED AND RESET, AS PER PLAN</v>
          </cell>
          <cell r="M5356" t="str">
            <v>Water Work</v>
          </cell>
          <cell r="O5356" t="str">
            <v>Yes</v>
          </cell>
        </row>
        <row r="5357">
          <cell r="A5357">
            <v>63810600</v>
          </cell>
          <cell r="B5357" t="str">
            <v>638E10600</v>
          </cell>
          <cell r="C5357" t="str">
            <v>638</v>
          </cell>
          <cell r="D5357" t="str">
            <v>10600</v>
          </cell>
          <cell r="F5357" t="str">
            <v>EACH</v>
          </cell>
          <cell r="H5357" t="str">
            <v>NOT APPLICABLE FOR THIS ITEM UNLESS ALTERNATE ITEM OR MULTIPLE VARIATIONS</v>
          </cell>
          <cell r="J5357" t="str">
            <v>FIRE HYDRANT AND GATE VALVE REMOVED AND RESET</v>
          </cell>
          <cell r="M5357" t="str">
            <v>Water Work</v>
          </cell>
          <cell r="O5357" t="str">
            <v>No</v>
          </cell>
        </row>
        <row r="5358">
          <cell r="A5358">
            <v>63810601</v>
          </cell>
          <cell r="B5358" t="str">
            <v>638E10601</v>
          </cell>
          <cell r="C5358" t="str">
            <v>638</v>
          </cell>
          <cell r="D5358" t="str">
            <v>10601</v>
          </cell>
          <cell r="F5358" t="str">
            <v>EACH</v>
          </cell>
          <cell r="H5358" t="str">
            <v>NOT APPLICABLE FOR THIS ITEM UNLESS ALTERNATE ITEM OR MULTIPLE VARIATIONS</v>
          </cell>
          <cell r="J5358" t="str">
            <v>FIRE HYDRANT AND GATE VALVE REMOVED AND RESET, AS PER PLAN</v>
          </cell>
          <cell r="M5358" t="str">
            <v>Water Work</v>
          </cell>
          <cell r="O5358" t="str">
            <v>Yes</v>
          </cell>
        </row>
        <row r="5359">
          <cell r="A5359">
            <v>63810700</v>
          </cell>
          <cell r="B5359" t="str">
            <v>638E10700</v>
          </cell>
          <cell r="C5359" t="str">
            <v>638</v>
          </cell>
          <cell r="D5359" t="str">
            <v>10700</v>
          </cell>
          <cell r="F5359" t="str">
            <v>EACH</v>
          </cell>
          <cell r="H5359" t="str">
            <v>NOT APPLICABLE FOR THIS ITEM UNLESS ALTERNATE ITEM OR MULTIPLE VARIATIONS</v>
          </cell>
          <cell r="J5359" t="str">
            <v>FIRE HYDRANT REMOVED AND DISPOSED OF</v>
          </cell>
          <cell r="M5359" t="str">
            <v>Water Work</v>
          </cell>
          <cell r="O5359" t="str">
            <v>No</v>
          </cell>
        </row>
        <row r="5360">
          <cell r="A5360">
            <v>63810701</v>
          </cell>
          <cell r="B5360" t="str">
            <v>638E10701</v>
          </cell>
          <cell r="C5360" t="str">
            <v>638</v>
          </cell>
          <cell r="D5360" t="str">
            <v>10701</v>
          </cell>
          <cell r="F5360" t="str">
            <v>EACH</v>
          </cell>
          <cell r="H5360" t="str">
            <v>NOT APPLICABLE FOR THIS ITEM UNLESS ALTERNATE ITEM OR MULTIPLE VARIATIONS</v>
          </cell>
          <cell r="J5360" t="str">
            <v>FIRE HYDRANT REMOVED AND DISPOSED OF, AS PER PLAN</v>
          </cell>
          <cell r="M5360" t="str">
            <v>Water Work</v>
          </cell>
          <cell r="O5360" t="str">
            <v>Yes</v>
          </cell>
        </row>
        <row r="5361">
          <cell r="A5361">
            <v>63810800</v>
          </cell>
          <cell r="B5361" t="str">
            <v>638E10800</v>
          </cell>
          <cell r="C5361" t="str">
            <v>638</v>
          </cell>
          <cell r="D5361" t="str">
            <v>10800</v>
          </cell>
          <cell r="F5361" t="str">
            <v>EACH</v>
          </cell>
          <cell r="H5361" t="str">
            <v>NOT APPLICABLE FOR THIS ITEM UNLESS ALTERNATE ITEM OR MULTIPLE VARIATIONS</v>
          </cell>
          <cell r="J5361" t="str">
            <v>VALVE BOX ADJUSTED TO GRADE</v>
          </cell>
          <cell r="M5361" t="str">
            <v>Water Work</v>
          </cell>
          <cell r="O5361" t="str">
            <v>No</v>
          </cell>
        </row>
        <row r="5362">
          <cell r="A5362">
            <v>63810801</v>
          </cell>
          <cell r="B5362" t="str">
            <v>638E10801</v>
          </cell>
          <cell r="C5362" t="str">
            <v>638</v>
          </cell>
          <cell r="D5362" t="str">
            <v>10801</v>
          </cell>
          <cell r="F5362" t="str">
            <v>EACH</v>
          </cell>
          <cell r="H5362" t="str">
            <v>NOT APPLICABLE FOR THIS ITEM UNLESS ALTERNATE ITEM OR MULTIPLE VARIATIONS</v>
          </cell>
          <cell r="J5362" t="str">
            <v>VALVE BOX ADJUSTED TO GRADE, AS PER PLAN</v>
          </cell>
          <cell r="M5362" t="str">
            <v>Water Work</v>
          </cell>
          <cell r="O5362" t="str">
            <v>Yes</v>
          </cell>
        </row>
        <row r="5363">
          <cell r="A5363">
            <v>63810900</v>
          </cell>
          <cell r="B5363" t="str">
            <v>638E10900</v>
          </cell>
          <cell r="C5363" t="str">
            <v>638</v>
          </cell>
          <cell r="D5363" t="str">
            <v>10900</v>
          </cell>
          <cell r="F5363" t="str">
            <v>EACH</v>
          </cell>
          <cell r="H5363" t="str">
            <v>NOT APPLICABLE FOR THIS ITEM UNLESS ALTERNATE ITEM OR MULTIPLE VARIATIONS</v>
          </cell>
          <cell r="J5363" t="str">
            <v>SERVICE BOX ADJUSTED TO GRADE</v>
          </cell>
          <cell r="M5363" t="str">
            <v>Water Work</v>
          </cell>
          <cell r="O5363" t="str">
            <v>No</v>
          </cell>
        </row>
        <row r="5364">
          <cell r="A5364">
            <v>63810901</v>
          </cell>
          <cell r="B5364" t="str">
            <v>638E10901</v>
          </cell>
          <cell r="C5364" t="str">
            <v>638</v>
          </cell>
          <cell r="D5364" t="str">
            <v>10901</v>
          </cell>
          <cell r="F5364" t="str">
            <v>EACH</v>
          </cell>
          <cell r="H5364" t="str">
            <v>NOT APPLICABLE FOR THIS ITEM UNLESS ALTERNATE ITEM OR MULTIPLE VARIATIONS</v>
          </cell>
          <cell r="J5364" t="str">
            <v>SERVICE BOX ADJUSTED TO GRADE, AS PER PLAN</v>
          </cell>
          <cell r="M5364" t="str">
            <v>Water Work</v>
          </cell>
          <cell r="O5364" t="str">
            <v>Yes</v>
          </cell>
        </row>
        <row r="5365">
          <cell r="A5365">
            <v>63811100</v>
          </cell>
          <cell r="B5365" t="str">
            <v>638E11100</v>
          </cell>
          <cell r="C5365" t="str">
            <v>638</v>
          </cell>
          <cell r="D5365" t="str">
            <v>11100</v>
          </cell>
          <cell r="F5365" t="str">
            <v>EACH</v>
          </cell>
          <cell r="H5365" t="str">
            <v>NOT APPLICABLE FOR THIS ITEM UNLESS ALTERNATE ITEM OR MULTIPLE VARIATIONS</v>
          </cell>
          <cell r="J5365" t="str">
            <v>METER AND CHAMBER REMOVED AND RESET</v>
          </cell>
          <cell r="M5365" t="str">
            <v>Water Work</v>
          </cell>
          <cell r="O5365" t="str">
            <v>No</v>
          </cell>
        </row>
        <row r="5366">
          <cell r="A5366">
            <v>63811101</v>
          </cell>
          <cell r="B5366" t="str">
            <v>638E11101</v>
          </cell>
          <cell r="C5366" t="str">
            <v>638</v>
          </cell>
          <cell r="D5366" t="str">
            <v>11101</v>
          </cell>
          <cell r="F5366" t="str">
            <v>EACH</v>
          </cell>
          <cell r="H5366" t="str">
            <v>NOT APPLICABLE FOR THIS ITEM UNLESS ALTERNATE ITEM OR MULTIPLE VARIATIONS</v>
          </cell>
          <cell r="J5366" t="str">
            <v>METER AND CHAMBER REMOVED AND RESET, AS PER PLAN</v>
          </cell>
          <cell r="M5366" t="str">
            <v>Water Work</v>
          </cell>
          <cell r="O5366" t="str">
            <v>Yes</v>
          </cell>
        </row>
        <row r="5367">
          <cell r="A5367">
            <v>63811102</v>
          </cell>
          <cell r="B5367" t="str">
            <v>638E11102</v>
          </cell>
          <cell r="C5367" t="str">
            <v>638</v>
          </cell>
          <cell r="D5367" t="str">
            <v>11102</v>
          </cell>
          <cell r="F5367" t="str">
            <v>EACH</v>
          </cell>
          <cell r="H5367" t="str">
            <v>NOT APPLICABLE FOR THIS ITEM UNLESS ALTERNATE ITEM OR MULTIPLE VARIATIONS</v>
          </cell>
          <cell r="J5367" t="str">
            <v>METER AND VAULT REMOVED AND RESET</v>
          </cell>
          <cell r="M5367" t="str">
            <v>Water Work</v>
          </cell>
          <cell r="O5367" t="str">
            <v>No</v>
          </cell>
        </row>
        <row r="5368">
          <cell r="A5368">
            <v>63811103</v>
          </cell>
          <cell r="B5368" t="str">
            <v>638E11103</v>
          </cell>
          <cell r="C5368" t="str">
            <v>638</v>
          </cell>
          <cell r="D5368" t="str">
            <v>11103</v>
          </cell>
          <cell r="F5368" t="str">
            <v>EACH</v>
          </cell>
          <cell r="H5368" t="str">
            <v>NOT APPLICABLE FOR THIS ITEM UNLESS ALTERNATE ITEM OR MULTIPLE VARIATIONS</v>
          </cell>
          <cell r="J5368" t="str">
            <v>METER AND VAULT REMOVED AND RESET, AS PER PLAN</v>
          </cell>
          <cell r="M5368" t="str">
            <v>Water Work</v>
          </cell>
          <cell r="O5368" t="str">
            <v>Yes</v>
          </cell>
        </row>
        <row r="5369">
          <cell r="A5369">
            <v>63811200</v>
          </cell>
          <cell r="B5369" t="str">
            <v>638E11200</v>
          </cell>
          <cell r="C5369" t="str">
            <v>638</v>
          </cell>
          <cell r="D5369" t="str">
            <v>11200</v>
          </cell>
          <cell r="F5369" t="str">
            <v>EACH</v>
          </cell>
          <cell r="H5369" t="str">
            <v>NOT APPLICABLE FOR THIS ITEM UNLESS ALTERNATE ITEM OR MULTIPLE VARIATIONS</v>
          </cell>
          <cell r="J5369" t="str">
            <v>METER, SETTING, STOP AND CHAMBER</v>
          </cell>
          <cell r="M5369" t="str">
            <v>Water Work</v>
          </cell>
          <cell r="O5369" t="str">
            <v>No</v>
          </cell>
        </row>
        <row r="5370">
          <cell r="A5370">
            <v>63811201</v>
          </cell>
          <cell r="B5370" t="str">
            <v>638E11201</v>
          </cell>
          <cell r="C5370" t="str">
            <v>638</v>
          </cell>
          <cell r="D5370" t="str">
            <v>11201</v>
          </cell>
          <cell r="F5370" t="str">
            <v>EACH</v>
          </cell>
          <cell r="H5370" t="str">
            <v>NOT APPLICABLE FOR THIS ITEM UNLESS ALTERNATE ITEM OR MULTIPLE VARIATIONS</v>
          </cell>
          <cell r="J5370" t="str">
            <v>METER, SETTING, STOP AND CHAMBER, AS PER PLAN</v>
          </cell>
          <cell r="M5370" t="str">
            <v>Water Work</v>
          </cell>
          <cell r="O5370" t="str">
            <v>Yes</v>
          </cell>
        </row>
        <row r="5371">
          <cell r="A5371">
            <v>63811296</v>
          </cell>
          <cell r="B5371" t="str">
            <v>638E11296</v>
          </cell>
          <cell r="C5371" t="str">
            <v>638</v>
          </cell>
          <cell r="D5371" t="str">
            <v>11296</v>
          </cell>
          <cell r="F5371" t="str">
            <v>EACH</v>
          </cell>
          <cell r="H5371" t="str">
            <v>NOT APPLICABLE FOR THIS ITEM UNLESS ALTERNATE ITEM OR MULTIPLE VARIATIONS</v>
          </cell>
          <cell r="J5371" t="str">
            <v>3/4" AIR RELEASE VALVE</v>
          </cell>
          <cell r="M5371" t="str">
            <v>Water Work</v>
          </cell>
          <cell r="O5371" t="str">
            <v>No</v>
          </cell>
        </row>
        <row r="5372">
          <cell r="A5372">
            <v>63811297</v>
          </cell>
          <cell r="B5372" t="str">
            <v>638E11297</v>
          </cell>
          <cell r="C5372" t="str">
            <v>638</v>
          </cell>
          <cell r="D5372" t="str">
            <v>11297</v>
          </cell>
          <cell r="F5372" t="str">
            <v>EACH</v>
          </cell>
          <cell r="H5372" t="str">
            <v>NOT APPLICABLE FOR THIS ITEM UNLESS ALTERNATE ITEM OR MULTIPLE VARIATIONS</v>
          </cell>
          <cell r="J5372" t="str">
            <v>3/4" AIR RELEASE VALVE, AS PER PLAN</v>
          </cell>
          <cell r="M5372" t="str">
            <v>Water Work</v>
          </cell>
          <cell r="O5372" t="str">
            <v>Yes</v>
          </cell>
        </row>
        <row r="5373">
          <cell r="A5373">
            <v>63811300</v>
          </cell>
          <cell r="B5373" t="str">
            <v>638E11300</v>
          </cell>
          <cell r="C5373" t="str">
            <v>638</v>
          </cell>
          <cell r="D5373" t="str">
            <v>11300</v>
          </cell>
          <cell r="F5373" t="str">
            <v>EACH</v>
          </cell>
          <cell r="H5373" t="str">
            <v>NOT APPLICABLE FOR THIS ITEM UNLESS ALTERNATE ITEM OR MULTIPLE VARIATIONS</v>
          </cell>
          <cell r="J5373" t="str">
            <v>1" AIR RELEASE VALVE</v>
          </cell>
          <cell r="M5373" t="str">
            <v>Water Work</v>
          </cell>
          <cell r="O5373" t="str">
            <v>No</v>
          </cell>
        </row>
        <row r="5374">
          <cell r="A5374">
            <v>63811301</v>
          </cell>
          <cell r="B5374" t="str">
            <v>638E11301</v>
          </cell>
          <cell r="C5374" t="str">
            <v>638</v>
          </cell>
          <cell r="D5374" t="str">
            <v>11301</v>
          </cell>
          <cell r="F5374" t="str">
            <v>EACH</v>
          </cell>
          <cell r="H5374" t="str">
            <v>NOT APPLICABLE FOR THIS ITEM UNLESS ALTERNATE ITEM OR MULTIPLE VARIATIONS</v>
          </cell>
          <cell r="J5374" t="str">
            <v>1" AIR RELEASE VALVE, AS PER PLAN</v>
          </cell>
          <cell r="M5374" t="str">
            <v>Water Work</v>
          </cell>
          <cell r="O5374" t="str">
            <v>Yes</v>
          </cell>
        </row>
        <row r="5375">
          <cell r="A5375">
            <v>63811310</v>
          </cell>
          <cell r="B5375" t="str">
            <v>638E11310</v>
          </cell>
          <cell r="C5375" t="str">
            <v>638</v>
          </cell>
          <cell r="D5375" t="str">
            <v>11310</v>
          </cell>
          <cell r="F5375" t="str">
            <v>EACH</v>
          </cell>
          <cell r="H5375" t="str">
            <v>NOT APPLICABLE FOR THIS ITEM UNLESS ALTERNATE ITEM OR MULTIPLE VARIATIONS</v>
          </cell>
          <cell r="J5375" t="str">
            <v>2" AIR RELEASE VALVE</v>
          </cell>
          <cell r="M5375" t="str">
            <v>Water Work</v>
          </cell>
          <cell r="O5375" t="str">
            <v>No</v>
          </cell>
        </row>
        <row r="5376">
          <cell r="A5376">
            <v>63811500</v>
          </cell>
          <cell r="B5376" t="str">
            <v>638E11500</v>
          </cell>
          <cell r="C5376" t="str">
            <v>638</v>
          </cell>
          <cell r="D5376" t="str">
            <v>11500</v>
          </cell>
          <cell r="F5376" t="str">
            <v>MBF</v>
          </cell>
          <cell r="H5376" t="str">
            <v>NOT APPLICABLE FOR THIS ITEM UNLESS ALTERNATE ITEM OR MULTIPLE VARIATIONS</v>
          </cell>
          <cell r="J5376" t="str">
            <v>SHEETING AND BRACING ORDERED LEFT IN PLACE</v>
          </cell>
          <cell r="M5376" t="str">
            <v>Water Work</v>
          </cell>
          <cell r="O5376" t="str">
            <v>No</v>
          </cell>
        </row>
        <row r="5377">
          <cell r="A5377">
            <v>63811600</v>
          </cell>
          <cell r="B5377" t="str">
            <v>638E11600</v>
          </cell>
          <cell r="C5377" t="str">
            <v>SPECIAL</v>
          </cell>
          <cell r="D5377" t="str">
            <v>63811600</v>
          </cell>
          <cell r="F5377" t="str">
            <v>FT</v>
          </cell>
          <cell r="H5377" t="str">
            <v/>
          </cell>
          <cell r="J5377" t="str">
            <v xml:space="preserve">4" WATER MAIN DIP AND FITTINGS </v>
          </cell>
          <cell r="M5377" t="str">
            <v>Water Work</v>
          </cell>
          <cell r="O5377" t="str">
            <v>Yes</v>
          </cell>
        </row>
        <row r="5378">
          <cell r="A5378">
            <v>63811602</v>
          </cell>
          <cell r="B5378" t="str">
            <v>638E11602</v>
          </cell>
          <cell r="C5378" t="str">
            <v>SPECIAL</v>
          </cell>
          <cell r="D5378" t="str">
            <v>63811602</v>
          </cell>
          <cell r="F5378" t="str">
            <v>FT</v>
          </cell>
          <cell r="H5378" t="str">
            <v/>
          </cell>
          <cell r="J5378" t="str">
            <v xml:space="preserve">6" WATER MAIN DIP AND FITTINGS </v>
          </cell>
          <cell r="M5378" t="str">
            <v>Water Work</v>
          </cell>
          <cell r="O5378" t="str">
            <v>Yes</v>
          </cell>
        </row>
        <row r="5379">
          <cell r="A5379">
            <v>63811604</v>
          </cell>
          <cell r="B5379" t="str">
            <v>638E11604</v>
          </cell>
          <cell r="C5379" t="str">
            <v>SPECIAL</v>
          </cell>
          <cell r="D5379" t="str">
            <v>63811604</v>
          </cell>
          <cell r="F5379" t="str">
            <v>FT</v>
          </cell>
          <cell r="H5379" t="str">
            <v/>
          </cell>
          <cell r="J5379" t="str">
            <v xml:space="preserve">8" WATER MAIN DIP AND FITTINGS </v>
          </cell>
          <cell r="M5379" t="str">
            <v>Water Work</v>
          </cell>
          <cell r="O5379" t="str">
            <v>Yes</v>
          </cell>
        </row>
        <row r="5380">
          <cell r="A5380">
            <v>63811606</v>
          </cell>
          <cell r="B5380" t="str">
            <v>638E11606</v>
          </cell>
          <cell r="C5380" t="str">
            <v>SPECIAL</v>
          </cell>
          <cell r="D5380" t="str">
            <v>63811606</v>
          </cell>
          <cell r="F5380" t="str">
            <v>FT</v>
          </cell>
          <cell r="H5380" t="str">
            <v/>
          </cell>
          <cell r="J5380" t="str">
            <v xml:space="preserve">10" WATER MAIN DIP AND FITTINGS </v>
          </cell>
          <cell r="M5380" t="str">
            <v>Water Work</v>
          </cell>
          <cell r="O5380" t="str">
            <v>Yes</v>
          </cell>
        </row>
        <row r="5381">
          <cell r="A5381">
            <v>63811608</v>
          </cell>
          <cell r="B5381" t="str">
            <v>638E11608</v>
          </cell>
          <cell r="C5381" t="str">
            <v>SPECIAL</v>
          </cell>
          <cell r="D5381" t="str">
            <v>63811608</v>
          </cell>
          <cell r="F5381" t="str">
            <v>FT</v>
          </cell>
          <cell r="H5381" t="str">
            <v/>
          </cell>
          <cell r="J5381" t="str">
            <v xml:space="preserve">12" WATER MAIN DIP AND FITTINGS </v>
          </cell>
          <cell r="M5381" t="str">
            <v>Water Work</v>
          </cell>
          <cell r="O5381" t="str">
            <v>Yes</v>
          </cell>
        </row>
        <row r="5382">
          <cell r="A5382">
            <v>63811610</v>
          </cell>
          <cell r="B5382" t="str">
            <v>638E11610</v>
          </cell>
          <cell r="C5382" t="str">
            <v>SPECIAL</v>
          </cell>
          <cell r="D5382" t="str">
            <v>63811610</v>
          </cell>
          <cell r="F5382" t="str">
            <v>FT</v>
          </cell>
          <cell r="H5382" t="str">
            <v/>
          </cell>
          <cell r="J5382" t="str">
            <v xml:space="preserve">16" WATER MAIN DIP AND FITTINGS </v>
          </cell>
          <cell r="M5382" t="str">
            <v>Water Work</v>
          </cell>
          <cell r="O5382" t="str">
            <v>Yes</v>
          </cell>
        </row>
        <row r="5383">
          <cell r="A5383">
            <v>63811612</v>
          </cell>
          <cell r="B5383" t="str">
            <v>638E11612</v>
          </cell>
          <cell r="C5383" t="str">
            <v>SPECIAL</v>
          </cell>
          <cell r="D5383" t="str">
            <v>63811612</v>
          </cell>
          <cell r="F5383" t="str">
            <v>FT</v>
          </cell>
          <cell r="H5383" t="str">
            <v/>
          </cell>
          <cell r="J5383" t="str">
            <v xml:space="preserve">18" WATER MAIN DIP AND FITTINGS </v>
          </cell>
          <cell r="M5383" t="str">
            <v>Water Work</v>
          </cell>
          <cell r="O5383" t="str">
            <v>Yes</v>
          </cell>
        </row>
        <row r="5384">
          <cell r="A5384">
            <v>63811614</v>
          </cell>
          <cell r="B5384" t="str">
            <v>638E11614</v>
          </cell>
          <cell r="C5384" t="str">
            <v>SPECIAL</v>
          </cell>
          <cell r="D5384" t="str">
            <v>63811614</v>
          </cell>
          <cell r="F5384" t="str">
            <v>FT</v>
          </cell>
          <cell r="H5384" t="str">
            <v/>
          </cell>
          <cell r="J5384" t="str">
            <v xml:space="preserve">20" WATER MAIN DIP AND FITTINGS </v>
          </cell>
          <cell r="M5384" t="str">
            <v>Water Work</v>
          </cell>
          <cell r="O5384" t="str">
            <v>Yes</v>
          </cell>
        </row>
        <row r="5385">
          <cell r="A5385">
            <v>63811616</v>
          </cell>
          <cell r="B5385" t="str">
            <v>638E11616</v>
          </cell>
          <cell r="C5385" t="str">
            <v>SPECIAL</v>
          </cell>
          <cell r="D5385" t="str">
            <v>63811616</v>
          </cell>
          <cell r="F5385" t="str">
            <v>FT</v>
          </cell>
          <cell r="H5385" t="str">
            <v/>
          </cell>
          <cell r="J5385" t="str">
            <v xml:space="preserve">24" WATER MAIN DIP AND FITTINGS </v>
          </cell>
          <cell r="M5385" t="str">
            <v>Water Work</v>
          </cell>
          <cell r="O5385" t="str">
            <v>Yes</v>
          </cell>
        </row>
        <row r="5386">
          <cell r="A5386">
            <v>63811618</v>
          </cell>
          <cell r="B5386" t="str">
            <v>638E11618</v>
          </cell>
          <cell r="C5386" t="str">
            <v>SPECIAL</v>
          </cell>
          <cell r="D5386" t="str">
            <v>63811618</v>
          </cell>
          <cell r="F5386" t="str">
            <v>FT</v>
          </cell>
          <cell r="H5386" t="str">
            <v/>
          </cell>
          <cell r="J5386" t="str">
            <v xml:space="preserve">30" WATER MAIN DIP AND FITTINGS </v>
          </cell>
          <cell r="M5386" t="str">
            <v>Water Work</v>
          </cell>
          <cell r="O5386" t="str">
            <v>Yes</v>
          </cell>
        </row>
        <row r="5387">
          <cell r="A5387">
            <v>63811620</v>
          </cell>
          <cell r="B5387" t="str">
            <v>638E11620</v>
          </cell>
          <cell r="C5387" t="str">
            <v>SPECIAL</v>
          </cell>
          <cell r="D5387" t="str">
            <v>63811620</v>
          </cell>
          <cell r="F5387" t="str">
            <v>FT</v>
          </cell>
          <cell r="H5387" t="str">
            <v/>
          </cell>
          <cell r="J5387" t="str">
            <v xml:space="preserve">36" WATER MAIN DIP AND FITTINGS </v>
          </cell>
          <cell r="M5387" t="str">
            <v>Water Work</v>
          </cell>
          <cell r="O5387" t="str">
            <v>Yes</v>
          </cell>
        </row>
        <row r="5388">
          <cell r="A5388">
            <v>63820000</v>
          </cell>
          <cell r="B5388" t="str">
            <v>638E20000</v>
          </cell>
          <cell r="C5388" t="str">
            <v>SPECIAL</v>
          </cell>
          <cell r="D5388" t="str">
            <v>63820000</v>
          </cell>
          <cell r="F5388" t="str">
            <v>FT</v>
          </cell>
          <cell r="H5388" t="str">
            <v/>
          </cell>
          <cell r="J5388" t="str">
            <v xml:space="preserve">4" WATER MAIN DIP CLASS 52 MECHANICAL JOINTS AND FITTINGS </v>
          </cell>
          <cell r="M5388" t="str">
            <v>Water Work</v>
          </cell>
          <cell r="O5388" t="str">
            <v>Yes</v>
          </cell>
        </row>
        <row r="5389">
          <cell r="A5389">
            <v>63820002</v>
          </cell>
          <cell r="B5389" t="str">
            <v>638E20002</v>
          </cell>
          <cell r="C5389" t="str">
            <v>SPECIAL</v>
          </cell>
          <cell r="D5389" t="str">
            <v>63820002</v>
          </cell>
          <cell r="F5389" t="str">
            <v>FT</v>
          </cell>
          <cell r="H5389" t="str">
            <v/>
          </cell>
          <cell r="J5389" t="str">
            <v xml:space="preserve">4" WATER MAIN DIP CLASS 52 BALL AND SOCKET JOINTS AND FITTINGS </v>
          </cell>
          <cell r="M5389" t="str">
            <v>Water Work</v>
          </cell>
          <cell r="O5389" t="str">
            <v>Yes</v>
          </cell>
        </row>
        <row r="5390">
          <cell r="A5390">
            <v>63820004</v>
          </cell>
          <cell r="B5390" t="str">
            <v>638E20004</v>
          </cell>
          <cell r="C5390" t="str">
            <v>SPECIAL</v>
          </cell>
          <cell r="D5390" t="str">
            <v>63820004</v>
          </cell>
          <cell r="F5390" t="str">
            <v>FT</v>
          </cell>
          <cell r="H5390" t="str">
            <v/>
          </cell>
          <cell r="J5390" t="str">
            <v xml:space="preserve">4" WATER MAIN DIP CLASS 52 BOLTLESS RESTRAINED JOINTS AND FITTINGS </v>
          </cell>
          <cell r="M5390" t="str">
            <v>Water Work</v>
          </cell>
          <cell r="O5390" t="str">
            <v>Yes</v>
          </cell>
        </row>
        <row r="5391">
          <cell r="A5391">
            <v>63820006</v>
          </cell>
          <cell r="B5391" t="str">
            <v>638E20006</v>
          </cell>
          <cell r="C5391" t="str">
            <v>SPECIAL</v>
          </cell>
          <cell r="D5391" t="str">
            <v>63820006</v>
          </cell>
          <cell r="F5391" t="str">
            <v>FT</v>
          </cell>
          <cell r="H5391" t="str">
            <v/>
          </cell>
          <cell r="J5391" t="str">
            <v xml:space="preserve">4" WATER MAIN DIP CLASS 52 PUSH ON JOINTS AND FITTINGS </v>
          </cell>
          <cell r="M5391" t="str">
            <v>Water Work</v>
          </cell>
          <cell r="O5391" t="str">
            <v>Yes</v>
          </cell>
        </row>
        <row r="5392">
          <cell r="A5392">
            <v>63820008</v>
          </cell>
          <cell r="B5392" t="str">
            <v>638E20008</v>
          </cell>
          <cell r="C5392" t="str">
            <v>SPECIAL</v>
          </cell>
          <cell r="D5392" t="str">
            <v>63820008</v>
          </cell>
          <cell r="F5392" t="str">
            <v>FT</v>
          </cell>
          <cell r="H5392" t="str">
            <v/>
          </cell>
          <cell r="J5392" t="str">
            <v xml:space="preserve">4" WATER MAIN DIP CLASS 53 MECHANICAL JOINTS AND FITTINGS </v>
          </cell>
          <cell r="M5392" t="str">
            <v>Water Work</v>
          </cell>
          <cell r="O5392" t="str">
            <v>Yes</v>
          </cell>
        </row>
        <row r="5393">
          <cell r="A5393">
            <v>63820010</v>
          </cell>
          <cell r="B5393" t="str">
            <v>638E20010</v>
          </cell>
          <cell r="C5393" t="str">
            <v>SPECIAL</v>
          </cell>
          <cell r="D5393" t="str">
            <v>63820010</v>
          </cell>
          <cell r="F5393" t="str">
            <v>FT</v>
          </cell>
          <cell r="H5393" t="str">
            <v/>
          </cell>
          <cell r="J5393" t="str">
            <v xml:space="preserve">4" WATER MAIN DIP CLASS 53 BALL AND SOCKET JOINTS AND FITTINGS </v>
          </cell>
          <cell r="M5393" t="str">
            <v>Water Work</v>
          </cell>
          <cell r="O5393" t="str">
            <v>Yes</v>
          </cell>
        </row>
        <row r="5394">
          <cell r="A5394">
            <v>63820012</v>
          </cell>
          <cell r="B5394" t="str">
            <v>638E20012</v>
          </cell>
          <cell r="C5394" t="str">
            <v>SPECIAL</v>
          </cell>
          <cell r="D5394" t="str">
            <v>63820012</v>
          </cell>
          <cell r="F5394" t="str">
            <v>FT</v>
          </cell>
          <cell r="H5394" t="str">
            <v/>
          </cell>
          <cell r="J5394" t="str">
            <v xml:space="preserve">4" WATER MAIN DIP CLASS 53 BOLTLESS RESTRAINED JOINTS AND FITTINGS </v>
          </cell>
          <cell r="M5394" t="str">
            <v>Water Work</v>
          </cell>
          <cell r="O5394" t="str">
            <v>Yes</v>
          </cell>
        </row>
        <row r="5395">
          <cell r="A5395">
            <v>63820014</v>
          </cell>
          <cell r="B5395" t="str">
            <v>638E20014</v>
          </cell>
          <cell r="C5395" t="str">
            <v>SPECIAL</v>
          </cell>
          <cell r="D5395" t="str">
            <v>63820014</v>
          </cell>
          <cell r="F5395" t="str">
            <v>FT</v>
          </cell>
          <cell r="H5395" t="str">
            <v/>
          </cell>
          <cell r="J5395" t="str">
            <v xml:space="preserve">4" WATER MAIN DIP CLASS 53 PUSH ON JOINTS AND FITTINGS </v>
          </cell>
          <cell r="M5395" t="str">
            <v>Water Work</v>
          </cell>
          <cell r="O5395" t="str">
            <v>Yes</v>
          </cell>
        </row>
        <row r="5396">
          <cell r="A5396">
            <v>63820016</v>
          </cell>
          <cell r="B5396" t="str">
            <v>638E20016</v>
          </cell>
          <cell r="C5396" t="str">
            <v>SPECIAL</v>
          </cell>
          <cell r="D5396" t="str">
            <v>63820016</v>
          </cell>
          <cell r="F5396" t="str">
            <v>FT</v>
          </cell>
          <cell r="H5396" t="str">
            <v/>
          </cell>
          <cell r="J5396" t="str">
            <v xml:space="preserve">4" WATER MAIN DIP CLASS 54 MECHANICAL JOINTS AND FITTINGS </v>
          </cell>
          <cell r="M5396" t="str">
            <v>Water Work</v>
          </cell>
          <cell r="O5396" t="str">
            <v>Yes</v>
          </cell>
        </row>
        <row r="5397">
          <cell r="A5397">
            <v>63820018</v>
          </cell>
          <cell r="B5397" t="str">
            <v>638E20018</v>
          </cell>
          <cell r="C5397" t="str">
            <v>SPECIAL</v>
          </cell>
          <cell r="D5397" t="str">
            <v>63820018</v>
          </cell>
          <cell r="F5397" t="str">
            <v>FT</v>
          </cell>
          <cell r="H5397" t="str">
            <v/>
          </cell>
          <cell r="J5397" t="str">
            <v xml:space="preserve">4" WATER MAIN DIP CLASS 54 BALL AND SOCKET JOINTS AND FITTINGS </v>
          </cell>
          <cell r="M5397" t="str">
            <v>Water Work</v>
          </cell>
          <cell r="O5397" t="str">
            <v>Yes</v>
          </cell>
        </row>
        <row r="5398">
          <cell r="A5398">
            <v>63820020</v>
          </cell>
          <cell r="B5398" t="str">
            <v>638E20020</v>
          </cell>
          <cell r="C5398" t="str">
            <v>SPECIAL</v>
          </cell>
          <cell r="D5398" t="str">
            <v>63820020</v>
          </cell>
          <cell r="F5398" t="str">
            <v>FT</v>
          </cell>
          <cell r="H5398" t="str">
            <v/>
          </cell>
          <cell r="J5398" t="str">
            <v xml:space="preserve">4" WATER MAIN DIP CLASS 54 BOLTLESS RESTRAINED JOINTS AND FITTINGS </v>
          </cell>
          <cell r="M5398" t="str">
            <v>Water Work</v>
          </cell>
          <cell r="O5398" t="str">
            <v>Yes</v>
          </cell>
        </row>
        <row r="5399">
          <cell r="A5399">
            <v>63820022</v>
          </cell>
          <cell r="B5399" t="str">
            <v>638E20022</v>
          </cell>
          <cell r="C5399" t="str">
            <v>SPECIAL</v>
          </cell>
          <cell r="D5399" t="str">
            <v>63820022</v>
          </cell>
          <cell r="F5399" t="str">
            <v>FT</v>
          </cell>
          <cell r="H5399" t="str">
            <v/>
          </cell>
          <cell r="J5399" t="str">
            <v xml:space="preserve">4" WATER MAIN DIP CLASS 54 PUSH ON JOINTS AND FITTINGS </v>
          </cell>
          <cell r="M5399" t="str">
            <v>Water Work</v>
          </cell>
          <cell r="O5399" t="str">
            <v>Yes</v>
          </cell>
        </row>
        <row r="5400">
          <cell r="A5400">
            <v>63820024</v>
          </cell>
          <cell r="B5400" t="str">
            <v>638E20024</v>
          </cell>
          <cell r="C5400" t="str">
            <v>SPECIAL</v>
          </cell>
          <cell r="D5400" t="str">
            <v>63820024</v>
          </cell>
          <cell r="F5400" t="str">
            <v>FT</v>
          </cell>
          <cell r="H5400" t="str">
            <v/>
          </cell>
          <cell r="J5400" t="str">
            <v xml:space="preserve">4" WATER MAIN DIP CLASS 55 MECHANICAL JOINTS AND FITTINGS </v>
          </cell>
          <cell r="M5400" t="str">
            <v>Water Work</v>
          </cell>
          <cell r="O5400" t="str">
            <v>Yes</v>
          </cell>
        </row>
        <row r="5401">
          <cell r="A5401">
            <v>63820026</v>
          </cell>
          <cell r="B5401" t="str">
            <v>638E20026</v>
          </cell>
          <cell r="C5401" t="str">
            <v>SPECIAL</v>
          </cell>
          <cell r="D5401" t="str">
            <v>63820026</v>
          </cell>
          <cell r="F5401" t="str">
            <v>FT</v>
          </cell>
          <cell r="H5401" t="str">
            <v/>
          </cell>
          <cell r="J5401" t="str">
            <v xml:space="preserve">4" WATER MAIN DIP CLASS 55 BALL AND SOCKET JOINTS AND FITTINGS </v>
          </cell>
          <cell r="M5401" t="str">
            <v>Water Work</v>
          </cell>
          <cell r="O5401" t="str">
            <v>Yes</v>
          </cell>
        </row>
        <row r="5402">
          <cell r="A5402">
            <v>63820028</v>
          </cell>
          <cell r="B5402" t="str">
            <v>638E20028</v>
          </cell>
          <cell r="C5402" t="str">
            <v>SPECIAL</v>
          </cell>
          <cell r="D5402" t="str">
            <v>63820028</v>
          </cell>
          <cell r="F5402" t="str">
            <v>FT</v>
          </cell>
          <cell r="H5402" t="str">
            <v/>
          </cell>
          <cell r="J5402" t="str">
            <v xml:space="preserve">4" WATER MAIN DIP CLASS 55 BOLTLESS RESTRAINED JOINTS AND FITTINGS </v>
          </cell>
          <cell r="M5402" t="str">
            <v>Water Work</v>
          </cell>
          <cell r="O5402" t="str">
            <v>Yes</v>
          </cell>
        </row>
        <row r="5403">
          <cell r="A5403">
            <v>63820030</v>
          </cell>
          <cell r="B5403" t="str">
            <v>638E20030</v>
          </cell>
          <cell r="C5403" t="str">
            <v>SPECIAL</v>
          </cell>
          <cell r="D5403" t="str">
            <v>63820030</v>
          </cell>
          <cell r="F5403" t="str">
            <v>FT</v>
          </cell>
          <cell r="H5403" t="str">
            <v/>
          </cell>
          <cell r="J5403" t="str">
            <v xml:space="preserve">4" WATER MAIN DIP CLASS 55 PUSH ON JOINTS AND FITTINGS </v>
          </cell>
          <cell r="M5403" t="str">
            <v>Water Work</v>
          </cell>
          <cell r="O5403" t="str">
            <v>Yes</v>
          </cell>
        </row>
        <row r="5404">
          <cell r="A5404">
            <v>63820032</v>
          </cell>
          <cell r="B5404" t="str">
            <v>638E20032</v>
          </cell>
          <cell r="C5404" t="str">
            <v>SPECIAL</v>
          </cell>
          <cell r="D5404" t="str">
            <v>63820032</v>
          </cell>
          <cell r="F5404" t="str">
            <v>FT</v>
          </cell>
          <cell r="H5404" t="str">
            <v/>
          </cell>
          <cell r="J5404" t="str">
            <v xml:space="preserve">4" WATER MAIN DIP CLASS 56 MECHANICAL JOINTS AND FITTINGS </v>
          </cell>
          <cell r="M5404" t="str">
            <v>Water Work</v>
          </cell>
          <cell r="O5404" t="str">
            <v>Yes</v>
          </cell>
        </row>
        <row r="5405">
          <cell r="A5405">
            <v>63820034</v>
          </cell>
          <cell r="B5405" t="str">
            <v>638E20034</v>
          </cell>
          <cell r="C5405" t="str">
            <v>SPECIAL</v>
          </cell>
          <cell r="D5405" t="str">
            <v>63820034</v>
          </cell>
          <cell r="F5405" t="str">
            <v>FT</v>
          </cell>
          <cell r="H5405" t="str">
            <v/>
          </cell>
          <cell r="J5405" t="str">
            <v xml:space="preserve">4" WATER MAIN DIP CLASS 56 BALL AND SOCKET JOINTS AND FITTINGS </v>
          </cell>
          <cell r="M5405" t="str">
            <v>Water Work</v>
          </cell>
          <cell r="O5405" t="str">
            <v>Yes</v>
          </cell>
        </row>
        <row r="5406">
          <cell r="A5406">
            <v>63820036</v>
          </cell>
          <cell r="B5406" t="str">
            <v>638E20036</v>
          </cell>
          <cell r="C5406" t="str">
            <v>SPECIAL</v>
          </cell>
          <cell r="D5406" t="str">
            <v>63820036</v>
          </cell>
          <cell r="F5406" t="str">
            <v>FT</v>
          </cell>
          <cell r="H5406" t="str">
            <v/>
          </cell>
          <cell r="J5406" t="str">
            <v xml:space="preserve">4" WATER MAIN DIP CLASS 56 BOLTLESS RESTRAINED JOINTS AND FITTINGS </v>
          </cell>
          <cell r="M5406" t="str">
            <v>Water Work</v>
          </cell>
          <cell r="O5406" t="str">
            <v>Yes</v>
          </cell>
        </row>
        <row r="5407">
          <cell r="A5407">
            <v>63820038</v>
          </cell>
          <cell r="B5407" t="str">
            <v>638E20038</v>
          </cell>
          <cell r="C5407" t="str">
            <v>SPECIAL</v>
          </cell>
          <cell r="D5407" t="str">
            <v>63820038</v>
          </cell>
          <cell r="F5407" t="str">
            <v>FT</v>
          </cell>
          <cell r="H5407" t="str">
            <v/>
          </cell>
          <cell r="J5407" t="str">
            <v xml:space="preserve">4" WATER MAIN DIP CLASS 56 PUSH ON JOINTS AND FITTINGS </v>
          </cell>
          <cell r="M5407" t="str">
            <v>Water Work</v>
          </cell>
          <cell r="O5407" t="str">
            <v>Yes</v>
          </cell>
        </row>
        <row r="5408">
          <cell r="A5408">
            <v>63820040</v>
          </cell>
          <cell r="B5408" t="str">
            <v>638E20040</v>
          </cell>
          <cell r="C5408" t="str">
            <v>SPECIAL</v>
          </cell>
          <cell r="D5408" t="str">
            <v>63820040</v>
          </cell>
          <cell r="F5408" t="str">
            <v>FT</v>
          </cell>
          <cell r="H5408" t="str">
            <v/>
          </cell>
          <cell r="J5408" t="str">
            <v xml:space="preserve">6" WATER MAIN DIP CLASS 52 MECHANICAL JOINTS AND FITTINGS </v>
          </cell>
          <cell r="M5408" t="str">
            <v>Water Work</v>
          </cell>
          <cell r="O5408" t="str">
            <v>Yes</v>
          </cell>
        </row>
        <row r="5409">
          <cell r="A5409">
            <v>63820042</v>
          </cell>
          <cell r="B5409" t="str">
            <v>638E20042</v>
          </cell>
          <cell r="C5409" t="str">
            <v>SPECIAL</v>
          </cell>
          <cell r="D5409" t="str">
            <v>63820042</v>
          </cell>
          <cell r="F5409" t="str">
            <v>FT</v>
          </cell>
          <cell r="H5409" t="str">
            <v/>
          </cell>
          <cell r="J5409" t="str">
            <v xml:space="preserve">6" WATER MAIN DIP CLASS 52 BALL AND SOCKET JOINTS AND FITTINGS </v>
          </cell>
          <cell r="M5409" t="str">
            <v>Water Work</v>
          </cell>
          <cell r="O5409" t="str">
            <v>Yes</v>
          </cell>
        </row>
        <row r="5410">
          <cell r="A5410">
            <v>63820044</v>
          </cell>
          <cell r="B5410" t="str">
            <v>638E20044</v>
          </cell>
          <cell r="C5410" t="str">
            <v>SPECIAL</v>
          </cell>
          <cell r="D5410" t="str">
            <v>63820044</v>
          </cell>
          <cell r="F5410" t="str">
            <v>FT</v>
          </cell>
          <cell r="H5410" t="str">
            <v/>
          </cell>
          <cell r="J5410" t="str">
            <v xml:space="preserve">6" WATER MAIN DIP CLASS 52 BOLTLESS RESTRAINED JOINTS AND FITTINGS </v>
          </cell>
          <cell r="M5410" t="str">
            <v>Water Work</v>
          </cell>
          <cell r="O5410" t="str">
            <v>Yes</v>
          </cell>
        </row>
        <row r="5411">
          <cell r="A5411">
            <v>63820046</v>
          </cell>
          <cell r="B5411" t="str">
            <v>638E20046</v>
          </cell>
          <cell r="C5411" t="str">
            <v>SPECIAL</v>
          </cell>
          <cell r="D5411" t="str">
            <v>63820046</v>
          </cell>
          <cell r="F5411" t="str">
            <v>FT</v>
          </cell>
          <cell r="H5411" t="str">
            <v/>
          </cell>
          <cell r="J5411" t="str">
            <v xml:space="preserve">6" WATER MAIN DIP CLASS 52 PUSH ON JOINTS AND FITTINGS </v>
          </cell>
          <cell r="M5411" t="str">
            <v>Water Work</v>
          </cell>
          <cell r="O5411" t="str">
            <v>Yes</v>
          </cell>
        </row>
        <row r="5412">
          <cell r="A5412">
            <v>63820048</v>
          </cell>
          <cell r="B5412" t="str">
            <v>638E20048</v>
          </cell>
          <cell r="C5412" t="str">
            <v>SPECIAL</v>
          </cell>
          <cell r="D5412" t="str">
            <v>63820048</v>
          </cell>
          <cell r="F5412" t="str">
            <v>FT</v>
          </cell>
          <cell r="H5412" t="str">
            <v/>
          </cell>
          <cell r="J5412" t="str">
            <v xml:space="preserve">6" WATER MAIN DIP CLASS 53 MECHANICAL JOINTS AND FITTINGS </v>
          </cell>
          <cell r="M5412" t="str">
            <v>Water Work</v>
          </cell>
          <cell r="O5412" t="str">
            <v>Yes</v>
          </cell>
        </row>
        <row r="5413">
          <cell r="A5413">
            <v>63820050</v>
          </cell>
          <cell r="B5413" t="str">
            <v>638E20050</v>
          </cell>
          <cell r="C5413" t="str">
            <v>SPECIAL</v>
          </cell>
          <cell r="D5413" t="str">
            <v>63820050</v>
          </cell>
          <cell r="F5413" t="str">
            <v>FT</v>
          </cell>
          <cell r="H5413" t="str">
            <v/>
          </cell>
          <cell r="J5413" t="str">
            <v xml:space="preserve">6" WATER MAIN DIP CLASS 53 BALL AND SOCKET JOINTS AND FITTINGS </v>
          </cell>
          <cell r="M5413" t="str">
            <v>Water Work</v>
          </cell>
          <cell r="O5413" t="str">
            <v>Yes</v>
          </cell>
        </row>
        <row r="5414">
          <cell r="A5414">
            <v>63820052</v>
          </cell>
          <cell r="B5414" t="str">
            <v>638E20052</v>
          </cell>
          <cell r="C5414" t="str">
            <v>SPECIAL</v>
          </cell>
          <cell r="D5414" t="str">
            <v>63820052</v>
          </cell>
          <cell r="F5414" t="str">
            <v>FT</v>
          </cell>
          <cell r="H5414" t="str">
            <v/>
          </cell>
          <cell r="J5414" t="str">
            <v xml:space="preserve">6" WATER MAIN DIP CLASS 53 BOLTLESS RESTRAINED JOINTS AND FITTINGS </v>
          </cell>
          <cell r="M5414" t="str">
            <v>Water Work</v>
          </cell>
          <cell r="O5414" t="str">
            <v>Yes</v>
          </cell>
        </row>
        <row r="5415">
          <cell r="A5415">
            <v>63820054</v>
          </cell>
          <cell r="B5415" t="str">
            <v>638E20054</v>
          </cell>
          <cell r="C5415" t="str">
            <v>SPECIAL</v>
          </cell>
          <cell r="D5415" t="str">
            <v>63820054</v>
          </cell>
          <cell r="F5415" t="str">
            <v>FT</v>
          </cell>
          <cell r="H5415" t="str">
            <v/>
          </cell>
          <cell r="J5415" t="str">
            <v xml:space="preserve">6" WATER MAIN DIP CLASS 53 PUSH ON JOINTS AND FITTINGS </v>
          </cell>
          <cell r="M5415" t="str">
            <v>Water Work</v>
          </cell>
          <cell r="O5415" t="str">
            <v>Yes</v>
          </cell>
        </row>
        <row r="5416">
          <cell r="A5416">
            <v>63820056</v>
          </cell>
          <cell r="B5416" t="str">
            <v>638E20056</v>
          </cell>
          <cell r="C5416" t="str">
            <v>SPECIAL</v>
          </cell>
          <cell r="D5416" t="str">
            <v>63820056</v>
          </cell>
          <cell r="F5416" t="str">
            <v>FT</v>
          </cell>
          <cell r="H5416" t="str">
            <v/>
          </cell>
          <cell r="J5416" t="str">
            <v xml:space="preserve">6" WATER MAIN DIP CLASS 54 MECHANICAL JOINTS AND FITTINGS </v>
          </cell>
          <cell r="M5416" t="str">
            <v>Water Work</v>
          </cell>
          <cell r="O5416" t="str">
            <v>Yes</v>
          </cell>
        </row>
        <row r="5417">
          <cell r="A5417">
            <v>63820058</v>
          </cell>
          <cell r="B5417" t="str">
            <v>638E20058</v>
          </cell>
          <cell r="C5417" t="str">
            <v>SPECIAL</v>
          </cell>
          <cell r="D5417" t="str">
            <v>63820058</v>
          </cell>
          <cell r="F5417" t="str">
            <v>FT</v>
          </cell>
          <cell r="H5417" t="str">
            <v/>
          </cell>
          <cell r="J5417" t="str">
            <v xml:space="preserve">6" WATER MAIN DIP CLASS 54 BALL AND SOCKET JOINTS AND FITTINGS </v>
          </cell>
          <cell r="M5417" t="str">
            <v>Water Work</v>
          </cell>
          <cell r="O5417" t="str">
            <v>Yes</v>
          </cell>
        </row>
        <row r="5418">
          <cell r="A5418">
            <v>63820060</v>
          </cell>
          <cell r="B5418" t="str">
            <v>638E20060</v>
          </cell>
          <cell r="C5418" t="str">
            <v>SPECIAL</v>
          </cell>
          <cell r="D5418" t="str">
            <v>63820060</v>
          </cell>
          <cell r="F5418" t="str">
            <v>FT</v>
          </cell>
          <cell r="H5418" t="str">
            <v/>
          </cell>
          <cell r="J5418" t="str">
            <v xml:space="preserve">6" WATER MAIN DIP CLASS 54 BOLTLESS RESTRAINED JOINTS AND FITTINGS </v>
          </cell>
          <cell r="M5418" t="str">
            <v>Water Work</v>
          </cell>
          <cell r="O5418" t="str">
            <v>Yes</v>
          </cell>
        </row>
        <row r="5419">
          <cell r="A5419">
            <v>63820062</v>
          </cell>
          <cell r="B5419" t="str">
            <v>638E20062</v>
          </cell>
          <cell r="C5419" t="str">
            <v>SPECIAL</v>
          </cell>
          <cell r="D5419" t="str">
            <v>63820062</v>
          </cell>
          <cell r="F5419" t="str">
            <v>FT</v>
          </cell>
          <cell r="H5419" t="str">
            <v/>
          </cell>
          <cell r="J5419" t="str">
            <v xml:space="preserve">6" WATER MAIN DIP CLASS 54 PUSH ON JOINTS AND FITTINGS </v>
          </cell>
          <cell r="M5419" t="str">
            <v>Water Work</v>
          </cell>
          <cell r="O5419" t="str">
            <v>Yes</v>
          </cell>
        </row>
        <row r="5420">
          <cell r="A5420">
            <v>63820064</v>
          </cell>
          <cell r="B5420" t="str">
            <v>638E20064</v>
          </cell>
          <cell r="C5420" t="str">
            <v>SPECIAL</v>
          </cell>
          <cell r="D5420" t="str">
            <v>63820064</v>
          </cell>
          <cell r="F5420" t="str">
            <v>FT</v>
          </cell>
          <cell r="H5420" t="str">
            <v/>
          </cell>
          <cell r="J5420" t="str">
            <v xml:space="preserve">6" WATER MAIN DIP CLASS 55 MECHANICAL JOINTS AND FITTINGS </v>
          </cell>
          <cell r="M5420" t="str">
            <v>Water Work</v>
          </cell>
          <cell r="O5420" t="str">
            <v>Yes</v>
          </cell>
        </row>
        <row r="5421">
          <cell r="A5421">
            <v>63820066</v>
          </cell>
          <cell r="B5421" t="str">
            <v>638E20066</v>
          </cell>
          <cell r="C5421" t="str">
            <v>SPECIAL</v>
          </cell>
          <cell r="D5421" t="str">
            <v>63820066</v>
          </cell>
          <cell r="F5421" t="str">
            <v>FT</v>
          </cell>
          <cell r="H5421" t="str">
            <v/>
          </cell>
          <cell r="J5421" t="str">
            <v xml:space="preserve">6" WATER MAIN DIP CLASS 55 BALL AND SOCKET JOINTS AND FITTINGS </v>
          </cell>
          <cell r="M5421" t="str">
            <v>Water Work</v>
          </cell>
          <cell r="O5421" t="str">
            <v>Yes</v>
          </cell>
        </row>
        <row r="5422">
          <cell r="A5422">
            <v>63820068</v>
          </cell>
          <cell r="B5422" t="str">
            <v>638E20068</v>
          </cell>
          <cell r="C5422" t="str">
            <v>SPECIAL</v>
          </cell>
          <cell r="D5422" t="str">
            <v>63820068</v>
          </cell>
          <cell r="F5422" t="str">
            <v>FT</v>
          </cell>
          <cell r="H5422" t="str">
            <v/>
          </cell>
          <cell r="J5422" t="str">
            <v xml:space="preserve">6" WATER MAIN DIP CLASS 55 BOLTLESS RESTRAINED JOINTS AND FITTINGS </v>
          </cell>
          <cell r="M5422" t="str">
            <v>Water Work</v>
          </cell>
          <cell r="O5422" t="str">
            <v>Yes</v>
          </cell>
        </row>
        <row r="5423">
          <cell r="A5423">
            <v>63820070</v>
          </cell>
          <cell r="B5423" t="str">
            <v>638E20070</v>
          </cell>
          <cell r="C5423" t="str">
            <v>SPECIAL</v>
          </cell>
          <cell r="D5423" t="str">
            <v>63820070</v>
          </cell>
          <cell r="F5423" t="str">
            <v>FT</v>
          </cell>
          <cell r="H5423" t="str">
            <v/>
          </cell>
          <cell r="J5423" t="str">
            <v xml:space="preserve">6" WATER MAIN DIP CLASS 55 PUSH ON JOINTS AND FITTINGS </v>
          </cell>
          <cell r="M5423" t="str">
            <v>Water Work</v>
          </cell>
          <cell r="O5423" t="str">
            <v>Yes</v>
          </cell>
        </row>
        <row r="5424">
          <cell r="A5424">
            <v>63820072</v>
          </cell>
          <cell r="B5424" t="str">
            <v>638E20072</v>
          </cell>
          <cell r="C5424" t="str">
            <v>SPECIAL</v>
          </cell>
          <cell r="D5424" t="str">
            <v>63820072</v>
          </cell>
          <cell r="F5424" t="str">
            <v>FT</v>
          </cell>
          <cell r="H5424" t="str">
            <v/>
          </cell>
          <cell r="J5424" t="str">
            <v xml:space="preserve">6" WATER MAIN DIP CLASS 56 MECHANICAL JOINTS AND FITTINGS </v>
          </cell>
          <cell r="M5424" t="str">
            <v>Water Work</v>
          </cell>
          <cell r="O5424" t="str">
            <v>Yes</v>
          </cell>
        </row>
        <row r="5425">
          <cell r="A5425">
            <v>63820074</v>
          </cell>
          <cell r="B5425" t="str">
            <v>638E20074</v>
          </cell>
          <cell r="C5425" t="str">
            <v>SPECIAL</v>
          </cell>
          <cell r="D5425" t="str">
            <v>63820074</v>
          </cell>
          <cell r="F5425" t="str">
            <v>FT</v>
          </cell>
          <cell r="H5425" t="str">
            <v/>
          </cell>
          <cell r="J5425" t="str">
            <v xml:space="preserve">6" WATER MAIN DIP CLASS 56 BALL AND SOCKET JOINTS AND FITTINGS </v>
          </cell>
          <cell r="M5425" t="str">
            <v>Water Work</v>
          </cell>
          <cell r="O5425" t="str">
            <v>Yes</v>
          </cell>
        </row>
        <row r="5426">
          <cell r="A5426">
            <v>63820076</v>
          </cell>
          <cell r="B5426" t="str">
            <v>638E20076</v>
          </cell>
          <cell r="C5426" t="str">
            <v>SPECIAL</v>
          </cell>
          <cell r="D5426" t="str">
            <v>63820076</v>
          </cell>
          <cell r="F5426" t="str">
            <v>FT</v>
          </cell>
          <cell r="H5426" t="str">
            <v/>
          </cell>
          <cell r="J5426" t="str">
            <v xml:space="preserve">6" WATER MAIN DIP CLASS 56 BOLTLESS RESTRAINED JOINTS AND FITTINGS </v>
          </cell>
          <cell r="M5426" t="str">
            <v>Water Work</v>
          </cell>
          <cell r="O5426" t="str">
            <v>Yes</v>
          </cell>
        </row>
        <row r="5427">
          <cell r="A5427">
            <v>63820078</v>
          </cell>
          <cell r="B5427" t="str">
            <v>638E20078</v>
          </cell>
          <cell r="C5427" t="str">
            <v>SPECIAL</v>
          </cell>
          <cell r="D5427" t="str">
            <v>63820078</v>
          </cell>
          <cell r="F5427" t="str">
            <v>FT</v>
          </cell>
          <cell r="H5427" t="str">
            <v/>
          </cell>
          <cell r="J5427" t="str">
            <v xml:space="preserve">6" WATER MAIN DIP CLASS 56 PUSH ON JOINTS AND FITTINGS </v>
          </cell>
          <cell r="M5427" t="str">
            <v>Water Work</v>
          </cell>
          <cell r="O5427" t="str">
            <v>Yes</v>
          </cell>
        </row>
        <row r="5428">
          <cell r="A5428">
            <v>63820080</v>
          </cell>
          <cell r="B5428" t="str">
            <v>638E20080</v>
          </cell>
          <cell r="C5428" t="str">
            <v>SPECIAL</v>
          </cell>
          <cell r="D5428" t="str">
            <v>63820080</v>
          </cell>
          <cell r="F5428" t="str">
            <v>FT</v>
          </cell>
          <cell r="H5428" t="str">
            <v/>
          </cell>
          <cell r="J5428" t="str">
            <v xml:space="preserve">8" WATER MAIN DIP CLASS 52 MECHANICAL JOINTS AND FITTINGS </v>
          </cell>
          <cell r="M5428" t="str">
            <v>Water Work</v>
          </cell>
          <cell r="O5428" t="str">
            <v>Yes</v>
          </cell>
        </row>
        <row r="5429">
          <cell r="A5429">
            <v>63820082</v>
          </cell>
          <cell r="B5429" t="str">
            <v>638E20082</v>
          </cell>
          <cell r="C5429" t="str">
            <v>SPECIAL</v>
          </cell>
          <cell r="D5429" t="str">
            <v>63820082</v>
          </cell>
          <cell r="F5429" t="str">
            <v>FT</v>
          </cell>
          <cell r="H5429" t="str">
            <v/>
          </cell>
          <cell r="J5429" t="str">
            <v xml:space="preserve">8" WATER MAIN DIP CLASS 52 BALL AND SOCKET JOINTS AND FITTINGS </v>
          </cell>
          <cell r="M5429" t="str">
            <v>Water Work</v>
          </cell>
          <cell r="O5429" t="str">
            <v>Yes</v>
          </cell>
        </row>
        <row r="5430">
          <cell r="A5430">
            <v>63820084</v>
          </cell>
          <cell r="B5430" t="str">
            <v>638E20084</v>
          </cell>
          <cell r="C5430" t="str">
            <v>SPECIAL</v>
          </cell>
          <cell r="D5430" t="str">
            <v>63820084</v>
          </cell>
          <cell r="F5430" t="str">
            <v>FT</v>
          </cell>
          <cell r="H5430" t="str">
            <v/>
          </cell>
          <cell r="J5430" t="str">
            <v xml:space="preserve">8" WATER MAIN DIP CLASS 52 BOLTLESS RESTRAINED JOINTS AND FITTINGS </v>
          </cell>
          <cell r="M5430" t="str">
            <v>Water Work</v>
          </cell>
          <cell r="O5430" t="str">
            <v>Yes</v>
          </cell>
        </row>
        <row r="5431">
          <cell r="A5431">
            <v>63820086</v>
          </cell>
          <cell r="B5431" t="str">
            <v>638E20086</v>
          </cell>
          <cell r="C5431" t="str">
            <v>SPECIAL</v>
          </cell>
          <cell r="D5431" t="str">
            <v>63820086</v>
          </cell>
          <cell r="F5431" t="str">
            <v>FT</v>
          </cell>
          <cell r="H5431" t="str">
            <v/>
          </cell>
          <cell r="J5431" t="str">
            <v xml:space="preserve">8" WATER MAIN DIP CLASS 52 PUSH ON JOINTS AND FITTINGS </v>
          </cell>
          <cell r="M5431" t="str">
            <v>Water Work</v>
          </cell>
          <cell r="O5431" t="str">
            <v>Yes</v>
          </cell>
        </row>
        <row r="5432">
          <cell r="A5432">
            <v>63820088</v>
          </cell>
          <cell r="B5432" t="str">
            <v>638E20088</v>
          </cell>
          <cell r="C5432" t="str">
            <v>SPECIAL</v>
          </cell>
          <cell r="D5432" t="str">
            <v>63820088</v>
          </cell>
          <cell r="F5432" t="str">
            <v>FT</v>
          </cell>
          <cell r="H5432" t="str">
            <v/>
          </cell>
          <cell r="J5432" t="str">
            <v xml:space="preserve">8" WATER MAIN DIP CLASS 53 MECHANICAL JOINTS AND FITTINGS </v>
          </cell>
          <cell r="M5432" t="str">
            <v>Water Work</v>
          </cell>
          <cell r="O5432" t="str">
            <v>Yes</v>
          </cell>
        </row>
        <row r="5433">
          <cell r="A5433">
            <v>63820090</v>
          </cell>
          <cell r="B5433" t="str">
            <v>638E20090</v>
          </cell>
          <cell r="C5433" t="str">
            <v>SPECIAL</v>
          </cell>
          <cell r="D5433" t="str">
            <v>63820090</v>
          </cell>
          <cell r="F5433" t="str">
            <v>FT</v>
          </cell>
          <cell r="H5433" t="str">
            <v/>
          </cell>
          <cell r="J5433" t="str">
            <v xml:space="preserve">8" WATER MAIN DIP CLASS 53 BALL AND SOCKET JOINTS AND FITTINGS </v>
          </cell>
          <cell r="M5433" t="str">
            <v>Water Work</v>
          </cell>
          <cell r="O5433" t="str">
            <v>Yes</v>
          </cell>
        </row>
        <row r="5434">
          <cell r="A5434">
            <v>63820092</v>
          </cell>
          <cell r="B5434" t="str">
            <v>638E20092</v>
          </cell>
          <cell r="C5434" t="str">
            <v>SPECIAL</v>
          </cell>
          <cell r="D5434" t="str">
            <v>63820092</v>
          </cell>
          <cell r="F5434" t="str">
            <v>FT</v>
          </cell>
          <cell r="H5434" t="str">
            <v/>
          </cell>
          <cell r="J5434" t="str">
            <v xml:space="preserve">8" WATER MAIN DIP CLASS 53 BOLTLESS RESTRAINED JOINTS AND FITTINGS </v>
          </cell>
          <cell r="M5434" t="str">
            <v>Water Work</v>
          </cell>
          <cell r="O5434" t="str">
            <v>Yes</v>
          </cell>
        </row>
        <row r="5435">
          <cell r="A5435">
            <v>63820094</v>
          </cell>
          <cell r="B5435" t="str">
            <v>638E20094</v>
          </cell>
          <cell r="C5435" t="str">
            <v>SPECIAL</v>
          </cell>
          <cell r="D5435" t="str">
            <v>63820094</v>
          </cell>
          <cell r="F5435" t="str">
            <v>FT</v>
          </cell>
          <cell r="H5435" t="str">
            <v/>
          </cell>
          <cell r="J5435" t="str">
            <v xml:space="preserve">8" WATER MAIN DIP CLASS 53 PUSH ON JOINTS AND FITTINGS </v>
          </cell>
          <cell r="M5435" t="str">
            <v>Water Work</v>
          </cell>
          <cell r="O5435" t="str">
            <v>Yes</v>
          </cell>
        </row>
        <row r="5436">
          <cell r="A5436">
            <v>63820096</v>
          </cell>
          <cell r="B5436" t="str">
            <v>638E20096</v>
          </cell>
          <cell r="C5436" t="str">
            <v>SPECIAL</v>
          </cell>
          <cell r="D5436" t="str">
            <v>63820096</v>
          </cell>
          <cell r="F5436" t="str">
            <v>FT</v>
          </cell>
          <cell r="H5436" t="str">
            <v/>
          </cell>
          <cell r="J5436" t="str">
            <v xml:space="preserve">8" WATER MAIN DIP CLASS 54 MECHANICAL JOINTS AND FITTINGS </v>
          </cell>
          <cell r="M5436" t="str">
            <v>Water Work</v>
          </cell>
          <cell r="O5436" t="str">
            <v>Yes</v>
          </cell>
        </row>
        <row r="5437">
          <cell r="A5437">
            <v>63820098</v>
          </cell>
          <cell r="B5437" t="str">
            <v>638E20098</v>
          </cell>
          <cell r="C5437" t="str">
            <v>SPECIAL</v>
          </cell>
          <cell r="D5437" t="str">
            <v>63820098</v>
          </cell>
          <cell r="F5437" t="str">
            <v>FT</v>
          </cell>
          <cell r="H5437" t="str">
            <v/>
          </cell>
          <cell r="J5437" t="str">
            <v xml:space="preserve">8" WATER MAIN DIP CLASS 54 BALL AND SOCKET JOINTS AND FITTINGS </v>
          </cell>
          <cell r="M5437" t="str">
            <v>Water Work</v>
          </cell>
          <cell r="O5437" t="str">
            <v>Yes</v>
          </cell>
        </row>
        <row r="5438">
          <cell r="A5438">
            <v>63820100</v>
          </cell>
          <cell r="B5438" t="str">
            <v>638E20100</v>
          </cell>
          <cell r="C5438" t="str">
            <v>SPECIAL</v>
          </cell>
          <cell r="D5438" t="str">
            <v>63820100</v>
          </cell>
          <cell r="F5438" t="str">
            <v>FT</v>
          </cell>
          <cell r="H5438" t="str">
            <v/>
          </cell>
          <cell r="J5438" t="str">
            <v xml:space="preserve">8" WATER MAIN DIP CLASS 54 BOLTLESS RESTRAINED JOINTS AND FITTINGS </v>
          </cell>
          <cell r="M5438" t="str">
            <v>Water Work</v>
          </cell>
          <cell r="O5438" t="str">
            <v>Yes</v>
          </cell>
        </row>
        <row r="5439">
          <cell r="A5439">
            <v>63820104</v>
          </cell>
          <cell r="B5439" t="str">
            <v>638E20104</v>
          </cell>
          <cell r="C5439" t="str">
            <v>SPECIAL</v>
          </cell>
          <cell r="D5439" t="str">
            <v>63820104</v>
          </cell>
          <cell r="F5439" t="str">
            <v>FT</v>
          </cell>
          <cell r="H5439" t="str">
            <v/>
          </cell>
          <cell r="J5439" t="str">
            <v xml:space="preserve">8" WATER MAIN DIP CLASS 54 PUSH ON JOINTS AND FITTINGS </v>
          </cell>
          <cell r="M5439" t="str">
            <v>Water Work</v>
          </cell>
          <cell r="O5439" t="str">
            <v>Yes</v>
          </cell>
        </row>
        <row r="5440">
          <cell r="A5440">
            <v>63820106</v>
          </cell>
          <cell r="B5440" t="str">
            <v>638E20106</v>
          </cell>
          <cell r="C5440" t="str">
            <v>SPECIAL</v>
          </cell>
          <cell r="D5440" t="str">
            <v>63820106</v>
          </cell>
          <cell r="F5440" t="str">
            <v>FT</v>
          </cell>
          <cell r="H5440" t="str">
            <v/>
          </cell>
          <cell r="J5440" t="str">
            <v xml:space="preserve">8" WATER MAIN DIP CLASS 55 MECHANICAL JOINTS AND FITTINGS </v>
          </cell>
          <cell r="M5440" t="str">
            <v>Water Work</v>
          </cell>
          <cell r="O5440" t="str">
            <v>Yes</v>
          </cell>
        </row>
        <row r="5441">
          <cell r="A5441">
            <v>63820110</v>
          </cell>
          <cell r="B5441" t="str">
            <v>638E20110</v>
          </cell>
          <cell r="C5441" t="str">
            <v>SPECIAL</v>
          </cell>
          <cell r="D5441" t="str">
            <v>63820110</v>
          </cell>
          <cell r="F5441" t="str">
            <v>FT</v>
          </cell>
          <cell r="H5441" t="str">
            <v/>
          </cell>
          <cell r="J5441" t="str">
            <v xml:space="preserve">8" WATER MAIN DIP CLASS 55 BALL AND SOCKET JOINTS AND FITTINGS </v>
          </cell>
          <cell r="M5441" t="str">
            <v>Water Work</v>
          </cell>
          <cell r="O5441" t="str">
            <v>Yes</v>
          </cell>
        </row>
        <row r="5442">
          <cell r="A5442">
            <v>63820112</v>
          </cell>
          <cell r="B5442" t="str">
            <v>638E20112</v>
          </cell>
          <cell r="C5442" t="str">
            <v>SPECIAL</v>
          </cell>
          <cell r="D5442" t="str">
            <v>63820112</v>
          </cell>
          <cell r="F5442" t="str">
            <v>FT</v>
          </cell>
          <cell r="H5442" t="str">
            <v/>
          </cell>
          <cell r="J5442" t="str">
            <v xml:space="preserve">8" WATER MAIN DIP CLASS 55 BOLTLESS RESTRAINED JOINTS AND FITTINGS </v>
          </cell>
          <cell r="M5442" t="str">
            <v>Water Work</v>
          </cell>
          <cell r="O5442" t="str">
            <v>Yes</v>
          </cell>
        </row>
        <row r="5443">
          <cell r="A5443">
            <v>63820114</v>
          </cell>
          <cell r="B5443" t="str">
            <v>638E20114</v>
          </cell>
          <cell r="C5443" t="str">
            <v>SPECIAL</v>
          </cell>
          <cell r="D5443" t="str">
            <v>63820114</v>
          </cell>
          <cell r="F5443" t="str">
            <v>FT</v>
          </cell>
          <cell r="H5443" t="str">
            <v/>
          </cell>
          <cell r="J5443" t="str">
            <v xml:space="preserve">8" WATER MAIN DIP CLASS 55 PUSH ON JOINTS AND FITTINGS </v>
          </cell>
          <cell r="M5443" t="str">
            <v>Water Work</v>
          </cell>
          <cell r="O5443" t="str">
            <v>Yes</v>
          </cell>
        </row>
        <row r="5444">
          <cell r="A5444">
            <v>63820116</v>
          </cell>
          <cell r="B5444" t="str">
            <v>638E20116</v>
          </cell>
          <cell r="C5444" t="str">
            <v>SPECIAL</v>
          </cell>
          <cell r="D5444" t="str">
            <v>63820116</v>
          </cell>
          <cell r="F5444" t="str">
            <v>FT</v>
          </cell>
          <cell r="H5444" t="str">
            <v/>
          </cell>
          <cell r="J5444" t="str">
            <v xml:space="preserve">8" WATER MAIN DIP CLASS 56 MECHANICAL JOINTS AND FITTINGS </v>
          </cell>
          <cell r="M5444" t="str">
            <v>Water Work</v>
          </cell>
          <cell r="O5444" t="str">
            <v>Yes</v>
          </cell>
        </row>
        <row r="5445">
          <cell r="A5445">
            <v>63820118</v>
          </cell>
          <cell r="B5445" t="str">
            <v>638E20118</v>
          </cell>
          <cell r="C5445" t="str">
            <v>SPECIAL</v>
          </cell>
          <cell r="D5445" t="str">
            <v>63820118</v>
          </cell>
          <cell r="F5445" t="str">
            <v>FT</v>
          </cell>
          <cell r="H5445" t="str">
            <v/>
          </cell>
          <cell r="J5445" t="str">
            <v xml:space="preserve">8" WATER MAIN DIP CLASS 56 BALL AND SOCKET JOINTS AND FITTINGS </v>
          </cell>
          <cell r="M5445" t="str">
            <v>Water Work</v>
          </cell>
          <cell r="O5445" t="str">
            <v>Yes</v>
          </cell>
        </row>
        <row r="5446">
          <cell r="A5446">
            <v>63820120</v>
          </cell>
          <cell r="B5446" t="str">
            <v>638E20120</v>
          </cell>
          <cell r="C5446" t="str">
            <v>SPECIAL</v>
          </cell>
          <cell r="D5446" t="str">
            <v>63820120</v>
          </cell>
          <cell r="F5446" t="str">
            <v>FT</v>
          </cell>
          <cell r="H5446" t="str">
            <v/>
          </cell>
          <cell r="J5446" t="str">
            <v xml:space="preserve">8" WATER MAIN DIP CLASS 56 BOLTLESS RESTRAINED JOINTS AND FITTINGS </v>
          </cell>
          <cell r="M5446" t="str">
            <v>Water Work</v>
          </cell>
          <cell r="O5446" t="str">
            <v>Yes</v>
          </cell>
        </row>
        <row r="5447">
          <cell r="A5447">
            <v>63820122</v>
          </cell>
          <cell r="B5447" t="str">
            <v>638E20122</v>
          </cell>
          <cell r="C5447" t="str">
            <v>SPECIAL</v>
          </cell>
          <cell r="D5447" t="str">
            <v>63820122</v>
          </cell>
          <cell r="F5447" t="str">
            <v>FT</v>
          </cell>
          <cell r="H5447" t="str">
            <v/>
          </cell>
          <cell r="J5447" t="str">
            <v xml:space="preserve">8" WATER MAIN DIP CLASS 56 PUSH ON JOINTS AND FITTINGS </v>
          </cell>
          <cell r="M5447" t="str">
            <v>Water Work</v>
          </cell>
          <cell r="O5447" t="str">
            <v>Yes</v>
          </cell>
        </row>
        <row r="5448">
          <cell r="A5448">
            <v>63820124</v>
          </cell>
          <cell r="B5448" t="str">
            <v>638E20124</v>
          </cell>
          <cell r="C5448" t="str">
            <v>SPECIAL</v>
          </cell>
          <cell r="D5448" t="str">
            <v>63820124</v>
          </cell>
          <cell r="F5448" t="str">
            <v>FT</v>
          </cell>
          <cell r="H5448" t="str">
            <v/>
          </cell>
          <cell r="J5448" t="str">
            <v xml:space="preserve">10" WATER MAIN DIP CLASS 52 MECHANICAL JOINTS AND FITTINGS </v>
          </cell>
          <cell r="M5448" t="str">
            <v>Water Work</v>
          </cell>
          <cell r="O5448" t="str">
            <v>Yes</v>
          </cell>
        </row>
        <row r="5449">
          <cell r="A5449">
            <v>63820126</v>
          </cell>
          <cell r="B5449" t="str">
            <v>638E20126</v>
          </cell>
          <cell r="C5449" t="str">
            <v>SPECIAL</v>
          </cell>
          <cell r="D5449" t="str">
            <v>63820126</v>
          </cell>
          <cell r="F5449" t="str">
            <v>FT</v>
          </cell>
          <cell r="H5449" t="str">
            <v/>
          </cell>
          <cell r="J5449" t="str">
            <v xml:space="preserve">10" WATER MAIN DIP CLASS 52 BALL AND SOCKET JOINTS AND FITTINGS </v>
          </cell>
          <cell r="M5449" t="str">
            <v>Water Work</v>
          </cell>
          <cell r="O5449" t="str">
            <v>Yes</v>
          </cell>
        </row>
        <row r="5450">
          <cell r="A5450">
            <v>63820128</v>
          </cell>
          <cell r="B5450" t="str">
            <v>638E20128</v>
          </cell>
          <cell r="C5450" t="str">
            <v>SPECIAL</v>
          </cell>
          <cell r="D5450" t="str">
            <v>63820128</v>
          </cell>
          <cell r="F5450" t="str">
            <v>FT</v>
          </cell>
          <cell r="H5450" t="str">
            <v/>
          </cell>
          <cell r="J5450" t="str">
            <v xml:space="preserve">10" WATER MAIN DIP CLASS 52 BOLTLESS RESTRAINED JOINTS AND FITTINGS </v>
          </cell>
          <cell r="M5450" t="str">
            <v>Water Work</v>
          </cell>
          <cell r="O5450" t="str">
            <v>Yes</v>
          </cell>
        </row>
        <row r="5451">
          <cell r="A5451">
            <v>63820130</v>
          </cell>
          <cell r="B5451" t="str">
            <v>638E20130</v>
          </cell>
          <cell r="C5451" t="str">
            <v>SPECIAL</v>
          </cell>
          <cell r="D5451" t="str">
            <v>63820130</v>
          </cell>
          <cell r="F5451" t="str">
            <v>FT</v>
          </cell>
          <cell r="H5451" t="str">
            <v/>
          </cell>
          <cell r="J5451" t="str">
            <v xml:space="preserve">10" WATER MAIN DIP CLASS 52 PUSH ON JOINTS AND FITTINGS </v>
          </cell>
          <cell r="M5451" t="str">
            <v>Water Work</v>
          </cell>
          <cell r="O5451" t="str">
            <v>Yes</v>
          </cell>
        </row>
        <row r="5452">
          <cell r="A5452">
            <v>63820132</v>
          </cell>
          <cell r="B5452" t="str">
            <v>638E20132</v>
          </cell>
          <cell r="C5452" t="str">
            <v>SPECIAL</v>
          </cell>
          <cell r="D5452" t="str">
            <v>63820132</v>
          </cell>
          <cell r="F5452" t="str">
            <v>FT</v>
          </cell>
          <cell r="H5452" t="str">
            <v/>
          </cell>
          <cell r="J5452" t="str">
            <v xml:space="preserve">10" WATER MAIN DIP CLASS 53 MECHANICAL JOINTS AND FITTINGS </v>
          </cell>
          <cell r="M5452" t="str">
            <v>Water Work</v>
          </cell>
          <cell r="O5452" t="str">
            <v>Yes</v>
          </cell>
        </row>
        <row r="5453">
          <cell r="A5453">
            <v>63820134</v>
          </cell>
          <cell r="B5453" t="str">
            <v>638E20134</v>
          </cell>
          <cell r="C5453" t="str">
            <v>SPECIAL</v>
          </cell>
          <cell r="D5453" t="str">
            <v>63820134</v>
          </cell>
          <cell r="F5453" t="str">
            <v>FT</v>
          </cell>
          <cell r="H5453" t="str">
            <v/>
          </cell>
          <cell r="J5453" t="str">
            <v xml:space="preserve">10" WATER MAIN DIP CLASS 53 BALL AND SOCKET JOINTS AND FITTINGS </v>
          </cell>
          <cell r="M5453" t="str">
            <v>Water Work</v>
          </cell>
          <cell r="O5453" t="str">
            <v>Yes</v>
          </cell>
        </row>
        <row r="5454">
          <cell r="A5454">
            <v>63820136</v>
          </cell>
          <cell r="B5454" t="str">
            <v>638E20136</v>
          </cell>
          <cell r="C5454" t="str">
            <v>SPECIAL</v>
          </cell>
          <cell r="D5454" t="str">
            <v>63820136</v>
          </cell>
          <cell r="F5454" t="str">
            <v>FT</v>
          </cell>
          <cell r="H5454" t="str">
            <v/>
          </cell>
          <cell r="J5454" t="str">
            <v xml:space="preserve">10" WATER MAIN DIP CLASS 53 BOLTLESS RESTRAINED JOINTS AND FITTINGS </v>
          </cell>
          <cell r="M5454" t="str">
            <v>Water Work</v>
          </cell>
          <cell r="O5454" t="str">
            <v>Yes</v>
          </cell>
        </row>
        <row r="5455">
          <cell r="A5455">
            <v>63820138</v>
          </cell>
          <cell r="B5455" t="str">
            <v>638E20138</v>
          </cell>
          <cell r="C5455" t="str">
            <v>SPECIAL</v>
          </cell>
          <cell r="D5455" t="str">
            <v>63820138</v>
          </cell>
          <cell r="F5455" t="str">
            <v>FT</v>
          </cell>
          <cell r="H5455" t="str">
            <v/>
          </cell>
          <cell r="J5455" t="str">
            <v xml:space="preserve">10" WATER MAIN DIP CLASS 53 PUSH ON JOINTS AND FITTINGS </v>
          </cell>
          <cell r="M5455" t="str">
            <v>Water Work</v>
          </cell>
          <cell r="O5455" t="str">
            <v>Yes</v>
          </cell>
        </row>
        <row r="5456">
          <cell r="A5456">
            <v>63820140</v>
          </cell>
          <cell r="B5456" t="str">
            <v>638E20140</v>
          </cell>
          <cell r="C5456" t="str">
            <v>SPECIAL</v>
          </cell>
          <cell r="D5456" t="str">
            <v>63820140</v>
          </cell>
          <cell r="F5456" t="str">
            <v>FT</v>
          </cell>
          <cell r="H5456" t="str">
            <v/>
          </cell>
          <cell r="J5456" t="str">
            <v xml:space="preserve">10" WATER MAIN DIP CLASS 54 MECHANICAL JOINTS AND FITTINGS </v>
          </cell>
          <cell r="M5456" t="str">
            <v>Water Work</v>
          </cell>
          <cell r="O5456" t="str">
            <v>Yes</v>
          </cell>
        </row>
        <row r="5457">
          <cell r="A5457">
            <v>63820142</v>
          </cell>
          <cell r="B5457" t="str">
            <v>638E20142</v>
          </cell>
          <cell r="C5457" t="str">
            <v>SPECIAL</v>
          </cell>
          <cell r="D5457" t="str">
            <v>63820142</v>
          </cell>
          <cell r="F5457" t="str">
            <v>FT</v>
          </cell>
          <cell r="H5457" t="str">
            <v/>
          </cell>
          <cell r="J5457" t="str">
            <v xml:space="preserve">10" WATER MAIN DIP CLASS 54 BALL AND SOCKET JOINTS AND FITTINGS </v>
          </cell>
          <cell r="M5457" t="str">
            <v>Water Work</v>
          </cell>
          <cell r="O5457" t="str">
            <v>Yes</v>
          </cell>
        </row>
        <row r="5458">
          <cell r="A5458">
            <v>63820144</v>
          </cell>
          <cell r="B5458" t="str">
            <v>638E20144</v>
          </cell>
          <cell r="C5458" t="str">
            <v>SPECIAL</v>
          </cell>
          <cell r="D5458" t="str">
            <v>63820144</v>
          </cell>
          <cell r="F5458" t="str">
            <v>FT</v>
          </cell>
          <cell r="H5458" t="str">
            <v/>
          </cell>
          <cell r="J5458" t="str">
            <v xml:space="preserve">10" WATER MAIN DIP CLASS 54 BOLTLESS RESTRAINED JOINTS AND FITTINGS </v>
          </cell>
          <cell r="M5458" t="str">
            <v>Water Work</v>
          </cell>
          <cell r="O5458" t="str">
            <v>Yes</v>
          </cell>
        </row>
        <row r="5459">
          <cell r="A5459">
            <v>63820146</v>
          </cell>
          <cell r="B5459" t="str">
            <v>638E20146</v>
          </cell>
          <cell r="C5459" t="str">
            <v>SPECIAL</v>
          </cell>
          <cell r="D5459" t="str">
            <v>63820146</v>
          </cell>
          <cell r="F5459" t="str">
            <v>FT</v>
          </cell>
          <cell r="H5459" t="str">
            <v/>
          </cell>
          <cell r="J5459" t="str">
            <v xml:space="preserve">10" WATER MAIN DIP CLASS 54 PUSH ON JOINTS AND FITTINGS </v>
          </cell>
          <cell r="M5459" t="str">
            <v>Water Work</v>
          </cell>
          <cell r="O5459" t="str">
            <v>Yes</v>
          </cell>
        </row>
        <row r="5460">
          <cell r="A5460">
            <v>63820148</v>
          </cell>
          <cell r="B5460" t="str">
            <v>638E20148</v>
          </cell>
          <cell r="C5460" t="str">
            <v>SPECIAL</v>
          </cell>
          <cell r="D5460" t="str">
            <v>63820148</v>
          </cell>
          <cell r="F5460" t="str">
            <v>FT</v>
          </cell>
          <cell r="H5460" t="str">
            <v/>
          </cell>
          <cell r="J5460" t="str">
            <v xml:space="preserve">10" WATER MAIN DIP CLASS 55 MECHANICAL JOINTS AND FITTINGS </v>
          </cell>
          <cell r="M5460" t="str">
            <v>Water Work</v>
          </cell>
          <cell r="O5460" t="str">
            <v>Yes</v>
          </cell>
        </row>
        <row r="5461">
          <cell r="A5461">
            <v>63820152</v>
          </cell>
          <cell r="B5461" t="str">
            <v>638E20152</v>
          </cell>
          <cell r="C5461" t="str">
            <v>SPECIAL</v>
          </cell>
          <cell r="D5461" t="str">
            <v>63820152</v>
          </cell>
          <cell r="F5461" t="str">
            <v>FT</v>
          </cell>
          <cell r="H5461" t="str">
            <v/>
          </cell>
          <cell r="J5461" t="str">
            <v xml:space="preserve">10" WATER MAIN DIP CLASS 55 BALL AND SOCKET JOINTS AND FITTINGS </v>
          </cell>
          <cell r="M5461" t="str">
            <v>Water Work</v>
          </cell>
          <cell r="O5461" t="str">
            <v>Yes</v>
          </cell>
        </row>
        <row r="5462">
          <cell r="A5462">
            <v>63820154</v>
          </cell>
          <cell r="B5462" t="str">
            <v>638E20154</v>
          </cell>
          <cell r="C5462" t="str">
            <v>SPECIAL</v>
          </cell>
          <cell r="D5462" t="str">
            <v>63820154</v>
          </cell>
          <cell r="F5462" t="str">
            <v>FT</v>
          </cell>
          <cell r="H5462" t="str">
            <v/>
          </cell>
          <cell r="J5462" t="str">
            <v xml:space="preserve">10" WATER MAIN DIP CLASS 55 BOLTLESS RESTRAINED JOINTS AND FITTINGS </v>
          </cell>
          <cell r="M5462" t="str">
            <v>Water Work</v>
          </cell>
          <cell r="O5462" t="str">
            <v>Yes</v>
          </cell>
        </row>
        <row r="5463">
          <cell r="A5463">
            <v>63820156</v>
          </cell>
          <cell r="B5463" t="str">
            <v>638E20156</v>
          </cell>
          <cell r="C5463" t="str">
            <v>SPECIAL</v>
          </cell>
          <cell r="D5463" t="str">
            <v>63820156</v>
          </cell>
          <cell r="F5463" t="str">
            <v>FT</v>
          </cell>
          <cell r="H5463" t="str">
            <v/>
          </cell>
          <cell r="J5463" t="str">
            <v xml:space="preserve">10" WATER MAIN DIP CLASS 55 PUSH ON JOINTS AND FITTINGS </v>
          </cell>
          <cell r="M5463" t="str">
            <v>Water Work</v>
          </cell>
          <cell r="O5463" t="str">
            <v>Yes</v>
          </cell>
        </row>
        <row r="5464">
          <cell r="A5464">
            <v>63820158</v>
          </cell>
          <cell r="B5464" t="str">
            <v>638E20158</v>
          </cell>
          <cell r="C5464" t="str">
            <v>SPECIAL</v>
          </cell>
          <cell r="D5464" t="str">
            <v>63820158</v>
          </cell>
          <cell r="F5464" t="str">
            <v>FT</v>
          </cell>
          <cell r="H5464" t="str">
            <v/>
          </cell>
          <cell r="J5464" t="str">
            <v xml:space="preserve">10" WATER MAIN DIP CLASS 56 MECHANICAL JOINTS AND FITTINGS </v>
          </cell>
          <cell r="M5464" t="str">
            <v>Water Work</v>
          </cell>
          <cell r="O5464" t="str">
            <v>Yes</v>
          </cell>
        </row>
        <row r="5465">
          <cell r="A5465">
            <v>63820162</v>
          </cell>
          <cell r="B5465" t="str">
            <v>638E20162</v>
          </cell>
          <cell r="C5465" t="str">
            <v>SPECIAL</v>
          </cell>
          <cell r="D5465" t="str">
            <v>63820162</v>
          </cell>
          <cell r="F5465" t="str">
            <v>FT</v>
          </cell>
          <cell r="H5465" t="str">
            <v/>
          </cell>
          <cell r="J5465" t="str">
            <v xml:space="preserve">10" WATER MAIN DIP CLASS 56 BALL AND SOCKET JOINTS AND FITTINGS </v>
          </cell>
          <cell r="M5465" t="str">
            <v>Water Work</v>
          </cell>
          <cell r="O5465" t="str">
            <v>Yes</v>
          </cell>
        </row>
        <row r="5466">
          <cell r="A5466">
            <v>63820164</v>
          </cell>
          <cell r="B5466" t="str">
            <v>638E20164</v>
          </cell>
          <cell r="C5466" t="str">
            <v>SPECIAL</v>
          </cell>
          <cell r="D5466" t="str">
            <v>63820164</v>
          </cell>
          <cell r="F5466" t="str">
            <v>FT</v>
          </cell>
          <cell r="H5466" t="str">
            <v/>
          </cell>
          <cell r="J5466" t="str">
            <v xml:space="preserve">10" WATER MAIN DIP CLASS 56 BOLTLESS RESTRAINED JOINTS AND FITTINGS </v>
          </cell>
          <cell r="M5466" t="str">
            <v>Water Work</v>
          </cell>
          <cell r="O5466" t="str">
            <v>Yes</v>
          </cell>
        </row>
        <row r="5467">
          <cell r="A5467">
            <v>63820166</v>
          </cell>
          <cell r="B5467" t="str">
            <v>638E20166</v>
          </cell>
          <cell r="C5467" t="str">
            <v>SPECIAL</v>
          </cell>
          <cell r="D5467" t="str">
            <v>63820166</v>
          </cell>
          <cell r="F5467" t="str">
            <v>FT</v>
          </cell>
          <cell r="H5467" t="str">
            <v/>
          </cell>
          <cell r="J5467" t="str">
            <v xml:space="preserve">10" WATER MAIN DIP CLASS 56 PUSH ON JOINTS AND FITTINGS </v>
          </cell>
          <cell r="M5467" t="str">
            <v>Water Work</v>
          </cell>
          <cell r="O5467" t="str">
            <v>Yes</v>
          </cell>
        </row>
        <row r="5468">
          <cell r="A5468">
            <v>63820168</v>
          </cell>
          <cell r="B5468" t="str">
            <v>638E20168</v>
          </cell>
          <cell r="C5468" t="str">
            <v>SPECIAL</v>
          </cell>
          <cell r="D5468" t="str">
            <v>63820168</v>
          </cell>
          <cell r="F5468" t="str">
            <v>FT</v>
          </cell>
          <cell r="H5468" t="str">
            <v/>
          </cell>
          <cell r="J5468" t="str">
            <v xml:space="preserve">12" WATER MAIN DIP CLASS 52 MECHANICAL JOINTS AND FITTINGS </v>
          </cell>
          <cell r="M5468" t="str">
            <v>Water Work</v>
          </cell>
          <cell r="O5468" t="str">
            <v>Yes</v>
          </cell>
        </row>
        <row r="5469">
          <cell r="A5469">
            <v>63820170</v>
          </cell>
          <cell r="B5469" t="str">
            <v>638E20170</v>
          </cell>
          <cell r="C5469" t="str">
            <v>SPECIAL</v>
          </cell>
          <cell r="D5469" t="str">
            <v>63820170</v>
          </cell>
          <cell r="F5469" t="str">
            <v>FT</v>
          </cell>
          <cell r="H5469" t="str">
            <v/>
          </cell>
          <cell r="J5469" t="str">
            <v xml:space="preserve">12" WATER MAIN DIP CLASS 52 BALL AND SOCKET JOINTS AND FITTINGS </v>
          </cell>
          <cell r="M5469" t="str">
            <v>Water Work</v>
          </cell>
          <cell r="O5469" t="str">
            <v>Yes</v>
          </cell>
        </row>
        <row r="5470">
          <cell r="A5470">
            <v>63820172</v>
          </cell>
          <cell r="B5470" t="str">
            <v>638E20172</v>
          </cell>
          <cell r="C5470" t="str">
            <v>SPECIAL</v>
          </cell>
          <cell r="D5470" t="str">
            <v>63820172</v>
          </cell>
          <cell r="F5470" t="str">
            <v>FT</v>
          </cell>
          <cell r="H5470" t="str">
            <v/>
          </cell>
          <cell r="J5470" t="str">
            <v xml:space="preserve">12" WATER MAIN DIP CLASS 52 BOLTLESS RESTRAINED JOINTS AND FITTINGS </v>
          </cell>
          <cell r="M5470" t="str">
            <v>Water Work</v>
          </cell>
          <cell r="O5470" t="str">
            <v>Yes</v>
          </cell>
        </row>
        <row r="5471">
          <cell r="A5471">
            <v>63820174</v>
          </cell>
          <cell r="B5471" t="str">
            <v>638E20174</v>
          </cell>
          <cell r="C5471" t="str">
            <v>SPECIAL</v>
          </cell>
          <cell r="D5471" t="str">
            <v>63820174</v>
          </cell>
          <cell r="F5471" t="str">
            <v>FT</v>
          </cell>
          <cell r="H5471" t="str">
            <v/>
          </cell>
          <cell r="J5471" t="str">
            <v xml:space="preserve">12" WATER MAIN DIP CLASS 52 PUSH ON JOINTS AND FITTINGS </v>
          </cell>
          <cell r="M5471" t="str">
            <v>Water Work</v>
          </cell>
          <cell r="O5471" t="str">
            <v>Yes</v>
          </cell>
        </row>
        <row r="5472">
          <cell r="A5472">
            <v>63820176</v>
          </cell>
          <cell r="B5472" t="str">
            <v>638E20176</v>
          </cell>
          <cell r="C5472" t="str">
            <v>SPECIAL</v>
          </cell>
          <cell r="D5472" t="str">
            <v>63820176</v>
          </cell>
          <cell r="F5472" t="str">
            <v>FT</v>
          </cell>
          <cell r="H5472" t="str">
            <v/>
          </cell>
          <cell r="J5472" t="str">
            <v xml:space="preserve">12" WATER MAIN DIP CLASS 53 MECHANICAL JOINTS AND FITTINGS </v>
          </cell>
          <cell r="M5472" t="str">
            <v>Water Work</v>
          </cell>
          <cell r="O5472" t="str">
            <v>Yes</v>
          </cell>
        </row>
        <row r="5473">
          <cell r="A5473">
            <v>63820178</v>
          </cell>
          <cell r="B5473" t="str">
            <v>638E20178</v>
          </cell>
          <cell r="C5473" t="str">
            <v>SPECIAL</v>
          </cell>
          <cell r="D5473" t="str">
            <v>63820178</v>
          </cell>
          <cell r="F5473" t="str">
            <v>FT</v>
          </cell>
          <cell r="H5473" t="str">
            <v/>
          </cell>
          <cell r="J5473" t="str">
            <v xml:space="preserve">12" WATER MAIN DIP CLASS 53 BALL AND SOCKET JOINTS AND FITTINGS </v>
          </cell>
          <cell r="M5473" t="str">
            <v>Water Work</v>
          </cell>
          <cell r="O5473" t="str">
            <v>Yes</v>
          </cell>
        </row>
        <row r="5474">
          <cell r="A5474">
            <v>63820180</v>
          </cell>
          <cell r="B5474" t="str">
            <v>638E20180</v>
          </cell>
          <cell r="C5474" t="str">
            <v>SPECIAL</v>
          </cell>
          <cell r="D5474" t="str">
            <v>63820180</v>
          </cell>
          <cell r="F5474" t="str">
            <v>FT</v>
          </cell>
          <cell r="H5474" t="str">
            <v/>
          </cell>
          <cell r="J5474" t="str">
            <v xml:space="preserve">12" WATER MAIN DIP CLASS 53 BOLTLESS RESTRAINED JOINTS AND FITTINGS </v>
          </cell>
          <cell r="M5474" t="str">
            <v>Water Work</v>
          </cell>
          <cell r="O5474" t="str">
            <v>Yes</v>
          </cell>
        </row>
        <row r="5475">
          <cell r="A5475">
            <v>63820182</v>
          </cell>
          <cell r="B5475" t="str">
            <v>638E20182</v>
          </cell>
          <cell r="C5475" t="str">
            <v>SPECIAL</v>
          </cell>
          <cell r="D5475" t="str">
            <v>63820182</v>
          </cell>
          <cell r="F5475" t="str">
            <v>FT</v>
          </cell>
          <cell r="H5475" t="str">
            <v/>
          </cell>
          <cell r="J5475" t="str">
            <v xml:space="preserve">12" WATER MAIN DIP CLASS 53 PUSH ON JOINTS AND FITTINGS </v>
          </cell>
          <cell r="M5475" t="str">
            <v>Water Work</v>
          </cell>
          <cell r="O5475" t="str">
            <v>Yes</v>
          </cell>
        </row>
        <row r="5476">
          <cell r="A5476">
            <v>63820184</v>
          </cell>
          <cell r="B5476" t="str">
            <v>638E20184</v>
          </cell>
          <cell r="C5476" t="str">
            <v>SPECIAL</v>
          </cell>
          <cell r="D5476" t="str">
            <v>63820184</v>
          </cell>
          <cell r="F5476" t="str">
            <v>FT</v>
          </cell>
          <cell r="H5476" t="str">
            <v/>
          </cell>
          <cell r="J5476" t="str">
            <v xml:space="preserve">12" WATER MAIN DIP CLASS 54 MECHANICAL JOINTS AND FITTINGS </v>
          </cell>
          <cell r="M5476" t="str">
            <v>Water Work</v>
          </cell>
          <cell r="O5476" t="str">
            <v>Yes</v>
          </cell>
        </row>
        <row r="5477">
          <cell r="A5477">
            <v>63820186</v>
          </cell>
          <cell r="B5477" t="str">
            <v>638E20186</v>
          </cell>
          <cell r="C5477" t="str">
            <v>SPECIAL</v>
          </cell>
          <cell r="D5477" t="str">
            <v>63820186</v>
          </cell>
          <cell r="F5477" t="str">
            <v>FT</v>
          </cell>
          <cell r="H5477" t="str">
            <v/>
          </cell>
          <cell r="J5477" t="str">
            <v xml:space="preserve">12" WATER MAIN DIP CLASS 54 BALL AND SOCKET JOINTS AND FITTINGS </v>
          </cell>
          <cell r="M5477" t="str">
            <v>Water Work</v>
          </cell>
          <cell r="O5477" t="str">
            <v>Yes</v>
          </cell>
        </row>
        <row r="5478">
          <cell r="A5478">
            <v>63820188</v>
          </cell>
          <cell r="B5478" t="str">
            <v>638E20188</v>
          </cell>
          <cell r="C5478" t="str">
            <v>SPECIAL</v>
          </cell>
          <cell r="D5478" t="str">
            <v>63820188</v>
          </cell>
          <cell r="F5478" t="str">
            <v>FT</v>
          </cell>
          <cell r="H5478" t="str">
            <v/>
          </cell>
          <cell r="J5478" t="str">
            <v xml:space="preserve">12" WATER MAIN DIP CLASS 54 BOLTLESS RESTRAINED JOINTS AND FITTINGS </v>
          </cell>
          <cell r="M5478" t="str">
            <v>Water Work</v>
          </cell>
          <cell r="O5478" t="str">
            <v>Yes</v>
          </cell>
        </row>
        <row r="5479">
          <cell r="A5479">
            <v>63820190</v>
          </cell>
          <cell r="B5479" t="str">
            <v>638E20190</v>
          </cell>
          <cell r="C5479" t="str">
            <v>SPECIAL</v>
          </cell>
          <cell r="D5479" t="str">
            <v>63820190</v>
          </cell>
          <cell r="F5479" t="str">
            <v>FT</v>
          </cell>
          <cell r="H5479" t="str">
            <v/>
          </cell>
          <cell r="J5479" t="str">
            <v xml:space="preserve">12" WATER MAIN DIP CLASS 54 PUSH ON JOINTS AND FITTINGS </v>
          </cell>
          <cell r="M5479" t="str">
            <v>Water Work</v>
          </cell>
          <cell r="O5479" t="str">
            <v>Yes</v>
          </cell>
        </row>
        <row r="5480">
          <cell r="A5480">
            <v>63820192</v>
          </cell>
          <cell r="B5480" t="str">
            <v>638E20192</v>
          </cell>
          <cell r="C5480" t="str">
            <v>SPECIAL</v>
          </cell>
          <cell r="D5480" t="str">
            <v>63820192</v>
          </cell>
          <cell r="F5480" t="str">
            <v>FT</v>
          </cell>
          <cell r="H5480" t="str">
            <v/>
          </cell>
          <cell r="J5480" t="str">
            <v xml:space="preserve">12" WATER MAIN DIP CLASS 55 MECHANICAL JOINTS AND FITTINGS </v>
          </cell>
          <cell r="M5480" t="str">
            <v>Water Work</v>
          </cell>
          <cell r="O5480" t="str">
            <v>Yes</v>
          </cell>
        </row>
        <row r="5481">
          <cell r="A5481">
            <v>63820194</v>
          </cell>
          <cell r="B5481" t="str">
            <v>638E20194</v>
          </cell>
          <cell r="C5481" t="str">
            <v>SPECIAL</v>
          </cell>
          <cell r="D5481" t="str">
            <v>63820194</v>
          </cell>
          <cell r="F5481" t="str">
            <v>FT</v>
          </cell>
          <cell r="H5481" t="str">
            <v/>
          </cell>
          <cell r="J5481" t="str">
            <v xml:space="preserve">12" WATER MAIN DIP CLASS 55 BALL AND SOCKET JOINTS AND FITTINGS </v>
          </cell>
          <cell r="M5481" t="str">
            <v>Water Work</v>
          </cell>
          <cell r="O5481" t="str">
            <v>Yes</v>
          </cell>
        </row>
        <row r="5482">
          <cell r="A5482">
            <v>63820196</v>
          </cell>
          <cell r="B5482" t="str">
            <v>638E20196</v>
          </cell>
          <cell r="C5482" t="str">
            <v>SPECIAL</v>
          </cell>
          <cell r="D5482" t="str">
            <v>63820196</v>
          </cell>
          <cell r="F5482" t="str">
            <v>FT</v>
          </cell>
          <cell r="H5482" t="str">
            <v/>
          </cell>
          <cell r="J5482" t="str">
            <v xml:space="preserve">12" WATER MAIN DIP CLASS 55 BOLTLESS RESTRAINED JOINTS AND FITTINGS </v>
          </cell>
          <cell r="M5482" t="str">
            <v>Water Work</v>
          </cell>
          <cell r="O5482" t="str">
            <v>Yes</v>
          </cell>
        </row>
        <row r="5483">
          <cell r="A5483">
            <v>63820198</v>
          </cell>
          <cell r="B5483" t="str">
            <v>638E20198</v>
          </cell>
          <cell r="C5483" t="str">
            <v>SPECIAL</v>
          </cell>
          <cell r="D5483" t="str">
            <v>63820198</v>
          </cell>
          <cell r="F5483" t="str">
            <v>FT</v>
          </cell>
          <cell r="H5483" t="str">
            <v/>
          </cell>
          <cell r="J5483" t="str">
            <v xml:space="preserve">12" WATER MAIN DIP CLASS 55 PUSH ON JOINTS AND FITTINGS </v>
          </cell>
          <cell r="M5483" t="str">
            <v>Water Work</v>
          </cell>
          <cell r="O5483" t="str">
            <v>Yes</v>
          </cell>
        </row>
        <row r="5484">
          <cell r="A5484">
            <v>63820200</v>
          </cell>
          <cell r="B5484" t="str">
            <v>638E20200</v>
          </cell>
          <cell r="C5484" t="str">
            <v>SPECIAL</v>
          </cell>
          <cell r="D5484" t="str">
            <v>63820200</v>
          </cell>
          <cell r="F5484" t="str">
            <v>FT</v>
          </cell>
          <cell r="H5484" t="str">
            <v/>
          </cell>
          <cell r="J5484" t="str">
            <v xml:space="preserve">12" WATER MAIN DIP CLASS 56 MECHANICAL JOINTS AND FITTINGS </v>
          </cell>
          <cell r="M5484" t="str">
            <v>Water Work</v>
          </cell>
          <cell r="O5484" t="str">
            <v>Yes</v>
          </cell>
        </row>
        <row r="5485">
          <cell r="A5485">
            <v>63820202</v>
          </cell>
          <cell r="B5485" t="str">
            <v>638E20202</v>
          </cell>
          <cell r="C5485" t="str">
            <v>SPECIAL</v>
          </cell>
          <cell r="D5485" t="str">
            <v>63820202</v>
          </cell>
          <cell r="F5485" t="str">
            <v>FT</v>
          </cell>
          <cell r="H5485" t="str">
            <v/>
          </cell>
          <cell r="J5485" t="str">
            <v xml:space="preserve">12" WATER MAIN DIP CLASS 56 BALL AND SOCKET JOINTS AND FITTINGS </v>
          </cell>
          <cell r="M5485" t="str">
            <v>Water Work</v>
          </cell>
          <cell r="O5485" t="str">
            <v>Yes</v>
          </cell>
        </row>
        <row r="5486">
          <cell r="A5486">
            <v>63820204</v>
          </cell>
          <cell r="B5486" t="str">
            <v>638E20204</v>
          </cell>
          <cell r="C5486" t="str">
            <v>SPECIAL</v>
          </cell>
          <cell r="D5486" t="str">
            <v>63820204</v>
          </cell>
          <cell r="F5486" t="str">
            <v>FT</v>
          </cell>
          <cell r="H5486" t="str">
            <v/>
          </cell>
          <cell r="J5486" t="str">
            <v xml:space="preserve">12" WATER MAIN DIP CLASS 56 BOLTLESS RESTRAINED JOINTS AND FITTINGS </v>
          </cell>
          <cell r="M5486" t="str">
            <v>Water Work</v>
          </cell>
          <cell r="O5486" t="str">
            <v>Yes</v>
          </cell>
        </row>
        <row r="5487">
          <cell r="A5487">
            <v>63820206</v>
          </cell>
          <cell r="B5487" t="str">
            <v>638E20206</v>
          </cell>
          <cell r="C5487" t="str">
            <v>SPECIAL</v>
          </cell>
          <cell r="D5487" t="str">
            <v>63820206</v>
          </cell>
          <cell r="F5487" t="str">
            <v>FT</v>
          </cell>
          <cell r="H5487" t="str">
            <v/>
          </cell>
          <cell r="J5487" t="str">
            <v xml:space="preserve">12" WATER MAIN DIP CLASS 56 PUSH ON JOINTS AND FITTINGS </v>
          </cell>
          <cell r="M5487" t="str">
            <v>Water Work</v>
          </cell>
          <cell r="O5487" t="str">
            <v>Yes</v>
          </cell>
        </row>
        <row r="5488">
          <cell r="A5488">
            <v>63820208</v>
          </cell>
          <cell r="B5488" t="str">
            <v>638E20208</v>
          </cell>
          <cell r="C5488" t="str">
            <v>SPECIAL</v>
          </cell>
          <cell r="D5488" t="str">
            <v>63820208</v>
          </cell>
          <cell r="F5488" t="str">
            <v>FT</v>
          </cell>
          <cell r="H5488" t="str">
            <v/>
          </cell>
          <cell r="J5488" t="str">
            <v xml:space="preserve">16" WATER MAIN DIP CLASS 52 MECHANICAL JOINTS AND FITTINGS </v>
          </cell>
          <cell r="M5488" t="str">
            <v>Water Work</v>
          </cell>
          <cell r="O5488" t="str">
            <v>Yes</v>
          </cell>
        </row>
        <row r="5489">
          <cell r="A5489">
            <v>63820210</v>
          </cell>
          <cell r="B5489" t="str">
            <v>638E20210</v>
          </cell>
          <cell r="C5489" t="str">
            <v>SPECIAL</v>
          </cell>
          <cell r="D5489" t="str">
            <v>63820210</v>
          </cell>
          <cell r="F5489" t="str">
            <v>FT</v>
          </cell>
          <cell r="H5489" t="str">
            <v/>
          </cell>
          <cell r="J5489" t="str">
            <v xml:space="preserve">16" WATER MAIN DIP CLASS 52 BALL AND SOCKET JOINTS AND FITTINGS </v>
          </cell>
          <cell r="M5489" t="str">
            <v>Water Work</v>
          </cell>
          <cell r="O5489" t="str">
            <v>Yes</v>
          </cell>
        </row>
        <row r="5490">
          <cell r="A5490">
            <v>63820212</v>
          </cell>
          <cell r="B5490" t="str">
            <v>638E20212</v>
          </cell>
          <cell r="C5490" t="str">
            <v>SPECIAL</v>
          </cell>
          <cell r="D5490" t="str">
            <v>63820212</v>
          </cell>
          <cell r="F5490" t="str">
            <v>FT</v>
          </cell>
          <cell r="H5490" t="str">
            <v/>
          </cell>
          <cell r="J5490" t="str">
            <v xml:space="preserve">16" WATER MAIN DIP CLASS 52 BOLTLESS RESTRAINED JOINTS AND FITTINGS </v>
          </cell>
          <cell r="M5490" t="str">
            <v>Water Work</v>
          </cell>
          <cell r="O5490" t="str">
            <v>Yes</v>
          </cell>
        </row>
        <row r="5491">
          <cell r="A5491">
            <v>63820214</v>
          </cell>
          <cell r="B5491" t="str">
            <v>638E20214</v>
          </cell>
          <cell r="C5491" t="str">
            <v>SPECIAL</v>
          </cell>
          <cell r="D5491" t="str">
            <v>63820214</v>
          </cell>
          <cell r="F5491" t="str">
            <v>FT</v>
          </cell>
          <cell r="H5491" t="str">
            <v/>
          </cell>
          <cell r="J5491" t="str">
            <v xml:space="preserve">16" WATER MAIN DIP CLASS 52 PUSH ON JOINTS AND FITTINGS </v>
          </cell>
          <cell r="M5491" t="str">
            <v>Water Work</v>
          </cell>
          <cell r="O5491" t="str">
            <v>Yes</v>
          </cell>
        </row>
        <row r="5492">
          <cell r="A5492">
            <v>63820216</v>
          </cell>
          <cell r="B5492" t="str">
            <v>638E20216</v>
          </cell>
          <cell r="C5492" t="str">
            <v>SPECIAL</v>
          </cell>
          <cell r="D5492" t="str">
            <v>63820216</v>
          </cell>
          <cell r="F5492" t="str">
            <v>FT</v>
          </cell>
          <cell r="H5492" t="str">
            <v/>
          </cell>
          <cell r="J5492" t="str">
            <v xml:space="preserve">16" WATER MAIN DIP CLASS 53 MECHANICAL JOINTS AND FITTINGS </v>
          </cell>
          <cell r="M5492" t="str">
            <v>Water Work</v>
          </cell>
          <cell r="O5492" t="str">
            <v>Yes</v>
          </cell>
        </row>
        <row r="5493">
          <cell r="A5493">
            <v>63820218</v>
          </cell>
          <cell r="B5493" t="str">
            <v>638E20218</v>
          </cell>
          <cell r="C5493" t="str">
            <v>SPECIAL</v>
          </cell>
          <cell r="D5493" t="str">
            <v>63820218</v>
          </cell>
          <cell r="F5493" t="str">
            <v>FT</v>
          </cell>
          <cell r="H5493" t="str">
            <v/>
          </cell>
          <cell r="J5493" t="str">
            <v xml:space="preserve">16" WATER MAIN DIP CLASS 53 BALL AND SOCKET JOINTS AND FITTINGS </v>
          </cell>
          <cell r="M5493" t="str">
            <v>Water Work</v>
          </cell>
          <cell r="O5493" t="str">
            <v>Yes</v>
          </cell>
        </row>
        <row r="5494">
          <cell r="A5494">
            <v>63820220</v>
          </cell>
          <cell r="B5494" t="str">
            <v>638E20220</v>
          </cell>
          <cell r="C5494" t="str">
            <v>SPECIAL</v>
          </cell>
          <cell r="D5494" t="str">
            <v>63820220</v>
          </cell>
          <cell r="F5494" t="str">
            <v>FT</v>
          </cell>
          <cell r="H5494" t="str">
            <v/>
          </cell>
          <cell r="J5494" t="str">
            <v xml:space="preserve">16" WATER MAIN DIP CLASS 53 BOLTLESS RESTRAINED JOINTS AND FITTINGS </v>
          </cell>
          <cell r="M5494" t="str">
            <v>Water Work</v>
          </cell>
          <cell r="O5494" t="str">
            <v>Yes</v>
          </cell>
        </row>
        <row r="5495">
          <cell r="A5495">
            <v>63820222</v>
          </cell>
          <cell r="B5495" t="str">
            <v>638E20222</v>
          </cell>
          <cell r="C5495" t="str">
            <v>SPECIAL</v>
          </cell>
          <cell r="D5495" t="str">
            <v>63820222</v>
          </cell>
          <cell r="F5495" t="str">
            <v>FT</v>
          </cell>
          <cell r="H5495" t="str">
            <v/>
          </cell>
          <cell r="J5495" t="str">
            <v xml:space="preserve">16" WATER MAIN DIP CLASS 53 PUSH ON JOINTS AND FITTINGS </v>
          </cell>
          <cell r="M5495" t="str">
            <v>Water Work</v>
          </cell>
          <cell r="O5495" t="str">
            <v>Yes</v>
          </cell>
        </row>
        <row r="5496">
          <cell r="A5496">
            <v>63820224</v>
          </cell>
          <cell r="B5496" t="str">
            <v>638E20224</v>
          </cell>
          <cell r="C5496" t="str">
            <v>SPECIAL</v>
          </cell>
          <cell r="D5496" t="str">
            <v>63820224</v>
          </cell>
          <cell r="F5496" t="str">
            <v>FT</v>
          </cell>
          <cell r="H5496" t="str">
            <v/>
          </cell>
          <cell r="J5496" t="str">
            <v xml:space="preserve">16" WATER MAIN DIP CLASS 54 MECHANICAL JOINTS AND FITTINGS </v>
          </cell>
          <cell r="M5496" t="str">
            <v>Water Work</v>
          </cell>
          <cell r="O5496" t="str">
            <v>Yes</v>
          </cell>
        </row>
        <row r="5497">
          <cell r="A5497">
            <v>63820226</v>
          </cell>
          <cell r="B5497" t="str">
            <v>638E20226</v>
          </cell>
          <cell r="C5497" t="str">
            <v>SPECIAL</v>
          </cell>
          <cell r="D5497" t="str">
            <v>63820226</v>
          </cell>
          <cell r="F5497" t="str">
            <v>FT</v>
          </cell>
          <cell r="H5497" t="str">
            <v/>
          </cell>
          <cell r="J5497" t="str">
            <v xml:space="preserve">16" WATER MAIN DIP CLASS 54 BALL AND SOCKET JOINTS AND FITTINGS </v>
          </cell>
          <cell r="M5497" t="str">
            <v>Water Work</v>
          </cell>
          <cell r="O5497" t="str">
            <v>Yes</v>
          </cell>
        </row>
        <row r="5498">
          <cell r="A5498">
            <v>63820228</v>
          </cell>
          <cell r="B5498" t="str">
            <v>638E20228</v>
          </cell>
          <cell r="C5498" t="str">
            <v>SPECIAL</v>
          </cell>
          <cell r="D5498" t="str">
            <v>63820228</v>
          </cell>
          <cell r="F5498" t="str">
            <v>FT</v>
          </cell>
          <cell r="H5498" t="str">
            <v/>
          </cell>
          <cell r="J5498" t="str">
            <v xml:space="preserve">16" WATER MAIN DIP CLASS 54 BOLTLESS RESTRAINED JOINTS AND FITTINGS </v>
          </cell>
          <cell r="M5498" t="str">
            <v>Water Work</v>
          </cell>
          <cell r="O5498" t="str">
            <v>Yes</v>
          </cell>
        </row>
        <row r="5499">
          <cell r="A5499">
            <v>63820230</v>
          </cell>
          <cell r="B5499" t="str">
            <v>638E20230</v>
          </cell>
          <cell r="C5499" t="str">
            <v>SPECIAL</v>
          </cell>
          <cell r="D5499" t="str">
            <v>63820230</v>
          </cell>
          <cell r="F5499" t="str">
            <v>FT</v>
          </cell>
          <cell r="H5499" t="str">
            <v/>
          </cell>
          <cell r="J5499" t="str">
            <v xml:space="preserve">16" WATER MAIN DIP CLASS 54 PUSH ON JOINTS AND FITTINGS </v>
          </cell>
          <cell r="M5499" t="str">
            <v>Water Work</v>
          </cell>
          <cell r="O5499" t="str">
            <v>Yes</v>
          </cell>
        </row>
        <row r="5500">
          <cell r="A5500">
            <v>63820232</v>
          </cell>
          <cell r="B5500" t="str">
            <v>638E20232</v>
          </cell>
          <cell r="C5500" t="str">
            <v>SPECIAL</v>
          </cell>
          <cell r="D5500" t="str">
            <v>63820232</v>
          </cell>
          <cell r="F5500" t="str">
            <v>FT</v>
          </cell>
          <cell r="H5500" t="str">
            <v/>
          </cell>
          <cell r="J5500" t="str">
            <v xml:space="preserve">16" WATER MAIN DIP CLASS 55 MECHANICAL JOINTS AND FITTINGS </v>
          </cell>
          <cell r="M5500" t="str">
            <v>Water Work</v>
          </cell>
          <cell r="O5500" t="str">
            <v>Yes</v>
          </cell>
        </row>
        <row r="5501">
          <cell r="A5501">
            <v>63820234</v>
          </cell>
          <cell r="B5501" t="str">
            <v>638E20234</v>
          </cell>
          <cell r="C5501" t="str">
            <v>SPECIAL</v>
          </cell>
          <cell r="D5501" t="str">
            <v>63820234</v>
          </cell>
          <cell r="F5501" t="str">
            <v>FT</v>
          </cell>
          <cell r="H5501" t="str">
            <v/>
          </cell>
          <cell r="J5501" t="str">
            <v xml:space="preserve">16" WATER MAIN DIP CLASS 55 BALL AND SOCKET JOINTS AND FITTINGS </v>
          </cell>
          <cell r="M5501" t="str">
            <v>Water Work</v>
          </cell>
          <cell r="O5501" t="str">
            <v>Yes</v>
          </cell>
        </row>
        <row r="5502">
          <cell r="A5502">
            <v>63820236</v>
          </cell>
          <cell r="B5502" t="str">
            <v>638E20236</v>
          </cell>
          <cell r="C5502" t="str">
            <v>SPECIAL</v>
          </cell>
          <cell r="D5502" t="str">
            <v>63820236</v>
          </cell>
          <cell r="F5502" t="str">
            <v>FT</v>
          </cell>
          <cell r="H5502" t="str">
            <v/>
          </cell>
          <cell r="J5502" t="str">
            <v xml:space="preserve">16" WATER MAIN DIP CLASS 55 BOLTLESS RESTRAINED JOINTS AND FITTINGS </v>
          </cell>
          <cell r="M5502" t="str">
            <v>Water Work</v>
          </cell>
          <cell r="O5502" t="str">
            <v>Yes</v>
          </cell>
        </row>
        <row r="5503">
          <cell r="A5503">
            <v>63820238</v>
          </cell>
          <cell r="B5503" t="str">
            <v>638E20238</v>
          </cell>
          <cell r="C5503" t="str">
            <v>SPECIAL</v>
          </cell>
          <cell r="D5503" t="str">
            <v>63820238</v>
          </cell>
          <cell r="F5503" t="str">
            <v>FT</v>
          </cell>
          <cell r="H5503" t="str">
            <v/>
          </cell>
          <cell r="J5503" t="str">
            <v xml:space="preserve">16" WATER MAIN DIP CLASS 55 PUSH ON JOINTS AND FITTINGS </v>
          </cell>
          <cell r="M5503" t="str">
            <v>Water Work</v>
          </cell>
          <cell r="O5503" t="str">
            <v>Yes</v>
          </cell>
        </row>
        <row r="5504">
          <cell r="A5504">
            <v>63820240</v>
          </cell>
          <cell r="B5504" t="str">
            <v>638E20240</v>
          </cell>
          <cell r="C5504" t="str">
            <v>SPECIAL</v>
          </cell>
          <cell r="D5504" t="str">
            <v>63820240</v>
          </cell>
          <cell r="F5504" t="str">
            <v>FT</v>
          </cell>
          <cell r="H5504" t="str">
            <v/>
          </cell>
          <cell r="J5504" t="str">
            <v xml:space="preserve">16" WATER MAIN DIP CLASS 56 MECHANICAL JOINTS AND FITTINGS </v>
          </cell>
          <cell r="M5504" t="str">
            <v>Water Work</v>
          </cell>
          <cell r="O5504" t="str">
            <v>Yes</v>
          </cell>
        </row>
        <row r="5505">
          <cell r="A5505">
            <v>63820242</v>
          </cell>
          <cell r="B5505" t="str">
            <v>638E20242</v>
          </cell>
          <cell r="C5505" t="str">
            <v>SPECIAL</v>
          </cell>
          <cell r="D5505" t="str">
            <v>63820242</v>
          </cell>
          <cell r="F5505" t="str">
            <v>FT</v>
          </cell>
          <cell r="H5505" t="str">
            <v/>
          </cell>
          <cell r="J5505" t="str">
            <v xml:space="preserve">16" WATER MAIN DIP CLASS 56 BALL AND SOCKET JOINTS AND FITTINGS </v>
          </cell>
          <cell r="M5505" t="str">
            <v>Water Work</v>
          </cell>
          <cell r="O5505" t="str">
            <v>Yes</v>
          </cell>
        </row>
        <row r="5506">
          <cell r="A5506">
            <v>63820244</v>
          </cell>
          <cell r="B5506" t="str">
            <v>638E20244</v>
          </cell>
          <cell r="C5506" t="str">
            <v>SPECIAL</v>
          </cell>
          <cell r="D5506" t="str">
            <v>63820244</v>
          </cell>
          <cell r="F5506" t="str">
            <v>FT</v>
          </cell>
          <cell r="H5506" t="str">
            <v/>
          </cell>
          <cell r="J5506" t="str">
            <v xml:space="preserve">16" WATER MAIN DIP CLASS 56 BOLTLESS RESTRAINED JOINTS AND FITTINGS </v>
          </cell>
          <cell r="M5506" t="str">
            <v>Water Work</v>
          </cell>
          <cell r="O5506" t="str">
            <v>Yes</v>
          </cell>
        </row>
        <row r="5507">
          <cell r="A5507">
            <v>63820246</v>
          </cell>
          <cell r="B5507" t="str">
            <v>638E20246</v>
          </cell>
          <cell r="C5507" t="str">
            <v>SPECIAL</v>
          </cell>
          <cell r="D5507" t="str">
            <v>63820246</v>
          </cell>
          <cell r="F5507" t="str">
            <v>FT</v>
          </cell>
          <cell r="H5507" t="str">
            <v/>
          </cell>
          <cell r="J5507" t="str">
            <v xml:space="preserve">16" WATER MAIN DIP CLASS 56 PUSH ON JOINTS AND FITTINGS </v>
          </cell>
          <cell r="M5507" t="str">
            <v>Water Work</v>
          </cell>
          <cell r="O5507" t="str">
            <v>Yes</v>
          </cell>
        </row>
        <row r="5508">
          <cell r="A5508">
            <v>63820248</v>
          </cell>
          <cell r="B5508" t="str">
            <v>638E20248</v>
          </cell>
          <cell r="C5508" t="str">
            <v>SPECIAL</v>
          </cell>
          <cell r="D5508" t="str">
            <v>63820248</v>
          </cell>
          <cell r="F5508" t="str">
            <v>FT</v>
          </cell>
          <cell r="H5508" t="str">
            <v/>
          </cell>
          <cell r="J5508" t="str">
            <v xml:space="preserve">20" WATER MAIN DIP CLASS 52 MECHANICAL JOINTS AND FITTINGS </v>
          </cell>
          <cell r="M5508" t="str">
            <v>Water Work</v>
          </cell>
          <cell r="O5508" t="str">
            <v>Yes</v>
          </cell>
        </row>
        <row r="5509">
          <cell r="A5509">
            <v>63820250</v>
          </cell>
          <cell r="B5509" t="str">
            <v>638E20250</v>
          </cell>
          <cell r="C5509" t="str">
            <v>SPECIAL</v>
          </cell>
          <cell r="D5509" t="str">
            <v>63820250</v>
          </cell>
          <cell r="F5509" t="str">
            <v>FT</v>
          </cell>
          <cell r="H5509" t="str">
            <v/>
          </cell>
          <cell r="J5509" t="str">
            <v xml:space="preserve">20" WATER MAIN DIP CLASS 52 BALL AND SOCKET JOINTS AND FITTINGS </v>
          </cell>
          <cell r="M5509" t="str">
            <v>Water Work</v>
          </cell>
          <cell r="O5509" t="str">
            <v>Yes</v>
          </cell>
        </row>
        <row r="5510">
          <cell r="A5510">
            <v>63820252</v>
          </cell>
          <cell r="B5510" t="str">
            <v>638E20252</v>
          </cell>
          <cell r="C5510" t="str">
            <v>SPECIAL</v>
          </cell>
          <cell r="D5510" t="str">
            <v>63820252</v>
          </cell>
          <cell r="F5510" t="str">
            <v>FT</v>
          </cell>
          <cell r="H5510" t="str">
            <v/>
          </cell>
          <cell r="J5510" t="str">
            <v xml:space="preserve">20" WATER MAIN DIP CLASS 52 BOLTLESS RESTRAINED JOINTS AND FITTINGS </v>
          </cell>
          <cell r="M5510" t="str">
            <v>Water Work</v>
          </cell>
          <cell r="O5510" t="str">
            <v>Yes</v>
          </cell>
        </row>
        <row r="5511">
          <cell r="A5511">
            <v>63820254</v>
          </cell>
          <cell r="B5511" t="str">
            <v>638E20254</v>
          </cell>
          <cell r="C5511" t="str">
            <v>SPECIAL</v>
          </cell>
          <cell r="D5511" t="str">
            <v>63820254</v>
          </cell>
          <cell r="F5511" t="str">
            <v>FT</v>
          </cell>
          <cell r="H5511" t="str">
            <v/>
          </cell>
          <cell r="J5511" t="str">
            <v xml:space="preserve">20" WATER MAIN DIP CLASS 52 PUSH ON JOINTS AND FITTINGS </v>
          </cell>
          <cell r="M5511" t="str">
            <v>Water Work</v>
          </cell>
          <cell r="O5511" t="str">
            <v>Yes</v>
          </cell>
        </row>
        <row r="5512">
          <cell r="A5512">
            <v>63820256</v>
          </cell>
          <cell r="B5512" t="str">
            <v>638E20256</v>
          </cell>
          <cell r="C5512" t="str">
            <v>SPECIAL</v>
          </cell>
          <cell r="D5512" t="str">
            <v>63820256</v>
          </cell>
          <cell r="F5512" t="str">
            <v>FT</v>
          </cell>
          <cell r="H5512" t="str">
            <v/>
          </cell>
          <cell r="J5512" t="str">
            <v xml:space="preserve">20" WATER MAIN DIP CLASS 53 MECHANICAL JOINTS AND FITTINGS </v>
          </cell>
          <cell r="M5512" t="str">
            <v>Water Work</v>
          </cell>
          <cell r="O5512" t="str">
            <v>Yes</v>
          </cell>
        </row>
        <row r="5513">
          <cell r="A5513">
            <v>63820258</v>
          </cell>
          <cell r="B5513" t="str">
            <v>638E20258</v>
          </cell>
          <cell r="C5513" t="str">
            <v>SPECIAL</v>
          </cell>
          <cell r="D5513" t="str">
            <v>63820258</v>
          </cell>
          <cell r="F5513" t="str">
            <v>FT</v>
          </cell>
          <cell r="H5513" t="str">
            <v/>
          </cell>
          <cell r="J5513" t="str">
            <v xml:space="preserve">20" WATER MAIN DIP CLASS 53 BALL AND SOCKET JOINTS AND FITTINGS </v>
          </cell>
          <cell r="M5513" t="str">
            <v>Water Work</v>
          </cell>
          <cell r="O5513" t="str">
            <v>Yes</v>
          </cell>
        </row>
        <row r="5514">
          <cell r="A5514">
            <v>63820260</v>
          </cell>
          <cell r="B5514" t="str">
            <v>638E20260</v>
          </cell>
          <cell r="C5514" t="str">
            <v>SPECIAL</v>
          </cell>
          <cell r="D5514" t="str">
            <v>63820260</v>
          </cell>
          <cell r="F5514" t="str">
            <v>FT</v>
          </cell>
          <cell r="H5514" t="str">
            <v/>
          </cell>
          <cell r="J5514" t="str">
            <v xml:space="preserve">20" WATER MAIN DIP CLASS 53 BOLTLESS RESTRAINED JOINTS AND FITTINGS </v>
          </cell>
          <cell r="M5514" t="str">
            <v>Water Work</v>
          </cell>
          <cell r="O5514" t="str">
            <v>Yes</v>
          </cell>
        </row>
        <row r="5515">
          <cell r="A5515">
            <v>63820262</v>
          </cell>
          <cell r="B5515" t="str">
            <v>638E20262</v>
          </cell>
          <cell r="C5515" t="str">
            <v>SPECIAL</v>
          </cell>
          <cell r="D5515" t="str">
            <v>63820262</v>
          </cell>
          <cell r="F5515" t="str">
            <v>FT</v>
          </cell>
          <cell r="H5515" t="str">
            <v/>
          </cell>
          <cell r="J5515" t="str">
            <v xml:space="preserve">20" WATER MAIN DIP CLASS 53 PUSH ON JOINTS AND FITTINGS </v>
          </cell>
          <cell r="M5515" t="str">
            <v>Water Work</v>
          </cell>
          <cell r="O5515" t="str">
            <v>Yes</v>
          </cell>
        </row>
        <row r="5516">
          <cell r="A5516">
            <v>63820264</v>
          </cell>
          <cell r="B5516" t="str">
            <v>638E20264</v>
          </cell>
          <cell r="C5516" t="str">
            <v>SPECIAL</v>
          </cell>
          <cell r="D5516" t="str">
            <v>63820264</v>
          </cell>
          <cell r="F5516" t="str">
            <v>FT</v>
          </cell>
          <cell r="H5516" t="str">
            <v/>
          </cell>
          <cell r="J5516" t="str">
            <v xml:space="preserve">20" WATER MAIN DIP CLASS 54 MECHANICAL JOINTS AND FITTINGS </v>
          </cell>
          <cell r="M5516" t="str">
            <v>Water Work</v>
          </cell>
          <cell r="O5516" t="str">
            <v>Yes</v>
          </cell>
        </row>
        <row r="5517">
          <cell r="A5517">
            <v>63820266</v>
          </cell>
          <cell r="B5517" t="str">
            <v>638E20266</v>
          </cell>
          <cell r="C5517" t="str">
            <v>SPECIAL</v>
          </cell>
          <cell r="D5517" t="str">
            <v>63820266</v>
          </cell>
          <cell r="F5517" t="str">
            <v>FT</v>
          </cell>
          <cell r="H5517" t="str">
            <v/>
          </cell>
          <cell r="J5517" t="str">
            <v xml:space="preserve">20" WATER MAIN DIP CLASS 54 BALL AND SOCKET JOINTS AND FITTINGS </v>
          </cell>
          <cell r="M5517" t="str">
            <v>Water Work</v>
          </cell>
          <cell r="O5517" t="str">
            <v>Yes</v>
          </cell>
        </row>
        <row r="5518">
          <cell r="A5518">
            <v>63820268</v>
          </cell>
          <cell r="B5518" t="str">
            <v>638E20268</v>
          </cell>
          <cell r="C5518" t="str">
            <v>SPECIAL</v>
          </cell>
          <cell r="D5518" t="str">
            <v>63820268</v>
          </cell>
          <cell r="F5518" t="str">
            <v>FT</v>
          </cell>
          <cell r="H5518" t="str">
            <v/>
          </cell>
          <cell r="J5518" t="str">
            <v xml:space="preserve">20" WATER MAIN DIP CLASS 54 BOLTLESS RESTRAINED JOINTS AND FITTINGS </v>
          </cell>
          <cell r="M5518" t="str">
            <v>Water Work</v>
          </cell>
          <cell r="O5518" t="str">
            <v>Yes</v>
          </cell>
        </row>
        <row r="5519">
          <cell r="A5519">
            <v>63820270</v>
          </cell>
          <cell r="B5519" t="str">
            <v>638E20270</v>
          </cell>
          <cell r="C5519" t="str">
            <v>SPECIAL</v>
          </cell>
          <cell r="D5519" t="str">
            <v>63820270</v>
          </cell>
          <cell r="F5519" t="str">
            <v>FT</v>
          </cell>
          <cell r="H5519" t="str">
            <v/>
          </cell>
          <cell r="J5519" t="str">
            <v xml:space="preserve">20" WATER MAIN DIP CLASS 54 PUSH ON JOINTS AND FITTINGS </v>
          </cell>
          <cell r="M5519" t="str">
            <v>Water Work</v>
          </cell>
          <cell r="O5519" t="str">
            <v>Yes</v>
          </cell>
        </row>
        <row r="5520">
          <cell r="A5520">
            <v>63820272</v>
          </cell>
          <cell r="B5520" t="str">
            <v>638E20272</v>
          </cell>
          <cell r="C5520" t="str">
            <v>SPECIAL</v>
          </cell>
          <cell r="D5520" t="str">
            <v>63820272</v>
          </cell>
          <cell r="F5520" t="str">
            <v>FT</v>
          </cell>
          <cell r="H5520" t="str">
            <v/>
          </cell>
          <cell r="J5520" t="str">
            <v xml:space="preserve">20" WATER MAIN DIP CLASS 55 MECHANICAL JOINTS AND FITTINGS </v>
          </cell>
          <cell r="M5520" t="str">
            <v>Water Work</v>
          </cell>
          <cell r="O5520" t="str">
            <v>Yes</v>
          </cell>
        </row>
        <row r="5521">
          <cell r="A5521">
            <v>63820274</v>
          </cell>
          <cell r="B5521" t="str">
            <v>638E20274</v>
          </cell>
          <cell r="C5521" t="str">
            <v>SPECIAL</v>
          </cell>
          <cell r="D5521" t="str">
            <v>63820274</v>
          </cell>
          <cell r="F5521" t="str">
            <v>FT</v>
          </cell>
          <cell r="H5521" t="str">
            <v/>
          </cell>
          <cell r="J5521" t="str">
            <v xml:space="preserve">20" WATER MAIN DIP CLASS 55 BALL AND SOCKET JOINTS AND FITTINGS </v>
          </cell>
          <cell r="M5521" t="str">
            <v>Water Work</v>
          </cell>
          <cell r="O5521" t="str">
            <v>Yes</v>
          </cell>
        </row>
        <row r="5522">
          <cell r="A5522">
            <v>63820276</v>
          </cell>
          <cell r="B5522" t="str">
            <v>638E20276</v>
          </cell>
          <cell r="C5522" t="str">
            <v>SPECIAL</v>
          </cell>
          <cell r="D5522" t="str">
            <v>63820276</v>
          </cell>
          <cell r="F5522" t="str">
            <v>FT</v>
          </cell>
          <cell r="H5522" t="str">
            <v/>
          </cell>
          <cell r="J5522" t="str">
            <v xml:space="preserve">20" WATER MAIN DIP CLASS 55 BOLTLESS RESTRAINED JOINTS AND FITTINGS </v>
          </cell>
          <cell r="M5522" t="str">
            <v>Water Work</v>
          </cell>
          <cell r="O5522" t="str">
            <v>Yes</v>
          </cell>
        </row>
        <row r="5523">
          <cell r="A5523">
            <v>63820278</v>
          </cell>
          <cell r="B5523" t="str">
            <v>638E20278</v>
          </cell>
          <cell r="C5523" t="str">
            <v>SPECIAL</v>
          </cell>
          <cell r="D5523" t="str">
            <v>63820278</v>
          </cell>
          <cell r="F5523" t="str">
            <v>FT</v>
          </cell>
          <cell r="H5523" t="str">
            <v/>
          </cell>
          <cell r="J5523" t="str">
            <v xml:space="preserve">20" WATER MAIN DIP CLASS 55 PUSH ON JOINTS AND FITTINGS </v>
          </cell>
          <cell r="M5523" t="str">
            <v>Water Work</v>
          </cell>
          <cell r="O5523" t="str">
            <v>Yes</v>
          </cell>
        </row>
        <row r="5524">
          <cell r="A5524">
            <v>63820280</v>
          </cell>
          <cell r="B5524" t="str">
            <v>638E20280</v>
          </cell>
          <cell r="C5524" t="str">
            <v>SPECIAL</v>
          </cell>
          <cell r="D5524" t="str">
            <v>63820280</v>
          </cell>
          <cell r="F5524" t="str">
            <v>FT</v>
          </cell>
          <cell r="H5524" t="str">
            <v/>
          </cell>
          <cell r="J5524" t="str">
            <v xml:space="preserve">20" WATER MAIN DIP CLASS 56 MECHANICAL JOINTS AND FITTINGS </v>
          </cell>
          <cell r="M5524" t="str">
            <v>Water Work</v>
          </cell>
          <cell r="O5524" t="str">
            <v>Yes</v>
          </cell>
        </row>
        <row r="5525">
          <cell r="A5525">
            <v>63820282</v>
          </cell>
          <cell r="B5525" t="str">
            <v>638E20282</v>
          </cell>
          <cell r="C5525" t="str">
            <v>SPECIAL</v>
          </cell>
          <cell r="D5525" t="str">
            <v>63820282</v>
          </cell>
          <cell r="F5525" t="str">
            <v>FT</v>
          </cell>
          <cell r="H5525" t="str">
            <v/>
          </cell>
          <cell r="J5525" t="str">
            <v xml:space="preserve">20" WATER MAIN DIP CLASS 56 BALL AND SOCKET JOINTS AND FITTINGS </v>
          </cell>
          <cell r="M5525" t="str">
            <v>Water Work</v>
          </cell>
          <cell r="O5525" t="str">
            <v>Yes</v>
          </cell>
        </row>
        <row r="5526">
          <cell r="A5526">
            <v>63820284</v>
          </cell>
          <cell r="B5526" t="str">
            <v>638E20284</v>
          </cell>
          <cell r="C5526" t="str">
            <v>SPECIAL</v>
          </cell>
          <cell r="D5526" t="str">
            <v>63820284</v>
          </cell>
          <cell r="F5526" t="str">
            <v>FT</v>
          </cell>
          <cell r="H5526" t="str">
            <v/>
          </cell>
          <cell r="J5526" t="str">
            <v xml:space="preserve">20" WATER MAIN DIP CLASS 56 BOLTLESS RESTRAINED JOINTS AND FITTINGS </v>
          </cell>
          <cell r="M5526" t="str">
            <v>Water Work</v>
          </cell>
          <cell r="O5526" t="str">
            <v>Yes</v>
          </cell>
        </row>
        <row r="5527">
          <cell r="A5527">
            <v>63820286</v>
          </cell>
          <cell r="B5527" t="str">
            <v>638E20286</v>
          </cell>
          <cell r="C5527" t="str">
            <v>SPECIAL</v>
          </cell>
          <cell r="D5527" t="str">
            <v>63820286</v>
          </cell>
          <cell r="F5527" t="str">
            <v>FT</v>
          </cell>
          <cell r="H5527" t="str">
            <v/>
          </cell>
          <cell r="J5527" t="str">
            <v xml:space="preserve">20" WATER MAIN DIP CLASS 56 PUSH ON JOINTS AND FITTINGS </v>
          </cell>
          <cell r="M5527" t="str">
            <v>Water Work</v>
          </cell>
          <cell r="O5527" t="str">
            <v>Yes</v>
          </cell>
        </row>
        <row r="5528">
          <cell r="A5528">
            <v>63820288</v>
          </cell>
          <cell r="B5528" t="str">
            <v>638E20288</v>
          </cell>
          <cell r="C5528" t="str">
            <v>SPECIAL</v>
          </cell>
          <cell r="D5528" t="str">
            <v>63820288</v>
          </cell>
          <cell r="F5528" t="str">
            <v>FT</v>
          </cell>
          <cell r="H5528" t="str">
            <v/>
          </cell>
          <cell r="J5528" t="str">
            <v xml:space="preserve">24" WATER MAIN DIP CLASS 52 MECHANICAL JOINTS AND FITTINGS </v>
          </cell>
          <cell r="M5528" t="str">
            <v>Water Work</v>
          </cell>
          <cell r="O5528" t="str">
            <v>Yes</v>
          </cell>
        </row>
        <row r="5529">
          <cell r="A5529">
            <v>63820290</v>
          </cell>
          <cell r="B5529" t="str">
            <v>638E20290</v>
          </cell>
          <cell r="C5529" t="str">
            <v>SPECIAL</v>
          </cell>
          <cell r="D5529" t="str">
            <v>63820290</v>
          </cell>
          <cell r="F5529" t="str">
            <v>FT</v>
          </cell>
          <cell r="H5529" t="str">
            <v/>
          </cell>
          <cell r="J5529" t="str">
            <v xml:space="preserve">24" WATER MAIN DIP CLASS 52 BALL AND SOCKET JOINTS AND FITTINGS </v>
          </cell>
          <cell r="M5529" t="str">
            <v>Water Work</v>
          </cell>
          <cell r="O5529" t="str">
            <v>Yes</v>
          </cell>
        </row>
        <row r="5530">
          <cell r="A5530">
            <v>63820292</v>
          </cell>
          <cell r="B5530" t="str">
            <v>638E20292</v>
          </cell>
          <cell r="C5530" t="str">
            <v>SPECIAL</v>
          </cell>
          <cell r="D5530" t="str">
            <v>63820292</v>
          </cell>
          <cell r="F5530" t="str">
            <v>FT</v>
          </cell>
          <cell r="H5530" t="str">
            <v/>
          </cell>
          <cell r="J5530" t="str">
            <v xml:space="preserve">24" WATER MAIN DIP CLASS 52 BOLTLESS RESTRAINED JOINTS AND FITTINGS </v>
          </cell>
          <cell r="M5530" t="str">
            <v>Water Work</v>
          </cell>
          <cell r="O5530" t="str">
            <v>Yes</v>
          </cell>
        </row>
        <row r="5531">
          <cell r="A5531">
            <v>63820294</v>
          </cell>
          <cell r="B5531" t="str">
            <v>638E20294</v>
          </cell>
          <cell r="C5531" t="str">
            <v>SPECIAL</v>
          </cell>
          <cell r="D5531" t="str">
            <v>63820294</v>
          </cell>
          <cell r="F5531" t="str">
            <v>FT</v>
          </cell>
          <cell r="H5531" t="str">
            <v/>
          </cell>
          <cell r="J5531" t="str">
            <v xml:space="preserve">24" WATER MAIN DIP CLASS 52 PUSH ON JOINTS AND FITTINGS </v>
          </cell>
          <cell r="M5531" t="str">
            <v>Water Work</v>
          </cell>
          <cell r="O5531" t="str">
            <v>Yes</v>
          </cell>
        </row>
        <row r="5532">
          <cell r="A5532">
            <v>63820296</v>
          </cell>
          <cell r="B5532" t="str">
            <v>638E20296</v>
          </cell>
          <cell r="C5532" t="str">
            <v>SPECIAL</v>
          </cell>
          <cell r="D5532" t="str">
            <v>63820296</v>
          </cell>
          <cell r="F5532" t="str">
            <v>FT</v>
          </cell>
          <cell r="H5532" t="str">
            <v/>
          </cell>
          <cell r="J5532" t="str">
            <v xml:space="preserve">24" WATER MAIN DIP CLASS 53 MECHANICAL JOINTS AND FITTINGS </v>
          </cell>
          <cell r="M5532" t="str">
            <v>Water Work</v>
          </cell>
          <cell r="O5532" t="str">
            <v>Yes</v>
          </cell>
        </row>
        <row r="5533">
          <cell r="A5533">
            <v>63820298</v>
          </cell>
          <cell r="B5533" t="str">
            <v>638E20298</v>
          </cell>
          <cell r="C5533" t="str">
            <v>SPECIAL</v>
          </cell>
          <cell r="D5533" t="str">
            <v>63820298</v>
          </cell>
          <cell r="F5533" t="str">
            <v>FT</v>
          </cell>
          <cell r="H5533" t="str">
            <v/>
          </cell>
          <cell r="J5533" t="str">
            <v xml:space="preserve">24" WATER MAIN DIP CLASS 53 BALL AND SOCKET JOINTS AND FITTINGS </v>
          </cell>
          <cell r="M5533" t="str">
            <v>Water Work</v>
          </cell>
          <cell r="O5533" t="str">
            <v>Yes</v>
          </cell>
        </row>
        <row r="5534">
          <cell r="A5534">
            <v>63820300</v>
          </cell>
          <cell r="B5534" t="str">
            <v>638E20300</v>
          </cell>
          <cell r="C5534" t="str">
            <v>SPECIAL</v>
          </cell>
          <cell r="D5534" t="str">
            <v>63820300</v>
          </cell>
          <cell r="F5534" t="str">
            <v>FT</v>
          </cell>
          <cell r="H5534" t="str">
            <v/>
          </cell>
          <cell r="J5534" t="str">
            <v xml:space="preserve">24" WATER MAIN DIP CLASS 53 BOLTLESS RESTRAINED JOINTS AND FITTINGS </v>
          </cell>
          <cell r="M5534" t="str">
            <v>Water Work</v>
          </cell>
          <cell r="O5534" t="str">
            <v>Yes</v>
          </cell>
        </row>
        <row r="5535">
          <cell r="A5535">
            <v>63820302</v>
          </cell>
          <cell r="B5535" t="str">
            <v>638E20302</v>
          </cell>
          <cell r="C5535" t="str">
            <v>SPECIAL</v>
          </cell>
          <cell r="D5535" t="str">
            <v>63820302</v>
          </cell>
          <cell r="F5535" t="str">
            <v>FT</v>
          </cell>
          <cell r="H5535" t="str">
            <v/>
          </cell>
          <cell r="J5535" t="str">
            <v xml:space="preserve">24" WATER MAIN DIP CLASS 53 PUSH ON JOINTS AND FITTINGS </v>
          </cell>
          <cell r="M5535" t="str">
            <v>Water Work</v>
          </cell>
          <cell r="O5535" t="str">
            <v>Yes</v>
          </cell>
        </row>
        <row r="5536">
          <cell r="A5536">
            <v>63820304</v>
          </cell>
          <cell r="B5536" t="str">
            <v>638E20304</v>
          </cell>
          <cell r="C5536" t="str">
            <v>SPECIAL</v>
          </cell>
          <cell r="D5536" t="str">
            <v>63820304</v>
          </cell>
          <cell r="F5536" t="str">
            <v>FT</v>
          </cell>
          <cell r="H5536" t="str">
            <v/>
          </cell>
          <cell r="J5536" t="str">
            <v xml:space="preserve">24" WATER MAIN DIP CLASS 54 MECHANICAL JOINTS AND FITTINGS </v>
          </cell>
          <cell r="M5536" t="str">
            <v>Water Work</v>
          </cell>
          <cell r="O5536" t="str">
            <v>Yes</v>
          </cell>
        </row>
        <row r="5537">
          <cell r="A5537">
            <v>63820308</v>
          </cell>
          <cell r="B5537" t="str">
            <v>638E20308</v>
          </cell>
          <cell r="C5537" t="str">
            <v>SPECIAL</v>
          </cell>
          <cell r="D5537" t="str">
            <v>63820308</v>
          </cell>
          <cell r="F5537" t="str">
            <v>FT</v>
          </cell>
          <cell r="H5537" t="str">
            <v/>
          </cell>
          <cell r="J5537" t="str">
            <v xml:space="preserve">24" WATER MAIN DIP CLASS 54 BALL AND SOCKET JOINTS AND FITTINGS </v>
          </cell>
          <cell r="M5537" t="str">
            <v>Water Work</v>
          </cell>
          <cell r="O5537" t="str">
            <v>Yes</v>
          </cell>
        </row>
        <row r="5538">
          <cell r="A5538">
            <v>63820312</v>
          </cell>
          <cell r="B5538" t="str">
            <v>638E20312</v>
          </cell>
          <cell r="C5538" t="str">
            <v>SPECIAL</v>
          </cell>
          <cell r="D5538" t="str">
            <v>63820312</v>
          </cell>
          <cell r="F5538" t="str">
            <v>FT</v>
          </cell>
          <cell r="H5538" t="str">
            <v/>
          </cell>
          <cell r="J5538" t="str">
            <v xml:space="preserve">24" WATER MAIN DIP CLASS 54 BOLTLESS RESTRAINED JOINTS AND FITTINGS </v>
          </cell>
          <cell r="M5538" t="str">
            <v>Water Work</v>
          </cell>
          <cell r="O5538" t="str">
            <v>Yes</v>
          </cell>
        </row>
        <row r="5539">
          <cell r="A5539">
            <v>63820314</v>
          </cell>
          <cell r="B5539" t="str">
            <v>638E20314</v>
          </cell>
          <cell r="C5539" t="str">
            <v>SPECIAL</v>
          </cell>
          <cell r="D5539" t="str">
            <v>63820314</v>
          </cell>
          <cell r="F5539" t="str">
            <v>FT</v>
          </cell>
          <cell r="H5539" t="str">
            <v/>
          </cell>
          <cell r="J5539" t="str">
            <v xml:space="preserve">24" WATER MAIN DIP CLASS 54 PUSH ON JOINTS AND FITTINGS </v>
          </cell>
          <cell r="M5539" t="str">
            <v>Water Work</v>
          </cell>
          <cell r="O5539" t="str">
            <v>Yes</v>
          </cell>
        </row>
        <row r="5540">
          <cell r="A5540">
            <v>63820316</v>
          </cell>
          <cell r="B5540" t="str">
            <v>638E20316</v>
          </cell>
          <cell r="C5540" t="str">
            <v>SPECIAL</v>
          </cell>
          <cell r="D5540" t="str">
            <v>63820316</v>
          </cell>
          <cell r="F5540" t="str">
            <v>FT</v>
          </cell>
          <cell r="H5540" t="str">
            <v/>
          </cell>
          <cell r="J5540" t="str">
            <v xml:space="preserve">24" WATER MAIN DIP CLASS 55 MECHANICAL JOINTS AND FITTINGS </v>
          </cell>
          <cell r="M5540" t="str">
            <v>Water Work</v>
          </cell>
          <cell r="O5540" t="str">
            <v>Yes</v>
          </cell>
        </row>
        <row r="5541">
          <cell r="A5541">
            <v>63820318</v>
          </cell>
          <cell r="B5541" t="str">
            <v>638E20318</v>
          </cell>
          <cell r="C5541" t="str">
            <v>SPECIAL</v>
          </cell>
          <cell r="D5541" t="str">
            <v>63820318</v>
          </cell>
          <cell r="F5541" t="str">
            <v>FT</v>
          </cell>
          <cell r="H5541" t="str">
            <v/>
          </cell>
          <cell r="J5541" t="str">
            <v xml:space="preserve">24" WATER MAIN DIP CLASS 55 BALL AND SOCKET JOINTS AND FITTINGS </v>
          </cell>
          <cell r="M5541" t="str">
            <v>Water Work</v>
          </cell>
          <cell r="O5541" t="str">
            <v>Yes</v>
          </cell>
        </row>
        <row r="5542">
          <cell r="A5542">
            <v>63820320</v>
          </cell>
          <cell r="B5542" t="str">
            <v>638E20320</v>
          </cell>
          <cell r="C5542" t="str">
            <v>SPECIAL</v>
          </cell>
          <cell r="D5542" t="str">
            <v>63820320</v>
          </cell>
          <cell r="F5542" t="str">
            <v>FT</v>
          </cell>
          <cell r="H5542" t="str">
            <v/>
          </cell>
          <cell r="J5542" t="str">
            <v xml:space="preserve">24" WATER MAIN DIP CLASS 55 BOLTLESS RESTRAINED JOINTS AND FITTINGS </v>
          </cell>
          <cell r="M5542" t="str">
            <v>Water Work</v>
          </cell>
          <cell r="O5542" t="str">
            <v>Yes</v>
          </cell>
        </row>
        <row r="5543">
          <cell r="A5543">
            <v>63820322</v>
          </cell>
          <cell r="B5543" t="str">
            <v>638E20322</v>
          </cell>
          <cell r="C5543" t="str">
            <v>SPECIAL</v>
          </cell>
          <cell r="D5543" t="str">
            <v>63820322</v>
          </cell>
          <cell r="F5543" t="str">
            <v>FT</v>
          </cell>
          <cell r="H5543" t="str">
            <v/>
          </cell>
          <cell r="J5543" t="str">
            <v xml:space="preserve">24" WATER MAIN DIP CLASS 55 PUSH ON JOINTS AND FITTINGS </v>
          </cell>
          <cell r="M5543" t="str">
            <v>Water Work</v>
          </cell>
          <cell r="O5543" t="str">
            <v>Yes</v>
          </cell>
        </row>
        <row r="5544">
          <cell r="A5544">
            <v>63820324</v>
          </cell>
          <cell r="B5544" t="str">
            <v>638E20324</v>
          </cell>
          <cell r="C5544" t="str">
            <v>SPECIAL</v>
          </cell>
          <cell r="D5544" t="str">
            <v>63820324</v>
          </cell>
          <cell r="F5544" t="str">
            <v>FT</v>
          </cell>
          <cell r="H5544" t="str">
            <v/>
          </cell>
          <cell r="J5544" t="str">
            <v xml:space="preserve">24" WATER MAIN DIP CLASS 56 MECHANICAL JOINTS AND FITTINGS </v>
          </cell>
          <cell r="M5544" t="str">
            <v>Water Work</v>
          </cell>
          <cell r="O5544" t="str">
            <v>Yes</v>
          </cell>
        </row>
        <row r="5545">
          <cell r="A5545">
            <v>63820326</v>
          </cell>
          <cell r="B5545" t="str">
            <v>638E20326</v>
          </cell>
          <cell r="C5545" t="str">
            <v>SPECIAL</v>
          </cell>
          <cell r="D5545" t="str">
            <v>63820326</v>
          </cell>
          <cell r="F5545" t="str">
            <v>FT</v>
          </cell>
          <cell r="H5545" t="str">
            <v/>
          </cell>
          <cell r="J5545" t="str">
            <v xml:space="preserve">24" WATER MAIN DIP CLASS 56 BALL AND SOCKET JOINTS AND FITTINGS </v>
          </cell>
          <cell r="M5545" t="str">
            <v>Water Work</v>
          </cell>
          <cell r="O5545" t="str">
            <v>Yes</v>
          </cell>
        </row>
        <row r="5546">
          <cell r="A5546">
            <v>63820328</v>
          </cell>
          <cell r="B5546" t="str">
            <v>638E20328</v>
          </cell>
          <cell r="C5546" t="str">
            <v>SPECIAL</v>
          </cell>
          <cell r="D5546" t="str">
            <v>63820328</v>
          </cell>
          <cell r="F5546" t="str">
            <v>FT</v>
          </cell>
          <cell r="H5546" t="str">
            <v/>
          </cell>
          <cell r="J5546" t="str">
            <v xml:space="preserve">24" WATER MAIN DIP CLASS 56 BOLTLESS RESTRAINED JOINTS AND FITTINGS </v>
          </cell>
          <cell r="M5546" t="str">
            <v>Water Work</v>
          </cell>
          <cell r="O5546" t="str">
            <v>Yes</v>
          </cell>
        </row>
        <row r="5547">
          <cell r="A5547">
            <v>63820330</v>
          </cell>
          <cell r="B5547" t="str">
            <v>638E20330</v>
          </cell>
          <cell r="C5547" t="str">
            <v>SPECIAL</v>
          </cell>
          <cell r="D5547" t="str">
            <v>63820330</v>
          </cell>
          <cell r="F5547" t="str">
            <v>FT</v>
          </cell>
          <cell r="H5547" t="str">
            <v/>
          </cell>
          <cell r="J5547" t="str">
            <v xml:space="preserve">24" WATER MAIN DIP CLASS 56 PUSH ON JOINTS AND FITTINGS </v>
          </cell>
          <cell r="M5547" t="str">
            <v>Water Work</v>
          </cell>
          <cell r="O5547" t="str">
            <v>Yes</v>
          </cell>
        </row>
        <row r="5548">
          <cell r="A5548">
            <v>63820332</v>
          </cell>
          <cell r="B5548" t="str">
            <v>638E20332</v>
          </cell>
          <cell r="C5548" t="str">
            <v>SPECIAL</v>
          </cell>
          <cell r="D5548" t="str">
            <v>63820332</v>
          </cell>
          <cell r="F5548" t="str">
            <v>FT</v>
          </cell>
          <cell r="H5548" t="str">
            <v/>
          </cell>
          <cell r="J5548" t="str">
            <v xml:space="preserve">30" WATER MAIN DIP CLASS 52 MECHANICAL JOINTS AND FITTINGS </v>
          </cell>
          <cell r="M5548" t="str">
            <v>Water Work</v>
          </cell>
          <cell r="O5548" t="str">
            <v>Yes</v>
          </cell>
        </row>
        <row r="5549">
          <cell r="A5549">
            <v>63820334</v>
          </cell>
          <cell r="B5549" t="str">
            <v>638E20334</v>
          </cell>
          <cell r="C5549" t="str">
            <v>SPECIAL</v>
          </cell>
          <cell r="D5549" t="str">
            <v>63820334</v>
          </cell>
          <cell r="F5549" t="str">
            <v>FT</v>
          </cell>
          <cell r="H5549" t="str">
            <v/>
          </cell>
          <cell r="J5549" t="str">
            <v xml:space="preserve">30" WATER MAIN DIP CLASS 52 BALL AND SOCKET JOINTS AND FITTINGS </v>
          </cell>
          <cell r="M5549" t="str">
            <v>Water Work</v>
          </cell>
          <cell r="O5549" t="str">
            <v>Yes</v>
          </cell>
        </row>
        <row r="5550">
          <cell r="A5550">
            <v>63820336</v>
          </cell>
          <cell r="B5550" t="str">
            <v>638E20336</v>
          </cell>
          <cell r="C5550" t="str">
            <v>SPECIAL</v>
          </cell>
          <cell r="D5550" t="str">
            <v>63820336</v>
          </cell>
          <cell r="F5550" t="str">
            <v>FT</v>
          </cell>
          <cell r="H5550" t="str">
            <v/>
          </cell>
          <cell r="J5550" t="str">
            <v xml:space="preserve">30" WATER MAIN DIP CLASS 52 BOLTLESS RESTRAINED JOINTS AND FITTINGS </v>
          </cell>
          <cell r="M5550" t="str">
            <v>Water Work</v>
          </cell>
          <cell r="O5550" t="str">
            <v>Yes</v>
          </cell>
        </row>
        <row r="5551">
          <cell r="A5551">
            <v>63820338</v>
          </cell>
          <cell r="B5551" t="str">
            <v>638E20338</v>
          </cell>
          <cell r="C5551" t="str">
            <v>SPECIAL</v>
          </cell>
          <cell r="D5551" t="str">
            <v>63820338</v>
          </cell>
          <cell r="F5551" t="str">
            <v>FT</v>
          </cell>
          <cell r="H5551" t="str">
            <v/>
          </cell>
          <cell r="J5551" t="str">
            <v xml:space="preserve">30" WATER MAIN DIP CLASS 52 PUSH ON JOINTS AND FITTINGS </v>
          </cell>
          <cell r="M5551" t="str">
            <v>Water Work</v>
          </cell>
          <cell r="O5551" t="str">
            <v>Yes</v>
          </cell>
        </row>
        <row r="5552">
          <cell r="A5552">
            <v>63820340</v>
          </cell>
          <cell r="B5552" t="str">
            <v>638E20340</v>
          </cell>
          <cell r="C5552" t="str">
            <v>SPECIAL</v>
          </cell>
          <cell r="D5552" t="str">
            <v>63820340</v>
          </cell>
          <cell r="F5552" t="str">
            <v>FT</v>
          </cell>
          <cell r="H5552" t="str">
            <v/>
          </cell>
          <cell r="J5552" t="str">
            <v xml:space="preserve">30" WATER MAIN DIP CLASS 53 MECHANICAL JOINTS AND FITTINGS </v>
          </cell>
          <cell r="M5552" t="str">
            <v>Water Work</v>
          </cell>
          <cell r="O5552" t="str">
            <v>Yes</v>
          </cell>
        </row>
        <row r="5553">
          <cell r="A5553">
            <v>63820342</v>
          </cell>
          <cell r="B5553" t="str">
            <v>638E20342</v>
          </cell>
          <cell r="C5553" t="str">
            <v>SPECIAL</v>
          </cell>
          <cell r="D5553" t="str">
            <v>63820342</v>
          </cell>
          <cell r="F5553" t="str">
            <v>FT</v>
          </cell>
          <cell r="H5553" t="str">
            <v/>
          </cell>
          <cell r="J5553" t="str">
            <v xml:space="preserve">30" WATER MAIN DIP CLASS 53 BALL AND SOCKET JOINTS AND FITTINGS </v>
          </cell>
          <cell r="M5553" t="str">
            <v>Water Work</v>
          </cell>
          <cell r="O5553" t="str">
            <v>Yes</v>
          </cell>
        </row>
        <row r="5554">
          <cell r="A5554">
            <v>63820344</v>
          </cell>
          <cell r="B5554" t="str">
            <v>638E20344</v>
          </cell>
          <cell r="C5554" t="str">
            <v>SPECIAL</v>
          </cell>
          <cell r="D5554" t="str">
            <v>63820344</v>
          </cell>
          <cell r="F5554" t="str">
            <v>FT</v>
          </cell>
          <cell r="H5554" t="str">
            <v/>
          </cell>
          <cell r="J5554" t="str">
            <v xml:space="preserve">30" WATER MAIN DIP CLASS 53 BOLTLESS RESTRAINED JOINTS AND FITTINGS </v>
          </cell>
          <cell r="M5554" t="str">
            <v>Water Work</v>
          </cell>
          <cell r="O5554" t="str">
            <v>Yes</v>
          </cell>
        </row>
        <row r="5555">
          <cell r="A5555">
            <v>63820346</v>
          </cell>
          <cell r="B5555" t="str">
            <v>638E20346</v>
          </cell>
          <cell r="C5555" t="str">
            <v>SPECIAL</v>
          </cell>
          <cell r="D5555" t="str">
            <v>63820346</v>
          </cell>
          <cell r="F5555" t="str">
            <v>FT</v>
          </cell>
          <cell r="H5555" t="str">
            <v/>
          </cell>
          <cell r="J5555" t="str">
            <v xml:space="preserve">30" WATER MAIN DIP CLASS 53 PUSH ON JOINTS AND FITTINGS </v>
          </cell>
          <cell r="M5555" t="str">
            <v>Water Work</v>
          </cell>
          <cell r="O5555" t="str">
            <v>Yes</v>
          </cell>
        </row>
        <row r="5556">
          <cell r="A5556">
            <v>63820348</v>
          </cell>
          <cell r="B5556" t="str">
            <v>638E20348</v>
          </cell>
          <cell r="C5556" t="str">
            <v>SPECIAL</v>
          </cell>
          <cell r="D5556" t="str">
            <v>63820348</v>
          </cell>
          <cell r="F5556" t="str">
            <v>FT</v>
          </cell>
          <cell r="H5556" t="str">
            <v/>
          </cell>
          <cell r="J5556" t="str">
            <v xml:space="preserve">30" WATER MAIN DIP CLASS 54 MECHANICAL JOINTS AND FITTINGS </v>
          </cell>
          <cell r="M5556" t="str">
            <v>Water Work</v>
          </cell>
          <cell r="O5556" t="str">
            <v>Yes</v>
          </cell>
        </row>
        <row r="5557">
          <cell r="A5557">
            <v>63820350</v>
          </cell>
          <cell r="B5557" t="str">
            <v>638E20350</v>
          </cell>
          <cell r="C5557" t="str">
            <v>SPECIAL</v>
          </cell>
          <cell r="D5557" t="str">
            <v>63820350</v>
          </cell>
          <cell r="F5557" t="str">
            <v>FT</v>
          </cell>
          <cell r="H5557" t="str">
            <v/>
          </cell>
          <cell r="J5557" t="str">
            <v xml:space="preserve">30" WATER MAIN DIP CLASS 54 BALL AND SOCKET JOINTS AND FITTINGS </v>
          </cell>
          <cell r="M5557" t="str">
            <v>Water Work</v>
          </cell>
          <cell r="O5557" t="str">
            <v>Yes</v>
          </cell>
        </row>
        <row r="5558">
          <cell r="A5558">
            <v>63820352</v>
          </cell>
          <cell r="B5558" t="str">
            <v>638E20352</v>
          </cell>
          <cell r="C5558" t="str">
            <v>SPECIAL</v>
          </cell>
          <cell r="D5558" t="str">
            <v>63820352</v>
          </cell>
          <cell r="F5558" t="str">
            <v>FT</v>
          </cell>
          <cell r="H5558" t="str">
            <v/>
          </cell>
          <cell r="J5558" t="str">
            <v xml:space="preserve">30" WATER MAIN DIP CLASS 54 BOLTLESS RESTRAINED JOINTS AND FITTINGS </v>
          </cell>
          <cell r="M5558" t="str">
            <v>Water Work</v>
          </cell>
          <cell r="O5558" t="str">
            <v>Yes</v>
          </cell>
        </row>
        <row r="5559">
          <cell r="A5559">
            <v>63820354</v>
          </cell>
          <cell r="B5559" t="str">
            <v>638E20354</v>
          </cell>
          <cell r="C5559" t="str">
            <v>SPECIAL</v>
          </cell>
          <cell r="D5559" t="str">
            <v>63820354</v>
          </cell>
          <cell r="F5559" t="str">
            <v>FT</v>
          </cell>
          <cell r="H5559" t="str">
            <v/>
          </cell>
          <cell r="J5559" t="str">
            <v xml:space="preserve">30" WATER MAIN DIP CLASS 54 PUSH ON JOINTS AND FITTINGS </v>
          </cell>
          <cell r="M5559" t="str">
            <v>Water Work</v>
          </cell>
          <cell r="O5559" t="str">
            <v>Yes</v>
          </cell>
        </row>
        <row r="5560">
          <cell r="A5560">
            <v>63820356</v>
          </cell>
          <cell r="B5560" t="str">
            <v>638E20356</v>
          </cell>
          <cell r="C5560" t="str">
            <v>SPECIAL</v>
          </cell>
          <cell r="D5560" t="str">
            <v>63820356</v>
          </cell>
          <cell r="F5560" t="str">
            <v>FT</v>
          </cell>
          <cell r="H5560" t="str">
            <v/>
          </cell>
          <cell r="J5560" t="str">
            <v xml:space="preserve">30" WATER MAIN DIP CLASS 55 MECHANICAL JOINTS AND FITTINGS </v>
          </cell>
          <cell r="M5560" t="str">
            <v>Water Work</v>
          </cell>
          <cell r="O5560" t="str">
            <v>Yes</v>
          </cell>
        </row>
        <row r="5561">
          <cell r="A5561">
            <v>63820358</v>
          </cell>
          <cell r="B5561" t="str">
            <v>638E20358</v>
          </cell>
          <cell r="C5561" t="str">
            <v>SPECIAL</v>
          </cell>
          <cell r="D5561" t="str">
            <v>63820358</v>
          </cell>
          <cell r="F5561" t="str">
            <v>FT</v>
          </cell>
          <cell r="H5561" t="str">
            <v/>
          </cell>
          <cell r="J5561" t="str">
            <v xml:space="preserve">30" WATER MAIN DIP CLASS 55 BALL AND SOCKET JOINTS AND FITTINGS </v>
          </cell>
          <cell r="M5561" t="str">
            <v>Water Work</v>
          </cell>
          <cell r="O5561" t="str">
            <v>Yes</v>
          </cell>
        </row>
        <row r="5562">
          <cell r="A5562">
            <v>63820360</v>
          </cell>
          <cell r="B5562" t="str">
            <v>638E20360</v>
          </cell>
          <cell r="C5562" t="str">
            <v>SPECIAL</v>
          </cell>
          <cell r="D5562" t="str">
            <v>63820360</v>
          </cell>
          <cell r="F5562" t="str">
            <v>FT</v>
          </cell>
          <cell r="H5562" t="str">
            <v/>
          </cell>
          <cell r="J5562" t="str">
            <v xml:space="preserve">30" WATER MAIN DIP CLASS 55 BOLTLESS RESTRAINED JOINTS AND FITTINGS </v>
          </cell>
          <cell r="M5562" t="str">
            <v>Water Work</v>
          </cell>
          <cell r="O5562" t="str">
            <v>Yes</v>
          </cell>
        </row>
        <row r="5563">
          <cell r="A5563">
            <v>63820362</v>
          </cell>
          <cell r="B5563" t="str">
            <v>638E20362</v>
          </cell>
          <cell r="C5563" t="str">
            <v>SPECIAL</v>
          </cell>
          <cell r="D5563" t="str">
            <v>63820362</v>
          </cell>
          <cell r="F5563" t="str">
            <v>FT</v>
          </cell>
          <cell r="H5563" t="str">
            <v/>
          </cell>
          <cell r="J5563" t="str">
            <v xml:space="preserve">30" WATER MAIN DIP CLASS 55 PUSH ON JOINTS AND FITTINGS </v>
          </cell>
          <cell r="M5563" t="str">
            <v>Water Work</v>
          </cell>
          <cell r="O5563" t="str">
            <v>Yes</v>
          </cell>
        </row>
        <row r="5564">
          <cell r="A5564">
            <v>63820364</v>
          </cell>
          <cell r="B5564" t="str">
            <v>638E20364</v>
          </cell>
          <cell r="C5564" t="str">
            <v>SPECIAL</v>
          </cell>
          <cell r="D5564" t="str">
            <v>63820364</v>
          </cell>
          <cell r="F5564" t="str">
            <v>FT</v>
          </cell>
          <cell r="H5564" t="str">
            <v/>
          </cell>
          <cell r="J5564" t="str">
            <v xml:space="preserve">30" WATER MAIN DIP CLASS 56 MECHANICAL JOINTS AND FITTINGS </v>
          </cell>
          <cell r="M5564" t="str">
            <v>Water Work</v>
          </cell>
          <cell r="O5564" t="str">
            <v>Yes</v>
          </cell>
        </row>
        <row r="5565">
          <cell r="A5565">
            <v>63820366</v>
          </cell>
          <cell r="B5565" t="str">
            <v>638E20366</v>
          </cell>
          <cell r="C5565" t="str">
            <v>SPECIAL</v>
          </cell>
          <cell r="D5565" t="str">
            <v>63820366</v>
          </cell>
          <cell r="F5565" t="str">
            <v>FT</v>
          </cell>
          <cell r="H5565" t="str">
            <v/>
          </cell>
          <cell r="J5565" t="str">
            <v xml:space="preserve">30" WATER MAIN DIP CLASS 56 BALL AND SOCKET JOINTS AND FITTINGS </v>
          </cell>
          <cell r="M5565" t="str">
            <v>Water Work</v>
          </cell>
          <cell r="O5565" t="str">
            <v>Yes</v>
          </cell>
        </row>
        <row r="5566">
          <cell r="A5566">
            <v>63820368</v>
          </cell>
          <cell r="B5566" t="str">
            <v>638E20368</v>
          </cell>
          <cell r="C5566" t="str">
            <v>SPECIAL</v>
          </cell>
          <cell r="D5566" t="str">
            <v>63820368</v>
          </cell>
          <cell r="F5566" t="str">
            <v>FT</v>
          </cell>
          <cell r="H5566" t="str">
            <v/>
          </cell>
          <cell r="J5566" t="str">
            <v xml:space="preserve">30" WATER MAIN DIP CLASS 56 BOLTLESS RESTRAINED JOINTS AND FITTINGS </v>
          </cell>
          <cell r="M5566" t="str">
            <v>Water Work</v>
          </cell>
          <cell r="O5566" t="str">
            <v>Yes</v>
          </cell>
        </row>
        <row r="5567">
          <cell r="A5567">
            <v>63820370</v>
          </cell>
          <cell r="B5567" t="str">
            <v>638E20370</v>
          </cell>
          <cell r="C5567" t="str">
            <v>SPECIAL</v>
          </cell>
          <cell r="D5567" t="str">
            <v>63820370</v>
          </cell>
          <cell r="F5567" t="str">
            <v>FT</v>
          </cell>
          <cell r="H5567" t="str">
            <v/>
          </cell>
          <cell r="J5567" t="str">
            <v xml:space="preserve">30" WATER MAIN DIP CLASS 56 PUSH ON JOINTS AND FITTINGS </v>
          </cell>
          <cell r="M5567" t="str">
            <v>Water Work</v>
          </cell>
          <cell r="O5567" t="str">
            <v>Yes</v>
          </cell>
        </row>
        <row r="5568">
          <cell r="A5568">
            <v>63820372</v>
          </cell>
          <cell r="B5568" t="str">
            <v>638E20372</v>
          </cell>
          <cell r="C5568" t="str">
            <v>SPECIAL</v>
          </cell>
          <cell r="D5568" t="str">
            <v>63820372</v>
          </cell>
          <cell r="F5568" t="str">
            <v>FT</v>
          </cell>
          <cell r="H5568" t="str">
            <v/>
          </cell>
          <cell r="J5568" t="str">
            <v xml:space="preserve">36" WATER MAIN DIP CLASS 52 MECHANICAL JOINTS AND FITTINGS </v>
          </cell>
          <cell r="M5568" t="str">
            <v>Water Work</v>
          </cell>
          <cell r="O5568" t="str">
            <v>Yes</v>
          </cell>
        </row>
        <row r="5569">
          <cell r="A5569">
            <v>63820374</v>
          </cell>
          <cell r="B5569" t="str">
            <v>638E20374</v>
          </cell>
          <cell r="C5569" t="str">
            <v>SPECIAL</v>
          </cell>
          <cell r="D5569" t="str">
            <v>63820374</v>
          </cell>
          <cell r="F5569" t="str">
            <v>FT</v>
          </cell>
          <cell r="H5569" t="str">
            <v/>
          </cell>
          <cell r="J5569" t="str">
            <v xml:space="preserve">36" WATER MAIN DIP CLASS 52 BALL AND SOCKET JOINTS AND FITTINGS </v>
          </cell>
          <cell r="M5569" t="str">
            <v>Water Work</v>
          </cell>
          <cell r="O5569" t="str">
            <v>Yes</v>
          </cell>
        </row>
        <row r="5570">
          <cell r="A5570">
            <v>63820376</v>
          </cell>
          <cell r="B5570" t="str">
            <v>638E20376</v>
          </cell>
          <cell r="C5570" t="str">
            <v>SPECIAL</v>
          </cell>
          <cell r="D5570" t="str">
            <v>63820376</v>
          </cell>
          <cell r="F5570" t="str">
            <v>FT</v>
          </cell>
          <cell r="H5570" t="str">
            <v/>
          </cell>
          <cell r="J5570" t="str">
            <v xml:space="preserve">36" WATER MAIN DIP CLASS 52 BOLTLESS RESTRAINED JOINTS AND FITTINGS </v>
          </cell>
          <cell r="M5570" t="str">
            <v>Water Work</v>
          </cell>
          <cell r="O5570" t="str">
            <v>Yes</v>
          </cell>
        </row>
        <row r="5571">
          <cell r="A5571">
            <v>63820378</v>
          </cell>
          <cell r="B5571" t="str">
            <v>638E20378</v>
          </cell>
          <cell r="C5571" t="str">
            <v>SPECIAL</v>
          </cell>
          <cell r="D5571" t="str">
            <v>63820378</v>
          </cell>
          <cell r="F5571" t="str">
            <v>FT</v>
          </cell>
          <cell r="H5571" t="str">
            <v/>
          </cell>
          <cell r="J5571" t="str">
            <v xml:space="preserve">36" WATER MAIN DIP CLASS 52 PUSH ON JOINTS AND FITTINGS </v>
          </cell>
          <cell r="M5571" t="str">
            <v>Water Work</v>
          </cell>
          <cell r="O5571" t="str">
            <v>Yes</v>
          </cell>
        </row>
        <row r="5572">
          <cell r="A5572">
            <v>63820380</v>
          </cell>
          <cell r="B5572" t="str">
            <v>638E20380</v>
          </cell>
          <cell r="C5572" t="str">
            <v>SPECIAL</v>
          </cell>
          <cell r="D5572" t="str">
            <v>63820380</v>
          </cell>
          <cell r="F5572" t="str">
            <v>FT</v>
          </cell>
          <cell r="H5572" t="str">
            <v/>
          </cell>
          <cell r="J5572" t="str">
            <v xml:space="preserve">36" WATER MAIN DIP CLASS 53 MECHANICAL JOINTS AND FITTINGS </v>
          </cell>
          <cell r="M5572" t="str">
            <v>Water Work</v>
          </cell>
          <cell r="O5572" t="str">
            <v>Yes</v>
          </cell>
        </row>
        <row r="5573">
          <cell r="A5573">
            <v>63820382</v>
          </cell>
          <cell r="B5573" t="str">
            <v>638E20382</v>
          </cell>
          <cell r="C5573" t="str">
            <v>SPECIAL</v>
          </cell>
          <cell r="D5573" t="str">
            <v>63820382</v>
          </cell>
          <cell r="F5573" t="str">
            <v>FT</v>
          </cell>
          <cell r="H5573" t="str">
            <v/>
          </cell>
          <cell r="J5573" t="str">
            <v xml:space="preserve">36" WATER MAIN DIP CLASS 53 BALL AND SOCKET JOINTS AND FITTINGS </v>
          </cell>
          <cell r="M5573" t="str">
            <v>Water Work</v>
          </cell>
          <cell r="O5573" t="str">
            <v>Yes</v>
          </cell>
        </row>
        <row r="5574">
          <cell r="A5574">
            <v>63820384</v>
          </cell>
          <cell r="B5574" t="str">
            <v>638E20384</v>
          </cell>
          <cell r="C5574" t="str">
            <v>SPECIAL</v>
          </cell>
          <cell r="D5574" t="str">
            <v>63820384</v>
          </cell>
          <cell r="F5574" t="str">
            <v>FT</v>
          </cell>
          <cell r="H5574" t="str">
            <v/>
          </cell>
          <cell r="J5574" t="str">
            <v xml:space="preserve">36" WATER MAIN DIP CLASS 53 BOLTLESS RESTRAINED JOINTS AND FITTINGS </v>
          </cell>
          <cell r="M5574" t="str">
            <v>Water Work</v>
          </cell>
          <cell r="O5574" t="str">
            <v>Yes</v>
          </cell>
        </row>
        <row r="5575">
          <cell r="A5575">
            <v>63820386</v>
          </cell>
          <cell r="B5575" t="str">
            <v>638E20386</v>
          </cell>
          <cell r="C5575" t="str">
            <v>SPECIAL</v>
          </cell>
          <cell r="D5575" t="str">
            <v>63820386</v>
          </cell>
          <cell r="F5575" t="str">
            <v>FT</v>
          </cell>
          <cell r="H5575" t="str">
            <v/>
          </cell>
          <cell r="J5575" t="str">
            <v xml:space="preserve">36" WATER MAIN DIP CLASS 53 PUSH ON JOINTS AND FITTINGS </v>
          </cell>
          <cell r="M5575" t="str">
            <v>Water Work</v>
          </cell>
          <cell r="O5575" t="str">
            <v>Yes</v>
          </cell>
        </row>
        <row r="5576">
          <cell r="A5576">
            <v>63820388</v>
          </cell>
          <cell r="B5576" t="str">
            <v>638E20388</v>
          </cell>
          <cell r="C5576" t="str">
            <v>SPECIAL</v>
          </cell>
          <cell r="D5576" t="str">
            <v>63820388</v>
          </cell>
          <cell r="F5576" t="str">
            <v>FT</v>
          </cell>
          <cell r="H5576" t="str">
            <v/>
          </cell>
          <cell r="J5576" t="str">
            <v xml:space="preserve">36" WATER MAIN DIP CLASS 54 MECHANICAL JOINTS AND FITTINGS </v>
          </cell>
          <cell r="M5576" t="str">
            <v>Water Work</v>
          </cell>
          <cell r="O5576" t="str">
            <v>Yes</v>
          </cell>
        </row>
        <row r="5577">
          <cell r="A5577">
            <v>63820390</v>
          </cell>
          <cell r="B5577" t="str">
            <v>638E20390</v>
          </cell>
          <cell r="C5577" t="str">
            <v>SPECIAL</v>
          </cell>
          <cell r="D5577" t="str">
            <v>63820390</v>
          </cell>
          <cell r="F5577" t="str">
            <v>FT</v>
          </cell>
          <cell r="H5577" t="str">
            <v/>
          </cell>
          <cell r="J5577" t="str">
            <v xml:space="preserve">36" WATER MAIN DIP CLASS 54 BALL AND SOCKET JOINTS AND FITTINGS </v>
          </cell>
          <cell r="M5577" t="str">
            <v>Water Work</v>
          </cell>
          <cell r="O5577" t="str">
            <v>Yes</v>
          </cell>
        </row>
        <row r="5578">
          <cell r="A5578">
            <v>63820392</v>
          </cell>
          <cell r="B5578" t="str">
            <v>638E20392</v>
          </cell>
          <cell r="C5578" t="str">
            <v>SPECIAL</v>
          </cell>
          <cell r="D5578" t="str">
            <v>63820392</v>
          </cell>
          <cell r="F5578" t="str">
            <v>FT</v>
          </cell>
          <cell r="H5578" t="str">
            <v/>
          </cell>
          <cell r="J5578" t="str">
            <v xml:space="preserve">36" WATER MAIN DIP CLASS 54 BOLTLESS RESTRAINED JOINTS AND FITTINGS </v>
          </cell>
          <cell r="M5578" t="str">
            <v>Water Work</v>
          </cell>
          <cell r="O5578" t="str">
            <v>Yes</v>
          </cell>
        </row>
        <row r="5579">
          <cell r="A5579">
            <v>63820394</v>
          </cell>
          <cell r="B5579" t="str">
            <v>638E20394</v>
          </cell>
          <cell r="C5579" t="str">
            <v>SPECIAL</v>
          </cell>
          <cell r="D5579" t="str">
            <v>63820394</v>
          </cell>
          <cell r="F5579" t="str">
            <v>FT</v>
          </cell>
          <cell r="H5579" t="str">
            <v/>
          </cell>
          <cell r="J5579" t="str">
            <v xml:space="preserve">36" WATER MAIN DIP CLASS 54 PUSH ON JOINTS AND FITTINGS </v>
          </cell>
          <cell r="M5579" t="str">
            <v>Water Work</v>
          </cell>
          <cell r="O5579" t="str">
            <v>Yes</v>
          </cell>
        </row>
        <row r="5580">
          <cell r="A5580">
            <v>63820396</v>
          </cell>
          <cell r="B5580" t="str">
            <v>638E20396</v>
          </cell>
          <cell r="C5580" t="str">
            <v>SPECIAL</v>
          </cell>
          <cell r="D5580" t="str">
            <v>63820396</v>
          </cell>
          <cell r="F5580" t="str">
            <v>FT</v>
          </cell>
          <cell r="H5580" t="str">
            <v/>
          </cell>
          <cell r="J5580" t="str">
            <v xml:space="preserve">36" WATER MAIN DIP CLASS 55 MECHANICAL JOINTS AND FITTINGS </v>
          </cell>
          <cell r="M5580" t="str">
            <v>Water Work</v>
          </cell>
          <cell r="O5580" t="str">
            <v>Yes</v>
          </cell>
        </row>
        <row r="5581">
          <cell r="A5581">
            <v>63820398</v>
          </cell>
          <cell r="B5581" t="str">
            <v>638E20398</v>
          </cell>
          <cell r="C5581" t="str">
            <v>SPECIAL</v>
          </cell>
          <cell r="D5581" t="str">
            <v>63820398</v>
          </cell>
          <cell r="F5581" t="str">
            <v>FT</v>
          </cell>
          <cell r="H5581" t="str">
            <v/>
          </cell>
          <cell r="J5581" t="str">
            <v xml:space="preserve">36" WATER MAIN DIP CLASS 55 BALL AND SOCKET JOINTS AND FITTINGS </v>
          </cell>
          <cell r="M5581" t="str">
            <v>Water Work</v>
          </cell>
          <cell r="O5581" t="str">
            <v>Yes</v>
          </cell>
        </row>
        <row r="5582">
          <cell r="A5582">
            <v>63820400</v>
          </cell>
          <cell r="B5582" t="str">
            <v>638E20400</v>
          </cell>
          <cell r="C5582" t="str">
            <v>SPECIAL</v>
          </cell>
          <cell r="D5582" t="str">
            <v>63820400</v>
          </cell>
          <cell r="F5582" t="str">
            <v>FT</v>
          </cell>
          <cell r="H5582" t="str">
            <v/>
          </cell>
          <cell r="J5582" t="str">
            <v xml:space="preserve">36" WATER MAIN DIP CLASS 55 BOLTLESS RESTRAINED JOINTS AND FITTINGS </v>
          </cell>
          <cell r="M5582" t="str">
            <v>Water Work</v>
          </cell>
          <cell r="O5582" t="str">
            <v>Yes</v>
          </cell>
        </row>
        <row r="5583">
          <cell r="A5583">
            <v>63820404</v>
          </cell>
          <cell r="B5583" t="str">
            <v>638E20404</v>
          </cell>
          <cell r="C5583" t="str">
            <v>SPECIAL</v>
          </cell>
          <cell r="D5583" t="str">
            <v>63820404</v>
          </cell>
          <cell r="F5583" t="str">
            <v>FT</v>
          </cell>
          <cell r="H5583" t="str">
            <v/>
          </cell>
          <cell r="J5583" t="str">
            <v xml:space="preserve">36" WATER MAIN DIP CLASS 55 PUSH ON JOINTS AND FITTINGS </v>
          </cell>
          <cell r="M5583" t="str">
            <v>Water Work</v>
          </cell>
          <cell r="O5583" t="str">
            <v>Yes</v>
          </cell>
        </row>
        <row r="5584">
          <cell r="A5584">
            <v>63820406</v>
          </cell>
          <cell r="B5584" t="str">
            <v>638E20406</v>
          </cell>
          <cell r="C5584" t="str">
            <v>SPECIAL</v>
          </cell>
          <cell r="D5584" t="str">
            <v>63820406</v>
          </cell>
          <cell r="F5584" t="str">
            <v>FT</v>
          </cell>
          <cell r="H5584" t="str">
            <v/>
          </cell>
          <cell r="J5584" t="str">
            <v xml:space="preserve">36" WATER MAIN DIP CLASS 56 MECHANICAL JOINTS AND FITTINGS </v>
          </cell>
          <cell r="M5584" t="str">
            <v>Water Work</v>
          </cell>
          <cell r="O5584" t="str">
            <v>Yes</v>
          </cell>
        </row>
        <row r="5585">
          <cell r="A5585">
            <v>63820408</v>
          </cell>
          <cell r="B5585" t="str">
            <v>638E20408</v>
          </cell>
          <cell r="C5585" t="str">
            <v>SPECIAL</v>
          </cell>
          <cell r="D5585" t="str">
            <v>63820408</v>
          </cell>
          <cell r="F5585" t="str">
            <v>FT</v>
          </cell>
          <cell r="H5585" t="str">
            <v/>
          </cell>
          <cell r="J5585" t="str">
            <v xml:space="preserve">36" WATER MAIN DIP CLASS 56 BALL AND SOCKET JOINTS AND FITTINGS </v>
          </cell>
          <cell r="M5585" t="str">
            <v>Water Work</v>
          </cell>
          <cell r="O5585" t="str">
            <v>Yes</v>
          </cell>
        </row>
        <row r="5586">
          <cell r="A5586">
            <v>63820410</v>
          </cell>
          <cell r="B5586" t="str">
            <v>638E20410</v>
          </cell>
          <cell r="C5586" t="str">
            <v>SPECIAL</v>
          </cell>
          <cell r="D5586" t="str">
            <v>63820410</v>
          </cell>
          <cell r="F5586" t="str">
            <v>FT</v>
          </cell>
          <cell r="H5586" t="str">
            <v/>
          </cell>
          <cell r="J5586" t="str">
            <v xml:space="preserve">36" WATER MAIN DIP CLASS 56 BOLTLESS RESTRAINED JOINTS AND FITTINGS </v>
          </cell>
          <cell r="M5586" t="str">
            <v>Water Work</v>
          </cell>
          <cell r="O5586" t="str">
            <v>Yes</v>
          </cell>
        </row>
        <row r="5587">
          <cell r="A5587">
            <v>63820412</v>
          </cell>
          <cell r="B5587" t="str">
            <v>638E20412</v>
          </cell>
          <cell r="C5587" t="str">
            <v>SPECIAL</v>
          </cell>
          <cell r="D5587" t="str">
            <v>63820412</v>
          </cell>
          <cell r="F5587" t="str">
            <v>FT</v>
          </cell>
          <cell r="H5587" t="str">
            <v/>
          </cell>
          <cell r="J5587" t="str">
            <v xml:space="preserve">36" WATER MAIN DIP CLASS 56 PUSH ON JOINTS AND FITTINGS </v>
          </cell>
          <cell r="M5587" t="str">
            <v>Water Work</v>
          </cell>
          <cell r="O5587" t="str">
            <v>Yes</v>
          </cell>
        </row>
        <row r="5588">
          <cell r="A5588">
            <v>63820414</v>
          </cell>
          <cell r="B5588" t="str">
            <v>638E20414</v>
          </cell>
          <cell r="C5588" t="str">
            <v>SPECIAL</v>
          </cell>
          <cell r="D5588" t="str">
            <v>63820414</v>
          </cell>
          <cell r="F5588" t="str">
            <v>FT</v>
          </cell>
          <cell r="H5588" t="str">
            <v/>
          </cell>
          <cell r="J5588" t="str">
            <v xml:space="preserve">2" WATER MAIN POLYVINYL CHLORIDE PIPE AND FITTINGS </v>
          </cell>
          <cell r="M5588" t="str">
            <v>Water Work</v>
          </cell>
          <cell r="O5588" t="str">
            <v>Yes</v>
          </cell>
        </row>
        <row r="5589">
          <cell r="A5589">
            <v>63820416</v>
          </cell>
          <cell r="B5589" t="str">
            <v>638E20416</v>
          </cell>
          <cell r="C5589" t="str">
            <v>SPECIAL</v>
          </cell>
          <cell r="D5589" t="str">
            <v>63820416</v>
          </cell>
          <cell r="F5589" t="str">
            <v>FT</v>
          </cell>
          <cell r="H5589" t="str">
            <v/>
          </cell>
          <cell r="J5589" t="str">
            <v xml:space="preserve">4" WATER MAIN POLYVINYL CHLORIDE PIPE AND FITTINGS </v>
          </cell>
          <cell r="M5589" t="str">
            <v>Water Work</v>
          </cell>
          <cell r="O5589" t="str">
            <v>Yes</v>
          </cell>
        </row>
        <row r="5590">
          <cell r="A5590">
            <v>63820418</v>
          </cell>
          <cell r="B5590" t="str">
            <v>638E20418</v>
          </cell>
          <cell r="C5590" t="str">
            <v>SPECIAL</v>
          </cell>
          <cell r="D5590" t="str">
            <v>63820418</v>
          </cell>
          <cell r="F5590" t="str">
            <v>FT</v>
          </cell>
          <cell r="H5590" t="str">
            <v/>
          </cell>
          <cell r="J5590" t="str">
            <v xml:space="preserve">6" WATER MAIN POLYVINYL CHLORIDE PIPE AND FITTINGS </v>
          </cell>
          <cell r="M5590" t="str">
            <v>Water Work</v>
          </cell>
          <cell r="O5590" t="str">
            <v>Yes</v>
          </cell>
        </row>
        <row r="5591">
          <cell r="A5591">
            <v>63820420</v>
          </cell>
          <cell r="B5591" t="str">
            <v>638E20420</v>
          </cell>
          <cell r="C5591" t="str">
            <v>SPECIAL</v>
          </cell>
          <cell r="D5591" t="str">
            <v>63820420</v>
          </cell>
          <cell r="F5591" t="str">
            <v>FT</v>
          </cell>
          <cell r="H5591" t="str">
            <v/>
          </cell>
          <cell r="J5591" t="str">
            <v xml:space="preserve">8" WATER MAIN POLYVINYL CHLORIDE PIPE AND FITTINGS </v>
          </cell>
          <cell r="M5591" t="str">
            <v>Water Work</v>
          </cell>
          <cell r="O5591" t="str">
            <v>Yes</v>
          </cell>
        </row>
        <row r="5592">
          <cell r="A5592">
            <v>63820422</v>
          </cell>
          <cell r="B5592" t="str">
            <v>638E20422</v>
          </cell>
          <cell r="C5592" t="str">
            <v>SPECIAL</v>
          </cell>
          <cell r="D5592" t="str">
            <v>63820422</v>
          </cell>
          <cell r="F5592" t="str">
            <v>FT</v>
          </cell>
          <cell r="H5592" t="str">
            <v/>
          </cell>
          <cell r="J5592" t="str">
            <v xml:space="preserve">10" WATER MAIN POLYVINYL CHLORIDE PIPE AND FITTINGS </v>
          </cell>
          <cell r="M5592" t="str">
            <v>Water Work</v>
          </cell>
          <cell r="O5592" t="str">
            <v>Yes</v>
          </cell>
        </row>
        <row r="5593">
          <cell r="A5593">
            <v>63820424</v>
          </cell>
          <cell r="B5593" t="str">
            <v>638E20424</v>
          </cell>
          <cell r="C5593" t="str">
            <v>SPECIAL</v>
          </cell>
          <cell r="D5593" t="str">
            <v>63820424</v>
          </cell>
          <cell r="F5593" t="str">
            <v>FT</v>
          </cell>
          <cell r="H5593" t="str">
            <v/>
          </cell>
          <cell r="J5593" t="str">
            <v xml:space="preserve">12" WATER MAIN POLYVINYL CHLORIDE PIPE AND FITTINGS </v>
          </cell>
          <cell r="M5593" t="str">
            <v>Water Work</v>
          </cell>
          <cell r="O5593" t="str">
            <v>Yes</v>
          </cell>
        </row>
        <row r="5594">
          <cell r="A5594">
            <v>63820426</v>
          </cell>
          <cell r="B5594" t="str">
            <v>638E20426</v>
          </cell>
          <cell r="C5594" t="str">
            <v>SPECIAL</v>
          </cell>
          <cell r="D5594" t="str">
            <v>63820426</v>
          </cell>
          <cell r="F5594" t="str">
            <v>FT</v>
          </cell>
          <cell r="H5594" t="str">
            <v/>
          </cell>
          <cell r="J5594" t="str">
            <v xml:space="preserve">16" WATER MAIN POLYVINYL CHLORIDE PIPE AND FITTINGS </v>
          </cell>
          <cell r="M5594" t="str">
            <v>Water Work</v>
          </cell>
          <cell r="O5594" t="str">
            <v>Yes</v>
          </cell>
        </row>
        <row r="5595">
          <cell r="A5595">
            <v>63820428</v>
          </cell>
          <cell r="B5595" t="str">
            <v>638E20428</v>
          </cell>
          <cell r="C5595" t="str">
            <v>SPECIAL</v>
          </cell>
          <cell r="D5595" t="str">
            <v>63820428</v>
          </cell>
          <cell r="F5595" t="str">
            <v>FT</v>
          </cell>
          <cell r="H5595" t="str">
            <v/>
          </cell>
          <cell r="J5595" t="str">
            <v xml:space="preserve">6" GALVANIZED STEEL PIPE </v>
          </cell>
          <cell r="M5595" t="str">
            <v>Water Work</v>
          </cell>
          <cell r="O5595" t="str">
            <v>Yes</v>
          </cell>
        </row>
        <row r="5596">
          <cell r="A5596">
            <v>63820430</v>
          </cell>
          <cell r="B5596" t="str">
            <v>638E20430</v>
          </cell>
          <cell r="C5596" t="str">
            <v>SPECIAL</v>
          </cell>
          <cell r="D5596" t="str">
            <v>63820430</v>
          </cell>
          <cell r="F5596" t="str">
            <v>FT</v>
          </cell>
          <cell r="H5596" t="str">
            <v/>
          </cell>
          <cell r="J5596" t="str">
            <v xml:space="preserve">8" GALVANIZED STEEL PIPE </v>
          </cell>
          <cell r="M5596" t="str">
            <v>Water Work</v>
          </cell>
          <cell r="O5596" t="str">
            <v>Yes</v>
          </cell>
        </row>
        <row r="5597">
          <cell r="A5597">
            <v>63820432</v>
          </cell>
          <cell r="B5597" t="str">
            <v>638E20432</v>
          </cell>
          <cell r="C5597" t="str">
            <v>SPECIAL</v>
          </cell>
          <cell r="D5597" t="str">
            <v>63820432</v>
          </cell>
          <cell r="F5597" t="str">
            <v>FT</v>
          </cell>
          <cell r="H5597" t="str">
            <v/>
          </cell>
          <cell r="J5597" t="str">
            <v xml:space="preserve">12" GALVANIZED STEEL PIPE </v>
          </cell>
          <cell r="M5597" t="str">
            <v>Water Work</v>
          </cell>
          <cell r="O5597" t="str">
            <v>Yes</v>
          </cell>
        </row>
        <row r="5598">
          <cell r="A5598">
            <v>63820434</v>
          </cell>
          <cell r="B5598" t="str">
            <v>638E20434</v>
          </cell>
          <cell r="C5598" t="str">
            <v>SPECIAL</v>
          </cell>
          <cell r="D5598" t="str">
            <v>63820434</v>
          </cell>
          <cell r="F5598" t="str">
            <v>FT</v>
          </cell>
          <cell r="H5598" t="str">
            <v/>
          </cell>
          <cell r="J5598" t="str">
            <v xml:space="preserve">16" GALVANIZED STEEL PIPE </v>
          </cell>
          <cell r="M5598" t="str">
            <v>Water Work</v>
          </cell>
          <cell r="O5598" t="str">
            <v>Yes</v>
          </cell>
        </row>
        <row r="5599">
          <cell r="A5599">
            <v>63820436</v>
          </cell>
          <cell r="B5599" t="str">
            <v>638E20436</v>
          </cell>
          <cell r="C5599" t="str">
            <v>SPECIAL</v>
          </cell>
          <cell r="D5599" t="str">
            <v>63820436</v>
          </cell>
          <cell r="F5599" t="str">
            <v>FT</v>
          </cell>
          <cell r="H5599" t="str">
            <v/>
          </cell>
          <cell r="J5599" t="str">
            <v xml:space="preserve">24" GALVANIZED STEEL PIPE </v>
          </cell>
          <cell r="M5599" t="str">
            <v>Water Work</v>
          </cell>
          <cell r="O5599" t="str">
            <v>Yes</v>
          </cell>
        </row>
        <row r="5600">
          <cell r="A5600">
            <v>63820438</v>
          </cell>
          <cell r="B5600" t="str">
            <v>638E20438</v>
          </cell>
          <cell r="C5600" t="str">
            <v>SPECIAL</v>
          </cell>
          <cell r="D5600" t="str">
            <v>63820438</v>
          </cell>
          <cell r="F5600" t="str">
            <v>FT</v>
          </cell>
          <cell r="H5600" t="str">
            <v/>
          </cell>
          <cell r="J5600" t="str">
            <v xml:space="preserve">10" STEEL PIPE ENCASEMENT, BORED OR JACKED </v>
          </cell>
          <cell r="M5600" t="str">
            <v>Water Work</v>
          </cell>
          <cell r="O5600" t="str">
            <v>Yes</v>
          </cell>
        </row>
        <row r="5601">
          <cell r="A5601">
            <v>63820442</v>
          </cell>
          <cell r="B5601" t="str">
            <v>638E20442</v>
          </cell>
          <cell r="C5601" t="str">
            <v>SPECIAL</v>
          </cell>
          <cell r="D5601" t="str">
            <v>63820442</v>
          </cell>
          <cell r="F5601" t="str">
            <v>FT</v>
          </cell>
          <cell r="H5601" t="str">
            <v/>
          </cell>
          <cell r="J5601" t="str">
            <v xml:space="preserve">10" STEEL PIPE ENCASEMENT, OPEN CUT </v>
          </cell>
          <cell r="M5601" t="str">
            <v>Water Work</v>
          </cell>
          <cell r="O5601" t="str">
            <v>Yes</v>
          </cell>
        </row>
        <row r="5602">
          <cell r="A5602">
            <v>63820444</v>
          </cell>
          <cell r="B5602" t="str">
            <v>638E20444</v>
          </cell>
          <cell r="C5602" t="str">
            <v>SPECIAL</v>
          </cell>
          <cell r="D5602" t="str">
            <v>63820444</v>
          </cell>
          <cell r="F5602" t="str">
            <v>FT</v>
          </cell>
          <cell r="H5602" t="str">
            <v/>
          </cell>
          <cell r="J5602" t="str">
            <v xml:space="preserve">12" STEEL PIPE ENCASEMENT, BORED OR JACKED </v>
          </cell>
          <cell r="M5602" t="str">
            <v>Water Work</v>
          </cell>
          <cell r="O5602" t="str">
            <v>Yes</v>
          </cell>
        </row>
        <row r="5603">
          <cell r="A5603">
            <v>63820446</v>
          </cell>
          <cell r="B5603" t="str">
            <v>638E20446</v>
          </cell>
          <cell r="C5603" t="str">
            <v>SPECIAL</v>
          </cell>
          <cell r="D5603" t="str">
            <v>63820446</v>
          </cell>
          <cell r="F5603" t="str">
            <v>FT</v>
          </cell>
          <cell r="H5603" t="str">
            <v/>
          </cell>
          <cell r="J5603" t="str">
            <v xml:space="preserve">12" STEEL PIPE ENCASEMENT, OPEN CUT </v>
          </cell>
          <cell r="M5603" t="str">
            <v>Water Work</v>
          </cell>
          <cell r="O5603" t="str">
            <v>Yes</v>
          </cell>
        </row>
        <row r="5604">
          <cell r="A5604">
            <v>63820448</v>
          </cell>
          <cell r="B5604" t="str">
            <v>638E20448</v>
          </cell>
          <cell r="C5604" t="str">
            <v>SPECIAL</v>
          </cell>
          <cell r="D5604" t="str">
            <v>63820448</v>
          </cell>
          <cell r="F5604" t="str">
            <v>FT</v>
          </cell>
          <cell r="H5604" t="str">
            <v/>
          </cell>
          <cell r="J5604" t="str">
            <v xml:space="preserve">14" STEEL PIPE ENCASEMENT, BORED OR JACKED </v>
          </cell>
          <cell r="M5604" t="str">
            <v>Water Work</v>
          </cell>
          <cell r="O5604" t="str">
            <v>Yes</v>
          </cell>
        </row>
        <row r="5605">
          <cell r="A5605">
            <v>63820450</v>
          </cell>
          <cell r="B5605" t="str">
            <v>638E20450</v>
          </cell>
          <cell r="C5605" t="str">
            <v>SPECIAL</v>
          </cell>
          <cell r="D5605" t="str">
            <v>63820450</v>
          </cell>
          <cell r="F5605" t="str">
            <v>FT</v>
          </cell>
          <cell r="H5605" t="str">
            <v/>
          </cell>
          <cell r="J5605" t="str">
            <v xml:space="preserve">14" STEEL PIPE ENCASEMENT, OPEN CUT </v>
          </cell>
          <cell r="M5605" t="str">
            <v>Water Work</v>
          </cell>
          <cell r="O5605" t="str">
            <v>Yes</v>
          </cell>
        </row>
        <row r="5606">
          <cell r="A5606">
            <v>63820452</v>
          </cell>
          <cell r="B5606" t="str">
            <v>638E20452</v>
          </cell>
          <cell r="C5606" t="str">
            <v>SPECIAL</v>
          </cell>
          <cell r="D5606" t="str">
            <v>63820452</v>
          </cell>
          <cell r="F5606" t="str">
            <v>FT</v>
          </cell>
          <cell r="H5606" t="str">
            <v/>
          </cell>
          <cell r="J5606" t="str">
            <v xml:space="preserve">16" STEEL PIPE ENCASEMENT, BORED OR JACKED </v>
          </cell>
          <cell r="M5606" t="str">
            <v>Water Work</v>
          </cell>
          <cell r="O5606" t="str">
            <v>Yes</v>
          </cell>
        </row>
        <row r="5607">
          <cell r="A5607">
            <v>63820454</v>
          </cell>
          <cell r="B5607" t="str">
            <v>638E20454</v>
          </cell>
          <cell r="C5607" t="str">
            <v>SPECIAL</v>
          </cell>
          <cell r="D5607" t="str">
            <v>63820454</v>
          </cell>
          <cell r="F5607" t="str">
            <v>FT</v>
          </cell>
          <cell r="H5607" t="str">
            <v/>
          </cell>
          <cell r="J5607" t="str">
            <v xml:space="preserve">16" STEEL PIPE ENCASEMENT, OPEN CUT </v>
          </cell>
          <cell r="M5607" t="str">
            <v>Water Work</v>
          </cell>
          <cell r="O5607" t="str">
            <v>Yes</v>
          </cell>
        </row>
        <row r="5608">
          <cell r="A5608">
            <v>63820456</v>
          </cell>
          <cell r="B5608" t="str">
            <v>638E20456</v>
          </cell>
          <cell r="C5608" t="str">
            <v>SPECIAL</v>
          </cell>
          <cell r="D5608" t="str">
            <v>63820456</v>
          </cell>
          <cell r="F5608" t="str">
            <v>FT</v>
          </cell>
          <cell r="H5608" t="str">
            <v/>
          </cell>
          <cell r="J5608" t="str">
            <v xml:space="preserve">18" STEEL PIPE ENCASEMENT, BORED OR JACKED </v>
          </cell>
          <cell r="M5608" t="str">
            <v>Water Work</v>
          </cell>
          <cell r="O5608" t="str">
            <v>Yes</v>
          </cell>
        </row>
        <row r="5609">
          <cell r="A5609">
            <v>63820458</v>
          </cell>
          <cell r="B5609" t="str">
            <v>638E20458</v>
          </cell>
          <cell r="C5609" t="str">
            <v>SPECIAL</v>
          </cell>
          <cell r="D5609" t="str">
            <v>63820458</v>
          </cell>
          <cell r="F5609" t="str">
            <v>FT</v>
          </cell>
          <cell r="H5609" t="str">
            <v/>
          </cell>
          <cell r="J5609" t="str">
            <v xml:space="preserve">18" STEEL PIPE ENCASEMENT, OPEN CUT </v>
          </cell>
          <cell r="M5609" t="str">
            <v>Water Work</v>
          </cell>
          <cell r="O5609" t="str">
            <v>Yes</v>
          </cell>
        </row>
        <row r="5610">
          <cell r="A5610">
            <v>63820460</v>
          </cell>
          <cell r="B5610" t="str">
            <v>638E20460</v>
          </cell>
          <cell r="C5610" t="str">
            <v>SPECIAL</v>
          </cell>
          <cell r="D5610" t="str">
            <v>63820460</v>
          </cell>
          <cell r="F5610" t="str">
            <v>FT</v>
          </cell>
          <cell r="H5610" t="str">
            <v/>
          </cell>
          <cell r="J5610" t="str">
            <v xml:space="preserve">20" STEEL PIPE ENCASEMENT, BORED OR JACKED </v>
          </cell>
          <cell r="M5610" t="str">
            <v>Water Work</v>
          </cell>
          <cell r="O5610" t="str">
            <v>Yes</v>
          </cell>
        </row>
        <row r="5611">
          <cell r="A5611">
            <v>63820462</v>
          </cell>
          <cell r="B5611" t="str">
            <v>638E20462</v>
          </cell>
          <cell r="C5611" t="str">
            <v>SPECIAL</v>
          </cell>
          <cell r="D5611" t="str">
            <v>63820462</v>
          </cell>
          <cell r="F5611" t="str">
            <v>FT</v>
          </cell>
          <cell r="H5611" t="str">
            <v/>
          </cell>
          <cell r="J5611" t="str">
            <v xml:space="preserve">20" STEEL PIPE ENCASEMENT, OPEN CUT </v>
          </cell>
          <cell r="M5611" t="str">
            <v>Water Work</v>
          </cell>
          <cell r="O5611" t="str">
            <v>Yes</v>
          </cell>
        </row>
        <row r="5612">
          <cell r="A5612">
            <v>63820464</v>
          </cell>
          <cell r="B5612" t="str">
            <v>638E20464</v>
          </cell>
          <cell r="C5612" t="str">
            <v>SPECIAL</v>
          </cell>
          <cell r="D5612" t="str">
            <v>63820464</v>
          </cell>
          <cell r="F5612" t="str">
            <v>FT</v>
          </cell>
          <cell r="H5612" t="str">
            <v/>
          </cell>
          <cell r="J5612" t="str">
            <v xml:space="preserve">24" STEEL PIPE ENCASEMENT, BORED OR JACKED </v>
          </cell>
          <cell r="M5612" t="str">
            <v>Water Work</v>
          </cell>
          <cell r="O5612" t="str">
            <v>Yes</v>
          </cell>
        </row>
        <row r="5613">
          <cell r="A5613">
            <v>63820466</v>
          </cell>
          <cell r="B5613" t="str">
            <v>638E20466</v>
          </cell>
          <cell r="C5613" t="str">
            <v>SPECIAL</v>
          </cell>
          <cell r="D5613" t="str">
            <v>63820466</v>
          </cell>
          <cell r="F5613" t="str">
            <v>FT</v>
          </cell>
          <cell r="H5613" t="str">
            <v/>
          </cell>
          <cell r="J5613" t="str">
            <v xml:space="preserve">24" STEEL PIPE ENCASEMENT, OPEN CUT </v>
          </cell>
          <cell r="M5613" t="str">
            <v>Water Work</v>
          </cell>
          <cell r="O5613" t="str">
            <v>Yes</v>
          </cell>
        </row>
        <row r="5614">
          <cell r="A5614">
            <v>63820468</v>
          </cell>
          <cell r="B5614" t="str">
            <v>638E20468</v>
          </cell>
          <cell r="C5614" t="str">
            <v>SPECIAL</v>
          </cell>
          <cell r="D5614" t="str">
            <v>63820468</v>
          </cell>
          <cell r="F5614" t="str">
            <v>FT</v>
          </cell>
          <cell r="H5614" t="str">
            <v/>
          </cell>
          <cell r="J5614" t="str">
            <v xml:space="preserve">30" STEEL PIPE ENCASEMENT, BORED OR JACKED </v>
          </cell>
          <cell r="M5614" t="str">
            <v>Water Work</v>
          </cell>
          <cell r="O5614" t="str">
            <v>Yes</v>
          </cell>
        </row>
        <row r="5615">
          <cell r="A5615">
            <v>63820470</v>
          </cell>
          <cell r="B5615" t="str">
            <v>638E20470</v>
          </cell>
          <cell r="C5615" t="str">
            <v>SPECIAL</v>
          </cell>
          <cell r="D5615" t="str">
            <v>63820470</v>
          </cell>
          <cell r="F5615" t="str">
            <v>FT</v>
          </cell>
          <cell r="H5615" t="str">
            <v/>
          </cell>
          <cell r="J5615" t="str">
            <v xml:space="preserve">30" STEEL PIPE ENCASEMENT, OPEN CUT </v>
          </cell>
          <cell r="M5615" t="str">
            <v>Water Work</v>
          </cell>
          <cell r="O5615" t="str">
            <v>Yes</v>
          </cell>
        </row>
        <row r="5616">
          <cell r="A5616">
            <v>63820472</v>
          </cell>
          <cell r="B5616" t="str">
            <v>638E20472</v>
          </cell>
          <cell r="C5616" t="str">
            <v>SPECIAL</v>
          </cell>
          <cell r="D5616" t="str">
            <v>63820472</v>
          </cell>
          <cell r="F5616" t="str">
            <v>FT</v>
          </cell>
          <cell r="H5616" t="str">
            <v/>
          </cell>
          <cell r="J5616" t="str">
            <v xml:space="preserve">36" STEEL PIPE ENCASEMENT, BORED OR JACKED </v>
          </cell>
          <cell r="M5616" t="str">
            <v>Water Work</v>
          </cell>
          <cell r="O5616" t="str">
            <v>Yes</v>
          </cell>
        </row>
        <row r="5617">
          <cell r="A5617">
            <v>63820474</v>
          </cell>
          <cell r="B5617" t="str">
            <v>638E20474</v>
          </cell>
          <cell r="C5617" t="str">
            <v>SPECIAL</v>
          </cell>
          <cell r="D5617" t="str">
            <v>63820474</v>
          </cell>
          <cell r="F5617" t="str">
            <v>FT</v>
          </cell>
          <cell r="H5617" t="str">
            <v/>
          </cell>
          <cell r="J5617" t="str">
            <v xml:space="preserve">36" STEEL PIPE ENCASEMENT, OPEN CUT </v>
          </cell>
          <cell r="M5617" t="str">
            <v>Water Work</v>
          </cell>
          <cell r="O5617" t="str">
            <v>Yes</v>
          </cell>
        </row>
        <row r="5618">
          <cell r="A5618">
            <v>63820476</v>
          </cell>
          <cell r="B5618" t="str">
            <v>638E20476</v>
          </cell>
          <cell r="C5618" t="str">
            <v>SPECIAL</v>
          </cell>
          <cell r="D5618" t="str">
            <v>63820476</v>
          </cell>
          <cell r="F5618" t="str">
            <v>FT</v>
          </cell>
          <cell r="H5618" t="str">
            <v/>
          </cell>
          <cell r="J5618" t="str">
            <v xml:space="preserve">42" STEEL PIPE ENCASEMENT, BORED OR JACKED </v>
          </cell>
          <cell r="M5618" t="str">
            <v>Water Work</v>
          </cell>
          <cell r="O5618" t="str">
            <v>Yes</v>
          </cell>
        </row>
        <row r="5619">
          <cell r="A5619">
            <v>63820478</v>
          </cell>
          <cell r="B5619" t="str">
            <v>638E20478</v>
          </cell>
          <cell r="C5619" t="str">
            <v>SPECIAL</v>
          </cell>
          <cell r="D5619" t="str">
            <v>63820478</v>
          </cell>
          <cell r="F5619" t="str">
            <v>FT</v>
          </cell>
          <cell r="H5619" t="str">
            <v/>
          </cell>
          <cell r="J5619" t="str">
            <v xml:space="preserve">42" STEEL PIPE ENCASEMENT, OPEN CUT </v>
          </cell>
          <cell r="M5619" t="str">
            <v>Water Work</v>
          </cell>
          <cell r="O5619" t="str">
            <v>Yes</v>
          </cell>
        </row>
        <row r="5620">
          <cell r="A5620">
            <v>63820480</v>
          </cell>
          <cell r="B5620" t="str">
            <v>638E20480</v>
          </cell>
          <cell r="C5620" t="str">
            <v>SPECIAL</v>
          </cell>
          <cell r="D5620" t="str">
            <v>63820480</v>
          </cell>
          <cell r="F5620" t="str">
            <v>FT</v>
          </cell>
          <cell r="H5620" t="str">
            <v/>
          </cell>
          <cell r="J5620" t="str">
            <v xml:space="preserve">48" STEEL PIPE ENCASEMENT, BORED OR JACKED </v>
          </cell>
          <cell r="M5620" t="str">
            <v>Water Work</v>
          </cell>
          <cell r="O5620" t="str">
            <v>Yes</v>
          </cell>
        </row>
        <row r="5621">
          <cell r="A5621">
            <v>63820482</v>
          </cell>
          <cell r="B5621" t="str">
            <v>638E20482</v>
          </cell>
          <cell r="C5621" t="str">
            <v>SPECIAL</v>
          </cell>
          <cell r="D5621" t="str">
            <v>63820482</v>
          </cell>
          <cell r="F5621" t="str">
            <v>FT</v>
          </cell>
          <cell r="H5621" t="str">
            <v/>
          </cell>
          <cell r="J5621" t="str">
            <v xml:space="preserve">48" STEEL PIPE ENCASEMENT, OPEN CUT </v>
          </cell>
          <cell r="M5621" t="str">
            <v>Water Work</v>
          </cell>
          <cell r="O5621" t="str">
            <v>Yes</v>
          </cell>
        </row>
        <row r="5622">
          <cell r="A5622">
            <v>63820484</v>
          </cell>
          <cell r="B5622" t="str">
            <v>638E20484</v>
          </cell>
          <cell r="C5622" t="str">
            <v>SPECIAL</v>
          </cell>
          <cell r="D5622" t="str">
            <v>63820484</v>
          </cell>
          <cell r="F5622" t="str">
            <v>FT</v>
          </cell>
          <cell r="H5622" t="str">
            <v/>
          </cell>
          <cell r="J5622" t="str">
            <v xml:space="preserve">56" STEEL PIPE ENCASEMENT, BORED OR JACKED </v>
          </cell>
          <cell r="M5622" t="str">
            <v>Water Work</v>
          </cell>
          <cell r="O5622" t="str">
            <v>Yes</v>
          </cell>
        </row>
        <row r="5623">
          <cell r="A5623">
            <v>63820486</v>
          </cell>
          <cell r="B5623" t="str">
            <v>638E20486</v>
          </cell>
          <cell r="C5623" t="str">
            <v>SPECIAL</v>
          </cell>
          <cell r="D5623" t="str">
            <v>63820486</v>
          </cell>
          <cell r="F5623" t="str">
            <v>FT</v>
          </cell>
          <cell r="H5623" t="str">
            <v/>
          </cell>
          <cell r="J5623" t="str">
            <v xml:space="preserve">56" STEEL PIPE ENCASEMENT, OPEN CUT </v>
          </cell>
          <cell r="M5623" t="str">
            <v>Water Work</v>
          </cell>
          <cell r="O5623" t="str">
            <v>Yes</v>
          </cell>
        </row>
        <row r="5624">
          <cell r="A5624">
            <v>63820488</v>
          </cell>
          <cell r="B5624" t="str">
            <v>638E20488</v>
          </cell>
          <cell r="C5624" t="str">
            <v>SPECIAL</v>
          </cell>
          <cell r="D5624" t="str">
            <v>63820488</v>
          </cell>
          <cell r="F5624" t="str">
            <v>FT</v>
          </cell>
          <cell r="H5624" t="str">
            <v/>
          </cell>
          <cell r="J5624" t="str">
            <v xml:space="preserve">72" STEEL PIPE ENCASEMENT, BORED OR JACKED </v>
          </cell>
          <cell r="M5624" t="str">
            <v>Water Work</v>
          </cell>
          <cell r="O5624" t="str">
            <v>Yes</v>
          </cell>
        </row>
        <row r="5625">
          <cell r="A5625">
            <v>63820490</v>
          </cell>
          <cell r="B5625" t="str">
            <v>638E20490</v>
          </cell>
          <cell r="C5625" t="str">
            <v>SPECIAL</v>
          </cell>
          <cell r="D5625" t="str">
            <v>63820490</v>
          </cell>
          <cell r="F5625" t="str">
            <v>FT</v>
          </cell>
          <cell r="H5625" t="str">
            <v/>
          </cell>
          <cell r="J5625" t="str">
            <v xml:space="preserve">72" STEEL PIPE ENCASEMENT, OPEN CUT </v>
          </cell>
          <cell r="M5625" t="str">
            <v>Water Work</v>
          </cell>
          <cell r="O5625" t="str">
            <v>Yes</v>
          </cell>
        </row>
        <row r="5626">
          <cell r="A5626">
            <v>63820492</v>
          </cell>
          <cell r="B5626" t="str">
            <v>638E20492</v>
          </cell>
          <cell r="C5626" t="str">
            <v>SPECIAL</v>
          </cell>
          <cell r="D5626" t="str">
            <v>63820492</v>
          </cell>
          <cell r="F5626" t="str">
            <v>FT</v>
          </cell>
          <cell r="H5626" t="str">
            <v/>
          </cell>
          <cell r="J5626" t="str">
            <v xml:space="preserve">78" STEEL PIPE ENCASEMENT, BORED OR JACKED </v>
          </cell>
          <cell r="M5626" t="str">
            <v>Water Work</v>
          </cell>
          <cell r="O5626" t="str">
            <v>Yes</v>
          </cell>
        </row>
        <row r="5627">
          <cell r="A5627">
            <v>63820494</v>
          </cell>
          <cell r="B5627" t="str">
            <v>638E20494</v>
          </cell>
          <cell r="C5627" t="str">
            <v>SPECIAL</v>
          </cell>
          <cell r="D5627" t="str">
            <v>63820494</v>
          </cell>
          <cell r="F5627" t="str">
            <v>FT</v>
          </cell>
          <cell r="H5627" t="str">
            <v/>
          </cell>
          <cell r="J5627" t="str">
            <v xml:space="preserve">78" STEEL PIPE ENCASEMENT, OPEN CUT </v>
          </cell>
          <cell r="M5627" t="str">
            <v>Water Work</v>
          </cell>
          <cell r="O5627" t="str">
            <v>Yes</v>
          </cell>
        </row>
        <row r="5628">
          <cell r="A5628">
            <v>63820496</v>
          </cell>
          <cell r="B5628" t="str">
            <v>638E20496</v>
          </cell>
          <cell r="C5628" t="str">
            <v>SPECIAL</v>
          </cell>
          <cell r="D5628" t="str">
            <v>63820496</v>
          </cell>
          <cell r="F5628" t="str">
            <v>FT</v>
          </cell>
          <cell r="H5628" t="str">
            <v/>
          </cell>
          <cell r="J5628" t="str">
            <v xml:space="preserve">TEMPORARY BY PASS COMPLETE WITH JOINTS AND FITTINGS </v>
          </cell>
          <cell r="M5628" t="str">
            <v>Water Work</v>
          </cell>
          <cell r="O5628" t="str">
            <v>Yes</v>
          </cell>
        </row>
        <row r="5629">
          <cell r="A5629">
            <v>63820498</v>
          </cell>
          <cell r="B5629" t="str">
            <v>638E20498</v>
          </cell>
          <cell r="C5629" t="str">
            <v>SPECIAL</v>
          </cell>
          <cell r="D5629" t="str">
            <v>63820498</v>
          </cell>
          <cell r="F5629" t="str">
            <v>EACH</v>
          </cell>
          <cell r="H5629" t="str">
            <v/>
          </cell>
          <cell r="J5629" t="str">
            <v xml:space="preserve">VALVE BOX </v>
          </cell>
          <cell r="M5629" t="str">
            <v>Water Work</v>
          </cell>
          <cell r="O5629" t="str">
            <v>Yes</v>
          </cell>
        </row>
        <row r="5630">
          <cell r="A5630">
            <v>63820500</v>
          </cell>
          <cell r="B5630" t="str">
            <v>638E20500</v>
          </cell>
          <cell r="C5630" t="str">
            <v>SPECIAL</v>
          </cell>
          <cell r="D5630" t="str">
            <v>63820500</v>
          </cell>
          <cell r="F5630" t="str">
            <v>EACH</v>
          </cell>
          <cell r="H5630" t="str">
            <v/>
          </cell>
          <cell r="J5630" t="str">
            <v xml:space="preserve">VALVE BOX ADJUSTED TO GRADE </v>
          </cell>
          <cell r="M5630" t="str">
            <v>Water Work</v>
          </cell>
          <cell r="O5630" t="str">
            <v>Yes</v>
          </cell>
        </row>
        <row r="5631">
          <cell r="A5631">
            <v>63820502</v>
          </cell>
          <cell r="B5631" t="str">
            <v>638E20502</v>
          </cell>
          <cell r="C5631" t="str">
            <v>SPECIAL</v>
          </cell>
          <cell r="D5631" t="str">
            <v>63820502</v>
          </cell>
          <cell r="F5631" t="str">
            <v>EACH</v>
          </cell>
          <cell r="H5631" t="str">
            <v/>
          </cell>
          <cell r="J5631" t="str">
            <v xml:space="preserve">VALVE BOX REBUILT TO GRADE </v>
          </cell>
          <cell r="M5631" t="str">
            <v>Water Work</v>
          </cell>
          <cell r="O5631" t="str">
            <v>Yes</v>
          </cell>
        </row>
        <row r="5632">
          <cell r="A5632">
            <v>63820504</v>
          </cell>
          <cell r="B5632" t="str">
            <v>638E20504</v>
          </cell>
          <cell r="C5632" t="str">
            <v>SPECIAL</v>
          </cell>
          <cell r="D5632" t="str">
            <v>63820504</v>
          </cell>
          <cell r="F5632" t="str">
            <v>EACH</v>
          </cell>
          <cell r="H5632" t="str">
            <v/>
          </cell>
          <cell r="J5632" t="str">
            <v xml:space="preserve">2" GATE VALVE </v>
          </cell>
          <cell r="M5632" t="str">
            <v>Water Work</v>
          </cell>
          <cell r="O5632" t="str">
            <v>Yes</v>
          </cell>
        </row>
        <row r="5633">
          <cell r="A5633">
            <v>63820506</v>
          </cell>
          <cell r="B5633" t="str">
            <v>638E20506</v>
          </cell>
          <cell r="C5633" t="str">
            <v>SPECIAL</v>
          </cell>
          <cell r="D5633" t="str">
            <v>63820506</v>
          </cell>
          <cell r="F5633" t="str">
            <v>EACH</v>
          </cell>
          <cell r="H5633" t="str">
            <v/>
          </cell>
          <cell r="J5633" t="str">
            <v xml:space="preserve">2" GATE VALVE WITH VALVE BOX </v>
          </cell>
          <cell r="M5633" t="str">
            <v>Water Work</v>
          </cell>
          <cell r="O5633" t="str">
            <v>Yes</v>
          </cell>
        </row>
        <row r="5634">
          <cell r="A5634">
            <v>63820508</v>
          </cell>
          <cell r="B5634" t="str">
            <v>638E20508</v>
          </cell>
          <cell r="C5634" t="str">
            <v>SPECIAL</v>
          </cell>
          <cell r="D5634" t="str">
            <v>63820508</v>
          </cell>
          <cell r="F5634" t="str">
            <v>EACH</v>
          </cell>
          <cell r="H5634" t="str">
            <v/>
          </cell>
          <cell r="J5634" t="str">
            <v xml:space="preserve">2" INSERTING VALVE </v>
          </cell>
          <cell r="M5634" t="str">
            <v>Water Work</v>
          </cell>
          <cell r="O5634" t="str">
            <v>Yes</v>
          </cell>
        </row>
        <row r="5635">
          <cell r="A5635">
            <v>63820510</v>
          </cell>
          <cell r="B5635" t="str">
            <v>638E20510</v>
          </cell>
          <cell r="C5635" t="str">
            <v>SPECIAL</v>
          </cell>
          <cell r="D5635" t="str">
            <v>63820510</v>
          </cell>
          <cell r="F5635" t="str">
            <v>EACH</v>
          </cell>
          <cell r="H5635" t="str">
            <v/>
          </cell>
          <cell r="J5635" t="str">
            <v xml:space="preserve">2" INSERTING VALVE WITH VALVE BOX </v>
          </cell>
          <cell r="M5635" t="str">
            <v>Water Work</v>
          </cell>
          <cell r="O5635" t="str">
            <v>Yes</v>
          </cell>
        </row>
        <row r="5636">
          <cell r="A5636">
            <v>63820512</v>
          </cell>
          <cell r="B5636" t="str">
            <v>638E20512</v>
          </cell>
          <cell r="C5636" t="str">
            <v>SPECIAL</v>
          </cell>
          <cell r="D5636" t="str">
            <v>63820512</v>
          </cell>
          <cell r="F5636" t="str">
            <v>EACH</v>
          </cell>
          <cell r="H5636" t="str">
            <v/>
          </cell>
          <cell r="J5636" t="str">
            <v xml:space="preserve">2" BUTTERFLY VALVE </v>
          </cell>
          <cell r="M5636" t="str">
            <v>Water Work</v>
          </cell>
          <cell r="O5636" t="str">
            <v>Yes</v>
          </cell>
        </row>
        <row r="5637">
          <cell r="A5637">
            <v>63820514</v>
          </cell>
          <cell r="B5637" t="str">
            <v>638E20514</v>
          </cell>
          <cell r="C5637" t="str">
            <v>SPECIAL</v>
          </cell>
          <cell r="D5637" t="str">
            <v>63820514</v>
          </cell>
          <cell r="F5637" t="str">
            <v>EACH</v>
          </cell>
          <cell r="H5637" t="str">
            <v/>
          </cell>
          <cell r="J5637" t="str">
            <v xml:space="preserve">2" BUTTERFLY VALVE WITH VALVE BOX </v>
          </cell>
          <cell r="M5637" t="str">
            <v>Water Work</v>
          </cell>
          <cell r="O5637" t="str">
            <v>Yes</v>
          </cell>
        </row>
        <row r="5638">
          <cell r="A5638">
            <v>63820516</v>
          </cell>
          <cell r="B5638" t="str">
            <v>638E20516</v>
          </cell>
          <cell r="C5638" t="str">
            <v>SPECIAL</v>
          </cell>
          <cell r="D5638" t="str">
            <v>63820516</v>
          </cell>
          <cell r="F5638" t="str">
            <v>EACH</v>
          </cell>
          <cell r="H5638" t="str">
            <v/>
          </cell>
          <cell r="J5638" t="str">
            <v xml:space="preserve">2" CUTTING IN SLEEVE </v>
          </cell>
          <cell r="M5638" t="str">
            <v>Water Work</v>
          </cell>
          <cell r="O5638" t="str">
            <v>Yes</v>
          </cell>
        </row>
        <row r="5639">
          <cell r="A5639">
            <v>63820518</v>
          </cell>
          <cell r="B5639" t="str">
            <v>638E20518</v>
          </cell>
          <cell r="C5639" t="str">
            <v>SPECIAL</v>
          </cell>
          <cell r="D5639" t="str">
            <v>63820518</v>
          </cell>
          <cell r="F5639" t="str">
            <v>EACH</v>
          </cell>
          <cell r="H5639" t="str">
            <v/>
          </cell>
          <cell r="J5639" t="str">
            <v xml:space="preserve">2" CUTTING IN SLEEVE, VALVE WITH VALVE BOX </v>
          </cell>
          <cell r="M5639" t="str">
            <v>Water Work</v>
          </cell>
          <cell r="O5639" t="str">
            <v>Yes</v>
          </cell>
        </row>
        <row r="5640">
          <cell r="A5640">
            <v>63820520</v>
          </cell>
          <cell r="B5640" t="str">
            <v>638E20520</v>
          </cell>
          <cell r="C5640" t="str">
            <v>SPECIAL</v>
          </cell>
          <cell r="D5640" t="str">
            <v>63820520</v>
          </cell>
          <cell r="F5640" t="str">
            <v>EACH</v>
          </cell>
          <cell r="H5640" t="str">
            <v/>
          </cell>
          <cell r="J5640" t="str">
            <v xml:space="preserve">4" GATE VALVE </v>
          </cell>
          <cell r="M5640" t="str">
            <v>Water Work</v>
          </cell>
          <cell r="O5640" t="str">
            <v>Yes</v>
          </cell>
        </row>
        <row r="5641">
          <cell r="A5641">
            <v>63820522</v>
          </cell>
          <cell r="B5641" t="str">
            <v>638E20522</v>
          </cell>
          <cell r="C5641" t="str">
            <v>SPECIAL</v>
          </cell>
          <cell r="D5641" t="str">
            <v>63820522</v>
          </cell>
          <cell r="F5641" t="str">
            <v>EACH</v>
          </cell>
          <cell r="H5641" t="str">
            <v/>
          </cell>
          <cell r="J5641" t="str">
            <v xml:space="preserve">4" GATE VALVE WITH VALVE BOX </v>
          </cell>
          <cell r="M5641" t="str">
            <v>Water Work</v>
          </cell>
          <cell r="O5641" t="str">
            <v>Yes</v>
          </cell>
        </row>
        <row r="5642">
          <cell r="A5642">
            <v>63820524</v>
          </cell>
          <cell r="B5642" t="str">
            <v>638E20524</v>
          </cell>
          <cell r="C5642" t="str">
            <v>SPECIAL</v>
          </cell>
          <cell r="D5642" t="str">
            <v>63820524</v>
          </cell>
          <cell r="F5642" t="str">
            <v>EACH</v>
          </cell>
          <cell r="H5642" t="str">
            <v/>
          </cell>
          <cell r="J5642" t="str">
            <v xml:space="preserve">4" INSERTING VALVE </v>
          </cell>
          <cell r="M5642" t="str">
            <v>Water Work</v>
          </cell>
          <cell r="O5642" t="str">
            <v>Yes</v>
          </cell>
        </row>
        <row r="5643">
          <cell r="A5643">
            <v>63820526</v>
          </cell>
          <cell r="B5643" t="str">
            <v>638E20526</v>
          </cell>
          <cell r="C5643" t="str">
            <v>SPECIAL</v>
          </cell>
          <cell r="D5643" t="str">
            <v>63820526</v>
          </cell>
          <cell r="F5643" t="str">
            <v>EACH</v>
          </cell>
          <cell r="H5643" t="str">
            <v/>
          </cell>
          <cell r="J5643" t="str">
            <v xml:space="preserve">4" INSERTING VALVE WITH VALVE BOX </v>
          </cell>
          <cell r="M5643" t="str">
            <v>Water Work</v>
          </cell>
          <cell r="O5643" t="str">
            <v>Yes</v>
          </cell>
        </row>
        <row r="5644">
          <cell r="A5644">
            <v>63820528</v>
          </cell>
          <cell r="B5644" t="str">
            <v>638E20528</v>
          </cell>
          <cell r="C5644" t="str">
            <v>SPECIAL</v>
          </cell>
          <cell r="D5644" t="str">
            <v>63820528</v>
          </cell>
          <cell r="F5644" t="str">
            <v>EACH</v>
          </cell>
          <cell r="H5644" t="str">
            <v/>
          </cell>
          <cell r="J5644" t="str">
            <v xml:space="preserve">4" BUTTERFLY VALVE </v>
          </cell>
          <cell r="M5644" t="str">
            <v>Water Work</v>
          </cell>
          <cell r="O5644" t="str">
            <v>Yes</v>
          </cell>
        </row>
        <row r="5645">
          <cell r="A5645">
            <v>63820530</v>
          </cell>
          <cell r="B5645" t="str">
            <v>638E20530</v>
          </cell>
          <cell r="C5645" t="str">
            <v>SPECIAL</v>
          </cell>
          <cell r="D5645" t="str">
            <v>63820530</v>
          </cell>
          <cell r="F5645" t="str">
            <v>EACH</v>
          </cell>
          <cell r="H5645" t="str">
            <v/>
          </cell>
          <cell r="J5645" t="str">
            <v xml:space="preserve">4" BUTTERFLY VALVE WITH VALVE BOX </v>
          </cell>
          <cell r="M5645" t="str">
            <v>Water Work</v>
          </cell>
          <cell r="O5645" t="str">
            <v>Yes</v>
          </cell>
        </row>
        <row r="5646">
          <cell r="A5646">
            <v>63820532</v>
          </cell>
          <cell r="B5646" t="str">
            <v>638E20532</v>
          </cell>
          <cell r="C5646" t="str">
            <v>SPECIAL</v>
          </cell>
          <cell r="D5646" t="str">
            <v>63820532</v>
          </cell>
          <cell r="F5646" t="str">
            <v>EACH</v>
          </cell>
          <cell r="H5646" t="str">
            <v/>
          </cell>
          <cell r="J5646" t="str">
            <v xml:space="preserve">4" CUTTING IN SLEEVE </v>
          </cell>
          <cell r="M5646" t="str">
            <v>Water Work</v>
          </cell>
          <cell r="O5646" t="str">
            <v>Yes</v>
          </cell>
        </row>
        <row r="5647">
          <cell r="A5647">
            <v>63820534</v>
          </cell>
          <cell r="B5647" t="str">
            <v>638E20534</v>
          </cell>
          <cell r="C5647" t="str">
            <v>SPECIAL</v>
          </cell>
          <cell r="D5647" t="str">
            <v>63820534</v>
          </cell>
          <cell r="F5647" t="str">
            <v>EACH</v>
          </cell>
          <cell r="H5647" t="str">
            <v/>
          </cell>
          <cell r="J5647" t="str">
            <v xml:space="preserve">4" CUTTING IN SLEEVE, VALVE WITH VALVE BOX </v>
          </cell>
          <cell r="M5647" t="str">
            <v>Water Work</v>
          </cell>
          <cell r="O5647" t="str">
            <v>Yes</v>
          </cell>
        </row>
        <row r="5648">
          <cell r="A5648">
            <v>63820536</v>
          </cell>
          <cell r="B5648" t="str">
            <v>638E20536</v>
          </cell>
          <cell r="C5648" t="str">
            <v>SPECIAL</v>
          </cell>
          <cell r="D5648" t="str">
            <v>63820536</v>
          </cell>
          <cell r="F5648" t="str">
            <v>EACH</v>
          </cell>
          <cell r="H5648" t="str">
            <v/>
          </cell>
          <cell r="J5648" t="str">
            <v xml:space="preserve">6" GATE VALVE </v>
          </cell>
          <cell r="M5648" t="str">
            <v>Water Work</v>
          </cell>
          <cell r="O5648" t="str">
            <v>Yes</v>
          </cell>
        </row>
        <row r="5649">
          <cell r="A5649">
            <v>63820538</v>
          </cell>
          <cell r="B5649" t="str">
            <v>638E20538</v>
          </cell>
          <cell r="C5649" t="str">
            <v>SPECIAL</v>
          </cell>
          <cell r="D5649" t="str">
            <v>63820538</v>
          </cell>
          <cell r="F5649" t="str">
            <v>EACH</v>
          </cell>
          <cell r="H5649" t="str">
            <v/>
          </cell>
          <cell r="J5649" t="str">
            <v xml:space="preserve">6" GATE VALVE WITH VALVE BOX </v>
          </cell>
          <cell r="M5649" t="str">
            <v>Water Work</v>
          </cell>
          <cell r="O5649" t="str">
            <v>Yes</v>
          </cell>
        </row>
        <row r="5650">
          <cell r="A5650">
            <v>63820540</v>
          </cell>
          <cell r="B5650" t="str">
            <v>638E20540</v>
          </cell>
          <cell r="C5650" t="str">
            <v>SPECIAL</v>
          </cell>
          <cell r="D5650" t="str">
            <v>63820540</v>
          </cell>
          <cell r="F5650" t="str">
            <v>EACH</v>
          </cell>
          <cell r="H5650" t="str">
            <v/>
          </cell>
          <cell r="J5650" t="str">
            <v xml:space="preserve">6" INSERTING VALVE </v>
          </cell>
          <cell r="M5650" t="str">
            <v>Water Work</v>
          </cell>
          <cell r="O5650" t="str">
            <v>Yes</v>
          </cell>
        </row>
        <row r="5651">
          <cell r="A5651">
            <v>63820542</v>
          </cell>
          <cell r="B5651" t="str">
            <v>638E20542</v>
          </cell>
          <cell r="C5651" t="str">
            <v>SPECIAL</v>
          </cell>
          <cell r="D5651" t="str">
            <v>63820542</v>
          </cell>
          <cell r="F5651" t="str">
            <v>EACH</v>
          </cell>
          <cell r="H5651" t="str">
            <v/>
          </cell>
          <cell r="J5651" t="str">
            <v xml:space="preserve">6" INSERTING VALVE WITH VALVE BOX </v>
          </cell>
          <cell r="M5651" t="str">
            <v>Water Work</v>
          </cell>
          <cell r="O5651" t="str">
            <v>Yes</v>
          </cell>
        </row>
        <row r="5652">
          <cell r="A5652">
            <v>63820544</v>
          </cell>
          <cell r="B5652" t="str">
            <v>638E20544</v>
          </cell>
          <cell r="C5652" t="str">
            <v>SPECIAL</v>
          </cell>
          <cell r="D5652" t="str">
            <v>63820544</v>
          </cell>
          <cell r="F5652" t="str">
            <v>EACH</v>
          </cell>
          <cell r="H5652" t="str">
            <v/>
          </cell>
          <cell r="J5652" t="str">
            <v xml:space="preserve">6" BUTTERFLY VALVE </v>
          </cell>
          <cell r="M5652" t="str">
            <v>Water Work</v>
          </cell>
          <cell r="O5652" t="str">
            <v>Yes</v>
          </cell>
        </row>
        <row r="5653">
          <cell r="A5653">
            <v>63820546</v>
          </cell>
          <cell r="B5653" t="str">
            <v>638E20546</v>
          </cell>
          <cell r="C5653" t="str">
            <v>SPECIAL</v>
          </cell>
          <cell r="D5653" t="str">
            <v>63820546</v>
          </cell>
          <cell r="F5653" t="str">
            <v>EACH</v>
          </cell>
          <cell r="H5653" t="str">
            <v/>
          </cell>
          <cell r="J5653" t="str">
            <v xml:space="preserve">6" BUTTERFLY VALVE WITH VALVE BOX </v>
          </cell>
          <cell r="M5653" t="str">
            <v>Water Work</v>
          </cell>
          <cell r="O5653" t="str">
            <v>Yes</v>
          </cell>
        </row>
        <row r="5654">
          <cell r="A5654">
            <v>63820548</v>
          </cell>
          <cell r="B5654" t="str">
            <v>638E20548</v>
          </cell>
          <cell r="C5654" t="str">
            <v>SPECIAL</v>
          </cell>
          <cell r="D5654" t="str">
            <v>63820548</v>
          </cell>
          <cell r="F5654" t="str">
            <v>EACH</v>
          </cell>
          <cell r="H5654" t="str">
            <v/>
          </cell>
          <cell r="J5654" t="str">
            <v xml:space="preserve">6" CUTTING IN SLEEVE </v>
          </cell>
          <cell r="M5654" t="str">
            <v>Water Work</v>
          </cell>
          <cell r="O5654" t="str">
            <v>Yes</v>
          </cell>
        </row>
        <row r="5655">
          <cell r="A5655">
            <v>63820550</v>
          </cell>
          <cell r="B5655" t="str">
            <v>638E20550</v>
          </cell>
          <cell r="C5655" t="str">
            <v>SPECIAL</v>
          </cell>
          <cell r="D5655" t="str">
            <v>63820550</v>
          </cell>
          <cell r="F5655" t="str">
            <v>EACH</v>
          </cell>
          <cell r="H5655" t="str">
            <v/>
          </cell>
          <cell r="J5655" t="str">
            <v xml:space="preserve">6" CUTTING IN SLEEVE, VALVE WITH VALVE BOX </v>
          </cell>
          <cell r="M5655" t="str">
            <v>Water Work</v>
          </cell>
          <cell r="O5655" t="str">
            <v>Yes</v>
          </cell>
        </row>
        <row r="5656">
          <cell r="A5656">
            <v>63820552</v>
          </cell>
          <cell r="B5656" t="str">
            <v>638E20552</v>
          </cell>
          <cell r="C5656" t="str">
            <v>SPECIAL</v>
          </cell>
          <cell r="D5656" t="str">
            <v>63820552</v>
          </cell>
          <cell r="F5656" t="str">
            <v>EACH</v>
          </cell>
          <cell r="H5656" t="str">
            <v/>
          </cell>
          <cell r="J5656" t="str">
            <v xml:space="preserve">8" GATE VALVE </v>
          </cell>
          <cell r="M5656" t="str">
            <v>Water Work</v>
          </cell>
          <cell r="O5656" t="str">
            <v>Yes</v>
          </cell>
        </row>
        <row r="5657">
          <cell r="A5657">
            <v>63820554</v>
          </cell>
          <cell r="B5657" t="str">
            <v>638E20554</v>
          </cell>
          <cell r="C5657" t="str">
            <v>SPECIAL</v>
          </cell>
          <cell r="D5657" t="str">
            <v>63820554</v>
          </cell>
          <cell r="F5657" t="str">
            <v>EACH</v>
          </cell>
          <cell r="H5657" t="str">
            <v/>
          </cell>
          <cell r="J5657" t="str">
            <v xml:space="preserve">8" GATE VALVE WITH VALVE BOX </v>
          </cell>
          <cell r="M5657" t="str">
            <v>Water Work</v>
          </cell>
          <cell r="O5657" t="str">
            <v>Yes</v>
          </cell>
        </row>
        <row r="5658">
          <cell r="A5658">
            <v>63820556</v>
          </cell>
          <cell r="B5658" t="str">
            <v>638E20556</v>
          </cell>
          <cell r="C5658" t="str">
            <v>SPECIAL</v>
          </cell>
          <cell r="D5658" t="str">
            <v>63820556</v>
          </cell>
          <cell r="F5658" t="str">
            <v>EACH</v>
          </cell>
          <cell r="H5658" t="str">
            <v/>
          </cell>
          <cell r="J5658" t="str">
            <v xml:space="preserve">8" INSERTING VALVE </v>
          </cell>
          <cell r="M5658" t="str">
            <v>Water Work</v>
          </cell>
          <cell r="O5658" t="str">
            <v>Yes</v>
          </cell>
        </row>
        <row r="5659">
          <cell r="A5659">
            <v>63820558</v>
          </cell>
          <cell r="B5659" t="str">
            <v>638E20558</v>
          </cell>
          <cell r="C5659" t="str">
            <v>SPECIAL</v>
          </cell>
          <cell r="D5659" t="str">
            <v>63820558</v>
          </cell>
          <cell r="F5659" t="str">
            <v>EACH</v>
          </cell>
          <cell r="H5659" t="str">
            <v/>
          </cell>
          <cell r="J5659" t="str">
            <v xml:space="preserve">8" INSERTING VALVE WITH VALVE BOX </v>
          </cell>
          <cell r="M5659" t="str">
            <v>Water Work</v>
          </cell>
          <cell r="O5659" t="str">
            <v>Yes</v>
          </cell>
        </row>
        <row r="5660">
          <cell r="A5660">
            <v>63820560</v>
          </cell>
          <cell r="B5660" t="str">
            <v>638E20560</v>
          </cell>
          <cell r="C5660" t="str">
            <v>SPECIAL</v>
          </cell>
          <cell r="D5660" t="str">
            <v>63820560</v>
          </cell>
          <cell r="F5660" t="str">
            <v>EACH</v>
          </cell>
          <cell r="H5660" t="str">
            <v/>
          </cell>
          <cell r="J5660" t="str">
            <v xml:space="preserve">8" BUTTERFLY VALVE </v>
          </cell>
          <cell r="M5660" t="str">
            <v>Water Work</v>
          </cell>
          <cell r="O5660" t="str">
            <v>Yes</v>
          </cell>
        </row>
        <row r="5661">
          <cell r="A5661">
            <v>63820562</v>
          </cell>
          <cell r="B5661" t="str">
            <v>638E20562</v>
          </cell>
          <cell r="C5661" t="str">
            <v>SPECIAL</v>
          </cell>
          <cell r="D5661" t="str">
            <v>63820562</v>
          </cell>
          <cell r="F5661" t="str">
            <v>EACH</v>
          </cell>
          <cell r="H5661" t="str">
            <v/>
          </cell>
          <cell r="J5661" t="str">
            <v xml:space="preserve">8" BUTTERFLY VALVE WITH VALVE BOX </v>
          </cell>
          <cell r="M5661" t="str">
            <v>Water Work</v>
          </cell>
          <cell r="O5661" t="str">
            <v>Yes</v>
          </cell>
        </row>
        <row r="5662">
          <cell r="A5662">
            <v>63820564</v>
          </cell>
          <cell r="B5662" t="str">
            <v>638E20564</v>
          </cell>
          <cell r="C5662" t="str">
            <v>SPECIAL</v>
          </cell>
          <cell r="D5662" t="str">
            <v>63820564</v>
          </cell>
          <cell r="F5662" t="str">
            <v>EACH</v>
          </cell>
          <cell r="H5662" t="str">
            <v/>
          </cell>
          <cell r="J5662" t="str">
            <v xml:space="preserve">8" CUTTING IN SLEEVE </v>
          </cell>
          <cell r="M5662" t="str">
            <v>Water Work</v>
          </cell>
          <cell r="O5662" t="str">
            <v>Yes</v>
          </cell>
        </row>
        <row r="5663">
          <cell r="A5663">
            <v>63820566</v>
          </cell>
          <cell r="B5663" t="str">
            <v>638E20566</v>
          </cell>
          <cell r="C5663" t="str">
            <v>SPECIAL</v>
          </cell>
          <cell r="D5663" t="str">
            <v>63820566</v>
          </cell>
          <cell r="F5663" t="str">
            <v>EACH</v>
          </cell>
          <cell r="H5663" t="str">
            <v/>
          </cell>
          <cell r="J5663" t="str">
            <v xml:space="preserve">8" CUTTING IN SLEEVE, VALVE WITH VALVE BOX </v>
          </cell>
          <cell r="M5663" t="str">
            <v>Water Work</v>
          </cell>
          <cell r="O5663" t="str">
            <v>Yes</v>
          </cell>
        </row>
        <row r="5664">
          <cell r="A5664">
            <v>63820568</v>
          </cell>
          <cell r="B5664" t="str">
            <v>638E20568</v>
          </cell>
          <cell r="C5664" t="str">
            <v>SPECIAL</v>
          </cell>
          <cell r="D5664" t="str">
            <v>63820568</v>
          </cell>
          <cell r="F5664" t="str">
            <v>EACH</v>
          </cell>
          <cell r="H5664" t="str">
            <v/>
          </cell>
          <cell r="J5664" t="str">
            <v xml:space="preserve">10" GATE VALVE </v>
          </cell>
          <cell r="M5664" t="str">
            <v>Water Work</v>
          </cell>
          <cell r="O5664" t="str">
            <v>Yes</v>
          </cell>
        </row>
        <row r="5665">
          <cell r="A5665">
            <v>63820570</v>
          </cell>
          <cell r="B5665" t="str">
            <v>638E20570</v>
          </cell>
          <cell r="C5665" t="str">
            <v>SPECIAL</v>
          </cell>
          <cell r="D5665" t="str">
            <v>63820570</v>
          </cell>
          <cell r="F5665" t="str">
            <v>EACH</v>
          </cell>
          <cell r="H5665" t="str">
            <v/>
          </cell>
          <cell r="J5665" t="str">
            <v xml:space="preserve">10" GATE VALVE WITH VALVE BOX </v>
          </cell>
          <cell r="M5665" t="str">
            <v>Water Work</v>
          </cell>
          <cell r="O5665" t="str">
            <v>Yes</v>
          </cell>
        </row>
        <row r="5666">
          <cell r="A5666">
            <v>63820572</v>
          </cell>
          <cell r="B5666" t="str">
            <v>638E20572</v>
          </cell>
          <cell r="C5666" t="str">
            <v>SPECIAL</v>
          </cell>
          <cell r="D5666" t="str">
            <v>63820572</v>
          </cell>
          <cell r="F5666" t="str">
            <v>EACH</v>
          </cell>
          <cell r="H5666" t="str">
            <v/>
          </cell>
          <cell r="J5666" t="str">
            <v xml:space="preserve">10" INSERTING VALVE </v>
          </cell>
          <cell r="M5666" t="str">
            <v>Water Work</v>
          </cell>
          <cell r="O5666" t="str">
            <v>Yes</v>
          </cell>
        </row>
        <row r="5667">
          <cell r="A5667">
            <v>63820574</v>
          </cell>
          <cell r="B5667" t="str">
            <v>638E20574</v>
          </cell>
          <cell r="C5667" t="str">
            <v>SPECIAL</v>
          </cell>
          <cell r="D5667" t="str">
            <v>63820574</v>
          </cell>
          <cell r="F5667" t="str">
            <v>EACH</v>
          </cell>
          <cell r="H5667" t="str">
            <v/>
          </cell>
          <cell r="J5667" t="str">
            <v xml:space="preserve">10" INSERTING VALVE WITH VALVE BOX </v>
          </cell>
          <cell r="M5667" t="str">
            <v>Water Work</v>
          </cell>
          <cell r="O5667" t="str">
            <v>Yes</v>
          </cell>
        </row>
        <row r="5668">
          <cell r="A5668">
            <v>63820576</v>
          </cell>
          <cell r="B5668" t="str">
            <v>638E20576</v>
          </cell>
          <cell r="C5668" t="str">
            <v>SPECIAL</v>
          </cell>
          <cell r="D5668" t="str">
            <v>63820576</v>
          </cell>
          <cell r="F5668" t="str">
            <v>EACH</v>
          </cell>
          <cell r="H5668" t="str">
            <v/>
          </cell>
          <cell r="J5668" t="str">
            <v xml:space="preserve">10" BUTTERFLY VALVE </v>
          </cell>
          <cell r="M5668" t="str">
            <v>Water Work</v>
          </cell>
          <cell r="O5668" t="str">
            <v>Yes</v>
          </cell>
        </row>
        <row r="5669">
          <cell r="A5669">
            <v>63820578</v>
          </cell>
          <cell r="B5669" t="str">
            <v>638E20578</v>
          </cell>
          <cell r="C5669" t="str">
            <v>SPECIAL</v>
          </cell>
          <cell r="D5669" t="str">
            <v>63820578</v>
          </cell>
          <cell r="F5669" t="str">
            <v>EACH</v>
          </cell>
          <cell r="H5669" t="str">
            <v/>
          </cell>
          <cell r="J5669" t="str">
            <v xml:space="preserve">10" BUTTERFLY VALVE WITH VALVE BOX </v>
          </cell>
          <cell r="M5669" t="str">
            <v>Water Work</v>
          </cell>
          <cell r="O5669" t="str">
            <v>Yes</v>
          </cell>
        </row>
        <row r="5670">
          <cell r="A5670">
            <v>63820580</v>
          </cell>
          <cell r="B5670" t="str">
            <v>638E20580</v>
          </cell>
          <cell r="C5670" t="str">
            <v>SPECIAL</v>
          </cell>
          <cell r="D5670" t="str">
            <v>63820580</v>
          </cell>
          <cell r="F5670" t="str">
            <v>EACH</v>
          </cell>
          <cell r="H5670" t="str">
            <v/>
          </cell>
          <cell r="J5670" t="str">
            <v xml:space="preserve">10" CUTTING IN SLEEVE </v>
          </cell>
          <cell r="M5670" t="str">
            <v>Water Work</v>
          </cell>
          <cell r="O5670" t="str">
            <v>Yes</v>
          </cell>
        </row>
        <row r="5671">
          <cell r="A5671">
            <v>63820582</v>
          </cell>
          <cell r="B5671" t="str">
            <v>638E20582</v>
          </cell>
          <cell r="C5671" t="str">
            <v>SPECIAL</v>
          </cell>
          <cell r="D5671" t="str">
            <v>63820582</v>
          </cell>
          <cell r="F5671" t="str">
            <v>EACH</v>
          </cell>
          <cell r="H5671" t="str">
            <v/>
          </cell>
          <cell r="J5671" t="str">
            <v xml:space="preserve">10" CUTTING IN SLEEVE, VALVE WITH VALVE BOX </v>
          </cell>
          <cell r="M5671" t="str">
            <v>Water Work</v>
          </cell>
          <cell r="O5671" t="str">
            <v>Yes</v>
          </cell>
        </row>
        <row r="5672">
          <cell r="A5672">
            <v>63820584</v>
          </cell>
          <cell r="B5672" t="str">
            <v>638E20584</v>
          </cell>
          <cell r="C5672" t="str">
            <v>SPECIAL</v>
          </cell>
          <cell r="D5672" t="str">
            <v>63820584</v>
          </cell>
          <cell r="F5672" t="str">
            <v>EACH</v>
          </cell>
          <cell r="H5672" t="str">
            <v/>
          </cell>
          <cell r="J5672" t="str">
            <v xml:space="preserve">12" GATE VALVE </v>
          </cell>
          <cell r="M5672" t="str">
            <v>Water Work</v>
          </cell>
          <cell r="O5672" t="str">
            <v>Yes</v>
          </cell>
        </row>
        <row r="5673">
          <cell r="A5673">
            <v>63820586</v>
          </cell>
          <cell r="B5673" t="str">
            <v>638E20586</v>
          </cell>
          <cell r="C5673" t="str">
            <v>SPECIAL</v>
          </cell>
          <cell r="D5673" t="str">
            <v>63820586</v>
          </cell>
          <cell r="F5673" t="str">
            <v>EACH</v>
          </cell>
          <cell r="H5673" t="str">
            <v/>
          </cell>
          <cell r="J5673" t="str">
            <v xml:space="preserve">12" GATE VALVE WITH VALVE BOX </v>
          </cell>
          <cell r="M5673" t="str">
            <v>Water Work</v>
          </cell>
          <cell r="O5673" t="str">
            <v>Yes</v>
          </cell>
        </row>
        <row r="5674">
          <cell r="A5674">
            <v>63820588</v>
          </cell>
          <cell r="B5674" t="str">
            <v>638E20588</v>
          </cell>
          <cell r="C5674" t="str">
            <v>SPECIAL</v>
          </cell>
          <cell r="D5674" t="str">
            <v>63820588</v>
          </cell>
          <cell r="F5674" t="str">
            <v>EACH</v>
          </cell>
          <cell r="H5674" t="str">
            <v/>
          </cell>
          <cell r="J5674" t="str">
            <v xml:space="preserve">12" INSERTING VALVE </v>
          </cell>
          <cell r="M5674" t="str">
            <v>Water Work</v>
          </cell>
          <cell r="O5674" t="str">
            <v>Yes</v>
          </cell>
        </row>
        <row r="5675">
          <cell r="A5675">
            <v>63820590</v>
          </cell>
          <cell r="B5675" t="str">
            <v>638E20590</v>
          </cell>
          <cell r="C5675" t="str">
            <v>SPECIAL</v>
          </cell>
          <cell r="D5675" t="str">
            <v>63820590</v>
          </cell>
          <cell r="F5675" t="str">
            <v>EACH</v>
          </cell>
          <cell r="H5675" t="str">
            <v/>
          </cell>
          <cell r="J5675" t="str">
            <v xml:space="preserve">12" INSERTING VALVE WITH VALVE BOX </v>
          </cell>
          <cell r="M5675" t="str">
            <v>Water Work</v>
          </cell>
          <cell r="O5675" t="str">
            <v>Yes</v>
          </cell>
        </row>
        <row r="5676">
          <cell r="A5676">
            <v>63820592</v>
          </cell>
          <cell r="B5676" t="str">
            <v>638E20592</v>
          </cell>
          <cell r="C5676" t="str">
            <v>SPECIAL</v>
          </cell>
          <cell r="D5676" t="str">
            <v>63820592</v>
          </cell>
          <cell r="F5676" t="str">
            <v>EACH</v>
          </cell>
          <cell r="H5676" t="str">
            <v/>
          </cell>
          <cell r="J5676" t="str">
            <v xml:space="preserve">12" BUTTERFLY VALVE </v>
          </cell>
          <cell r="M5676" t="str">
            <v>Water Work</v>
          </cell>
          <cell r="O5676" t="str">
            <v>Yes</v>
          </cell>
        </row>
        <row r="5677">
          <cell r="A5677">
            <v>63820594</v>
          </cell>
          <cell r="B5677" t="str">
            <v>638E20594</v>
          </cell>
          <cell r="C5677" t="str">
            <v>SPECIAL</v>
          </cell>
          <cell r="D5677" t="str">
            <v>63820594</v>
          </cell>
          <cell r="F5677" t="str">
            <v>EACH</v>
          </cell>
          <cell r="H5677" t="str">
            <v/>
          </cell>
          <cell r="J5677" t="str">
            <v xml:space="preserve">12" BUTTERFLY VALVE WITH VALVE BOX </v>
          </cell>
          <cell r="M5677" t="str">
            <v>Water Work</v>
          </cell>
          <cell r="O5677" t="str">
            <v>Yes</v>
          </cell>
        </row>
        <row r="5678">
          <cell r="A5678">
            <v>63820596</v>
          </cell>
          <cell r="B5678" t="str">
            <v>638E20596</v>
          </cell>
          <cell r="C5678" t="str">
            <v>SPECIAL</v>
          </cell>
          <cell r="D5678" t="str">
            <v>63820596</v>
          </cell>
          <cell r="F5678" t="str">
            <v>EACH</v>
          </cell>
          <cell r="H5678" t="str">
            <v/>
          </cell>
          <cell r="J5678" t="str">
            <v xml:space="preserve">12" CUTTING IN SLEEVE </v>
          </cell>
          <cell r="M5678" t="str">
            <v>Water Work</v>
          </cell>
          <cell r="O5678" t="str">
            <v>Yes</v>
          </cell>
        </row>
        <row r="5679">
          <cell r="A5679">
            <v>63820598</v>
          </cell>
          <cell r="B5679" t="str">
            <v>638E20598</v>
          </cell>
          <cell r="C5679" t="str">
            <v>SPECIAL</v>
          </cell>
          <cell r="D5679" t="str">
            <v>63820598</v>
          </cell>
          <cell r="F5679" t="str">
            <v>EACH</v>
          </cell>
          <cell r="H5679" t="str">
            <v/>
          </cell>
          <cell r="J5679" t="str">
            <v xml:space="preserve">12" CUTTING IN SLEEVE, VALVE WITH VALVE BOX </v>
          </cell>
          <cell r="M5679" t="str">
            <v>Water Work</v>
          </cell>
          <cell r="O5679" t="str">
            <v>Yes</v>
          </cell>
        </row>
        <row r="5680">
          <cell r="A5680">
            <v>63820602</v>
          </cell>
          <cell r="B5680" t="str">
            <v>638E20602</v>
          </cell>
          <cell r="C5680" t="str">
            <v>SPECIAL</v>
          </cell>
          <cell r="D5680" t="str">
            <v>63820602</v>
          </cell>
          <cell r="F5680" t="str">
            <v>EACH</v>
          </cell>
          <cell r="H5680" t="str">
            <v/>
          </cell>
          <cell r="J5680" t="str">
            <v xml:space="preserve">14" GATE VALVE </v>
          </cell>
          <cell r="M5680" t="str">
            <v>Water Work</v>
          </cell>
          <cell r="O5680" t="str">
            <v>Yes</v>
          </cell>
        </row>
        <row r="5681">
          <cell r="A5681">
            <v>63820604</v>
          </cell>
          <cell r="B5681" t="str">
            <v>638E20604</v>
          </cell>
          <cell r="C5681" t="str">
            <v>SPECIAL</v>
          </cell>
          <cell r="D5681" t="str">
            <v>63820604</v>
          </cell>
          <cell r="F5681" t="str">
            <v>EACH</v>
          </cell>
          <cell r="H5681" t="str">
            <v/>
          </cell>
          <cell r="J5681" t="str">
            <v xml:space="preserve">14" GATE VALVE WITH VALVE BOX </v>
          </cell>
          <cell r="M5681" t="str">
            <v>Water Work</v>
          </cell>
          <cell r="O5681" t="str">
            <v>Yes</v>
          </cell>
        </row>
        <row r="5682">
          <cell r="A5682">
            <v>63820608</v>
          </cell>
          <cell r="B5682" t="str">
            <v>638E20608</v>
          </cell>
          <cell r="C5682" t="str">
            <v>SPECIAL</v>
          </cell>
          <cell r="D5682" t="str">
            <v>63820608</v>
          </cell>
          <cell r="F5682" t="str">
            <v>EACH</v>
          </cell>
          <cell r="H5682" t="str">
            <v/>
          </cell>
          <cell r="J5682" t="str">
            <v xml:space="preserve">14" INSERTING VALVE </v>
          </cell>
          <cell r="M5682" t="str">
            <v>Water Work</v>
          </cell>
          <cell r="O5682" t="str">
            <v>Yes</v>
          </cell>
        </row>
        <row r="5683">
          <cell r="A5683">
            <v>63820610</v>
          </cell>
          <cell r="B5683" t="str">
            <v>638E20610</v>
          </cell>
          <cell r="C5683" t="str">
            <v>SPECIAL</v>
          </cell>
          <cell r="D5683" t="str">
            <v>63820610</v>
          </cell>
          <cell r="F5683" t="str">
            <v>EACH</v>
          </cell>
          <cell r="H5683" t="str">
            <v/>
          </cell>
          <cell r="J5683" t="str">
            <v xml:space="preserve">14" INSERTING VALVE WITH VALVE BOX </v>
          </cell>
          <cell r="M5683" t="str">
            <v>Water Work</v>
          </cell>
          <cell r="O5683" t="str">
            <v>Yes</v>
          </cell>
        </row>
        <row r="5684">
          <cell r="A5684">
            <v>63820612</v>
          </cell>
          <cell r="B5684" t="str">
            <v>638E20612</v>
          </cell>
          <cell r="C5684" t="str">
            <v>SPECIAL</v>
          </cell>
          <cell r="D5684" t="str">
            <v>63820612</v>
          </cell>
          <cell r="F5684" t="str">
            <v>EACH</v>
          </cell>
          <cell r="H5684" t="str">
            <v/>
          </cell>
          <cell r="J5684" t="str">
            <v xml:space="preserve">14" BUTTERFLY VALVE </v>
          </cell>
          <cell r="M5684" t="str">
            <v>Water Work</v>
          </cell>
          <cell r="O5684" t="str">
            <v>Yes</v>
          </cell>
        </row>
        <row r="5685">
          <cell r="A5685">
            <v>63820614</v>
          </cell>
          <cell r="B5685" t="str">
            <v>638E20614</v>
          </cell>
          <cell r="C5685" t="str">
            <v>SPECIAL</v>
          </cell>
          <cell r="D5685" t="str">
            <v>63820614</v>
          </cell>
          <cell r="F5685" t="str">
            <v>EACH</v>
          </cell>
          <cell r="H5685" t="str">
            <v/>
          </cell>
          <cell r="J5685" t="str">
            <v xml:space="preserve">14" BUTTERFLY VALVE WITH VALVE BOX </v>
          </cell>
          <cell r="M5685" t="str">
            <v>Water Work</v>
          </cell>
          <cell r="O5685" t="str">
            <v>Yes</v>
          </cell>
        </row>
        <row r="5686">
          <cell r="A5686">
            <v>63820616</v>
          </cell>
          <cell r="B5686" t="str">
            <v>638E20616</v>
          </cell>
          <cell r="C5686" t="str">
            <v>SPECIAL</v>
          </cell>
          <cell r="D5686" t="str">
            <v>63820616</v>
          </cell>
          <cell r="F5686" t="str">
            <v>EACH</v>
          </cell>
          <cell r="H5686" t="str">
            <v/>
          </cell>
          <cell r="J5686" t="str">
            <v xml:space="preserve">14" CUTTING IN SLEEVE </v>
          </cell>
          <cell r="M5686" t="str">
            <v>Water Work</v>
          </cell>
          <cell r="O5686" t="str">
            <v>Yes</v>
          </cell>
        </row>
        <row r="5687">
          <cell r="A5687">
            <v>63820618</v>
          </cell>
          <cell r="B5687" t="str">
            <v>638E20618</v>
          </cell>
          <cell r="C5687" t="str">
            <v>SPECIAL</v>
          </cell>
          <cell r="D5687" t="str">
            <v>63820618</v>
          </cell>
          <cell r="F5687" t="str">
            <v>EACH</v>
          </cell>
          <cell r="H5687" t="str">
            <v/>
          </cell>
          <cell r="J5687" t="str">
            <v xml:space="preserve">14" CUTTING IN SLEEVE, VALVE WITH VALVE BOX </v>
          </cell>
          <cell r="M5687" t="str">
            <v>Water Work</v>
          </cell>
          <cell r="O5687" t="str">
            <v>Yes</v>
          </cell>
        </row>
        <row r="5688">
          <cell r="A5688">
            <v>63820620</v>
          </cell>
          <cell r="B5688" t="str">
            <v>638E20620</v>
          </cell>
          <cell r="C5688" t="str">
            <v>SPECIAL</v>
          </cell>
          <cell r="D5688" t="str">
            <v>63820620</v>
          </cell>
          <cell r="F5688" t="str">
            <v>EACH</v>
          </cell>
          <cell r="H5688" t="str">
            <v/>
          </cell>
          <cell r="J5688" t="str">
            <v xml:space="preserve">16" GATE VALVE </v>
          </cell>
          <cell r="M5688" t="str">
            <v>Water Work</v>
          </cell>
          <cell r="O5688" t="str">
            <v>Yes</v>
          </cell>
        </row>
        <row r="5689">
          <cell r="A5689">
            <v>63820622</v>
          </cell>
          <cell r="B5689" t="str">
            <v>638E20622</v>
          </cell>
          <cell r="C5689" t="str">
            <v>SPECIAL</v>
          </cell>
          <cell r="D5689" t="str">
            <v>63820622</v>
          </cell>
          <cell r="F5689" t="str">
            <v>EACH</v>
          </cell>
          <cell r="H5689" t="str">
            <v/>
          </cell>
          <cell r="J5689" t="str">
            <v xml:space="preserve">16" GATE VALVE WITH VALVE BOX </v>
          </cell>
          <cell r="M5689" t="str">
            <v>Water Work</v>
          </cell>
          <cell r="O5689" t="str">
            <v>Yes</v>
          </cell>
        </row>
        <row r="5690">
          <cell r="A5690">
            <v>63820624</v>
          </cell>
          <cell r="B5690" t="str">
            <v>638E20624</v>
          </cell>
          <cell r="C5690" t="str">
            <v>SPECIAL</v>
          </cell>
          <cell r="D5690" t="str">
            <v>63820624</v>
          </cell>
          <cell r="F5690" t="str">
            <v>EACH</v>
          </cell>
          <cell r="H5690" t="str">
            <v/>
          </cell>
          <cell r="J5690" t="str">
            <v xml:space="preserve">16" INSERTING VALVE </v>
          </cell>
          <cell r="M5690" t="str">
            <v>Water Work</v>
          </cell>
          <cell r="O5690" t="str">
            <v>Yes</v>
          </cell>
        </row>
        <row r="5691">
          <cell r="A5691">
            <v>63820626</v>
          </cell>
          <cell r="B5691" t="str">
            <v>638E20626</v>
          </cell>
          <cell r="C5691" t="str">
            <v>SPECIAL</v>
          </cell>
          <cell r="D5691" t="str">
            <v>63820626</v>
          </cell>
          <cell r="F5691" t="str">
            <v>EACH</v>
          </cell>
          <cell r="H5691" t="str">
            <v/>
          </cell>
          <cell r="J5691" t="str">
            <v xml:space="preserve">16" INSERTING VALVE WITH VALVE BOX </v>
          </cell>
          <cell r="M5691" t="str">
            <v>Water Work</v>
          </cell>
          <cell r="O5691" t="str">
            <v>Yes</v>
          </cell>
        </row>
        <row r="5692">
          <cell r="A5692">
            <v>63820628</v>
          </cell>
          <cell r="B5692" t="str">
            <v>638E20628</v>
          </cell>
          <cell r="C5692" t="str">
            <v>SPECIAL</v>
          </cell>
          <cell r="D5692" t="str">
            <v>63820628</v>
          </cell>
          <cell r="F5692" t="str">
            <v>EACH</v>
          </cell>
          <cell r="H5692" t="str">
            <v/>
          </cell>
          <cell r="J5692" t="str">
            <v xml:space="preserve">16" BUTTERFLY VALVE </v>
          </cell>
          <cell r="M5692" t="str">
            <v>Water Work</v>
          </cell>
          <cell r="O5692" t="str">
            <v>Yes</v>
          </cell>
        </row>
        <row r="5693">
          <cell r="A5693">
            <v>63820630</v>
          </cell>
          <cell r="B5693" t="str">
            <v>638E20630</v>
          </cell>
          <cell r="C5693" t="str">
            <v>SPECIAL</v>
          </cell>
          <cell r="D5693" t="str">
            <v>63820630</v>
          </cell>
          <cell r="F5693" t="str">
            <v>EACH</v>
          </cell>
          <cell r="H5693" t="str">
            <v/>
          </cell>
          <cell r="J5693" t="str">
            <v xml:space="preserve">16" BUTTERFLY VALVE WITH VALVE BOX </v>
          </cell>
          <cell r="M5693" t="str">
            <v>Water Work</v>
          </cell>
          <cell r="O5693" t="str">
            <v>Yes</v>
          </cell>
        </row>
        <row r="5694">
          <cell r="A5694">
            <v>63820632</v>
          </cell>
          <cell r="B5694" t="str">
            <v>638E20632</v>
          </cell>
          <cell r="C5694" t="str">
            <v>SPECIAL</v>
          </cell>
          <cell r="D5694" t="str">
            <v>63820632</v>
          </cell>
          <cell r="F5694" t="str">
            <v>EACH</v>
          </cell>
          <cell r="H5694" t="str">
            <v/>
          </cell>
          <cell r="J5694" t="str">
            <v xml:space="preserve">16" CUTTING IN SLEEVE </v>
          </cell>
          <cell r="M5694" t="str">
            <v>Water Work</v>
          </cell>
          <cell r="O5694" t="str">
            <v>Yes</v>
          </cell>
        </row>
        <row r="5695">
          <cell r="A5695">
            <v>63820634</v>
          </cell>
          <cell r="B5695" t="str">
            <v>638E20634</v>
          </cell>
          <cell r="C5695" t="str">
            <v>SPECIAL</v>
          </cell>
          <cell r="D5695" t="str">
            <v>63820634</v>
          </cell>
          <cell r="F5695" t="str">
            <v>EACH</v>
          </cell>
          <cell r="H5695" t="str">
            <v/>
          </cell>
          <cell r="J5695" t="str">
            <v xml:space="preserve">16" CUTTING IN SLEEVE, VALVE WITH VALVE BOX </v>
          </cell>
          <cell r="M5695" t="str">
            <v>Water Work</v>
          </cell>
          <cell r="O5695" t="str">
            <v>Yes</v>
          </cell>
        </row>
        <row r="5696">
          <cell r="A5696">
            <v>63820636</v>
          </cell>
          <cell r="B5696" t="str">
            <v>638E20636</v>
          </cell>
          <cell r="C5696" t="str">
            <v>SPECIAL</v>
          </cell>
          <cell r="D5696" t="str">
            <v>63820636</v>
          </cell>
          <cell r="F5696" t="str">
            <v>EACH</v>
          </cell>
          <cell r="H5696" t="str">
            <v/>
          </cell>
          <cell r="J5696" t="str">
            <v xml:space="preserve">18" GATE VALVE </v>
          </cell>
          <cell r="M5696" t="str">
            <v>Water Work</v>
          </cell>
          <cell r="O5696" t="str">
            <v>Yes</v>
          </cell>
        </row>
        <row r="5697">
          <cell r="A5697">
            <v>63820638</v>
          </cell>
          <cell r="B5697" t="str">
            <v>638E20638</v>
          </cell>
          <cell r="C5697" t="str">
            <v>SPECIAL</v>
          </cell>
          <cell r="D5697" t="str">
            <v>63820638</v>
          </cell>
          <cell r="F5697" t="str">
            <v>EACH</v>
          </cell>
          <cell r="H5697" t="str">
            <v/>
          </cell>
          <cell r="J5697" t="str">
            <v xml:space="preserve">18" GATE VALVE WITH VALVE BOX </v>
          </cell>
          <cell r="M5697" t="str">
            <v>Water Work</v>
          </cell>
          <cell r="O5697" t="str">
            <v>Yes</v>
          </cell>
        </row>
        <row r="5698">
          <cell r="A5698">
            <v>63820642</v>
          </cell>
          <cell r="B5698" t="str">
            <v>638E20642</v>
          </cell>
          <cell r="C5698" t="str">
            <v>SPECIAL</v>
          </cell>
          <cell r="D5698" t="str">
            <v>63820642</v>
          </cell>
          <cell r="F5698" t="str">
            <v>EACH</v>
          </cell>
          <cell r="H5698" t="str">
            <v/>
          </cell>
          <cell r="J5698" t="str">
            <v xml:space="preserve">18" INSERTING VALVE </v>
          </cell>
          <cell r="M5698" t="str">
            <v>Water Work</v>
          </cell>
          <cell r="O5698" t="str">
            <v>Yes</v>
          </cell>
        </row>
        <row r="5699">
          <cell r="A5699">
            <v>63820644</v>
          </cell>
          <cell r="B5699" t="str">
            <v>638E20644</v>
          </cell>
          <cell r="C5699" t="str">
            <v>SPECIAL</v>
          </cell>
          <cell r="D5699" t="str">
            <v>63820644</v>
          </cell>
          <cell r="F5699" t="str">
            <v>EACH</v>
          </cell>
          <cell r="H5699" t="str">
            <v/>
          </cell>
          <cell r="J5699" t="str">
            <v xml:space="preserve">18" INSERTING VALVE WITH VALVE BOX </v>
          </cell>
          <cell r="M5699" t="str">
            <v>Water Work</v>
          </cell>
          <cell r="O5699" t="str">
            <v>Yes</v>
          </cell>
        </row>
        <row r="5700">
          <cell r="A5700">
            <v>63820646</v>
          </cell>
          <cell r="B5700" t="str">
            <v>638E20646</v>
          </cell>
          <cell r="C5700" t="str">
            <v>SPECIAL</v>
          </cell>
          <cell r="D5700" t="str">
            <v>63820646</v>
          </cell>
          <cell r="F5700" t="str">
            <v>EACH</v>
          </cell>
          <cell r="H5700" t="str">
            <v/>
          </cell>
          <cell r="J5700" t="str">
            <v xml:space="preserve">18" BUTTERFLY VALVE </v>
          </cell>
          <cell r="M5700" t="str">
            <v>Water Work</v>
          </cell>
          <cell r="O5700" t="str">
            <v>Yes</v>
          </cell>
        </row>
        <row r="5701">
          <cell r="A5701">
            <v>63820648</v>
          </cell>
          <cell r="B5701" t="str">
            <v>638E20648</v>
          </cell>
          <cell r="C5701" t="str">
            <v>SPECIAL</v>
          </cell>
          <cell r="D5701" t="str">
            <v>63820648</v>
          </cell>
          <cell r="F5701" t="str">
            <v>EACH</v>
          </cell>
          <cell r="H5701" t="str">
            <v/>
          </cell>
          <cell r="J5701" t="str">
            <v xml:space="preserve">18" BUTTERFLY VALVE WITH VALVE BOX </v>
          </cell>
          <cell r="M5701" t="str">
            <v>Water Work</v>
          </cell>
          <cell r="O5701" t="str">
            <v>Yes</v>
          </cell>
        </row>
        <row r="5702">
          <cell r="A5702">
            <v>63820652</v>
          </cell>
          <cell r="B5702" t="str">
            <v>638E20652</v>
          </cell>
          <cell r="C5702" t="str">
            <v>SPECIAL</v>
          </cell>
          <cell r="D5702" t="str">
            <v>63820652</v>
          </cell>
          <cell r="F5702" t="str">
            <v>EACH</v>
          </cell>
          <cell r="H5702" t="str">
            <v/>
          </cell>
          <cell r="J5702" t="str">
            <v xml:space="preserve">18" CUTTING IN SLEEVE </v>
          </cell>
          <cell r="M5702" t="str">
            <v>Water Work</v>
          </cell>
          <cell r="O5702" t="str">
            <v>Yes</v>
          </cell>
        </row>
        <row r="5703">
          <cell r="A5703">
            <v>63820654</v>
          </cell>
          <cell r="B5703" t="str">
            <v>638E20654</v>
          </cell>
          <cell r="C5703" t="str">
            <v>SPECIAL</v>
          </cell>
          <cell r="D5703" t="str">
            <v>63820654</v>
          </cell>
          <cell r="F5703" t="str">
            <v>EACH</v>
          </cell>
          <cell r="H5703" t="str">
            <v/>
          </cell>
          <cell r="J5703" t="str">
            <v xml:space="preserve">18" CUTTING IN SLEEVE, VALVE WITH VALVE BOX </v>
          </cell>
          <cell r="M5703" t="str">
            <v>Water Work</v>
          </cell>
          <cell r="O5703" t="str">
            <v>Yes</v>
          </cell>
        </row>
        <row r="5704">
          <cell r="A5704">
            <v>63820656</v>
          </cell>
          <cell r="B5704" t="str">
            <v>638E20656</v>
          </cell>
          <cell r="C5704" t="str">
            <v>SPECIAL</v>
          </cell>
          <cell r="D5704" t="str">
            <v>63820656</v>
          </cell>
          <cell r="F5704" t="str">
            <v>EACH</v>
          </cell>
          <cell r="H5704" t="str">
            <v/>
          </cell>
          <cell r="J5704" t="str">
            <v xml:space="preserve">20" GATE VALVE </v>
          </cell>
          <cell r="M5704" t="str">
            <v>Water Work</v>
          </cell>
          <cell r="O5704" t="str">
            <v>Yes</v>
          </cell>
        </row>
        <row r="5705">
          <cell r="A5705">
            <v>63820658</v>
          </cell>
          <cell r="B5705" t="str">
            <v>638E20658</v>
          </cell>
          <cell r="C5705" t="str">
            <v>SPECIAL</v>
          </cell>
          <cell r="D5705" t="str">
            <v>63820658</v>
          </cell>
          <cell r="F5705" t="str">
            <v>EACH</v>
          </cell>
          <cell r="H5705" t="str">
            <v/>
          </cell>
          <cell r="J5705" t="str">
            <v xml:space="preserve">20" GATE VALVE WITH VALVE BOX </v>
          </cell>
          <cell r="M5705" t="str">
            <v>Water Work</v>
          </cell>
          <cell r="O5705" t="str">
            <v>Yes</v>
          </cell>
        </row>
        <row r="5706">
          <cell r="A5706">
            <v>63820660</v>
          </cell>
          <cell r="B5706" t="str">
            <v>638E20660</v>
          </cell>
          <cell r="C5706" t="str">
            <v>SPECIAL</v>
          </cell>
          <cell r="D5706" t="str">
            <v>63820660</v>
          </cell>
          <cell r="F5706" t="str">
            <v>EACH</v>
          </cell>
          <cell r="H5706" t="str">
            <v/>
          </cell>
          <cell r="J5706" t="str">
            <v xml:space="preserve">20" INSERTING VALVE </v>
          </cell>
          <cell r="M5706" t="str">
            <v>Water Work</v>
          </cell>
          <cell r="O5706" t="str">
            <v>Yes</v>
          </cell>
        </row>
        <row r="5707">
          <cell r="A5707">
            <v>63820662</v>
          </cell>
          <cell r="B5707" t="str">
            <v>638E20662</v>
          </cell>
          <cell r="C5707" t="str">
            <v>SPECIAL</v>
          </cell>
          <cell r="D5707" t="str">
            <v>63820662</v>
          </cell>
          <cell r="F5707" t="str">
            <v>EACH</v>
          </cell>
          <cell r="H5707" t="str">
            <v/>
          </cell>
          <cell r="J5707" t="str">
            <v xml:space="preserve">20" INSERTING VALVE WITH VALVE BOX </v>
          </cell>
          <cell r="M5707" t="str">
            <v>Water Work</v>
          </cell>
          <cell r="O5707" t="str">
            <v>Yes</v>
          </cell>
        </row>
        <row r="5708">
          <cell r="A5708">
            <v>63820664</v>
          </cell>
          <cell r="B5708" t="str">
            <v>638E20664</v>
          </cell>
          <cell r="C5708" t="str">
            <v>SPECIAL</v>
          </cell>
          <cell r="D5708" t="str">
            <v>63820664</v>
          </cell>
          <cell r="F5708" t="str">
            <v>EACH</v>
          </cell>
          <cell r="H5708" t="str">
            <v/>
          </cell>
          <cell r="J5708" t="str">
            <v xml:space="preserve">20" BUTTERFLY VALVE </v>
          </cell>
          <cell r="M5708" t="str">
            <v>Water Work</v>
          </cell>
          <cell r="O5708" t="str">
            <v>Yes</v>
          </cell>
        </row>
        <row r="5709">
          <cell r="A5709">
            <v>63820666</v>
          </cell>
          <cell r="B5709" t="str">
            <v>638E20666</v>
          </cell>
          <cell r="C5709" t="str">
            <v>SPECIAL</v>
          </cell>
          <cell r="D5709" t="str">
            <v>63820666</v>
          </cell>
          <cell r="F5709" t="str">
            <v>EACH</v>
          </cell>
          <cell r="H5709" t="str">
            <v/>
          </cell>
          <cell r="J5709" t="str">
            <v xml:space="preserve">20" BUTTERFLY VALVE WITH VALVE BOX </v>
          </cell>
          <cell r="M5709" t="str">
            <v>Water Work</v>
          </cell>
          <cell r="O5709" t="str">
            <v>Yes</v>
          </cell>
        </row>
        <row r="5710">
          <cell r="A5710">
            <v>63820668</v>
          </cell>
          <cell r="B5710" t="str">
            <v>638E20668</v>
          </cell>
          <cell r="C5710" t="str">
            <v>SPECIAL</v>
          </cell>
          <cell r="D5710" t="str">
            <v>63820668</v>
          </cell>
          <cell r="F5710" t="str">
            <v>EACH</v>
          </cell>
          <cell r="H5710" t="str">
            <v/>
          </cell>
          <cell r="J5710" t="str">
            <v xml:space="preserve">20" CUTTING IN SLEEVE </v>
          </cell>
          <cell r="M5710" t="str">
            <v>Water Work</v>
          </cell>
          <cell r="O5710" t="str">
            <v>Yes</v>
          </cell>
        </row>
        <row r="5711">
          <cell r="A5711">
            <v>63820670</v>
          </cell>
          <cell r="B5711" t="str">
            <v>638E20670</v>
          </cell>
          <cell r="C5711" t="str">
            <v>SPECIAL</v>
          </cell>
          <cell r="D5711" t="str">
            <v>63820670</v>
          </cell>
          <cell r="F5711" t="str">
            <v>EACH</v>
          </cell>
          <cell r="H5711" t="str">
            <v/>
          </cell>
          <cell r="J5711" t="str">
            <v xml:space="preserve">20" CUTTING IN SLEEVE, VALVE WITH VALVE BOX </v>
          </cell>
          <cell r="M5711" t="str">
            <v>Water Work</v>
          </cell>
          <cell r="O5711" t="str">
            <v>Yes</v>
          </cell>
        </row>
        <row r="5712">
          <cell r="A5712">
            <v>63820672</v>
          </cell>
          <cell r="B5712" t="str">
            <v>638E20672</v>
          </cell>
          <cell r="C5712" t="str">
            <v>SPECIAL</v>
          </cell>
          <cell r="D5712" t="str">
            <v>63820672</v>
          </cell>
          <cell r="F5712" t="str">
            <v>EACH</v>
          </cell>
          <cell r="H5712" t="str">
            <v/>
          </cell>
          <cell r="J5712" t="str">
            <v xml:space="preserve">24" GATE VALVE </v>
          </cell>
          <cell r="M5712" t="str">
            <v>Water Work</v>
          </cell>
          <cell r="O5712" t="str">
            <v>Yes</v>
          </cell>
        </row>
        <row r="5713">
          <cell r="A5713">
            <v>63820674</v>
          </cell>
          <cell r="B5713" t="str">
            <v>638E20674</v>
          </cell>
          <cell r="C5713" t="str">
            <v>SPECIAL</v>
          </cell>
          <cell r="D5713" t="str">
            <v>63820674</v>
          </cell>
          <cell r="F5713" t="str">
            <v>EACH</v>
          </cell>
          <cell r="H5713" t="str">
            <v/>
          </cell>
          <cell r="J5713" t="str">
            <v xml:space="preserve">24" GATE VALVE WITH VALVE BOX </v>
          </cell>
          <cell r="M5713" t="str">
            <v>Water Work</v>
          </cell>
          <cell r="O5713" t="str">
            <v>Yes</v>
          </cell>
        </row>
        <row r="5714">
          <cell r="A5714">
            <v>63820676</v>
          </cell>
          <cell r="B5714" t="str">
            <v>638E20676</v>
          </cell>
          <cell r="C5714" t="str">
            <v>SPECIAL</v>
          </cell>
          <cell r="D5714" t="str">
            <v>63820676</v>
          </cell>
          <cell r="F5714" t="str">
            <v>EACH</v>
          </cell>
          <cell r="H5714" t="str">
            <v/>
          </cell>
          <cell r="J5714" t="str">
            <v xml:space="preserve">24" INSERTING VALVE </v>
          </cell>
          <cell r="M5714" t="str">
            <v>Water Work</v>
          </cell>
          <cell r="O5714" t="str">
            <v>Yes</v>
          </cell>
        </row>
        <row r="5715">
          <cell r="A5715">
            <v>63820678</v>
          </cell>
          <cell r="B5715" t="str">
            <v>638E20678</v>
          </cell>
          <cell r="C5715" t="str">
            <v>SPECIAL</v>
          </cell>
          <cell r="D5715" t="str">
            <v>63820678</v>
          </cell>
          <cell r="F5715" t="str">
            <v>EACH</v>
          </cell>
          <cell r="H5715" t="str">
            <v/>
          </cell>
          <cell r="J5715" t="str">
            <v xml:space="preserve">24" INSERTING VALVE WITH VALVE BOX </v>
          </cell>
          <cell r="M5715" t="str">
            <v>Water Work</v>
          </cell>
          <cell r="O5715" t="str">
            <v>Yes</v>
          </cell>
        </row>
        <row r="5716">
          <cell r="A5716">
            <v>63820680</v>
          </cell>
          <cell r="B5716" t="str">
            <v>638E20680</v>
          </cell>
          <cell r="C5716" t="str">
            <v>SPECIAL</v>
          </cell>
          <cell r="D5716" t="str">
            <v>63820680</v>
          </cell>
          <cell r="F5716" t="str">
            <v>EACH</v>
          </cell>
          <cell r="H5716" t="str">
            <v/>
          </cell>
          <cell r="J5716" t="str">
            <v xml:space="preserve">24" BUTTERFLY VALVE </v>
          </cell>
          <cell r="M5716" t="str">
            <v>Water Work</v>
          </cell>
          <cell r="O5716" t="str">
            <v>Yes</v>
          </cell>
        </row>
        <row r="5717">
          <cell r="A5717">
            <v>63820682</v>
          </cell>
          <cell r="B5717" t="str">
            <v>638E20682</v>
          </cell>
          <cell r="C5717" t="str">
            <v>SPECIAL</v>
          </cell>
          <cell r="D5717" t="str">
            <v>63820682</v>
          </cell>
          <cell r="F5717" t="str">
            <v>EACH</v>
          </cell>
          <cell r="H5717" t="str">
            <v/>
          </cell>
          <cell r="J5717" t="str">
            <v xml:space="preserve">24" BUTTERFLY VALVE WITH VALVE BOX </v>
          </cell>
          <cell r="M5717" t="str">
            <v>Water Work</v>
          </cell>
          <cell r="O5717" t="str">
            <v>Yes</v>
          </cell>
        </row>
        <row r="5718">
          <cell r="A5718">
            <v>63820684</v>
          </cell>
          <cell r="B5718" t="str">
            <v>638E20684</v>
          </cell>
          <cell r="C5718" t="str">
            <v>SPECIAL</v>
          </cell>
          <cell r="D5718" t="str">
            <v>63820684</v>
          </cell>
          <cell r="F5718" t="str">
            <v>EACH</v>
          </cell>
          <cell r="H5718" t="str">
            <v/>
          </cell>
          <cell r="J5718" t="str">
            <v xml:space="preserve">24" CUTTING IN SLEEVE </v>
          </cell>
          <cell r="M5718" t="str">
            <v>Water Work</v>
          </cell>
          <cell r="O5718" t="str">
            <v>Yes</v>
          </cell>
        </row>
        <row r="5719">
          <cell r="A5719">
            <v>63820686</v>
          </cell>
          <cell r="B5719" t="str">
            <v>638E20686</v>
          </cell>
          <cell r="C5719" t="str">
            <v>SPECIAL</v>
          </cell>
          <cell r="D5719" t="str">
            <v>63820686</v>
          </cell>
          <cell r="F5719" t="str">
            <v>EACH</v>
          </cell>
          <cell r="H5719" t="str">
            <v/>
          </cell>
          <cell r="J5719" t="str">
            <v xml:space="preserve">24" CUTTING IN SLEEVE, VALVE WITH VALVE BOX </v>
          </cell>
          <cell r="M5719" t="str">
            <v>Water Work</v>
          </cell>
          <cell r="O5719" t="str">
            <v>Yes</v>
          </cell>
        </row>
        <row r="5720">
          <cell r="A5720">
            <v>63820688</v>
          </cell>
          <cell r="B5720" t="str">
            <v>638E20688</v>
          </cell>
          <cell r="C5720" t="str">
            <v>SPECIAL</v>
          </cell>
          <cell r="D5720" t="str">
            <v>63820688</v>
          </cell>
          <cell r="F5720" t="str">
            <v>EACH</v>
          </cell>
          <cell r="H5720" t="str">
            <v/>
          </cell>
          <cell r="J5720" t="str">
            <v xml:space="preserve">4" X 4" TAPPING SLEEVE, VALVE AND VALVE BOX </v>
          </cell>
          <cell r="M5720" t="str">
            <v>Water Work</v>
          </cell>
          <cell r="O5720" t="str">
            <v>Yes</v>
          </cell>
        </row>
        <row r="5721">
          <cell r="A5721">
            <v>63820690</v>
          </cell>
          <cell r="B5721" t="str">
            <v>638E20690</v>
          </cell>
          <cell r="C5721" t="str">
            <v>SPECIAL</v>
          </cell>
          <cell r="D5721" t="str">
            <v>63820690</v>
          </cell>
          <cell r="F5721" t="str">
            <v>EACH</v>
          </cell>
          <cell r="H5721" t="str">
            <v/>
          </cell>
          <cell r="J5721" t="str">
            <v xml:space="preserve">6" X 6" TAPPING SLEEVE, VALVE AND VALVE BOX </v>
          </cell>
          <cell r="M5721" t="str">
            <v>Water Work</v>
          </cell>
          <cell r="O5721" t="str">
            <v>Yes</v>
          </cell>
        </row>
        <row r="5722">
          <cell r="A5722">
            <v>63820692</v>
          </cell>
          <cell r="B5722" t="str">
            <v>638E20692</v>
          </cell>
          <cell r="C5722" t="str">
            <v>SPECIAL</v>
          </cell>
          <cell r="D5722" t="str">
            <v>63820692</v>
          </cell>
          <cell r="F5722" t="str">
            <v>EACH</v>
          </cell>
          <cell r="H5722" t="str">
            <v/>
          </cell>
          <cell r="J5722" t="str">
            <v xml:space="preserve">8" X 6" TAPPING SLEEVE, VALVE AND VALVE BOX </v>
          </cell>
          <cell r="M5722" t="str">
            <v>Water Work</v>
          </cell>
          <cell r="O5722" t="str">
            <v>Yes</v>
          </cell>
        </row>
        <row r="5723">
          <cell r="A5723">
            <v>63820694</v>
          </cell>
          <cell r="B5723" t="str">
            <v>638E20694</v>
          </cell>
          <cell r="C5723" t="str">
            <v>SPECIAL</v>
          </cell>
          <cell r="D5723" t="str">
            <v>63820694</v>
          </cell>
          <cell r="F5723" t="str">
            <v>EACH</v>
          </cell>
          <cell r="H5723" t="str">
            <v/>
          </cell>
          <cell r="J5723" t="str">
            <v xml:space="preserve">8" X 8" TAPPING SLEEVE, VALVE AND VALVE BOX </v>
          </cell>
          <cell r="M5723" t="str">
            <v>Water Work</v>
          </cell>
          <cell r="O5723" t="str">
            <v>Yes</v>
          </cell>
        </row>
        <row r="5724">
          <cell r="A5724">
            <v>63820696</v>
          </cell>
          <cell r="B5724" t="str">
            <v>638E20696</v>
          </cell>
          <cell r="C5724" t="str">
            <v>SPECIAL</v>
          </cell>
          <cell r="D5724" t="str">
            <v>63820696</v>
          </cell>
          <cell r="F5724" t="str">
            <v>EACH</v>
          </cell>
          <cell r="H5724" t="str">
            <v/>
          </cell>
          <cell r="J5724" t="str">
            <v xml:space="preserve">10" X 4" TAPPING SLEEVE, VALVE AND VALVE BOX </v>
          </cell>
          <cell r="M5724" t="str">
            <v>Water Work</v>
          </cell>
          <cell r="O5724" t="str">
            <v>Yes</v>
          </cell>
        </row>
        <row r="5725">
          <cell r="A5725">
            <v>63820698</v>
          </cell>
          <cell r="B5725" t="str">
            <v>638E20698</v>
          </cell>
          <cell r="C5725" t="str">
            <v>SPECIAL</v>
          </cell>
          <cell r="D5725" t="str">
            <v>63820698</v>
          </cell>
          <cell r="F5725" t="str">
            <v>EACH</v>
          </cell>
          <cell r="H5725" t="str">
            <v/>
          </cell>
          <cell r="J5725" t="str">
            <v xml:space="preserve">10" X 6" TAPPING SLEEVE, VALVE AND VALVE BOX </v>
          </cell>
          <cell r="M5725" t="str">
            <v>Water Work</v>
          </cell>
          <cell r="O5725" t="str">
            <v>Yes</v>
          </cell>
        </row>
        <row r="5726">
          <cell r="A5726">
            <v>63820700</v>
          </cell>
          <cell r="B5726" t="str">
            <v>638E20700</v>
          </cell>
          <cell r="C5726" t="str">
            <v>SPECIAL</v>
          </cell>
          <cell r="D5726" t="str">
            <v>63820700</v>
          </cell>
          <cell r="F5726" t="str">
            <v>EACH</v>
          </cell>
          <cell r="H5726" t="str">
            <v/>
          </cell>
          <cell r="J5726" t="str">
            <v xml:space="preserve">10" X 8" TAPPING SLEEVE, VALVE AND VALVE BOX </v>
          </cell>
          <cell r="M5726" t="str">
            <v>Water Work</v>
          </cell>
          <cell r="O5726" t="str">
            <v>Yes</v>
          </cell>
        </row>
        <row r="5727">
          <cell r="A5727">
            <v>63820702</v>
          </cell>
          <cell r="B5727" t="str">
            <v>638E20702</v>
          </cell>
          <cell r="C5727" t="str">
            <v>SPECIAL</v>
          </cell>
          <cell r="D5727" t="str">
            <v>63820702</v>
          </cell>
          <cell r="F5727" t="str">
            <v>EACH</v>
          </cell>
          <cell r="H5727" t="str">
            <v/>
          </cell>
          <cell r="J5727" t="str">
            <v xml:space="preserve">10" X 10" TAPPING SLEEVE, VALVE AND VALVE BOX </v>
          </cell>
          <cell r="M5727" t="str">
            <v>Water Work</v>
          </cell>
          <cell r="O5727" t="str">
            <v>Yes</v>
          </cell>
        </row>
        <row r="5728">
          <cell r="A5728">
            <v>63820704</v>
          </cell>
          <cell r="B5728" t="str">
            <v>638E20704</v>
          </cell>
          <cell r="C5728" t="str">
            <v>SPECIAL</v>
          </cell>
          <cell r="D5728" t="str">
            <v>63820704</v>
          </cell>
          <cell r="F5728" t="str">
            <v>EACH</v>
          </cell>
          <cell r="H5728" t="str">
            <v/>
          </cell>
          <cell r="J5728" t="str">
            <v xml:space="preserve">12" X 4" TAPPING SLEEVE, VALVE AND VALVE BOX </v>
          </cell>
          <cell r="M5728" t="str">
            <v>Water Work</v>
          </cell>
          <cell r="O5728" t="str">
            <v>Yes</v>
          </cell>
        </row>
        <row r="5729">
          <cell r="A5729">
            <v>63820706</v>
          </cell>
          <cell r="B5729" t="str">
            <v>638E20706</v>
          </cell>
          <cell r="C5729" t="str">
            <v>SPECIAL</v>
          </cell>
          <cell r="D5729" t="str">
            <v>63820706</v>
          </cell>
          <cell r="F5729" t="str">
            <v>EACH</v>
          </cell>
          <cell r="H5729" t="str">
            <v/>
          </cell>
          <cell r="J5729" t="str">
            <v xml:space="preserve">12" X 6" TAPPING SLEEVE, VALVE AND VALVE BOX </v>
          </cell>
          <cell r="M5729" t="str">
            <v>Water Work</v>
          </cell>
          <cell r="O5729" t="str">
            <v>Yes</v>
          </cell>
        </row>
        <row r="5730">
          <cell r="A5730">
            <v>63820708</v>
          </cell>
          <cell r="B5730" t="str">
            <v>638E20708</v>
          </cell>
          <cell r="C5730" t="str">
            <v>SPECIAL</v>
          </cell>
          <cell r="D5730" t="str">
            <v>63820708</v>
          </cell>
          <cell r="F5730" t="str">
            <v>EACH</v>
          </cell>
          <cell r="H5730" t="str">
            <v/>
          </cell>
          <cell r="J5730" t="str">
            <v xml:space="preserve">12" X 8" TAPPING SLEEVE, VALVE AND VALVE BOX </v>
          </cell>
          <cell r="M5730" t="str">
            <v>Water Work</v>
          </cell>
          <cell r="O5730" t="str">
            <v>Yes</v>
          </cell>
        </row>
        <row r="5731">
          <cell r="A5731">
            <v>63820710</v>
          </cell>
          <cell r="B5731" t="str">
            <v>638E20710</v>
          </cell>
          <cell r="C5731" t="str">
            <v>SPECIAL</v>
          </cell>
          <cell r="D5731" t="str">
            <v>63820710</v>
          </cell>
          <cell r="F5731" t="str">
            <v>EACH</v>
          </cell>
          <cell r="H5731" t="str">
            <v/>
          </cell>
          <cell r="J5731" t="str">
            <v xml:space="preserve">12" X 10" TAPPING SLEEVE, VALVE AND VALVE BOX </v>
          </cell>
          <cell r="M5731" t="str">
            <v>Water Work</v>
          </cell>
          <cell r="O5731" t="str">
            <v>Yes</v>
          </cell>
        </row>
        <row r="5732">
          <cell r="A5732">
            <v>63820712</v>
          </cell>
          <cell r="B5732" t="str">
            <v>638E20712</v>
          </cell>
          <cell r="C5732" t="str">
            <v>SPECIAL</v>
          </cell>
          <cell r="D5732" t="str">
            <v>63820712</v>
          </cell>
          <cell r="F5732" t="str">
            <v>EACH</v>
          </cell>
          <cell r="H5732" t="str">
            <v/>
          </cell>
          <cell r="J5732" t="str">
            <v xml:space="preserve">12" X 12" TAPPING SLEEVE, VALVE AND VALVE BOX </v>
          </cell>
          <cell r="M5732" t="str">
            <v>Water Work</v>
          </cell>
          <cell r="O5732" t="str">
            <v>Yes</v>
          </cell>
        </row>
        <row r="5733">
          <cell r="A5733">
            <v>63820714</v>
          </cell>
          <cell r="B5733" t="str">
            <v>638E20714</v>
          </cell>
          <cell r="C5733" t="str">
            <v>SPECIAL</v>
          </cell>
          <cell r="D5733" t="str">
            <v>63820714</v>
          </cell>
          <cell r="F5733" t="str">
            <v>EACH</v>
          </cell>
          <cell r="H5733" t="str">
            <v/>
          </cell>
          <cell r="J5733" t="str">
            <v xml:space="preserve">14" X 14" TAPPING SLEEVE, VALVE AND VALVE BOX </v>
          </cell>
          <cell r="M5733" t="str">
            <v>Water Work</v>
          </cell>
          <cell r="O5733" t="str">
            <v>Yes</v>
          </cell>
        </row>
        <row r="5734">
          <cell r="A5734">
            <v>63820716</v>
          </cell>
          <cell r="B5734" t="str">
            <v>638E20716</v>
          </cell>
          <cell r="C5734" t="str">
            <v>SPECIAL</v>
          </cell>
          <cell r="D5734" t="str">
            <v>63820716</v>
          </cell>
          <cell r="F5734" t="str">
            <v>EACH</v>
          </cell>
          <cell r="H5734" t="str">
            <v/>
          </cell>
          <cell r="J5734" t="str">
            <v xml:space="preserve">14" X 6" TAPPING SLEEVE, VALVE AND VALVE BOX </v>
          </cell>
          <cell r="M5734" t="str">
            <v>Water Work</v>
          </cell>
          <cell r="O5734" t="str">
            <v>Yes</v>
          </cell>
        </row>
        <row r="5735">
          <cell r="A5735">
            <v>63820718</v>
          </cell>
          <cell r="B5735" t="str">
            <v>638E20718</v>
          </cell>
          <cell r="C5735" t="str">
            <v>SPECIAL</v>
          </cell>
          <cell r="D5735" t="str">
            <v>63820718</v>
          </cell>
          <cell r="F5735" t="str">
            <v>EACH</v>
          </cell>
          <cell r="H5735" t="str">
            <v/>
          </cell>
          <cell r="J5735" t="str">
            <v xml:space="preserve">16" X 6" TAPPING SLEEVE, VALVE AND VALVE BOX </v>
          </cell>
          <cell r="M5735" t="str">
            <v>Water Work</v>
          </cell>
          <cell r="O5735" t="str">
            <v>Yes</v>
          </cell>
        </row>
        <row r="5736">
          <cell r="A5736">
            <v>63820720</v>
          </cell>
          <cell r="B5736" t="str">
            <v>638E20720</v>
          </cell>
          <cell r="C5736" t="str">
            <v>SPECIAL</v>
          </cell>
          <cell r="D5736" t="str">
            <v>63820720</v>
          </cell>
          <cell r="F5736" t="str">
            <v>EACH</v>
          </cell>
          <cell r="H5736" t="str">
            <v/>
          </cell>
          <cell r="J5736" t="str">
            <v xml:space="preserve">16" X 8" TAPPING SLEEVE, VALVE AND VALVE BOX </v>
          </cell>
          <cell r="M5736" t="str">
            <v>Water Work</v>
          </cell>
          <cell r="O5736" t="str">
            <v>Yes</v>
          </cell>
        </row>
        <row r="5737">
          <cell r="A5737">
            <v>63820722</v>
          </cell>
          <cell r="B5737" t="str">
            <v>638E20722</v>
          </cell>
          <cell r="C5737" t="str">
            <v>SPECIAL</v>
          </cell>
          <cell r="D5737" t="str">
            <v>63820722</v>
          </cell>
          <cell r="F5737" t="str">
            <v>EACH</v>
          </cell>
          <cell r="H5737" t="str">
            <v/>
          </cell>
          <cell r="J5737" t="str">
            <v xml:space="preserve">16" X 10" TAPPING SLEEVE, VALVE AND VALVE BOX </v>
          </cell>
          <cell r="M5737" t="str">
            <v>Water Work</v>
          </cell>
          <cell r="O5737" t="str">
            <v>Yes</v>
          </cell>
        </row>
        <row r="5738">
          <cell r="A5738">
            <v>63820724</v>
          </cell>
          <cell r="B5738" t="str">
            <v>638E20724</v>
          </cell>
          <cell r="C5738" t="str">
            <v>SPECIAL</v>
          </cell>
          <cell r="D5738" t="str">
            <v>63820724</v>
          </cell>
          <cell r="F5738" t="str">
            <v>EACH</v>
          </cell>
          <cell r="H5738" t="str">
            <v/>
          </cell>
          <cell r="J5738" t="str">
            <v xml:space="preserve">16" X 12" TAPPING SLEEVE, VALVE AND VALVE BOX </v>
          </cell>
          <cell r="M5738" t="str">
            <v>Water Work</v>
          </cell>
          <cell r="O5738" t="str">
            <v>Yes</v>
          </cell>
        </row>
        <row r="5739">
          <cell r="A5739">
            <v>63820726</v>
          </cell>
          <cell r="B5739" t="str">
            <v>638E20726</v>
          </cell>
          <cell r="C5739" t="str">
            <v>SPECIAL</v>
          </cell>
          <cell r="D5739" t="str">
            <v>63820726</v>
          </cell>
          <cell r="F5739" t="str">
            <v>EACH</v>
          </cell>
          <cell r="H5739" t="str">
            <v/>
          </cell>
          <cell r="J5739" t="str">
            <v xml:space="preserve">16" X 16" TAPPING SLEEVE, VALVE AND VALVE BOX </v>
          </cell>
          <cell r="M5739" t="str">
            <v>Water Work</v>
          </cell>
          <cell r="O5739" t="str">
            <v>Yes</v>
          </cell>
        </row>
        <row r="5740">
          <cell r="A5740">
            <v>63820727</v>
          </cell>
          <cell r="B5740" t="str">
            <v>638E20727</v>
          </cell>
          <cell r="C5740" t="str">
            <v>SPECIAL</v>
          </cell>
          <cell r="D5740" t="str">
            <v>63820727</v>
          </cell>
          <cell r="F5740" t="str">
            <v>EACH</v>
          </cell>
          <cell r="H5740" t="str">
            <v/>
          </cell>
          <cell r="J5740" t="str">
            <v xml:space="preserve">18" X 18" TAPPING SLEEVE, VALVE AND VALVE BOX </v>
          </cell>
          <cell r="M5740" t="str">
            <v>Water Work</v>
          </cell>
          <cell r="O5740" t="str">
            <v>Yes</v>
          </cell>
        </row>
        <row r="5741">
          <cell r="A5741">
            <v>63820728</v>
          </cell>
          <cell r="B5741" t="str">
            <v>638E20728</v>
          </cell>
          <cell r="C5741" t="str">
            <v>SPECIAL</v>
          </cell>
          <cell r="D5741" t="str">
            <v>63820728</v>
          </cell>
          <cell r="F5741" t="str">
            <v>EACH</v>
          </cell>
          <cell r="H5741" t="str">
            <v/>
          </cell>
          <cell r="J5741" t="str">
            <v xml:space="preserve">20" X 16" TAPPING SLEEVE, VALVE AND VALVE BOX </v>
          </cell>
          <cell r="M5741" t="str">
            <v>Water Work</v>
          </cell>
          <cell r="O5741" t="str">
            <v>Yes</v>
          </cell>
        </row>
        <row r="5742">
          <cell r="A5742">
            <v>63820730</v>
          </cell>
          <cell r="B5742" t="str">
            <v>638E20730</v>
          </cell>
          <cell r="C5742" t="str">
            <v>SPECIAL</v>
          </cell>
          <cell r="D5742" t="str">
            <v>63820730</v>
          </cell>
          <cell r="F5742" t="str">
            <v>EACH</v>
          </cell>
          <cell r="H5742" t="str">
            <v/>
          </cell>
          <cell r="J5742" t="str">
            <v xml:space="preserve">20" X 20" TAPPING SLEEVE, VALVE AND VALVE BOX </v>
          </cell>
          <cell r="M5742" t="str">
            <v>Water Work</v>
          </cell>
          <cell r="O5742" t="str">
            <v>Yes</v>
          </cell>
        </row>
        <row r="5743">
          <cell r="A5743">
            <v>63820732</v>
          </cell>
          <cell r="B5743" t="str">
            <v>638E20732</v>
          </cell>
          <cell r="C5743" t="str">
            <v>SPECIAL</v>
          </cell>
          <cell r="D5743" t="str">
            <v>63820732</v>
          </cell>
          <cell r="F5743" t="str">
            <v>EACH</v>
          </cell>
          <cell r="H5743" t="str">
            <v/>
          </cell>
          <cell r="J5743" t="str">
            <v xml:space="preserve">3/4" AIR RELEASE VALVE </v>
          </cell>
          <cell r="M5743" t="str">
            <v>Water Work</v>
          </cell>
          <cell r="O5743" t="str">
            <v>Yes</v>
          </cell>
        </row>
        <row r="5744">
          <cell r="A5744">
            <v>63820734</v>
          </cell>
          <cell r="B5744" t="str">
            <v>638E20734</v>
          </cell>
          <cell r="C5744" t="str">
            <v>SPECIAL</v>
          </cell>
          <cell r="D5744" t="str">
            <v>63820734</v>
          </cell>
          <cell r="F5744" t="str">
            <v>EACH</v>
          </cell>
          <cell r="H5744" t="str">
            <v/>
          </cell>
          <cell r="J5744" t="str">
            <v xml:space="preserve">1" AIR RELEASE VALVE </v>
          </cell>
          <cell r="M5744" t="str">
            <v>Water Work</v>
          </cell>
          <cell r="O5744" t="str">
            <v>Yes</v>
          </cell>
        </row>
        <row r="5745">
          <cell r="A5745">
            <v>63820736</v>
          </cell>
          <cell r="B5745" t="str">
            <v>638E20736</v>
          </cell>
          <cell r="C5745" t="str">
            <v>SPECIAL</v>
          </cell>
          <cell r="D5745" t="str">
            <v>63820736</v>
          </cell>
          <cell r="F5745" t="str">
            <v>EACH</v>
          </cell>
          <cell r="H5745" t="str">
            <v/>
          </cell>
          <cell r="J5745" t="str">
            <v xml:space="preserve">1 1/2" AIR RELEASE VALVE </v>
          </cell>
          <cell r="M5745" t="str">
            <v>Water Work</v>
          </cell>
          <cell r="O5745" t="str">
            <v>Yes</v>
          </cell>
        </row>
        <row r="5746">
          <cell r="A5746">
            <v>63820738</v>
          </cell>
          <cell r="B5746" t="str">
            <v>638E20738</v>
          </cell>
          <cell r="C5746" t="str">
            <v>SPECIAL</v>
          </cell>
          <cell r="D5746" t="str">
            <v>63820738</v>
          </cell>
          <cell r="F5746" t="str">
            <v>EACH</v>
          </cell>
          <cell r="H5746" t="str">
            <v/>
          </cell>
          <cell r="J5746" t="str">
            <v xml:space="preserve">2" AIR RELEASE VALVE </v>
          </cell>
          <cell r="M5746" t="str">
            <v>Water Work</v>
          </cell>
          <cell r="O5746" t="str">
            <v>Yes</v>
          </cell>
        </row>
        <row r="5747">
          <cell r="A5747">
            <v>63820740</v>
          </cell>
          <cell r="B5747" t="str">
            <v>638E20740</v>
          </cell>
          <cell r="C5747" t="str">
            <v>SPECIAL</v>
          </cell>
          <cell r="D5747" t="str">
            <v>63820740</v>
          </cell>
          <cell r="F5747" t="str">
            <v>EACH</v>
          </cell>
          <cell r="H5747" t="str">
            <v/>
          </cell>
          <cell r="J5747" t="str">
            <v xml:space="preserve">3/4" AIR RELEASE VALVE WITH VALVE BOX </v>
          </cell>
          <cell r="M5747" t="str">
            <v>Water Work</v>
          </cell>
          <cell r="O5747" t="str">
            <v>Yes</v>
          </cell>
        </row>
        <row r="5748">
          <cell r="A5748">
            <v>63820742</v>
          </cell>
          <cell r="B5748" t="str">
            <v>638E20742</v>
          </cell>
          <cell r="C5748" t="str">
            <v>SPECIAL</v>
          </cell>
          <cell r="D5748" t="str">
            <v>63820742</v>
          </cell>
          <cell r="F5748" t="str">
            <v>EACH</v>
          </cell>
          <cell r="H5748" t="str">
            <v/>
          </cell>
          <cell r="J5748" t="str">
            <v xml:space="preserve">1" AIR RELEASE VALVE WITH VALVE BOX </v>
          </cell>
          <cell r="M5748" t="str">
            <v>Water Work</v>
          </cell>
          <cell r="O5748" t="str">
            <v>Yes</v>
          </cell>
        </row>
        <row r="5749">
          <cell r="A5749">
            <v>63820744</v>
          </cell>
          <cell r="B5749" t="str">
            <v>638E20744</v>
          </cell>
          <cell r="C5749" t="str">
            <v>SPECIAL</v>
          </cell>
          <cell r="D5749" t="str">
            <v>63820744</v>
          </cell>
          <cell r="F5749" t="str">
            <v>EACH</v>
          </cell>
          <cell r="H5749" t="str">
            <v/>
          </cell>
          <cell r="J5749" t="str">
            <v xml:space="preserve">1 1/2" AIR RELEASE VALVE WITH VALVE BOX </v>
          </cell>
          <cell r="M5749" t="str">
            <v>Water Work</v>
          </cell>
          <cell r="O5749" t="str">
            <v>Yes</v>
          </cell>
        </row>
        <row r="5750">
          <cell r="A5750">
            <v>63820746</v>
          </cell>
          <cell r="B5750" t="str">
            <v>638E20746</v>
          </cell>
          <cell r="C5750" t="str">
            <v>SPECIAL</v>
          </cell>
          <cell r="D5750" t="str">
            <v>63820746</v>
          </cell>
          <cell r="F5750" t="str">
            <v>EACH</v>
          </cell>
          <cell r="H5750" t="str">
            <v/>
          </cell>
          <cell r="J5750" t="str">
            <v xml:space="preserve">2" AIR RELEASE VALVE WITH VALVE BOX </v>
          </cell>
          <cell r="M5750" t="str">
            <v>Water Work</v>
          </cell>
          <cell r="O5750" t="str">
            <v>Yes</v>
          </cell>
        </row>
        <row r="5751">
          <cell r="A5751">
            <v>63820748</v>
          </cell>
          <cell r="B5751" t="str">
            <v>638E20748</v>
          </cell>
          <cell r="C5751" t="str">
            <v>SPECIAL</v>
          </cell>
          <cell r="D5751" t="str">
            <v>63820748</v>
          </cell>
          <cell r="F5751" t="str">
            <v>EACH</v>
          </cell>
          <cell r="H5751" t="str">
            <v/>
          </cell>
          <cell r="J5751" t="str">
            <v xml:space="preserve">4" FIRE HYDRANT </v>
          </cell>
          <cell r="M5751" t="str">
            <v>Water Work</v>
          </cell>
          <cell r="O5751" t="str">
            <v>Yes</v>
          </cell>
        </row>
        <row r="5752">
          <cell r="A5752">
            <v>63820750</v>
          </cell>
          <cell r="B5752" t="str">
            <v>638E20750</v>
          </cell>
          <cell r="C5752" t="str">
            <v>SPECIAL</v>
          </cell>
          <cell r="D5752" t="str">
            <v>63820750</v>
          </cell>
          <cell r="F5752" t="str">
            <v>EACH</v>
          </cell>
          <cell r="H5752" t="str">
            <v/>
          </cell>
          <cell r="J5752" t="str">
            <v xml:space="preserve">6" FIRE HYDRANT </v>
          </cell>
          <cell r="M5752" t="str">
            <v>Water Work</v>
          </cell>
          <cell r="O5752" t="str">
            <v>Yes</v>
          </cell>
        </row>
        <row r="5753">
          <cell r="A5753">
            <v>63820752</v>
          </cell>
          <cell r="B5753" t="str">
            <v>638E20752</v>
          </cell>
          <cell r="C5753" t="str">
            <v>SPECIAL</v>
          </cell>
          <cell r="D5753" t="str">
            <v>63820752</v>
          </cell>
          <cell r="F5753" t="str">
            <v>EACH</v>
          </cell>
          <cell r="H5753" t="str">
            <v/>
          </cell>
          <cell r="J5753" t="str">
            <v xml:space="preserve">FIRE HYDRANT REMOVED FOR STORAGE </v>
          </cell>
          <cell r="M5753" t="str">
            <v>Water Work</v>
          </cell>
          <cell r="O5753" t="str">
            <v>Yes</v>
          </cell>
        </row>
        <row r="5754">
          <cell r="A5754">
            <v>63820754</v>
          </cell>
          <cell r="B5754" t="str">
            <v>638E20754</v>
          </cell>
          <cell r="C5754" t="str">
            <v>SPECIAL</v>
          </cell>
          <cell r="D5754" t="str">
            <v>63820754</v>
          </cell>
          <cell r="F5754" t="str">
            <v>EACH</v>
          </cell>
          <cell r="H5754" t="str">
            <v/>
          </cell>
          <cell r="J5754" t="str">
            <v xml:space="preserve">FIRE HYDRANT REMOVED AND RESET </v>
          </cell>
          <cell r="M5754" t="str">
            <v>Water Work</v>
          </cell>
          <cell r="O5754" t="str">
            <v>Yes</v>
          </cell>
        </row>
        <row r="5755">
          <cell r="A5755">
            <v>63820758</v>
          </cell>
          <cell r="B5755" t="str">
            <v>638E20758</v>
          </cell>
          <cell r="C5755" t="str">
            <v>SPECIAL</v>
          </cell>
          <cell r="D5755" t="str">
            <v>63820758</v>
          </cell>
          <cell r="F5755" t="str">
            <v>EACH</v>
          </cell>
          <cell r="H5755" t="str">
            <v/>
          </cell>
          <cell r="J5755" t="str">
            <v xml:space="preserve">FIRE HYDRANT ABANDONED </v>
          </cell>
          <cell r="M5755" t="str">
            <v>Water Work</v>
          </cell>
          <cell r="O5755" t="str">
            <v>Yes</v>
          </cell>
        </row>
        <row r="5756">
          <cell r="A5756">
            <v>63820760</v>
          </cell>
          <cell r="B5756" t="str">
            <v>638E20760</v>
          </cell>
          <cell r="C5756" t="str">
            <v>SPECIAL</v>
          </cell>
          <cell r="D5756" t="str">
            <v>63820760</v>
          </cell>
          <cell r="F5756" t="str">
            <v>EACH</v>
          </cell>
          <cell r="H5756" t="str">
            <v/>
          </cell>
          <cell r="J5756" t="str">
            <v xml:space="preserve">FIRE HYDRANT REMOVED AND DISPOSED OF </v>
          </cell>
          <cell r="M5756" t="str">
            <v>Water Work</v>
          </cell>
          <cell r="O5756" t="str">
            <v>Yes</v>
          </cell>
        </row>
        <row r="5757">
          <cell r="A5757">
            <v>63820762</v>
          </cell>
          <cell r="B5757" t="str">
            <v>638E20762</v>
          </cell>
          <cell r="C5757" t="str">
            <v>SPECIAL</v>
          </cell>
          <cell r="D5757" t="str">
            <v>63820762</v>
          </cell>
          <cell r="F5757" t="str">
            <v>EACH</v>
          </cell>
          <cell r="H5757" t="str">
            <v/>
          </cell>
          <cell r="J5757" t="str">
            <v xml:space="preserve">FIRE HYDRANT SERVICE LINE EXTENDED AND ADJUSTED TO GRADE </v>
          </cell>
          <cell r="M5757" t="str">
            <v>Water Work</v>
          </cell>
          <cell r="O5757" t="str">
            <v>Yes</v>
          </cell>
        </row>
        <row r="5758">
          <cell r="A5758">
            <v>63820764</v>
          </cell>
          <cell r="B5758" t="str">
            <v>638E20764</v>
          </cell>
          <cell r="C5758" t="str">
            <v>SPECIAL</v>
          </cell>
          <cell r="D5758" t="str">
            <v>63820764</v>
          </cell>
          <cell r="F5758" t="str">
            <v>EACH</v>
          </cell>
          <cell r="H5758" t="str">
            <v/>
          </cell>
          <cell r="J5758" t="str">
            <v xml:space="preserve">FIRE HYDRANT SERVICE LINE SHORTENED AND ADJUSTED TO GRADE </v>
          </cell>
          <cell r="M5758" t="str">
            <v>Water Work</v>
          </cell>
          <cell r="O5758" t="str">
            <v>Yes</v>
          </cell>
        </row>
        <row r="5759">
          <cell r="A5759">
            <v>63820766</v>
          </cell>
          <cell r="B5759" t="str">
            <v>638E20766</v>
          </cell>
          <cell r="C5759" t="str">
            <v>SPECIAL</v>
          </cell>
          <cell r="D5759" t="str">
            <v>63820766</v>
          </cell>
          <cell r="F5759" t="str">
            <v>FT</v>
          </cell>
          <cell r="H5759" t="str">
            <v/>
          </cell>
          <cell r="J5759" t="str">
            <v xml:space="preserve">3/4" COPPER WATER SERVICE LINE </v>
          </cell>
          <cell r="M5759" t="str">
            <v>Water Work</v>
          </cell>
          <cell r="O5759" t="str">
            <v>Yes</v>
          </cell>
        </row>
        <row r="5760">
          <cell r="A5760">
            <v>63820768</v>
          </cell>
          <cell r="B5760" t="str">
            <v>638E20768</v>
          </cell>
          <cell r="C5760" t="str">
            <v>SPECIAL</v>
          </cell>
          <cell r="D5760" t="str">
            <v>63820768</v>
          </cell>
          <cell r="F5760" t="str">
            <v>FT</v>
          </cell>
          <cell r="H5760" t="str">
            <v/>
          </cell>
          <cell r="J5760" t="str">
            <v xml:space="preserve">3/4" POLYETHYLENE WATER SERVICE LINE </v>
          </cell>
          <cell r="M5760" t="str">
            <v>Water Work</v>
          </cell>
          <cell r="O5760" t="str">
            <v>Yes</v>
          </cell>
        </row>
        <row r="5761">
          <cell r="A5761">
            <v>63820770</v>
          </cell>
          <cell r="B5761" t="str">
            <v>638E20770</v>
          </cell>
          <cell r="C5761" t="str">
            <v>SPECIAL</v>
          </cell>
          <cell r="D5761" t="str">
            <v>63820770</v>
          </cell>
          <cell r="F5761" t="str">
            <v>FT</v>
          </cell>
          <cell r="H5761" t="str">
            <v/>
          </cell>
          <cell r="J5761" t="str">
            <v xml:space="preserve">1" COPPER WATER SERVICE LINE </v>
          </cell>
          <cell r="M5761" t="str">
            <v>Water Work</v>
          </cell>
          <cell r="O5761" t="str">
            <v>Yes</v>
          </cell>
        </row>
        <row r="5762">
          <cell r="A5762">
            <v>63820772</v>
          </cell>
          <cell r="B5762" t="str">
            <v>638E20772</v>
          </cell>
          <cell r="C5762" t="str">
            <v>SPECIAL</v>
          </cell>
          <cell r="D5762" t="str">
            <v>63820772</v>
          </cell>
          <cell r="F5762" t="str">
            <v>FT</v>
          </cell>
          <cell r="H5762" t="str">
            <v/>
          </cell>
          <cell r="J5762" t="str">
            <v xml:space="preserve">1" POLYETHYLENE WATER SERVICE LINE </v>
          </cell>
          <cell r="M5762" t="str">
            <v>Water Work</v>
          </cell>
          <cell r="O5762" t="str">
            <v>Yes</v>
          </cell>
        </row>
        <row r="5763">
          <cell r="A5763">
            <v>63820774</v>
          </cell>
          <cell r="B5763" t="str">
            <v>638E20774</v>
          </cell>
          <cell r="C5763" t="str">
            <v>SPECIAL</v>
          </cell>
          <cell r="D5763" t="str">
            <v>63820774</v>
          </cell>
          <cell r="F5763" t="str">
            <v>FT</v>
          </cell>
          <cell r="H5763" t="str">
            <v/>
          </cell>
          <cell r="J5763" t="str">
            <v xml:space="preserve">1 1/2" COPPER WATER SERVICE LINE </v>
          </cell>
          <cell r="M5763" t="str">
            <v>Water Work</v>
          </cell>
          <cell r="O5763" t="str">
            <v>Yes</v>
          </cell>
        </row>
        <row r="5764">
          <cell r="A5764">
            <v>63820776</v>
          </cell>
          <cell r="B5764" t="str">
            <v>638E20776</v>
          </cell>
          <cell r="C5764" t="str">
            <v>SPECIAL</v>
          </cell>
          <cell r="D5764" t="str">
            <v>63820776</v>
          </cell>
          <cell r="F5764" t="str">
            <v>FT</v>
          </cell>
          <cell r="H5764" t="str">
            <v/>
          </cell>
          <cell r="J5764" t="str">
            <v xml:space="preserve">1 1/2" POLYETHYLENE WATER SERVICE LINE </v>
          </cell>
          <cell r="M5764" t="str">
            <v>Water Work</v>
          </cell>
          <cell r="O5764" t="str">
            <v>Yes</v>
          </cell>
        </row>
        <row r="5765">
          <cell r="A5765">
            <v>63820778</v>
          </cell>
          <cell r="B5765" t="str">
            <v>638E20778</v>
          </cell>
          <cell r="C5765" t="str">
            <v>SPECIAL</v>
          </cell>
          <cell r="D5765" t="str">
            <v>63820778</v>
          </cell>
          <cell r="F5765" t="str">
            <v>FT</v>
          </cell>
          <cell r="H5765" t="str">
            <v/>
          </cell>
          <cell r="J5765" t="str">
            <v xml:space="preserve">2" COPPER WATER SERVICE LINE </v>
          </cell>
          <cell r="M5765" t="str">
            <v>Water Work</v>
          </cell>
          <cell r="O5765" t="str">
            <v>Yes</v>
          </cell>
        </row>
        <row r="5766">
          <cell r="A5766">
            <v>63820780</v>
          </cell>
          <cell r="B5766" t="str">
            <v>638E20780</v>
          </cell>
          <cell r="C5766" t="str">
            <v>SPECIAL</v>
          </cell>
          <cell r="D5766" t="str">
            <v>63820780</v>
          </cell>
          <cell r="F5766" t="str">
            <v>FT</v>
          </cell>
          <cell r="H5766" t="str">
            <v/>
          </cell>
          <cell r="J5766" t="str">
            <v xml:space="preserve">2" POLYETHYLENE WATER SERVICE LINE </v>
          </cell>
          <cell r="M5766" t="str">
            <v>Water Work</v>
          </cell>
          <cell r="O5766" t="str">
            <v>Yes</v>
          </cell>
        </row>
        <row r="5767">
          <cell r="A5767">
            <v>63820782</v>
          </cell>
          <cell r="B5767" t="str">
            <v>638E20782</v>
          </cell>
          <cell r="C5767" t="str">
            <v>SPECIAL</v>
          </cell>
          <cell r="D5767" t="str">
            <v>63820782</v>
          </cell>
          <cell r="F5767" t="str">
            <v>FT</v>
          </cell>
          <cell r="H5767" t="str">
            <v/>
          </cell>
          <cell r="J5767" t="str">
            <v xml:space="preserve">2 1/2" COPPER WATER SERVICE LINE </v>
          </cell>
          <cell r="M5767" t="str">
            <v>Water Work</v>
          </cell>
          <cell r="O5767" t="str">
            <v>Yes</v>
          </cell>
        </row>
        <row r="5768">
          <cell r="A5768">
            <v>63820784</v>
          </cell>
          <cell r="B5768" t="str">
            <v>638E20784</v>
          </cell>
          <cell r="C5768" t="str">
            <v>SPECIAL</v>
          </cell>
          <cell r="D5768" t="str">
            <v>63820784</v>
          </cell>
          <cell r="F5768" t="str">
            <v>FT</v>
          </cell>
          <cell r="H5768" t="str">
            <v/>
          </cell>
          <cell r="J5768" t="str">
            <v xml:space="preserve">2 1/2" POLYETHYLENE WATER SERVICE LINE </v>
          </cell>
          <cell r="M5768" t="str">
            <v>Water Work</v>
          </cell>
          <cell r="O5768" t="str">
            <v>Yes</v>
          </cell>
        </row>
        <row r="5769">
          <cell r="A5769">
            <v>63820786</v>
          </cell>
          <cell r="B5769" t="str">
            <v>638E20786</v>
          </cell>
          <cell r="C5769" t="str">
            <v>SPECIAL</v>
          </cell>
          <cell r="D5769" t="str">
            <v>63820786</v>
          </cell>
          <cell r="F5769" t="str">
            <v>FT</v>
          </cell>
          <cell r="H5769" t="str">
            <v/>
          </cell>
          <cell r="J5769" t="str">
            <v xml:space="preserve">RETAP AND RECONNECT WATER SERVICE CONNECTION </v>
          </cell>
          <cell r="M5769" t="str">
            <v>Water Work</v>
          </cell>
          <cell r="O5769" t="str">
            <v>Yes</v>
          </cell>
        </row>
        <row r="5770">
          <cell r="A5770">
            <v>63820788</v>
          </cell>
          <cell r="B5770" t="str">
            <v>638E20788</v>
          </cell>
          <cell r="C5770" t="str">
            <v>SPECIAL</v>
          </cell>
          <cell r="D5770" t="str">
            <v>63820788</v>
          </cell>
          <cell r="F5770" t="str">
            <v>FT</v>
          </cell>
          <cell r="H5770" t="str">
            <v/>
          </cell>
          <cell r="J5770" t="str">
            <v xml:space="preserve">LOWER WATER SERVICE CONNECTION </v>
          </cell>
          <cell r="M5770" t="str">
            <v>Water Work</v>
          </cell>
          <cell r="O5770" t="str">
            <v>Yes</v>
          </cell>
        </row>
        <row r="5771">
          <cell r="A5771">
            <v>63820790</v>
          </cell>
          <cell r="B5771" t="str">
            <v>638E20790</v>
          </cell>
          <cell r="C5771" t="str">
            <v>SPECIAL</v>
          </cell>
          <cell r="D5771" t="str">
            <v>63820790</v>
          </cell>
          <cell r="F5771" t="str">
            <v>FT</v>
          </cell>
          <cell r="H5771" t="str">
            <v/>
          </cell>
          <cell r="J5771" t="str">
            <v xml:space="preserve">RAISE WATER SERVICE CONNECTION </v>
          </cell>
          <cell r="M5771" t="str">
            <v>Water Work</v>
          </cell>
          <cell r="O5771" t="str">
            <v>Yes</v>
          </cell>
        </row>
        <row r="5772">
          <cell r="A5772">
            <v>63820792</v>
          </cell>
          <cell r="B5772" t="str">
            <v>638E20792</v>
          </cell>
          <cell r="C5772" t="str">
            <v>SPECIAL</v>
          </cell>
          <cell r="D5772" t="str">
            <v>63820792</v>
          </cell>
          <cell r="F5772" t="str">
            <v>FT</v>
          </cell>
          <cell r="H5772" t="str">
            <v/>
          </cell>
          <cell r="J5772" t="str">
            <v xml:space="preserve">SHORTEN WATER SERVICE CONNECTION </v>
          </cell>
          <cell r="M5772" t="str">
            <v>Water Work</v>
          </cell>
          <cell r="O5772" t="str">
            <v>Yes</v>
          </cell>
        </row>
        <row r="5773">
          <cell r="A5773">
            <v>63820794</v>
          </cell>
          <cell r="B5773" t="str">
            <v>638E20794</v>
          </cell>
          <cell r="C5773" t="str">
            <v>SPECIAL</v>
          </cell>
          <cell r="D5773" t="str">
            <v>63820794</v>
          </cell>
          <cell r="F5773" t="str">
            <v>FT</v>
          </cell>
          <cell r="H5773" t="str">
            <v/>
          </cell>
          <cell r="J5773" t="str">
            <v xml:space="preserve">REMOVE WATER SERVICE CONNECTION </v>
          </cell>
          <cell r="M5773" t="str">
            <v>Water Work</v>
          </cell>
          <cell r="O5773" t="str">
            <v>Yes</v>
          </cell>
        </row>
        <row r="5774">
          <cell r="A5774">
            <v>63820796</v>
          </cell>
          <cell r="B5774" t="str">
            <v>638E20796</v>
          </cell>
          <cell r="C5774" t="str">
            <v>SPECIAL</v>
          </cell>
          <cell r="D5774" t="str">
            <v>63820796</v>
          </cell>
          <cell r="F5774" t="str">
            <v>FT</v>
          </cell>
          <cell r="H5774" t="str">
            <v/>
          </cell>
          <cell r="J5774" t="str">
            <v xml:space="preserve">RETAP, RECONNECT AND EXTEND 3/4" COPPER WATER SERVICE CONNECTION </v>
          </cell>
          <cell r="M5774" t="str">
            <v>Water Work</v>
          </cell>
          <cell r="O5774" t="str">
            <v>Yes</v>
          </cell>
        </row>
        <row r="5775">
          <cell r="A5775">
            <v>63820798</v>
          </cell>
          <cell r="B5775" t="str">
            <v>638E20798</v>
          </cell>
          <cell r="C5775" t="str">
            <v>SPECIAL</v>
          </cell>
          <cell r="D5775" t="str">
            <v>63820798</v>
          </cell>
          <cell r="F5775" t="str">
            <v>FT</v>
          </cell>
          <cell r="H5775" t="str">
            <v/>
          </cell>
          <cell r="J5775" t="str">
            <v xml:space="preserve">RAISE AND EXTEND 3/4" COPPER WATER SERVICE CONNECTION </v>
          </cell>
          <cell r="M5775" t="str">
            <v>Water Work</v>
          </cell>
          <cell r="O5775" t="str">
            <v>Yes</v>
          </cell>
        </row>
        <row r="5776">
          <cell r="A5776">
            <v>63820800</v>
          </cell>
          <cell r="B5776" t="str">
            <v>638E20800</v>
          </cell>
          <cell r="C5776" t="str">
            <v>SPECIAL</v>
          </cell>
          <cell r="D5776" t="str">
            <v>63820800</v>
          </cell>
          <cell r="F5776" t="str">
            <v>FT</v>
          </cell>
          <cell r="H5776" t="str">
            <v/>
          </cell>
          <cell r="J5776" t="str">
            <v xml:space="preserve">LOWER AND EXTEND 3/4" COPPER WATER SERVICE CONNECTION </v>
          </cell>
          <cell r="M5776" t="str">
            <v>Water Work</v>
          </cell>
          <cell r="O5776" t="str">
            <v>Yes</v>
          </cell>
        </row>
        <row r="5777">
          <cell r="A5777">
            <v>63820802</v>
          </cell>
          <cell r="B5777" t="str">
            <v>638E20802</v>
          </cell>
          <cell r="C5777" t="str">
            <v>SPECIAL</v>
          </cell>
          <cell r="D5777" t="str">
            <v>63820802</v>
          </cell>
          <cell r="F5777" t="str">
            <v>FT</v>
          </cell>
          <cell r="H5777" t="str">
            <v/>
          </cell>
          <cell r="J5777" t="str">
            <v xml:space="preserve">EXTEND 3/4" COPPER WATER SERVICE CONNECTION </v>
          </cell>
          <cell r="M5777" t="str">
            <v>Water Work</v>
          </cell>
          <cell r="O5777" t="str">
            <v>Yes</v>
          </cell>
        </row>
        <row r="5778">
          <cell r="A5778">
            <v>63820804</v>
          </cell>
          <cell r="B5778" t="str">
            <v>638E20804</v>
          </cell>
          <cell r="C5778" t="str">
            <v>SPECIAL</v>
          </cell>
          <cell r="D5778" t="str">
            <v>63820804</v>
          </cell>
          <cell r="F5778" t="str">
            <v>FT</v>
          </cell>
          <cell r="H5778" t="str">
            <v/>
          </cell>
          <cell r="J5778" t="str">
            <v xml:space="preserve">INSTALL 3/4" COPPER WATER SERVICE CONNECTION </v>
          </cell>
          <cell r="M5778" t="str">
            <v>Water Work</v>
          </cell>
          <cell r="O5778" t="str">
            <v>Yes</v>
          </cell>
        </row>
        <row r="5779">
          <cell r="A5779">
            <v>63820806</v>
          </cell>
          <cell r="B5779" t="str">
            <v>638E20806</v>
          </cell>
          <cell r="C5779" t="str">
            <v>SPECIAL</v>
          </cell>
          <cell r="D5779" t="str">
            <v>63820806</v>
          </cell>
          <cell r="F5779" t="str">
            <v>FT</v>
          </cell>
          <cell r="H5779" t="str">
            <v/>
          </cell>
          <cell r="J5779" t="str">
            <v xml:space="preserve">RETAP, RECONNECT AND EXTEND 3/4" POLYETHYLENE WATER SERVICE CONNECTION </v>
          </cell>
          <cell r="M5779" t="str">
            <v>Water Work</v>
          </cell>
          <cell r="O5779" t="str">
            <v>Yes</v>
          </cell>
        </row>
        <row r="5780">
          <cell r="A5780">
            <v>63820808</v>
          </cell>
          <cell r="B5780" t="str">
            <v>638E20808</v>
          </cell>
          <cell r="C5780" t="str">
            <v>SPECIAL</v>
          </cell>
          <cell r="D5780" t="str">
            <v>63820808</v>
          </cell>
          <cell r="F5780" t="str">
            <v>FT</v>
          </cell>
          <cell r="H5780" t="str">
            <v/>
          </cell>
          <cell r="J5780" t="str">
            <v xml:space="preserve">RAISE AND EXTEND 3/4" POLYETHYLENE WATER SERVICE CONNECTION </v>
          </cell>
          <cell r="M5780" t="str">
            <v>Water Work</v>
          </cell>
          <cell r="O5780" t="str">
            <v>Yes</v>
          </cell>
        </row>
        <row r="5781">
          <cell r="A5781">
            <v>63820810</v>
          </cell>
          <cell r="B5781" t="str">
            <v>638E20810</v>
          </cell>
          <cell r="C5781" t="str">
            <v>SPECIAL</v>
          </cell>
          <cell r="D5781" t="str">
            <v>63820810</v>
          </cell>
          <cell r="F5781" t="str">
            <v>FT</v>
          </cell>
          <cell r="H5781" t="str">
            <v/>
          </cell>
          <cell r="J5781" t="str">
            <v xml:space="preserve">LOWER AND EXTEND 3/4" POLYETHYLENE WATER SERVICE CONNECTION </v>
          </cell>
          <cell r="M5781" t="str">
            <v>Water Work</v>
          </cell>
          <cell r="O5781" t="str">
            <v>Yes</v>
          </cell>
        </row>
        <row r="5782">
          <cell r="A5782">
            <v>63820812</v>
          </cell>
          <cell r="B5782" t="str">
            <v>638E20812</v>
          </cell>
          <cell r="C5782" t="str">
            <v>SPECIAL</v>
          </cell>
          <cell r="D5782" t="str">
            <v>63820812</v>
          </cell>
          <cell r="F5782" t="str">
            <v>FT</v>
          </cell>
          <cell r="H5782" t="str">
            <v/>
          </cell>
          <cell r="J5782" t="str">
            <v xml:space="preserve">EXTEND 3/4" POLYETHYLENE WATER SERVICE CONNECTION </v>
          </cell>
          <cell r="M5782" t="str">
            <v>Water Work</v>
          </cell>
          <cell r="O5782" t="str">
            <v>Yes</v>
          </cell>
        </row>
        <row r="5783">
          <cell r="A5783">
            <v>63820814</v>
          </cell>
          <cell r="B5783" t="str">
            <v>638E20814</v>
          </cell>
          <cell r="C5783" t="str">
            <v>SPECIAL</v>
          </cell>
          <cell r="D5783" t="str">
            <v>63820814</v>
          </cell>
          <cell r="F5783" t="str">
            <v>FT</v>
          </cell>
          <cell r="H5783" t="str">
            <v/>
          </cell>
          <cell r="J5783" t="str">
            <v xml:space="preserve">INSTALL 3/4" POLYETHYLENE WATER SERVICE CONNECTION </v>
          </cell>
          <cell r="M5783" t="str">
            <v>Water Work</v>
          </cell>
          <cell r="O5783" t="str">
            <v>Yes</v>
          </cell>
        </row>
        <row r="5784">
          <cell r="A5784">
            <v>63820816</v>
          </cell>
          <cell r="B5784" t="str">
            <v>638E20816</v>
          </cell>
          <cell r="C5784" t="str">
            <v>SPECIAL</v>
          </cell>
          <cell r="D5784" t="str">
            <v>63820816</v>
          </cell>
          <cell r="F5784" t="str">
            <v>FT</v>
          </cell>
          <cell r="H5784" t="str">
            <v/>
          </cell>
          <cell r="J5784" t="str">
            <v xml:space="preserve">RETAP, RECONNECT AND EXTEND 1" COPPER WATER SERVICE CONNECTION </v>
          </cell>
          <cell r="M5784" t="str">
            <v>Water Work</v>
          </cell>
          <cell r="O5784" t="str">
            <v>Yes</v>
          </cell>
        </row>
        <row r="5785">
          <cell r="A5785">
            <v>63820818</v>
          </cell>
          <cell r="B5785" t="str">
            <v>638E20818</v>
          </cell>
          <cell r="C5785" t="str">
            <v>SPECIAL</v>
          </cell>
          <cell r="D5785" t="str">
            <v>63820818</v>
          </cell>
          <cell r="F5785" t="str">
            <v>FT</v>
          </cell>
          <cell r="H5785" t="str">
            <v/>
          </cell>
          <cell r="J5785" t="str">
            <v xml:space="preserve">RAISE AND EXTEND 1" COPPER WATER SERVICE CONNECTION </v>
          </cell>
          <cell r="M5785" t="str">
            <v>Water Work</v>
          </cell>
          <cell r="O5785" t="str">
            <v>Yes</v>
          </cell>
        </row>
        <row r="5786">
          <cell r="A5786">
            <v>63820820</v>
          </cell>
          <cell r="B5786" t="str">
            <v>638E20820</v>
          </cell>
          <cell r="C5786" t="str">
            <v>SPECIAL</v>
          </cell>
          <cell r="D5786" t="str">
            <v>63820820</v>
          </cell>
          <cell r="F5786" t="str">
            <v>FT</v>
          </cell>
          <cell r="H5786" t="str">
            <v/>
          </cell>
          <cell r="J5786" t="str">
            <v xml:space="preserve">LOWER AND EXTEND 1" COPPER WATER SERVICE CONNECTION </v>
          </cell>
          <cell r="M5786" t="str">
            <v>Water Work</v>
          </cell>
          <cell r="O5786" t="str">
            <v>Yes</v>
          </cell>
        </row>
        <row r="5787">
          <cell r="A5787">
            <v>63820822</v>
          </cell>
          <cell r="B5787" t="str">
            <v>638E20822</v>
          </cell>
          <cell r="C5787" t="str">
            <v>SPECIAL</v>
          </cell>
          <cell r="D5787" t="str">
            <v>63820822</v>
          </cell>
          <cell r="F5787" t="str">
            <v>FT</v>
          </cell>
          <cell r="H5787" t="str">
            <v/>
          </cell>
          <cell r="J5787" t="str">
            <v xml:space="preserve">EXTEND 1" COPPER WATER SERVICE CONNECTION </v>
          </cell>
          <cell r="M5787" t="str">
            <v>Water Work</v>
          </cell>
          <cell r="O5787" t="str">
            <v>Yes</v>
          </cell>
        </row>
        <row r="5788">
          <cell r="A5788">
            <v>63820824</v>
          </cell>
          <cell r="B5788" t="str">
            <v>638E20824</v>
          </cell>
          <cell r="C5788" t="str">
            <v>SPECIAL</v>
          </cell>
          <cell r="D5788" t="str">
            <v>63820824</v>
          </cell>
          <cell r="F5788" t="str">
            <v>FT</v>
          </cell>
          <cell r="H5788" t="str">
            <v/>
          </cell>
          <cell r="J5788" t="str">
            <v xml:space="preserve">INSTALL 1" COPPER WATER SERVICE CONNECTION </v>
          </cell>
          <cell r="M5788" t="str">
            <v>Water Work</v>
          </cell>
          <cell r="O5788" t="str">
            <v>Yes</v>
          </cell>
        </row>
        <row r="5789">
          <cell r="A5789">
            <v>63820826</v>
          </cell>
          <cell r="B5789" t="str">
            <v>638E20826</v>
          </cell>
          <cell r="C5789" t="str">
            <v>SPECIAL</v>
          </cell>
          <cell r="D5789" t="str">
            <v>63820826</v>
          </cell>
          <cell r="F5789" t="str">
            <v>FT</v>
          </cell>
          <cell r="H5789" t="str">
            <v/>
          </cell>
          <cell r="J5789" t="str">
            <v xml:space="preserve">RETAP, RECONNECT AND EXTEND 1" POLYETHYLENE WATER SERVICE CONNECTION </v>
          </cell>
          <cell r="M5789" t="str">
            <v>Water Work</v>
          </cell>
          <cell r="O5789" t="str">
            <v>Yes</v>
          </cell>
        </row>
        <row r="5790">
          <cell r="A5790">
            <v>63820828</v>
          </cell>
          <cell r="B5790" t="str">
            <v>638E20828</v>
          </cell>
          <cell r="C5790" t="str">
            <v>SPECIAL</v>
          </cell>
          <cell r="D5790" t="str">
            <v>63820828</v>
          </cell>
          <cell r="F5790" t="str">
            <v>FT</v>
          </cell>
          <cell r="H5790" t="str">
            <v/>
          </cell>
          <cell r="J5790" t="str">
            <v xml:space="preserve">RAISE AND EXTEND 1" POLYETHYLENE WATER SERVICE CONNECTION </v>
          </cell>
          <cell r="M5790" t="str">
            <v>Water Work</v>
          </cell>
          <cell r="O5790" t="str">
            <v>Yes</v>
          </cell>
        </row>
        <row r="5791">
          <cell r="A5791">
            <v>63820830</v>
          </cell>
          <cell r="B5791" t="str">
            <v>638E20830</v>
          </cell>
          <cell r="C5791" t="str">
            <v>SPECIAL</v>
          </cell>
          <cell r="D5791" t="str">
            <v>63820830</v>
          </cell>
          <cell r="F5791" t="str">
            <v>FT</v>
          </cell>
          <cell r="H5791" t="str">
            <v/>
          </cell>
          <cell r="J5791" t="str">
            <v xml:space="preserve">LOWER AND EXTEND 1" POLYETHYLENE WATER SERVICE CONNECTION </v>
          </cell>
          <cell r="M5791" t="str">
            <v>Water Work</v>
          </cell>
          <cell r="O5791" t="str">
            <v>Yes</v>
          </cell>
        </row>
        <row r="5792">
          <cell r="A5792">
            <v>63820832</v>
          </cell>
          <cell r="B5792" t="str">
            <v>638E20832</v>
          </cell>
          <cell r="C5792" t="str">
            <v>SPECIAL</v>
          </cell>
          <cell r="D5792" t="str">
            <v>63820832</v>
          </cell>
          <cell r="F5792" t="str">
            <v>FT</v>
          </cell>
          <cell r="H5792" t="str">
            <v/>
          </cell>
          <cell r="J5792" t="str">
            <v xml:space="preserve">EXTEND 1" POLYETHYLENE WATER SERVICE CONNECTION </v>
          </cell>
          <cell r="M5792" t="str">
            <v>Water Work</v>
          </cell>
          <cell r="O5792" t="str">
            <v>Yes</v>
          </cell>
        </row>
        <row r="5793">
          <cell r="A5793">
            <v>63820834</v>
          </cell>
          <cell r="B5793" t="str">
            <v>638E20834</v>
          </cell>
          <cell r="C5793" t="str">
            <v>SPECIAL</v>
          </cell>
          <cell r="D5793" t="str">
            <v>63820834</v>
          </cell>
          <cell r="F5793" t="str">
            <v>FT</v>
          </cell>
          <cell r="H5793" t="str">
            <v/>
          </cell>
          <cell r="J5793" t="str">
            <v xml:space="preserve">INSTALL 1" POLYETHYLENE WATER SERVICE CONNECTION </v>
          </cell>
          <cell r="M5793" t="str">
            <v>Water Work</v>
          </cell>
          <cell r="O5793" t="str">
            <v>Yes</v>
          </cell>
        </row>
        <row r="5794">
          <cell r="A5794">
            <v>63820836</v>
          </cell>
          <cell r="B5794" t="str">
            <v>638E20836</v>
          </cell>
          <cell r="C5794" t="str">
            <v>SPECIAL</v>
          </cell>
          <cell r="D5794" t="str">
            <v>63820836</v>
          </cell>
          <cell r="F5794" t="str">
            <v>FT</v>
          </cell>
          <cell r="H5794" t="str">
            <v/>
          </cell>
          <cell r="J5794" t="str">
            <v xml:space="preserve">RETAP, RECONNECT AND EXTEND 1 1/2" COPPER WATER SERVICE CONNECTION </v>
          </cell>
          <cell r="M5794" t="str">
            <v>Water Work</v>
          </cell>
          <cell r="O5794" t="str">
            <v>Yes</v>
          </cell>
        </row>
        <row r="5795">
          <cell r="A5795">
            <v>63820838</v>
          </cell>
          <cell r="B5795" t="str">
            <v>638E20838</v>
          </cell>
          <cell r="C5795" t="str">
            <v>SPECIAL</v>
          </cell>
          <cell r="D5795" t="str">
            <v>63820838</v>
          </cell>
          <cell r="F5795" t="str">
            <v>FT</v>
          </cell>
          <cell r="H5795" t="str">
            <v/>
          </cell>
          <cell r="J5795" t="str">
            <v xml:space="preserve">RAISE AND EXTEND 1 1/2" COPPER WATER SERVICE CONNECTION </v>
          </cell>
          <cell r="M5795" t="str">
            <v>Water Work</v>
          </cell>
          <cell r="O5795" t="str">
            <v>Yes</v>
          </cell>
        </row>
        <row r="5796">
          <cell r="A5796">
            <v>63820840</v>
          </cell>
          <cell r="B5796" t="str">
            <v>638E20840</v>
          </cell>
          <cell r="C5796" t="str">
            <v>SPECIAL</v>
          </cell>
          <cell r="D5796" t="str">
            <v>63820840</v>
          </cell>
          <cell r="F5796" t="str">
            <v>FT</v>
          </cell>
          <cell r="H5796" t="str">
            <v/>
          </cell>
          <cell r="J5796" t="str">
            <v xml:space="preserve">LOWER AND EXTEND 1 1/2" COPPER WATER SERVICE CONNECTION </v>
          </cell>
          <cell r="M5796" t="str">
            <v>Water Work</v>
          </cell>
          <cell r="O5796" t="str">
            <v>Yes</v>
          </cell>
        </row>
        <row r="5797">
          <cell r="A5797">
            <v>63820842</v>
          </cell>
          <cell r="B5797" t="str">
            <v>638E20842</v>
          </cell>
          <cell r="C5797" t="str">
            <v>SPECIAL</v>
          </cell>
          <cell r="D5797" t="str">
            <v>63820842</v>
          </cell>
          <cell r="F5797" t="str">
            <v>FT</v>
          </cell>
          <cell r="H5797" t="str">
            <v/>
          </cell>
          <cell r="J5797" t="str">
            <v xml:space="preserve">EXTEND 1 1/2" COPPER WATER SERVICE CONNECTION </v>
          </cell>
          <cell r="M5797" t="str">
            <v>Water Work</v>
          </cell>
          <cell r="O5797" t="str">
            <v>Yes</v>
          </cell>
        </row>
        <row r="5798">
          <cell r="A5798">
            <v>63820844</v>
          </cell>
          <cell r="B5798" t="str">
            <v>638E20844</v>
          </cell>
          <cell r="C5798" t="str">
            <v>SPECIAL</v>
          </cell>
          <cell r="D5798" t="str">
            <v>63820844</v>
          </cell>
          <cell r="F5798" t="str">
            <v>FT</v>
          </cell>
          <cell r="H5798" t="str">
            <v/>
          </cell>
          <cell r="J5798" t="str">
            <v xml:space="preserve">INSTALL 1 1/2" COPPER WATER SERVICE CONNECTION </v>
          </cell>
          <cell r="M5798" t="str">
            <v>Water Work</v>
          </cell>
          <cell r="O5798" t="str">
            <v>Yes</v>
          </cell>
        </row>
        <row r="5799">
          <cell r="A5799">
            <v>63820846</v>
          </cell>
          <cell r="B5799" t="str">
            <v>638E20846</v>
          </cell>
          <cell r="C5799" t="str">
            <v>SPECIAL</v>
          </cell>
          <cell r="D5799" t="str">
            <v>63820846</v>
          </cell>
          <cell r="F5799" t="str">
            <v>FT</v>
          </cell>
          <cell r="H5799" t="str">
            <v/>
          </cell>
          <cell r="J5799" t="str">
            <v xml:space="preserve">RETAP, RECONNECT AND EXTEND 1 1/2" POLYETHYLENE WATER SERVICE CONNECTION </v>
          </cell>
          <cell r="M5799" t="str">
            <v>Water Work</v>
          </cell>
          <cell r="O5799" t="str">
            <v>Yes</v>
          </cell>
        </row>
        <row r="5800">
          <cell r="A5800">
            <v>63820848</v>
          </cell>
          <cell r="B5800" t="str">
            <v>638E20848</v>
          </cell>
          <cell r="C5800" t="str">
            <v>SPECIAL</v>
          </cell>
          <cell r="D5800" t="str">
            <v>63820848</v>
          </cell>
          <cell r="F5800" t="str">
            <v>FT</v>
          </cell>
          <cell r="H5800" t="str">
            <v/>
          </cell>
          <cell r="J5800" t="str">
            <v xml:space="preserve">RAISE AND EXTEND 1 1/2" POLYETHYLENE WATER SERVICE CONNECTION </v>
          </cell>
          <cell r="M5800" t="str">
            <v>Water Work</v>
          </cell>
          <cell r="O5800" t="str">
            <v>Yes</v>
          </cell>
        </row>
        <row r="5801">
          <cell r="A5801">
            <v>63820850</v>
          </cell>
          <cell r="B5801" t="str">
            <v>638E20850</v>
          </cell>
          <cell r="C5801" t="str">
            <v>SPECIAL</v>
          </cell>
          <cell r="D5801" t="str">
            <v>63820850</v>
          </cell>
          <cell r="F5801" t="str">
            <v>FT</v>
          </cell>
          <cell r="H5801" t="str">
            <v/>
          </cell>
          <cell r="J5801" t="str">
            <v xml:space="preserve">LOWER AND EXTEND 1 1/2" POLYETHYLENE WATER SERVICE CONNECTION </v>
          </cell>
          <cell r="M5801" t="str">
            <v>Water Work</v>
          </cell>
          <cell r="O5801" t="str">
            <v>Yes</v>
          </cell>
        </row>
        <row r="5802">
          <cell r="A5802">
            <v>63820852</v>
          </cell>
          <cell r="B5802" t="str">
            <v>638E20852</v>
          </cell>
          <cell r="C5802" t="str">
            <v>SPECIAL</v>
          </cell>
          <cell r="D5802" t="str">
            <v>63820852</v>
          </cell>
          <cell r="F5802" t="str">
            <v>FT</v>
          </cell>
          <cell r="H5802" t="str">
            <v/>
          </cell>
          <cell r="J5802" t="str">
            <v xml:space="preserve">EXTEND 1 1/2" POLYETHYLENE WATER SERVICE CONNECTION </v>
          </cell>
          <cell r="M5802" t="str">
            <v>Water Work</v>
          </cell>
          <cell r="O5802" t="str">
            <v>Yes</v>
          </cell>
        </row>
        <row r="5803">
          <cell r="A5803">
            <v>63820854</v>
          </cell>
          <cell r="B5803" t="str">
            <v>638E20854</v>
          </cell>
          <cell r="C5803" t="str">
            <v>SPECIAL</v>
          </cell>
          <cell r="D5803" t="str">
            <v>63820854</v>
          </cell>
          <cell r="F5803" t="str">
            <v>FT</v>
          </cell>
          <cell r="H5803" t="str">
            <v/>
          </cell>
          <cell r="J5803" t="str">
            <v xml:space="preserve">INSTALL 1 1/2" POLYETHYLENE WATER SERVICE CONNECTION </v>
          </cell>
          <cell r="M5803" t="str">
            <v>Water Work</v>
          </cell>
          <cell r="O5803" t="str">
            <v>Yes</v>
          </cell>
        </row>
        <row r="5804">
          <cell r="A5804">
            <v>63820856</v>
          </cell>
          <cell r="B5804" t="str">
            <v>638E20856</v>
          </cell>
          <cell r="C5804" t="str">
            <v>SPECIAL</v>
          </cell>
          <cell r="D5804" t="str">
            <v>63820856</v>
          </cell>
          <cell r="F5804" t="str">
            <v>FT</v>
          </cell>
          <cell r="H5804" t="str">
            <v/>
          </cell>
          <cell r="J5804" t="str">
            <v xml:space="preserve">RETAP, RECONNECT AND EXTEND 2" COPPER WATER SERVICE CONNECTION </v>
          </cell>
          <cell r="M5804" t="str">
            <v>Water Work</v>
          </cell>
          <cell r="O5804" t="str">
            <v>Yes</v>
          </cell>
        </row>
        <row r="5805">
          <cell r="A5805">
            <v>63820858</v>
          </cell>
          <cell r="B5805" t="str">
            <v>638E20858</v>
          </cell>
          <cell r="C5805" t="str">
            <v>SPECIAL</v>
          </cell>
          <cell r="D5805" t="str">
            <v>63820858</v>
          </cell>
          <cell r="F5805" t="str">
            <v>FT</v>
          </cell>
          <cell r="H5805" t="str">
            <v/>
          </cell>
          <cell r="J5805" t="str">
            <v xml:space="preserve">RAISE AND EXTEND 2" COPPER WATER SERVICE CONNECTION </v>
          </cell>
          <cell r="M5805" t="str">
            <v>Water Work</v>
          </cell>
          <cell r="O5805" t="str">
            <v>Yes</v>
          </cell>
        </row>
        <row r="5806">
          <cell r="A5806">
            <v>63820860</v>
          </cell>
          <cell r="B5806" t="str">
            <v>638E20860</v>
          </cell>
          <cell r="C5806" t="str">
            <v>SPECIAL</v>
          </cell>
          <cell r="D5806" t="str">
            <v>63820860</v>
          </cell>
          <cell r="F5806" t="str">
            <v>FT</v>
          </cell>
          <cell r="H5806" t="str">
            <v/>
          </cell>
          <cell r="J5806" t="str">
            <v xml:space="preserve">LOWER AND EXTEND 2" COPPER WATER SERVICE CONNECTION </v>
          </cell>
          <cell r="M5806" t="str">
            <v>Water Work</v>
          </cell>
          <cell r="O5806" t="str">
            <v>Yes</v>
          </cell>
        </row>
        <row r="5807">
          <cell r="A5807">
            <v>63820862</v>
          </cell>
          <cell r="B5807" t="str">
            <v>638E20862</v>
          </cell>
          <cell r="C5807" t="str">
            <v>SPECIAL</v>
          </cell>
          <cell r="D5807" t="str">
            <v>63820862</v>
          </cell>
          <cell r="F5807" t="str">
            <v>FT</v>
          </cell>
          <cell r="H5807" t="str">
            <v/>
          </cell>
          <cell r="J5807" t="str">
            <v xml:space="preserve">EXTEND 2" COPPER WATER SERVICE CONNECTION </v>
          </cell>
          <cell r="M5807" t="str">
            <v>Water Work</v>
          </cell>
          <cell r="O5807" t="str">
            <v>Yes</v>
          </cell>
        </row>
        <row r="5808">
          <cell r="A5808">
            <v>63820864</v>
          </cell>
          <cell r="B5808" t="str">
            <v>638E20864</v>
          </cell>
          <cell r="C5808" t="str">
            <v>SPECIAL</v>
          </cell>
          <cell r="D5808" t="str">
            <v>63820864</v>
          </cell>
          <cell r="F5808" t="str">
            <v>FT</v>
          </cell>
          <cell r="H5808" t="str">
            <v/>
          </cell>
          <cell r="J5808" t="str">
            <v xml:space="preserve">INSTALL 2" COPPER WATER SERVICE CONNECTION </v>
          </cell>
          <cell r="M5808" t="str">
            <v>Water Work</v>
          </cell>
          <cell r="O5808" t="str">
            <v>Yes</v>
          </cell>
        </row>
        <row r="5809">
          <cell r="A5809">
            <v>63820866</v>
          </cell>
          <cell r="B5809" t="str">
            <v>638E20866</v>
          </cell>
          <cell r="C5809" t="str">
            <v>SPECIAL</v>
          </cell>
          <cell r="D5809" t="str">
            <v>63820866</v>
          </cell>
          <cell r="F5809" t="str">
            <v>FT</v>
          </cell>
          <cell r="H5809" t="str">
            <v/>
          </cell>
          <cell r="J5809" t="str">
            <v xml:space="preserve">RETAP, RECONNECT AND EXTEND 2" POLYETHYLENE WATER SERVICE CONNECTION </v>
          </cell>
          <cell r="M5809" t="str">
            <v>Water Work</v>
          </cell>
          <cell r="O5809" t="str">
            <v>Yes</v>
          </cell>
        </row>
        <row r="5810">
          <cell r="A5810">
            <v>63820868</v>
          </cell>
          <cell r="B5810" t="str">
            <v>638E20868</v>
          </cell>
          <cell r="C5810" t="str">
            <v>SPECIAL</v>
          </cell>
          <cell r="D5810" t="str">
            <v>63820868</v>
          </cell>
          <cell r="F5810" t="str">
            <v>FT</v>
          </cell>
          <cell r="H5810" t="str">
            <v/>
          </cell>
          <cell r="J5810" t="str">
            <v xml:space="preserve">RAISE AND EXTEND 2" POLYETHYLENE WATER SERVICE CONNECTION </v>
          </cell>
          <cell r="M5810" t="str">
            <v>Water Work</v>
          </cell>
          <cell r="O5810" t="str">
            <v>Yes</v>
          </cell>
        </row>
        <row r="5811">
          <cell r="A5811">
            <v>63820870</v>
          </cell>
          <cell r="B5811" t="str">
            <v>638E20870</v>
          </cell>
          <cell r="C5811" t="str">
            <v>SPECIAL</v>
          </cell>
          <cell r="D5811" t="str">
            <v>63820870</v>
          </cell>
          <cell r="F5811" t="str">
            <v>FT</v>
          </cell>
          <cell r="H5811" t="str">
            <v/>
          </cell>
          <cell r="J5811" t="str">
            <v xml:space="preserve">LOWER AND EXTEND 2" POLYETHYLENE WATER SERVICE CONNECTION </v>
          </cell>
          <cell r="M5811" t="str">
            <v>Water Work</v>
          </cell>
          <cell r="O5811" t="str">
            <v>Yes</v>
          </cell>
        </row>
        <row r="5812">
          <cell r="A5812">
            <v>63820872</v>
          </cell>
          <cell r="B5812" t="str">
            <v>638E20872</v>
          </cell>
          <cell r="C5812" t="str">
            <v>SPECIAL</v>
          </cell>
          <cell r="D5812" t="str">
            <v>63820872</v>
          </cell>
          <cell r="F5812" t="str">
            <v>FT</v>
          </cell>
          <cell r="H5812" t="str">
            <v/>
          </cell>
          <cell r="J5812" t="str">
            <v xml:space="preserve">EXTEND 2" POLYETHYLENE WATER SERVICE CONNECTION </v>
          </cell>
          <cell r="M5812" t="str">
            <v>Water Work</v>
          </cell>
          <cell r="O5812" t="str">
            <v>Yes</v>
          </cell>
        </row>
        <row r="5813">
          <cell r="A5813">
            <v>63820874</v>
          </cell>
          <cell r="B5813" t="str">
            <v>638E20874</v>
          </cell>
          <cell r="C5813" t="str">
            <v>SPECIAL</v>
          </cell>
          <cell r="D5813" t="str">
            <v>63820874</v>
          </cell>
          <cell r="F5813" t="str">
            <v>FT</v>
          </cell>
          <cell r="H5813" t="str">
            <v/>
          </cell>
          <cell r="J5813" t="str">
            <v xml:space="preserve">INSTALL 2" POLYETHYLENE WATER SERVICE CONNECTION </v>
          </cell>
          <cell r="M5813" t="str">
            <v>Water Work</v>
          </cell>
          <cell r="O5813" t="str">
            <v>Yes</v>
          </cell>
        </row>
        <row r="5814">
          <cell r="A5814">
            <v>63820876</v>
          </cell>
          <cell r="B5814" t="str">
            <v>638E20876</v>
          </cell>
          <cell r="C5814" t="str">
            <v>SPECIAL</v>
          </cell>
          <cell r="D5814" t="str">
            <v>63820876</v>
          </cell>
          <cell r="F5814" t="str">
            <v>EACH</v>
          </cell>
          <cell r="H5814" t="str">
            <v/>
          </cell>
          <cell r="J5814" t="str">
            <v xml:space="preserve">CUT AND PLUG EXISTING 4" WATER LINE </v>
          </cell>
          <cell r="M5814" t="str">
            <v>Water Work</v>
          </cell>
          <cell r="O5814" t="str">
            <v>Yes</v>
          </cell>
        </row>
        <row r="5815">
          <cell r="A5815">
            <v>63820878</v>
          </cell>
          <cell r="B5815" t="str">
            <v>638E20878</v>
          </cell>
          <cell r="C5815" t="str">
            <v>SPECIAL</v>
          </cell>
          <cell r="D5815" t="str">
            <v>63820878</v>
          </cell>
          <cell r="F5815" t="str">
            <v>EACH</v>
          </cell>
          <cell r="H5815" t="str">
            <v/>
          </cell>
          <cell r="J5815" t="str">
            <v xml:space="preserve">CUT AND PLUG EXISTING 6" WATER LINE </v>
          </cell>
          <cell r="M5815" t="str">
            <v>Water Work</v>
          </cell>
          <cell r="O5815" t="str">
            <v>Yes</v>
          </cell>
        </row>
        <row r="5816">
          <cell r="A5816">
            <v>63820880</v>
          </cell>
          <cell r="B5816" t="str">
            <v>638E20880</v>
          </cell>
          <cell r="C5816" t="str">
            <v>SPECIAL</v>
          </cell>
          <cell r="D5816" t="str">
            <v>63820880</v>
          </cell>
          <cell r="F5816" t="str">
            <v>EACH</v>
          </cell>
          <cell r="H5816" t="str">
            <v/>
          </cell>
          <cell r="J5816" t="str">
            <v xml:space="preserve">CUT AND PLUG EXISTING 8" WATER LINE </v>
          </cell>
          <cell r="M5816" t="str">
            <v>Water Work</v>
          </cell>
          <cell r="O5816" t="str">
            <v>Yes</v>
          </cell>
        </row>
        <row r="5817">
          <cell r="A5817">
            <v>63820882</v>
          </cell>
          <cell r="B5817" t="str">
            <v>638E20882</v>
          </cell>
          <cell r="C5817" t="str">
            <v>SPECIAL</v>
          </cell>
          <cell r="D5817" t="str">
            <v>63820882</v>
          </cell>
          <cell r="F5817" t="str">
            <v>EACH</v>
          </cell>
          <cell r="H5817" t="str">
            <v/>
          </cell>
          <cell r="J5817" t="str">
            <v xml:space="preserve">CUT AND PLUG EXISTING 10" WATER LINE </v>
          </cell>
          <cell r="M5817" t="str">
            <v>Water Work</v>
          </cell>
          <cell r="O5817" t="str">
            <v>Yes</v>
          </cell>
        </row>
        <row r="5818">
          <cell r="A5818">
            <v>63820884</v>
          </cell>
          <cell r="B5818" t="str">
            <v>638E20884</v>
          </cell>
          <cell r="C5818" t="str">
            <v>SPECIAL</v>
          </cell>
          <cell r="D5818" t="str">
            <v>63820884</v>
          </cell>
          <cell r="F5818" t="str">
            <v>EACH</v>
          </cell>
          <cell r="H5818" t="str">
            <v/>
          </cell>
          <cell r="J5818" t="str">
            <v xml:space="preserve">CUT AND PLUG EXISTING 12" WATER LINE </v>
          </cell>
          <cell r="M5818" t="str">
            <v>Water Work</v>
          </cell>
          <cell r="O5818" t="str">
            <v>Yes</v>
          </cell>
        </row>
        <row r="5819">
          <cell r="A5819">
            <v>63820886</v>
          </cell>
          <cell r="B5819" t="str">
            <v>638E20886</v>
          </cell>
          <cell r="C5819" t="str">
            <v>SPECIAL</v>
          </cell>
          <cell r="D5819" t="str">
            <v>63820886</v>
          </cell>
          <cell r="F5819" t="str">
            <v>EACH</v>
          </cell>
          <cell r="H5819" t="str">
            <v/>
          </cell>
          <cell r="J5819" t="str">
            <v xml:space="preserve">CUT AND PLUG EXISTING 16" WATER LINE </v>
          </cell>
          <cell r="M5819" t="str">
            <v>Water Work</v>
          </cell>
          <cell r="O5819" t="str">
            <v>Yes</v>
          </cell>
        </row>
        <row r="5820">
          <cell r="A5820">
            <v>63820888</v>
          </cell>
          <cell r="B5820" t="str">
            <v>638E20888</v>
          </cell>
          <cell r="C5820" t="str">
            <v>SPECIAL</v>
          </cell>
          <cell r="D5820" t="str">
            <v>63820888</v>
          </cell>
          <cell r="F5820" t="str">
            <v>EACH</v>
          </cell>
          <cell r="H5820" t="str">
            <v/>
          </cell>
          <cell r="J5820" t="str">
            <v xml:space="preserve">CUT AND PLUG EXISTING 20" WATER LINE </v>
          </cell>
          <cell r="M5820" t="str">
            <v>Water Work</v>
          </cell>
          <cell r="O5820" t="str">
            <v>Yes</v>
          </cell>
        </row>
        <row r="5821">
          <cell r="A5821">
            <v>63820890</v>
          </cell>
          <cell r="B5821" t="str">
            <v>638E20890</v>
          </cell>
          <cell r="C5821" t="str">
            <v>SPECIAL</v>
          </cell>
          <cell r="D5821" t="str">
            <v>63820890</v>
          </cell>
          <cell r="F5821" t="str">
            <v>EACH</v>
          </cell>
          <cell r="H5821" t="str">
            <v/>
          </cell>
          <cell r="J5821" t="str">
            <v xml:space="preserve">CUT AND PLUG EXISTING 24" WATER LINE </v>
          </cell>
          <cell r="M5821" t="str">
            <v>Water Work</v>
          </cell>
          <cell r="O5821" t="str">
            <v>Yes</v>
          </cell>
        </row>
        <row r="5822">
          <cell r="A5822">
            <v>63820892</v>
          </cell>
          <cell r="B5822" t="str">
            <v>638E20892</v>
          </cell>
          <cell r="C5822" t="str">
            <v>SPECIAL</v>
          </cell>
          <cell r="D5822" t="str">
            <v>63820892</v>
          </cell>
          <cell r="F5822" t="str">
            <v>EACH</v>
          </cell>
          <cell r="H5822" t="str">
            <v/>
          </cell>
          <cell r="J5822" t="str">
            <v xml:space="preserve">3/4" CORPORATION STOP </v>
          </cell>
          <cell r="M5822" t="str">
            <v>Water Work</v>
          </cell>
          <cell r="O5822" t="str">
            <v>Yes</v>
          </cell>
        </row>
        <row r="5823">
          <cell r="A5823">
            <v>63820894</v>
          </cell>
          <cell r="B5823" t="str">
            <v>638E20894</v>
          </cell>
          <cell r="C5823" t="str">
            <v>SPECIAL</v>
          </cell>
          <cell r="D5823" t="str">
            <v>63820894</v>
          </cell>
          <cell r="F5823" t="str">
            <v>EACH</v>
          </cell>
          <cell r="H5823" t="str">
            <v/>
          </cell>
          <cell r="J5823" t="str">
            <v xml:space="preserve">1" CORPORATION STOP </v>
          </cell>
          <cell r="M5823" t="str">
            <v>Water Work</v>
          </cell>
          <cell r="O5823" t="str">
            <v>Yes</v>
          </cell>
        </row>
        <row r="5824">
          <cell r="A5824">
            <v>63820896</v>
          </cell>
          <cell r="B5824" t="str">
            <v>638E20896</v>
          </cell>
          <cell r="C5824" t="str">
            <v>SPECIAL</v>
          </cell>
          <cell r="D5824" t="str">
            <v>63820896</v>
          </cell>
          <cell r="F5824" t="str">
            <v>EACH</v>
          </cell>
          <cell r="H5824" t="str">
            <v/>
          </cell>
          <cell r="J5824" t="str">
            <v xml:space="preserve">1 1/2" CORPORATION STOP </v>
          </cell>
          <cell r="M5824" t="str">
            <v>Water Work</v>
          </cell>
          <cell r="O5824" t="str">
            <v>Yes</v>
          </cell>
        </row>
        <row r="5825">
          <cell r="A5825">
            <v>63820902</v>
          </cell>
          <cell r="B5825" t="str">
            <v>638E20902</v>
          </cell>
          <cell r="C5825" t="str">
            <v>SPECIAL</v>
          </cell>
          <cell r="D5825" t="str">
            <v>63820902</v>
          </cell>
          <cell r="F5825" t="str">
            <v>EACH</v>
          </cell>
          <cell r="H5825" t="str">
            <v/>
          </cell>
          <cell r="J5825" t="str">
            <v xml:space="preserve">SERVICE BOX ADJUSTED TO GRADE </v>
          </cell>
          <cell r="M5825" t="str">
            <v>Water Work</v>
          </cell>
          <cell r="O5825" t="str">
            <v>Yes</v>
          </cell>
        </row>
        <row r="5826">
          <cell r="A5826">
            <v>63820904</v>
          </cell>
          <cell r="B5826" t="str">
            <v>638E20904</v>
          </cell>
          <cell r="C5826" t="str">
            <v>SPECIAL</v>
          </cell>
          <cell r="D5826" t="str">
            <v>63820904</v>
          </cell>
          <cell r="F5826" t="str">
            <v>EACH</v>
          </cell>
          <cell r="H5826" t="str">
            <v/>
          </cell>
          <cell r="J5826" t="str">
            <v xml:space="preserve">SERVICE BOX </v>
          </cell>
          <cell r="M5826" t="str">
            <v>Water Work</v>
          </cell>
          <cell r="O5826" t="str">
            <v>Yes</v>
          </cell>
        </row>
        <row r="5827">
          <cell r="A5827">
            <v>63820912</v>
          </cell>
          <cell r="B5827" t="str">
            <v>638E20912</v>
          </cell>
          <cell r="C5827" t="str">
            <v>SPECIAL</v>
          </cell>
          <cell r="D5827" t="str">
            <v>63820912</v>
          </cell>
          <cell r="F5827" t="str">
            <v>EACH</v>
          </cell>
          <cell r="H5827" t="str">
            <v/>
          </cell>
          <cell r="J5827" t="str">
            <v xml:space="preserve">1" CURB VALVE AND BOX </v>
          </cell>
          <cell r="M5827" t="str">
            <v>Water Work</v>
          </cell>
          <cell r="O5827" t="str">
            <v>Yes</v>
          </cell>
        </row>
        <row r="5828">
          <cell r="A5828">
            <v>63820914</v>
          </cell>
          <cell r="B5828" t="str">
            <v>638E20914</v>
          </cell>
          <cell r="C5828" t="str">
            <v>SPECIAL</v>
          </cell>
          <cell r="D5828" t="str">
            <v>63820914</v>
          </cell>
          <cell r="F5828" t="str">
            <v>EACH</v>
          </cell>
          <cell r="H5828" t="str">
            <v/>
          </cell>
          <cell r="J5828" t="str">
            <v xml:space="preserve">1 1/2" CURB VALVE AND BOX </v>
          </cell>
          <cell r="M5828" t="str">
            <v>Water Work</v>
          </cell>
          <cell r="O5828" t="str">
            <v>Yes</v>
          </cell>
        </row>
        <row r="5829">
          <cell r="A5829">
            <v>63820916</v>
          </cell>
          <cell r="B5829" t="str">
            <v>638E20916</v>
          </cell>
          <cell r="C5829" t="str">
            <v>SPECIAL</v>
          </cell>
          <cell r="D5829" t="str">
            <v>63820916</v>
          </cell>
          <cell r="F5829" t="str">
            <v>EACH</v>
          </cell>
          <cell r="H5829" t="str">
            <v/>
          </cell>
          <cell r="J5829" t="str">
            <v xml:space="preserve">2" CURB VALVE AND BOX </v>
          </cell>
          <cell r="M5829" t="str">
            <v>Water Work</v>
          </cell>
          <cell r="O5829" t="str">
            <v>Yes</v>
          </cell>
        </row>
        <row r="5830">
          <cell r="A5830">
            <v>63821002</v>
          </cell>
          <cell r="B5830" t="str">
            <v>638E21002</v>
          </cell>
          <cell r="C5830" t="str">
            <v>SPECIAL</v>
          </cell>
          <cell r="D5830" t="str">
            <v>63821002</v>
          </cell>
          <cell r="F5830" t="str">
            <v>EACH</v>
          </cell>
          <cell r="H5830" t="str">
            <v/>
          </cell>
          <cell r="J5830" t="str">
            <v xml:space="preserve">INSTALL 1" METER SETTING, COMPLETE </v>
          </cell>
          <cell r="M5830" t="str">
            <v>Water Work</v>
          </cell>
          <cell r="O5830" t="str">
            <v>Yes</v>
          </cell>
        </row>
        <row r="5831">
          <cell r="A5831">
            <v>63821004</v>
          </cell>
          <cell r="B5831" t="str">
            <v>638E21004</v>
          </cell>
          <cell r="C5831" t="str">
            <v>SPECIAL</v>
          </cell>
          <cell r="D5831" t="str">
            <v>63821004</v>
          </cell>
          <cell r="F5831" t="str">
            <v>EACH</v>
          </cell>
          <cell r="H5831" t="str">
            <v/>
          </cell>
          <cell r="J5831" t="str">
            <v xml:space="preserve">INSTALL 1-1/2" METER SETTING, COMPLETE </v>
          </cell>
          <cell r="M5831" t="str">
            <v>Water Work</v>
          </cell>
          <cell r="O5831" t="str">
            <v>Yes</v>
          </cell>
        </row>
        <row r="5832">
          <cell r="A5832">
            <v>63821006</v>
          </cell>
          <cell r="B5832" t="str">
            <v>638E21006</v>
          </cell>
          <cell r="C5832" t="str">
            <v>SPECIAL</v>
          </cell>
          <cell r="D5832" t="str">
            <v>63821006</v>
          </cell>
          <cell r="F5832" t="str">
            <v>EACH</v>
          </cell>
          <cell r="H5832" t="str">
            <v/>
          </cell>
          <cell r="J5832" t="str">
            <v xml:space="preserve">INSTALL 2" METER SETTING, COMPLETE </v>
          </cell>
          <cell r="M5832" t="str">
            <v>Water Work</v>
          </cell>
          <cell r="O5832" t="str">
            <v>Yes</v>
          </cell>
        </row>
        <row r="5833">
          <cell r="A5833">
            <v>63821012</v>
          </cell>
          <cell r="B5833" t="str">
            <v>638E21012</v>
          </cell>
          <cell r="C5833" t="str">
            <v>SPECIAL</v>
          </cell>
          <cell r="D5833" t="str">
            <v>63821012</v>
          </cell>
          <cell r="F5833" t="str">
            <v>EACH</v>
          </cell>
          <cell r="H5833" t="str">
            <v/>
          </cell>
          <cell r="J5833" t="str">
            <v xml:space="preserve">INSTALL 6" METER SETTING, COMPLETE </v>
          </cell>
          <cell r="M5833" t="str">
            <v>Water Work</v>
          </cell>
          <cell r="O5833" t="str">
            <v>Yes</v>
          </cell>
        </row>
        <row r="5834">
          <cell r="A5834">
            <v>63821014</v>
          </cell>
          <cell r="B5834" t="str">
            <v>638E21014</v>
          </cell>
          <cell r="C5834" t="str">
            <v>SPECIAL</v>
          </cell>
          <cell r="D5834" t="str">
            <v>63821014</v>
          </cell>
          <cell r="F5834" t="str">
            <v>EACH</v>
          </cell>
          <cell r="H5834" t="str">
            <v/>
          </cell>
          <cell r="J5834" t="str">
            <v xml:space="preserve">INSTALL 8" METER SETTING, COMPLETE </v>
          </cell>
          <cell r="M5834" t="str">
            <v>Water Work</v>
          </cell>
          <cell r="O5834" t="str">
            <v>Yes</v>
          </cell>
        </row>
        <row r="5835">
          <cell r="A5835">
            <v>63821400</v>
          </cell>
          <cell r="B5835" t="str">
            <v>638E21400</v>
          </cell>
          <cell r="C5835" t="str">
            <v>SPECIAL</v>
          </cell>
          <cell r="D5835" t="str">
            <v>63821400</v>
          </cell>
          <cell r="F5835" t="str">
            <v>EACH</v>
          </cell>
          <cell r="H5835" t="str">
            <v/>
          </cell>
          <cell r="J5835" t="str">
            <v xml:space="preserve">FIRE HYDRANT ADJUSTED TO GRADE </v>
          </cell>
          <cell r="M5835" t="str">
            <v>Water Work</v>
          </cell>
          <cell r="O5835" t="str">
            <v>Yes</v>
          </cell>
        </row>
        <row r="5836">
          <cell r="A5836">
            <v>63821600</v>
          </cell>
          <cell r="B5836" t="str">
            <v>638E21600</v>
          </cell>
          <cell r="C5836" t="str">
            <v>SPECIAL</v>
          </cell>
          <cell r="D5836" t="str">
            <v>63821600</v>
          </cell>
          <cell r="F5836" t="str">
            <v>EACH</v>
          </cell>
          <cell r="H5836" t="str">
            <v/>
          </cell>
          <cell r="J5836" t="str">
            <v xml:space="preserve">FIRE HYDRANT AND GATE VALVE REMOVED AND RESET </v>
          </cell>
          <cell r="M5836" t="str">
            <v>Water Work</v>
          </cell>
          <cell r="O5836" t="str">
            <v>Yes</v>
          </cell>
        </row>
        <row r="5837">
          <cell r="A5837">
            <v>63830002</v>
          </cell>
          <cell r="B5837" t="str">
            <v>638E30002</v>
          </cell>
          <cell r="C5837" t="str">
            <v>SPECIAL</v>
          </cell>
          <cell r="D5837" t="str">
            <v>63830002</v>
          </cell>
          <cell r="F5837" t="str">
            <v>MBF</v>
          </cell>
          <cell r="H5837" t="str">
            <v/>
          </cell>
          <cell r="J5837" t="str">
            <v xml:space="preserve">SHEETING AND BRACING ORDERED LEFT IN PLACE </v>
          </cell>
          <cell r="M5837" t="str">
            <v>Water Work</v>
          </cell>
          <cell r="O5837" t="str">
            <v>Yes</v>
          </cell>
        </row>
        <row r="5838">
          <cell r="A5838">
            <v>63898000</v>
          </cell>
          <cell r="B5838" t="str">
            <v>638E98000</v>
          </cell>
          <cell r="C5838" t="str">
            <v>638</v>
          </cell>
          <cell r="D5838" t="str">
            <v>98000</v>
          </cell>
          <cell r="F5838" t="str">
            <v>EACH</v>
          </cell>
          <cell r="H5838" t="str">
            <v/>
          </cell>
          <cell r="J5838" t="str">
            <v xml:space="preserve">WATER WORK, MISC.: </v>
          </cell>
          <cell r="M5838" t="str">
            <v>Water Work</v>
          </cell>
          <cell r="O5838" t="str">
            <v>Yes</v>
          </cell>
        </row>
        <row r="5839">
          <cell r="A5839">
            <v>63898100</v>
          </cell>
          <cell r="B5839" t="str">
            <v>638E98100</v>
          </cell>
          <cell r="C5839" t="str">
            <v>638</v>
          </cell>
          <cell r="D5839" t="str">
            <v>98100</v>
          </cell>
          <cell r="F5839" t="str">
            <v>LS</v>
          </cell>
          <cell r="H5839" t="str">
            <v/>
          </cell>
          <cell r="J5839" t="str">
            <v xml:space="preserve">WATER WORK, MISC.: </v>
          </cell>
          <cell r="M5839" t="str">
            <v>Water Work</v>
          </cell>
          <cell r="O5839" t="str">
            <v>Yes</v>
          </cell>
        </row>
        <row r="5840">
          <cell r="A5840">
            <v>63898600</v>
          </cell>
          <cell r="B5840" t="str">
            <v>638E98600</v>
          </cell>
          <cell r="C5840" t="str">
            <v>638</v>
          </cell>
          <cell r="D5840" t="str">
            <v>98600</v>
          </cell>
          <cell r="F5840" t="str">
            <v>FT</v>
          </cell>
          <cell r="H5840" t="str">
            <v/>
          </cell>
          <cell r="J5840" t="str">
            <v xml:space="preserve">WATER WORK, MISC.: </v>
          </cell>
          <cell r="M5840" t="str">
            <v>Water Work</v>
          </cell>
          <cell r="O5840" t="str">
            <v>Yes</v>
          </cell>
        </row>
        <row r="5841">
          <cell r="A5841">
            <v>63899000</v>
          </cell>
          <cell r="B5841" t="str">
            <v>638E99000</v>
          </cell>
          <cell r="C5841" t="str">
            <v>SPECIAL</v>
          </cell>
          <cell r="D5841" t="str">
            <v>63899000</v>
          </cell>
          <cell r="F5841" t="str">
            <v>LS</v>
          </cell>
          <cell r="H5841" t="str">
            <v>NOT APPLICABLE FOR THIS ITEM UNLESS ALTERNATE ITEM OR MULTIPLE VARIATIONS</v>
          </cell>
          <cell r="J5841" t="str">
            <v>WATER WORKS</v>
          </cell>
          <cell r="M5841" t="str">
            <v>Water Work</v>
          </cell>
          <cell r="O5841" t="str">
            <v>Yes</v>
          </cell>
        </row>
        <row r="5842">
          <cell r="A5842">
            <v>64099000</v>
          </cell>
          <cell r="B5842" t="str">
            <v>640E99000</v>
          </cell>
          <cell r="C5842" t="str">
            <v>SPECIAL</v>
          </cell>
          <cell r="D5842" t="str">
            <v>64099000</v>
          </cell>
          <cell r="F5842" t="str">
            <v>LS</v>
          </cell>
          <cell r="H5842" t="str">
            <v>NOT APPLICABLE FOR THIS ITEM UNLESS ALTERNATE ITEM OR MULTIPLE VARIATIONS</v>
          </cell>
          <cell r="J5842" t="str">
            <v>PAVEMENT MARKING</v>
          </cell>
          <cell r="M5842" t="str">
            <v>Traffic Control</v>
          </cell>
          <cell r="O5842" t="str">
            <v>Yes</v>
          </cell>
        </row>
        <row r="5843">
          <cell r="A5843">
            <v>64200100</v>
          </cell>
          <cell r="B5843" t="str">
            <v>642E00100</v>
          </cell>
          <cell r="C5843" t="str">
            <v>642</v>
          </cell>
          <cell r="D5843" t="str">
            <v>00100</v>
          </cell>
          <cell r="F5843" t="str">
            <v>MILE</v>
          </cell>
          <cell r="H5843" t="str">
            <v>NOT APPLICABLE FOR THIS ITEM UNLESS ALTERNATE ITEM OR MULTIPLE VARIATIONS</v>
          </cell>
          <cell r="J5843" t="str">
            <v>EDGE LINE, 4", TYPE 1</v>
          </cell>
          <cell r="M5843" t="str">
            <v>Traffic Control</v>
          </cell>
          <cell r="O5843" t="str">
            <v>No</v>
          </cell>
        </row>
        <row r="5844">
          <cell r="A5844">
            <v>64200101</v>
          </cell>
          <cell r="B5844" t="str">
            <v>642E00101</v>
          </cell>
          <cell r="C5844" t="str">
            <v>642</v>
          </cell>
          <cell r="D5844" t="str">
            <v>00101</v>
          </cell>
          <cell r="F5844" t="str">
            <v>MILE</v>
          </cell>
          <cell r="H5844" t="str">
            <v>NOT APPLICABLE FOR THIS ITEM UNLESS ALTERNATE ITEM OR MULTIPLE VARIATIONS</v>
          </cell>
          <cell r="J5844" t="str">
            <v>EDGE LINE, 4", TYPE 1, AS PER PLAN</v>
          </cell>
          <cell r="M5844" t="str">
            <v>Traffic Control</v>
          </cell>
          <cell r="O5844" t="str">
            <v>Yes</v>
          </cell>
        </row>
        <row r="5845">
          <cell r="A5845">
            <v>64200104</v>
          </cell>
          <cell r="B5845" t="str">
            <v>642E00104</v>
          </cell>
          <cell r="C5845" t="str">
            <v>642</v>
          </cell>
          <cell r="D5845" t="str">
            <v>00104</v>
          </cell>
          <cell r="F5845" t="str">
            <v>MILE</v>
          </cell>
          <cell r="H5845" t="str">
            <v>NOT APPLICABLE FOR THIS ITEM UNLESS ALTERNATE ITEM OR MULTIPLE VARIATIONS</v>
          </cell>
          <cell r="J5845" t="str">
            <v>EDGE LINE, 6", TYPE 1</v>
          </cell>
          <cell r="M5845" t="str">
            <v>Traffic Control</v>
          </cell>
          <cell r="O5845" t="str">
            <v>No</v>
          </cell>
        </row>
        <row r="5846">
          <cell r="A5846">
            <v>64200105</v>
          </cell>
          <cell r="B5846" t="str">
            <v>642E00105</v>
          </cell>
          <cell r="C5846" t="str">
            <v>642</v>
          </cell>
          <cell r="D5846" t="str">
            <v>00105</v>
          </cell>
          <cell r="F5846" t="str">
            <v>MILE</v>
          </cell>
          <cell r="H5846" t="str">
            <v>NOT APPLICABLE FOR THIS ITEM UNLESS ALTERNATE ITEM OR MULTIPLE VARIATIONS</v>
          </cell>
          <cell r="J5846" t="str">
            <v>EDGE LINE, 6", TYPE 1, AS PER PLAN</v>
          </cell>
          <cell r="M5846" t="str">
            <v>Traffic Control</v>
          </cell>
          <cell r="O5846" t="str">
            <v>Yes</v>
          </cell>
        </row>
        <row r="5847">
          <cell r="A5847">
            <v>64200110</v>
          </cell>
          <cell r="B5847" t="str">
            <v>642E00110</v>
          </cell>
          <cell r="C5847" t="str">
            <v>642</v>
          </cell>
          <cell r="D5847" t="str">
            <v>00110</v>
          </cell>
          <cell r="F5847" t="str">
            <v>MILE</v>
          </cell>
          <cell r="H5847" t="str">
            <v>NOT APPLICABLE FOR THIS ITEM UNLESS ALTERNATE ITEM OR MULTIPLE VARIATIONS</v>
          </cell>
          <cell r="J5847" t="str">
            <v>EDGE LINE, 4", TYPE 1A</v>
          </cell>
          <cell r="M5847" t="str">
            <v>Traffic Control</v>
          </cell>
          <cell r="O5847" t="str">
            <v>No</v>
          </cell>
        </row>
        <row r="5848">
          <cell r="A5848">
            <v>64200111</v>
          </cell>
          <cell r="B5848" t="str">
            <v>642E00111</v>
          </cell>
          <cell r="C5848" t="str">
            <v>642</v>
          </cell>
          <cell r="D5848" t="str">
            <v>00111</v>
          </cell>
          <cell r="F5848" t="str">
            <v>MILE</v>
          </cell>
          <cell r="H5848" t="str">
            <v>NOT APPLICABLE FOR THIS ITEM UNLESS ALTERNATE ITEM OR MULTIPLE VARIATIONS</v>
          </cell>
          <cell r="J5848" t="str">
            <v>EDGE LINE, 4", TYPE 1A, AS PER PLAN</v>
          </cell>
          <cell r="M5848" t="str">
            <v>Traffic Control</v>
          </cell>
          <cell r="O5848" t="str">
            <v>Yes</v>
          </cell>
        </row>
        <row r="5849">
          <cell r="A5849">
            <v>64200114</v>
          </cell>
          <cell r="B5849" t="str">
            <v>642E00114</v>
          </cell>
          <cell r="C5849" t="str">
            <v>642</v>
          </cell>
          <cell r="D5849" t="str">
            <v>00114</v>
          </cell>
          <cell r="F5849" t="str">
            <v>MILE</v>
          </cell>
          <cell r="H5849" t="str">
            <v>NOT APPLICABLE FOR THIS ITEM UNLESS ALTERNATE ITEM OR MULTIPLE VARIATIONS</v>
          </cell>
          <cell r="J5849" t="str">
            <v>EDGE LINE, 6", TYPE 1A</v>
          </cell>
          <cell r="M5849" t="str">
            <v>Traffic Control</v>
          </cell>
          <cell r="O5849" t="str">
            <v>No</v>
          </cell>
        </row>
        <row r="5850">
          <cell r="A5850">
            <v>64200200</v>
          </cell>
          <cell r="B5850" t="str">
            <v>642E00200</v>
          </cell>
          <cell r="C5850" t="str">
            <v>642</v>
          </cell>
          <cell r="D5850" t="str">
            <v>00200</v>
          </cell>
          <cell r="F5850" t="str">
            <v>MILE</v>
          </cell>
          <cell r="H5850" t="str">
            <v>NOT APPLICABLE FOR THIS ITEM UNLESS ALTERNATE ITEM OR MULTIPLE VARIATIONS</v>
          </cell>
          <cell r="J5850" t="str">
            <v>LANE LINE, 4", TYPE 1</v>
          </cell>
          <cell r="M5850" t="str">
            <v>Traffic Control</v>
          </cell>
          <cell r="O5850" t="str">
            <v>No</v>
          </cell>
        </row>
        <row r="5851">
          <cell r="A5851">
            <v>64200201</v>
          </cell>
          <cell r="B5851" t="str">
            <v>642E00201</v>
          </cell>
          <cell r="C5851" t="str">
            <v>642</v>
          </cell>
          <cell r="D5851" t="str">
            <v>00201</v>
          </cell>
          <cell r="F5851" t="str">
            <v>MILE</v>
          </cell>
          <cell r="H5851" t="str">
            <v>NOT APPLICABLE FOR THIS ITEM UNLESS ALTERNATE ITEM OR MULTIPLE VARIATIONS</v>
          </cell>
          <cell r="J5851" t="str">
            <v>LANE LINE, 4", TYPE 1, AS PER PLAN</v>
          </cell>
          <cell r="M5851" t="str">
            <v>Traffic Control</v>
          </cell>
          <cell r="O5851" t="str">
            <v>Yes</v>
          </cell>
        </row>
        <row r="5852">
          <cell r="A5852">
            <v>64200204</v>
          </cell>
          <cell r="B5852" t="str">
            <v>642E00204</v>
          </cell>
          <cell r="C5852" t="str">
            <v>642</v>
          </cell>
          <cell r="D5852" t="str">
            <v>00204</v>
          </cell>
          <cell r="F5852" t="str">
            <v>MILE</v>
          </cell>
          <cell r="H5852" t="str">
            <v>NOT APPLICABLE FOR THIS ITEM UNLESS ALTERNATE ITEM OR MULTIPLE VARIATIONS</v>
          </cell>
          <cell r="J5852" t="str">
            <v>LANE LINE, 6", TYPE 1</v>
          </cell>
          <cell r="M5852" t="str">
            <v>Traffic Control</v>
          </cell>
          <cell r="O5852" t="str">
            <v>No</v>
          </cell>
        </row>
        <row r="5853">
          <cell r="A5853">
            <v>64200205</v>
          </cell>
          <cell r="B5853" t="str">
            <v>642E00205</v>
          </cell>
          <cell r="C5853" t="str">
            <v>642</v>
          </cell>
          <cell r="D5853" t="str">
            <v>00205</v>
          </cell>
          <cell r="F5853" t="str">
            <v>MILE</v>
          </cell>
          <cell r="H5853" t="str">
            <v>NOT APPLICABLE FOR THIS ITEM UNLESS ALTERNATE ITEM OR MULTIPLE VARIATIONS</v>
          </cell>
          <cell r="J5853" t="str">
            <v>LANE LINE, 6", TYPE 1, AS PER PLAN</v>
          </cell>
          <cell r="M5853" t="str">
            <v>Traffic Control</v>
          </cell>
          <cell r="O5853" t="str">
            <v>Yes</v>
          </cell>
        </row>
        <row r="5854">
          <cell r="A5854">
            <v>64200210</v>
          </cell>
          <cell r="B5854" t="str">
            <v>642E00210</v>
          </cell>
          <cell r="C5854" t="str">
            <v>642</v>
          </cell>
          <cell r="D5854" t="str">
            <v>00210</v>
          </cell>
          <cell r="F5854" t="str">
            <v>MILE</v>
          </cell>
          <cell r="H5854" t="str">
            <v>NOT APPLICABLE FOR THIS ITEM UNLESS ALTERNATE ITEM OR MULTIPLE VARIATIONS</v>
          </cell>
          <cell r="J5854" t="str">
            <v>LANE LINE, 4", TYPE 1A</v>
          </cell>
          <cell r="M5854" t="str">
            <v>Traffic Control</v>
          </cell>
          <cell r="O5854" t="str">
            <v>No</v>
          </cell>
        </row>
        <row r="5855">
          <cell r="A5855">
            <v>64200211</v>
          </cell>
          <cell r="B5855" t="str">
            <v>642E00211</v>
          </cell>
          <cell r="C5855" t="str">
            <v>642</v>
          </cell>
          <cell r="D5855" t="str">
            <v>00211</v>
          </cell>
          <cell r="F5855" t="str">
            <v>MILE</v>
          </cell>
          <cell r="H5855" t="str">
            <v>NOT APPLICABLE FOR THIS ITEM UNLESS ALTERNATE ITEM OR MULTIPLE VARIATIONS</v>
          </cell>
          <cell r="J5855" t="str">
            <v>LANE LINE, 4", TYPE 1A, AS PER PLAN</v>
          </cell>
          <cell r="M5855" t="str">
            <v>Traffic Control</v>
          </cell>
          <cell r="O5855" t="str">
            <v>Yes</v>
          </cell>
        </row>
        <row r="5856">
          <cell r="A5856">
            <v>64200214</v>
          </cell>
          <cell r="B5856" t="str">
            <v>642E00214</v>
          </cell>
          <cell r="C5856" t="str">
            <v>642</v>
          </cell>
          <cell r="D5856" t="str">
            <v>00214</v>
          </cell>
          <cell r="F5856" t="str">
            <v>MILE</v>
          </cell>
          <cell r="H5856" t="str">
            <v>NOT APPLICABLE FOR THIS ITEM UNLESS ALTERNATE ITEM OR MULTIPLE VARIATIONS</v>
          </cell>
          <cell r="J5856" t="str">
            <v>LANE LINE, 6", TYPE 1A</v>
          </cell>
          <cell r="M5856" t="str">
            <v>Traffic Control</v>
          </cell>
          <cell r="O5856" t="str">
            <v>No</v>
          </cell>
        </row>
        <row r="5857">
          <cell r="A5857">
            <v>64200300</v>
          </cell>
          <cell r="B5857" t="str">
            <v>642E00300</v>
          </cell>
          <cell r="C5857" t="str">
            <v>642</v>
          </cell>
          <cell r="D5857" t="str">
            <v>00300</v>
          </cell>
          <cell r="F5857" t="str">
            <v>MILE</v>
          </cell>
          <cell r="H5857" t="str">
            <v>NOT APPLICABLE FOR THIS ITEM UNLESS ALTERNATE ITEM OR MULTIPLE VARIATIONS</v>
          </cell>
          <cell r="J5857" t="str">
            <v>CENTER LINE, TYPE 1</v>
          </cell>
          <cell r="M5857" t="str">
            <v>Traffic Control</v>
          </cell>
          <cell r="O5857" t="str">
            <v>No</v>
          </cell>
        </row>
        <row r="5858">
          <cell r="A5858">
            <v>64200301</v>
          </cell>
          <cell r="B5858" t="str">
            <v>642E00301</v>
          </cell>
          <cell r="C5858" t="str">
            <v>642</v>
          </cell>
          <cell r="D5858" t="str">
            <v>00301</v>
          </cell>
          <cell r="F5858" t="str">
            <v>MILE</v>
          </cell>
          <cell r="H5858" t="str">
            <v>NOT APPLICABLE FOR THIS ITEM UNLESS ALTERNATE ITEM OR MULTIPLE VARIATIONS</v>
          </cell>
          <cell r="J5858" t="str">
            <v>CENTER LINE, TYPE 1, AS PER PLAN</v>
          </cell>
          <cell r="M5858" t="str">
            <v>Traffic Control</v>
          </cell>
          <cell r="O5858" t="str">
            <v>Yes</v>
          </cell>
        </row>
        <row r="5859">
          <cell r="A5859">
            <v>64200310</v>
          </cell>
          <cell r="B5859" t="str">
            <v>642E00310</v>
          </cell>
          <cell r="C5859" t="str">
            <v>642</v>
          </cell>
          <cell r="D5859" t="str">
            <v>00310</v>
          </cell>
          <cell r="F5859" t="str">
            <v>MILE</v>
          </cell>
          <cell r="H5859" t="str">
            <v>NOT APPLICABLE FOR THIS ITEM UNLESS ALTERNATE ITEM OR MULTIPLE VARIATIONS</v>
          </cell>
          <cell r="J5859" t="str">
            <v>CENTER LINE, TYPE 1A</v>
          </cell>
          <cell r="M5859" t="str">
            <v>Traffic Control</v>
          </cell>
          <cell r="O5859" t="str">
            <v>No</v>
          </cell>
        </row>
        <row r="5860">
          <cell r="A5860">
            <v>64200311</v>
          </cell>
          <cell r="B5860" t="str">
            <v>642E00311</v>
          </cell>
          <cell r="C5860" t="str">
            <v>642</v>
          </cell>
          <cell r="D5860" t="str">
            <v>00311</v>
          </cell>
          <cell r="F5860" t="str">
            <v>MILE</v>
          </cell>
          <cell r="H5860" t="str">
            <v>NOT APPLICABLE FOR THIS ITEM UNLESS ALTERNATE ITEM OR MULTIPLE VARIATIONS</v>
          </cell>
          <cell r="J5860" t="str">
            <v>CENTER LINE, TYPE 1A, AS PER PLAN</v>
          </cell>
          <cell r="M5860" t="str">
            <v>Traffic Control</v>
          </cell>
          <cell r="O5860" t="str">
            <v>Yes</v>
          </cell>
        </row>
        <row r="5861">
          <cell r="A5861">
            <v>64200400</v>
          </cell>
          <cell r="B5861" t="str">
            <v>642E00400</v>
          </cell>
          <cell r="C5861" t="str">
            <v>642</v>
          </cell>
          <cell r="D5861" t="str">
            <v>00400</v>
          </cell>
          <cell r="F5861" t="str">
            <v>FT</v>
          </cell>
          <cell r="H5861" t="str">
            <v>NOT APPLICABLE FOR THIS ITEM UNLESS ALTERNATE ITEM OR MULTIPLE VARIATIONS</v>
          </cell>
          <cell r="J5861" t="str">
            <v>CHANNELIZING LINE, 8", TYPE 1</v>
          </cell>
          <cell r="M5861" t="str">
            <v>Traffic Control</v>
          </cell>
          <cell r="O5861" t="str">
            <v>No</v>
          </cell>
        </row>
        <row r="5862">
          <cell r="A5862">
            <v>64200401</v>
          </cell>
          <cell r="B5862" t="str">
            <v>642E00401</v>
          </cell>
          <cell r="C5862" t="str">
            <v>642</v>
          </cell>
          <cell r="D5862" t="str">
            <v>00401</v>
          </cell>
          <cell r="F5862" t="str">
            <v>FT</v>
          </cell>
          <cell r="H5862" t="str">
            <v>NOT APPLICABLE FOR THIS ITEM UNLESS ALTERNATE ITEM OR MULTIPLE VARIATIONS</v>
          </cell>
          <cell r="J5862" t="str">
            <v>CHANNELIZING LINE, 8", TYPE 1, AS PER PLAN</v>
          </cell>
          <cell r="M5862" t="str">
            <v>Traffic Control</v>
          </cell>
          <cell r="O5862" t="str">
            <v>Yes</v>
          </cell>
        </row>
        <row r="5863">
          <cell r="A5863">
            <v>64200404</v>
          </cell>
          <cell r="B5863" t="str">
            <v>642E00404</v>
          </cell>
          <cell r="C5863" t="str">
            <v>642</v>
          </cell>
          <cell r="D5863" t="str">
            <v>00404</v>
          </cell>
          <cell r="F5863" t="str">
            <v>FT</v>
          </cell>
          <cell r="H5863" t="str">
            <v>NOT APPLICABLE FOR THIS ITEM UNLESS ALTERNATE ITEM OR MULTIPLE VARIATIONS</v>
          </cell>
          <cell r="J5863" t="str">
            <v>CHANNELIZING LINE, 12", TYPE 1</v>
          </cell>
          <cell r="M5863" t="str">
            <v>Traffic Control</v>
          </cell>
          <cell r="O5863" t="str">
            <v>No</v>
          </cell>
        </row>
        <row r="5864">
          <cell r="A5864">
            <v>64200405</v>
          </cell>
          <cell r="B5864" t="str">
            <v>642E00405</v>
          </cell>
          <cell r="C5864" t="str">
            <v>642</v>
          </cell>
          <cell r="D5864" t="str">
            <v>00405</v>
          </cell>
          <cell r="F5864" t="str">
            <v>FT</v>
          </cell>
          <cell r="H5864" t="str">
            <v>NOT APPLICABLE FOR THIS ITEM UNLESS ALTERNATE ITEM OR MULTIPLE VARIATIONS</v>
          </cell>
          <cell r="J5864" t="str">
            <v>CHANNELIZING LINE, 12", TYPE 1, AS PER PLAN</v>
          </cell>
          <cell r="M5864" t="str">
            <v>Traffic Control</v>
          </cell>
          <cell r="O5864" t="str">
            <v>Yes</v>
          </cell>
        </row>
        <row r="5865">
          <cell r="A5865">
            <v>64200410</v>
          </cell>
          <cell r="B5865" t="str">
            <v>642E00410</v>
          </cell>
          <cell r="C5865" t="str">
            <v>642</v>
          </cell>
          <cell r="D5865" t="str">
            <v>00410</v>
          </cell>
          <cell r="F5865" t="str">
            <v>FT</v>
          </cell>
          <cell r="H5865" t="str">
            <v>NOT APPLICABLE FOR THIS ITEM UNLESS ALTERNATE ITEM OR MULTIPLE VARIATIONS</v>
          </cell>
          <cell r="J5865" t="str">
            <v>CHANNELIZING LINE, 8", TYPE 1A</v>
          </cell>
          <cell r="M5865" t="str">
            <v>Traffic Control</v>
          </cell>
          <cell r="O5865" t="str">
            <v>No</v>
          </cell>
        </row>
        <row r="5866">
          <cell r="A5866">
            <v>64200411</v>
          </cell>
          <cell r="B5866" t="str">
            <v>642E00411</v>
          </cell>
          <cell r="C5866" t="str">
            <v>642</v>
          </cell>
          <cell r="D5866" t="str">
            <v>00411</v>
          </cell>
          <cell r="F5866" t="str">
            <v>FT</v>
          </cell>
          <cell r="H5866" t="str">
            <v>NOT APPLICABLE FOR THIS ITEM UNLESS ALTERNATE ITEM OR MULTIPLE VARIATIONS</v>
          </cell>
          <cell r="J5866" t="str">
            <v>CHANNELIZING LINE, 8", TYPE 1A, AS PER PLAN</v>
          </cell>
          <cell r="M5866" t="str">
            <v>Traffic Control</v>
          </cell>
          <cell r="O5866" t="str">
            <v>Yes</v>
          </cell>
        </row>
        <row r="5867">
          <cell r="A5867">
            <v>64200414</v>
          </cell>
          <cell r="B5867" t="str">
            <v>642E00414</v>
          </cell>
          <cell r="C5867" t="str">
            <v>642</v>
          </cell>
          <cell r="D5867" t="str">
            <v>00414</v>
          </cell>
          <cell r="F5867" t="str">
            <v>FT</v>
          </cell>
          <cell r="H5867" t="str">
            <v>NOT APPLICABLE FOR THIS ITEM UNLESS ALTERNATE ITEM OR MULTIPLE VARIATIONS</v>
          </cell>
          <cell r="J5867" t="str">
            <v>CHANNELIZING LINE, 12", TYPE 1A</v>
          </cell>
          <cell r="M5867" t="str">
            <v>Traffic Control</v>
          </cell>
          <cell r="O5867" t="str">
            <v>No</v>
          </cell>
        </row>
        <row r="5868">
          <cell r="A5868">
            <v>64200500</v>
          </cell>
          <cell r="B5868" t="str">
            <v>642E00500</v>
          </cell>
          <cell r="C5868" t="str">
            <v>642</v>
          </cell>
          <cell r="D5868" t="str">
            <v>00500</v>
          </cell>
          <cell r="F5868" t="str">
            <v>FT</v>
          </cell>
          <cell r="H5868" t="str">
            <v>NOT APPLICABLE FOR THIS ITEM UNLESS ALTERNATE ITEM OR MULTIPLE VARIATIONS</v>
          </cell>
          <cell r="J5868" t="str">
            <v>STOP LINE, TYPE 1</v>
          </cell>
          <cell r="M5868" t="str">
            <v>Traffic Control</v>
          </cell>
          <cell r="O5868" t="str">
            <v>No</v>
          </cell>
        </row>
        <row r="5869">
          <cell r="A5869">
            <v>64200501</v>
          </cell>
          <cell r="B5869" t="str">
            <v>642E00501</v>
          </cell>
          <cell r="C5869" t="str">
            <v>642</v>
          </cell>
          <cell r="D5869" t="str">
            <v>00501</v>
          </cell>
          <cell r="F5869" t="str">
            <v>FT</v>
          </cell>
          <cell r="H5869" t="str">
            <v>NOT APPLICABLE FOR THIS ITEM UNLESS ALTERNATE ITEM OR MULTIPLE VARIATIONS</v>
          </cell>
          <cell r="J5869" t="str">
            <v>STOP LINE, TYPE 1, AS PER PLAN</v>
          </cell>
          <cell r="M5869" t="str">
            <v>Traffic Control</v>
          </cell>
          <cell r="O5869" t="str">
            <v>Yes</v>
          </cell>
        </row>
        <row r="5870">
          <cell r="A5870">
            <v>64200510</v>
          </cell>
          <cell r="B5870" t="str">
            <v>642E00510</v>
          </cell>
          <cell r="C5870" t="str">
            <v>642</v>
          </cell>
          <cell r="D5870" t="str">
            <v>00510</v>
          </cell>
          <cell r="F5870" t="str">
            <v>FT</v>
          </cell>
          <cell r="H5870" t="str">
            <v>NOT APPLICABLE FOR THIS ITEM UNLESS ALTERNATE ITEM OR MULTIPLE VARIATIONS</v>
          </cell>
          <cell r="J5870" t="str">
            <v>STOP LINE, TYPE 1A</v>
          </cell>
          <cell r="M5870" t="str">
            <v>Traffic Control</v>
          </cell>
          <cell r="O5870" t="str">
            <v>No</v>
          </cell>
        </row>
        <row r="5871">
          <cell r="A5871">
            <v>64200511</v>
          </cell>
          <cell r="B5871" t="str">
            <v>642E00511</v>
          </cell>
          <cell r="C5871" t="str">
            <v>642</v>
          </cell>
          <cell r="D5871" t="str">
            <v>00511</v>
          </cell>
          <cell r="F5871" t="str">
            <v>FT</v>
          </cell>
          <cell r="H5871" t="str">
            <v>NOT APPLICABLE FOR THIS ITEM UNLESS ALTERNATE ITEM OR MULTIPLE VARIATIONS</v>
          </cell>
          <cell r="J5871" t="str">
            <v>STOP LINE, TYPE 1A, AS PER PLAN</v>
          </cell>
          <cell r="M5871" t="str">
            <v>Traffic Control</v>
          </cell>
          <cell r="O5871" t="str">
            <v>Yes</v>
          </cell>
        </row>
        <row r="5872">
          <cell r="A5872">
            <v>64200620</v>
          </cell>
          <cell r="B5872" t="str">
            <v>642E00620</v>
          </cell>
          <cell r="C5872" t="str">
            <v>642</v>
          </cell>
          <cell r="D5872" t="str">
            <v>00620</v>
          </cell>
          <cell r="F5872" t="str">
            <v>FT</v>
          </cell>
          <cell r="H5872" t="str">
            <v>NOT APPLICABLE FOR THIS ITEM UNLESS ALTERNATE ITEM OR MULTIPLE VARIATIONS</v>
          </cell>
          <cell r="J5872" t="str">
            <v>CROSSWALK LINE, 12", TYPE 1</v>
          </cell>
          <cell r="M5872" t="str">
            <v>Traffic Control</v>
          </cell>
          <cell r="O5872" t="str">
            <v>No</v>
          </cell>
        </row>
        <row r="5873">
          <cell r="A5873">
            <v>64200621</v>
          </cell>
          <cell r="B5873" t="str">
            <v>642E00621</v>
          </cell>
          <cell r="C5873" t="str">
            <v>642</v>
          </cell>
          <cell r="D5873" t="str">
            <v>00621</v>
          </cell>
          <cell r="F5873" t="str">
            <v>FT</v>
          </cell>
          <cell r="H5873" t="str">
            <v>NOT APPLICABLE FOR THIS ITEM UNLESS ALTERNATE ITEM OR MULTIPLE VARIATIONS</v>
          </cell>
          <cell r="J5873" t="str">
            <v>CROSSWALK LINE, 12", TYPE 1, AS PER PLAN</v>
          </cell>
          <cell r="M5873" t="str">
            <v>Traffic Control</v>
          </cell>
          <cell r="O5873" t="str">
            <v>Yes</v>
          </cell>
        </row>
        <row r="5874">
          <cell r="A5874">
            <v>64200626</v>
          </cell>
          <cell r="B5874" t="str">
            <v>642E00626</v>
          </cell>
          <cell r="C5874" t="str">
            <v>642</v>
          </cell>
          <cell r="D5874" t="str">
            <v>00626</v>
          </cell>
          <cell r="F5874" t="str">
            <v>FT</v>
          </cell>
          <cell r="H5874" t="str">
            <v>NOT APPLICABLE FOR THIS ITEM UNLESS ALTERNATE ITEM OR MULTIPLE VARIATIONS</v>
          </cell>
          <cell r="J5874" t="str">
            <v>CROSSWALK LINE, 18", TYPE 1</v>
          </cell>
          <cell r="M5874" t="str">
            <v>Traffic Control</v>
          </cell>
          <cell r="O5874" t="str">
            <v>No</v>
          </cell>
        </row>
        <row r="5875">
          <cell r="A5875">
            <v>64200627</v>
          </cell>
          <cell r="B5875" t="str">
            <v>642E00627</v>
          </cell>
          <cell r="C5875" t="str">
            <v>642</v>
          </cell>
          <cell r="D5875" t="str">
            <v>00627</v>
          </cell>
          <cell r="F5875" t="str">
            <v>FT</v>
          </cell>
          <cell r="H5875" t="str">
            <v>NOT APPLICABLE FOR THIS ITEM UNLESS ALTERNATE ITEM OR MULTIPLE VARIATIONS</v>
          </cell>
          <cell r="J5875" t="str">
            <v>CROSSWALK LINE, 18", TYPE 1, AS PER PLAN</v>
          </cell>
          <cell r="M5875" t="str">
            <v>Traffic Control</v>
          </cell>
          <cell r="O5875" t="str">
            <v>Yes</v>
          </cell>
        </row>
        <row r="5876">
          <cell r="A5876">
            <v>64200630</v>
          </cell>
          <cell r="B5876" t="str">
            <v>642E00630</v>
          </cell>
          <cell r="C5876" t="str">
            <v>642</v>
          </cell>
          <cell r="D5876" t="str">
            <v>00630</v>
          </cell>
          <cell r="F5876" t="str">
            <v>FT</v>
          </cell>
          <cell r="H5876" t="str">
            <v>NOT APPLICABLE FOR THIS ITEM UNLESS ALTERNATE ITEM OR MULTIPLE VARIATIONS</v>
          </cell>
          <cell r="J5876" t="str">
            <v>CROSSWALK LINE, 24", TYPE 1</v>
          </cell>
          <cell r="M5876" t="str">
            <v>Traffic Control</v>
          </cell>
          <cell r="O5876" t="str">
            <v>No</v>
          </cell>
        </row>
        <row r="5877">
          <cell r="A5877">
            <v>64200631</v>
          </cell>
          <cell r="B5877" t="str">
            <v>642E00631</v>
          </cell>
          <cell r="C5877" t="str">
            <v>642</v>
          </cell>
          <cell r="D5877" t="str">
            <v>00631</v>
          </cell>
          <cell r="F5877" t="str">
            <v>FT</v>
          </cell>
          <cell r="H5877" t="str">
            <v>NOT APPLICABLE FOR THIS ITEM UNLESS ALTERNATE ITEM OR MULTIPLE VARIATIONS</v>
          </cell>
          <cell r="J5877" t="str">
            <v>CROSSWALK LINE, 24", TYPE 1, AS PER PLAN</v>
          </cell>
          <cell r="M5877" t="str">
            <v>Traffic Control</v>
          </cell>
          <cell r="O5877" t="str">
            <v>Yes</v>
          </cell>
        </row>
        <row r="5878">
          <cell r="A5878">
            <v>64200640</v>
          </cell>
          <cell r="B5878" t="str">
            <v>642E00640</v>
          </cell>
          <cell r="C5878" t="str">
            <v>642</v>
          </cell>
          <cell r="D5878" t="str">
            <v>00640</v>
          </cell>
          <cell r="F5878" t="str">
            <v>FT</v>
          </cell>
          <cell r="H5878" t="str">
            <v>NOT APPLICABLE FOR THIS ITEM UNLESS ALTERNATE ITEM OR MULTIPLE VARIATIONS</v>
          </cell>
          <cell r="J5878" t="str">
            <v>CROSSWALK LINE, 12", TYPE 1A</v>
          </cell>
          <cell r="M5878" t="str">
            <v>Traffic Control</v>
          </cell>
          <cell r="O5878" t="str">
            <v>No</v>
          </cell>
        </row>
        <row r="5879">
          <cell r="A5879">
            <v>64200641</v>
          </cell>
          <cell r="B5879" t="str">
            <v>642E00641</v>
          </cell>
          <cell r="C5879" t="str">
            <v>642</v>
          </cell>
          <cell r="D5879" t="str">
            <v>00641</v>
          </cell>
          <cell r="F5879" t="str">
            <v>FT</v>
          </cell>
          <cell r="H5879" t="str">
            <v>NOT APPLICABLE FOR THIS ITEM UNLESS ALTERNATE ITEM OR MULTIPLE VARIATIONS</v>
          </cell>
          <cell r="J5879" t="str">
            <v>CROSSWALK LINE, 12", TYPE 1A, AS PER PLAN</v>
          </cell>
          <cell r="M5879" t="str">
            <v>Traffic Control</v>
          </cell>
          <cell r="O5879" t="str">
            <v>Yes</v>
          </cell>
        </row>
        <row r="5880">
          <cell r="A5880">
            <v>64200650</v>
          </cell>
          <cell r="B5880" t="str">
            <v>642E00650</v>
          </cell>
          <cell r="C5880" t="str">
            <v>642</v>
          </cell>
          <cell r="D5880" t="str">
            <v>00650</v>
          </cell>
          <cell r="F5880" t="str">
            <v>FT</v>
          </cell>
          <cell r="H5880" t="str">
            <v>NOT APPLICABLE FOR THIS ITEM UNLESS ALTERNATE ITEM OR MULTIPLE VARIATIONS</v>
          </cell>
          <cell r="J5880" t="str">
            <v>CROSSWALK LINE, 24", TYPE 1A</v>
          </cell>
          <cell r="M5880" t="str">
            <v>Traffic Control</v>
          </cell>
          <cell r="O5880" t="str">
            <v>No</v>
          </cell>
        </row>
        <row r="5881">
          <cell r="A5881">
            <v>64200651</v>
          </cell>
          <cell r="B5881" t="str">
            <v>642E00651</v>
          </cell>
          <cell r="C5881" t="str">
            <v>642</v>
          </cell>
          <cell r="D5881" t="str">
            <v>00651</v>
          </cell>
          <cell r="F5881" t="str">
            <v>FT</v>
          </cell>
          <cell r="H5881" t="str">
            <v>NOT APPLICABLE FOR THIS ITEM UNLESS ALTERNATE ITEM OR MULTIPLE VARIATIONS</v>
          </cell>
          <cell r="J5881" t="str">
            <v>CROSSWALK LINE, 24", TYPE 1A, AS PER PLAN</v>
          </cell>
          <cell r="M5881" t="str">
            <v>Traffic Control</v>
          </cell>
          <cell r="O5881" t="str">
            <v>Yes</v>
          </cell>
        </row>
        <row r="5882">
          <cell r="A5882">
            <v>64200700</v>
          </cell>
          <cell r="B5882" t="str">
            <v>642E00700</v>
          </cell>
          <cell r="C5882" t="str">
            <v>642</v>
          </cell>
          <cell r="D5882" t="str">
            <v>00700</v>
          </cell>
          <cell r="F5882" t="str">
            <v>FT</v>
          </cell>
          <cell r="H5882" t="str">
            <v>NOT APPLICABLE FOR THIS ITEM UNLESS ALTERNATE ITEM OR MULTIPLE VARIATIONS</v>
          </cell>
          <cell r="J5882" t="str">
            <v>TRANSVERSE/DIAGONAL LINE, TYPE 1</v>
          </cell>
          <cell r="M5882" t="str">
            <v>Traffic Control</v>
          </cell>
          <cell r="O5882" t="str">
            <v>No</v>
          </cell>
        </row>
        <row r="5883">
          <cell r="A5883">
            <v>64200701</v>
          </cell>
          <cell r="B5883" t="str">
            <v>642E00701</v>
          </cell>
          <cell r="C5883" t="str">
            <v>642</v>
          </cell>
          <cell r="D5883" t="str">
            <v>00701</v>
          </cell>
          <cell r="F5883" t="str">
            <v>FT</v>
          </cell>
          <cell r="H5883" t="str">
            <v>NOT APPLICABLE FOR THIS ITEM UNLESS ALTERNATE ITEM OR MULTIPLE VARIATIONS</v>
          </cell>
          <cell r="J5883" t="str">
            <v>TRANSVERSE/DIAGONAL LINE, TYPE 1, AS PER PLAN</v>
          </cell>
          <cell r="M5883" t="str">
            <v>Traffic Control</v>
          </cell>
          <cell r="O5883" t="str">
            <v>Yes</v>
          </cell>
        </row>
        <row r="5884">
          <cell r="A5884">
            <v>64200710</v>
          </cell>
          <cell r="B5884" t="str">
            <v>642E00710</v>
          </cell>
          <cell r="C5884" t="str">
            <v>642</v>
          </cell>
          <cell r="D5884" t="str">
            <v>00710</v>
          </cell>
          <cell r="F5884" t="str">
            <v>FT</v>
          </cell>
          <cell r="H5884" t="str">
            <v>NOT APPLICABLE FOR THIS ITEM UNLESS ALTERNATE ITEM OR MULTIPLE VARIATIONS</v>
          </cell>
          <cell r="J5884" t="str">
            <v>TRANSVERSE/DIAGONAL LINE, TYPE 1A</v>
          </cell>
          <cell r="M5884" t="str">
            <v>Traffic Control</v>
          </cell>
          <cell r="O5884" t="str">
            <v>No</v>
          </cell>
        </row>
        <row r="5885">
          <cell r="A5885">
            <v>64200711</v>
          </cell>
          <cell r="B5885" t="str">
            <v>642E00711</v>
          </cell>
          <cell r="C5885" t="str">
            <v>642</v>
          </cell>
          <cell r="D5885" t="str">
            <v>00711</v>
          </cell>
          <cell r="F5885" t="str">
            <v>FT</v>
          </cell>
          <cell r="H5885" t="str">
            <v>NOT APPLICABLE FOR THIS ITEM UNLESS ALTERNATE ITEM OR MULTIPLE VARIATIONS</v>
          </cell>
          <cell r="J5885" t="str">
            <v>TRANSVERSE/DIAGONAL LINE, TYPE 1A, AS PER PLAN</v>
          </cell>
          <cell r="M5885" t="str">
            <v>Traffic Control</v>
          </cell>
          <cell r="O5885" t="str">
            <v>Yes</v>
          </cell>
        </row>
        <row r="5886">
          <cell r="A5886">
            <v>64200720</v>
          </cell>
          <cell r="B5886" t="str">
            <v>642E00720</v>
          </cell>
          <cell r="C5886" t="str">
            <v>642</v>
          </cell>
          <cell r="D5886" t="str">
            <v>00720</v>
          </cell>
          <cell r="F5886" t="str">
            <v>FT</v>
          </cell>
          <cell r="H5886" t="str">
            <v>NOT APPLICABLE FOR THIS ITEM UNLESS ALTERNATE ITEM OR MULTIPLE VARIATIONS</v>
          </cell>
          <cell r="J5886" t="str">
            <v>CHEVRON MARKING, TYPE 1</v>
          </cell>
          <cell r="M5886" t="str">
            <v>Traffic Control</v>
          </cell>
          <cell r="O5886" t="str">
            <v>No</v>
          </cell>
        </row>
        <row r="5887">
          <cell r="A5887">
            <v>64200721</v>
          </cell>
          <cell r="B5887" t="str">
            <v>642E00721</v>
          </cell>
          <cell r="C5887" t="str">
            <v>642</v>
          </cell>
          <cell r="D5887" t="str">
            <v>00721</v>
          </cell>
          <cell r="F5887" t="str">
            <v>FT</v>
          </cell>
          <cell r="H5887" t="str">
            <v>NOT APPLICABLE FOR THIS ITEM UNLESS ALTERNATE ITEM OR MULTIPLE VARIATIONS</v>
          </cell>
          <cell r="J5887" t="str">
            <v>CHEVRON MARKING, TYPE 1, AS PER PLAN</v>
          </cell>
          <cell r="M5887" t="str">
            <v>Traffic Control</v>
          </cell>
          <cell r="O5887" t="str">
            <v>Yes</v>
          </cell>
        </row>
        <row r="5888">
          <cell r="A5888">
            <v>64200730</v>
          </cell>
          <cell r="B5888" t="str">
            <v>642E00730</v>
          </cell>
          <cell r="C5888" t="str">
            <v>642</v>
          </cell>
          <cell r="D5888" t="str">
            <v>00730</v>
          </cell>
          <cell r="F5888" t="str">
            <v>FT</v>
          </cell>
          <cell r="H5888" t="str">
            <v>NOT APPLICABLE FOR THIS ITEM UNLESS ALTERNATE ITEM OR MULTIPLE VARIATIONS</v>
          </cell>
          <cell r="J5888" t="str">
            <v>CHEVRON MARKING, TYPE 1A</v>
          </cell>
          <cell r="M5888" t="str">
            <v>Traffic Control</v>
          </cell>
          <cell r="O5888" t="str">
            <v>No</v>
          </cell>
        </row>
        <row r="5889">
          <cell r="A5889">
            <v>64200731</v>
          </cell>
          <cell r="B5889" t="str">
            <v>642E00731</v>
          </cell>
          <cell r="C5889" t="str">
            <v>642</v>
          </cell>
          <cell r="D5889" t="str">
            <v>00731</v>
          </cell>
          <cell r="F5889" t="str">
            <v>FT</v>
          </cell>
          <cell r="H5889" t="str">
            <v>NOT APPLICABLE FOR THIS ITEM UNLESS ALTERNATE ITEM OR MULTIPLE VARIATIONS</v>
          </cell>
          <cell r="J5889" t="str">
            <v>CHEVRON MARKING, TYPE 1A, AS PER PLAN</v>
          </cell>
          <cell r="M5889" t="str">
            <v>Traffic Control</v>
          </cell>
          <cell r="O5889" t="str">
            <v>Yes</v>
          </cell>
        </row>
        <row r="5890">
          <cell r="A5890">
            <v>64200800</v>
          </cell>
          <cell r="B5890" t="str">
            <v>642E00800</v>
          </cell>
          <cell r="C5890" t="str">
            <v>642</v>
          </cell>
          <cell r="D5890" t="str">
            <v>00800</v>
          </cell>
          <cell r="F5890" t="str">
            <v>FT</v>
          </cell>
          <cell r="H5890" t="str">
            <v>NOT APPLICABLE FOR THIS ITEM UNLESS ALTERNATE ITEM OR MULTIPLE VARIATIONS</v>
          </cell>
          <cell r="J5890" t="str">
            <v>CURB MARKING, TYPE 1</v>
          </cell>
          <cell r="M5890" t="str">
            <v>Traffic Control</v>
          </cell>
          <cell r="O5890" t="str">
            <v>No</v>
          </cell>
        </row>
        <row r="5891">
          <cell r="A5891">
            <v>64200810</v>
          </cell>
          <cell r="B5891" t="str">
            <v>642E00810</v>
          </cell>
          <cell r="C5891" t="str">
            <v>642</v>
          </cell>
          <cell r="D5891" t="str">
            <v>00810</v>
          </cell>
          <cell r="F5891" t="str">
            <v>FT</v>
          </cell>
          <cell r="H5891" t="str">
            <v>NOT APPLICABLE FOR THIS ITEM UNLESS ALTERNATE ITEM OR MULTIPLE VARIATIONS</v>
          </cell>
          <cell r="J5891" t="str">
            <v>CURB MARKING, TYPE 1A</v>
          </cell>
          <cell r="M5891" t="str">
            <v>Traffic Control</v>
          </cell>
          <cell r="O5891" t="str">
            <v>No</v>
          </cell>
        </row>
        <row r="5892">
          <cell r="A5892">
            <v>64200900</v>
          </cell>
          <cell r="B5892" t="str">
            <v>642E00900</v>
          </cell>
          <cell r="C5892" t="str">
            <v>642</v>
          </cell>
          <cell r="D5892" t="str">
            <v>00900</v>
          </cell>
          <cell r="F5892" t="str">
            <v>SF</v>
          </cell>
          <cell r="H5892" t="str">
            <v>NOT APPLICABLE FOR THIS ITEM UNLESS ALTERNATE ITEM OR MULTIPLE VARIATIONS</v>
          </cell>
          <cell r="J5892" t="str">
            <v>ISLAND MARKING, TYPE 1</v>
          </cell>
          <cell r="M5892" t="str">
            <v>Traffic Control</v>
          </cell>
          <cell r="O5892" t="str">
            <v>No</v>
          </cell>
        </row>
        <row r="5893">
          <cell r="A5893">
            <v>64200901</v>
          </cell>
          <cell r="B5893" t="str">
            <v>642E00901</v>
          </cell>
          <cell r="C5893" t="str">
            <v>642</v>
          </cell>
          <cell r="D5893" t="str">
            <v>00901</v>
          </cell>
          <cell r="F5893" t="str">
            <v>SF</v>
          </cell>
          <cell r="H5893" t="str">
            <v>NOT APPLICABLE FOR THIS ITEM UNLESS ALTERNATE ITEM OR MULTIPLE VARIATIONS</v>
          </cell>
          <cell r="J5893" t="str">
            <v>ISLAND MARKING, TYPE 1, AS PER PLAN</v>
          </cell>
          <cell r="M5893" t="str">
            <v>Traffic Control</v>
          </cell>
          <cell r="O5893" t="str">
            <v>Yes</v>
          </cell>
        </row>
        <row r="5894">
          <cell r="A5894">
            <v>64200912</v>
          </cell>
          <cell r="B5894" t="str">
            <v>642E00912</v>
          </cell>
          <cell r="C5894" t="str">
            <v>642</v>
          </cell>
          <cell r="D5894" t="str">
            <v>00912</v>
          </cell>
          <cell r="F5894" t="str">
            <v>SF</v>
          </cell>
          <cell r="H5894" t="str">
            <v>NOT APPLICABLE FOR THIS ITEM UNLESS ALTERNATE ITEM OR MULTIPLE VARIATIONS</v>
          </cell>
          <cell r="J5894" t="str">
            <v>ISLAND MARKING, TYPE 1A</v>
          </cell>
          <cell r="M5894" t="str">
            <v>Traffic Control</v>
          </cell>
          <cell r="O5894" t="str">
            <v>No</v>
          </cell>
        </row>
        <row r="5895">
          <cell r="A5895">
            <v>64200913</v>
          </cell>
          <cell r="B5895" t="str">
            <v>642E00913</v>
          </cell>
          <cell r="C5895" t="str">
            <v>642</v>
          </cell>
          <cell r="D5895" t="str">
            <v>00913</v>
          </cell>
          <cell r="F5895" t="str">
            <v>SF</v>
          </cell>
          <cell r="H5895" t="str">
            <v>NOT APPLICABLE FOR THIS ITEM UNLESS ALTERNATE ITEM OR MULTIPLE VARIATIONS</v>
          </cell>
          <cell r="J5895" t="str">
            <v>ISLAND MARKING, TYPE 1A, AS PER PLAN</v>
          </cell>
          <cell r="M5895" t="str">
            <v>Traffic Control</v>
          </cell>
          <cell r="O5895" t="str">
            <v>Yes</v>
          </cell>
        </row>
        <row r="5896">
          <cell r="A5896">
            <v>64201000</v>
          </cell>
          <cell r="B5896" t="str">
            <v>642E01000</v>
          </cell>
          <cell r="C5896" t="str">
            <v>642</v>
          </cell>
          <cell r="D5896" t="str">
            <v>01000</v>
          </cell>
          <cell r="F5896" t="str">
            <v>EACH</v>
          </cell>
          <cell r="H5896" t="str">
            <v>NOT APPLICABLE FOR THIS ITEM UNLESS ALTERNATE ITEM OR MULTIPLE VARIATIONS</v>
          </cell>
          <cell r="J5896" t="str">
            <v>RAILROAD SYMBOL MARKING, TYPE 1</v>
          </cell>
          <cell r="M5896" t="str">
            <v>Traffic Control</v>
          </cell>
          <cell r="O5896" t="str">
            <v>No</v>
          </cell>
        </row>
        <row r="5897">
          <cell r="A5897">
            <v>64201001</v>
          </cell>
          <cell r="B5897" t="str">
            <v>642E01001</v>
          </cell>
          <cell r="C5897" t="str">
            <v>642</v>
          </cell>
          <cell r="D5897" t="str">
            <v>01001</v>
          </cell>
          <cell r="F5897" t="str">
            <v>EACH</v>
          </cell>
          <cell r="H5897" t="str">
            <v>NOT APPLICABLE FOR THIS ITEM UNLESS ALTERNATE ITEM OR MULTIPLE VARIATIONS</v>
          </cell>
          <cell r="J5897" t="str">
            <v>RAILROAD SYMBOL MARKING, TYPE 1, AS PER PLAN</v>
          </cell>
          <cell r="M5897" t="str">
            <v>Traffic Control</v>
          </cell>
          <cell r="O5897" t="str">
            <v>Yes</v>
          </cell>
        </row>
        <row r="5898">
          <cell r="A5898">
            <v>64201010</v>
          </cell>
          <cell r="B5898" t="str">
            <v>642E01010</v>
          </cell>
          <cell r="C5898" t="str">
            <v>642</v>
          </cell>
          <cell r="D5898" t="str">
            <v>01010</v>
          </cell>
          <cell r="F5898" t="str">
            <v>EACH</v>
          </cell>
          <cell r="H5898" t="str">
            <v>NOT APPLICABLE FOR THIS ITEM UNLESS ALTERNATE ITEM OR MULTIPLE VARIATIONS</v>
          </cell>
          <cell r="J5898" t="str">
            <v>RAILROAD SYMBOL MARKING, TYPE 1A</v>
          </cell>
          <cell r="M5898" t="str">
            <v>Traffic Control</v>
          </cell>
          <cell r="O5898" t="str">
            <v>No</v>
          </cell>
        </row>
        <row r="5899">
          <cell r="A5899">
            <v>64201011</v>
          </cell>
          <cell r="B5899" t="str">
            <v>642E01011</v>
          </cell>
          <cell r="C5899" t="str">
            <v>642</v>
          </cell>
          <cell r="D5899" t="str">
            <v>01011</v>
          </cell>
          <cell r="F5899" t="str">
            <v>EACH</v>
          </cell>
          <cell r="H5899" t="str">
            <v>NOT APPLICABLE FOR THIS ITEM UNLESS ALTERNATE ITEM OR MULTIPLE VARIATIONS</v>
          </cell>
          <cell r="J5899" t="str">
            <v>RAILROAD SYMBOL MARKING, TYPE 1A, AS PER PLAN</v>
          </cell>
          <cell r="M5899" t="str">
            <v>Traffic Control</v>
          </cell>
          <cell r="O5899" t="str">
            <v>Yes</v>
          </cell>
        </row>
        <row r="5900">
          <cell r="A5900">
            <v>64201100</v>
          </cell>
          <cell r="B5900" t="str">
            <v>642E01100</v>
          </cell>
          <cell r="C5900" t="str">
            <v>642</v>
          </cell>
          <cell r="D5900" t="str">
            <v>01100</v>
          </cell>
          <cell r="F5900" t="str">
            <v>EACH</v>
          </cell>
          <cell r="H5900" t="str">
            <v>NOT APPLICABLE FOR THIS ITEM UNLESS ALTERNATE ITEM OR MULTIPLE VARIATIONS</v>
          </cell>
          <cell r="J5900" t="str">
            <v>SCHOOL SYMBOL MARKING, 72", TYPE 1</v>
          </cell>
          <cell r="M5900" t="str">
            <v>Traffic Control</v>
          </cell>
          <cell r="O5900" t="str">
            <v>No</v>
          </cell>
        </row>
        <row r="5901">
          <cell r="A5901">
            <v>64201106</v>
          </cell>
          <cell r="B5901" t="str">
            <v>642E01106</v>
          </cell>
          <cell r="C5901" t="str">
            <v>642</v>
          </cell>
          <cell r="D5901" t="str">
            <v>01106</v>
          </cell>
          <cell r="F5901" t="str">
            <v>EACH</v>
          </cell>
          <cell r="H5901" t="str">
            <v>NOT APPLICABLE FOR THIS ITEM UNLESS ALTERNATE ITEM OR MULTIPLE VARIATIONS</v>
          </cell>
          <cell r="J5901" t="str">
            <v>SCHOOL SYMBOL MARKING, 72", TYPE 1A</v>
          </cell>
          <cell r="M5901" t="str">
            <v>Traffic Control</v>
          </cell>
          <cell r="O5901" t="str">
            <v>No</v>
          </cell>
        </row>
        <row r="5902">
          <cell r="A5902">
            <v>64201110</v>
          </cell>
          <cell r="B5902" t="str">
            <v>642E01110</v>
          </cell>
          <cell r="C5902" t="str">
            <v>642</v>
          </cell>
          <cell r="D5902" t="str">
            <v>01110</v>
          </cell>
          <cell r="F5902" t="str">
            <v>EACH</v>
          </cell>
          <cell r="H5902" t="str">
            <v>NOT APPLICABLE FOR THIS ITEM UNLESS ALTERNATE ITEM OR MULTIPLE VARIATIONS</v>
          </cell>
          <cell r="J5902" t="str">
            <v>SCHOOL SYMBOL MARKING, 96", TYPE 1</v>
          </cell>
          <cell r="M5902" t="str">
            <v>Traffic Control</v>
          </cell>
          <cell r="O5902" t="str">
            <v>No</v>
          </cell>
        </row>
        <row r="5903">
          <cell r="A5903">
            <v>64201111</v>
          </cell>
          <cell r="B5903" t="str">
            <v>642E01111</v>
          </cell>
          <cell r="C5903" t="str">
            <v>642</v>
          </cell>
          <cell r="D5903" t="str">
            <v>01111</v>
          </cell>
          <cell r="F5903" t="str">
            <v>EACH</v>
          </cell>
          <cell r="H5903" t="str">
            <v>NOT APPLICABLE FOR THIS ITEM UNLESS ALTERNATE ITEM OR MULTIPLE VARIATIONS</v>
          </cell>
          <cell r="J5903" t="str">
            <v>SCHOOL SYMBOL MARKING, 96", TYPE 1, AS PER PLAN</v>
          </cell>
          <cell r="M5903" t="str">
            <v>Traffic Control</v>
          </cell>
          <cell r="O5903" t="str">
            <v>Yes</v>
          </cell>
        </row>
        <row r="5904">
          <cell r="A5904">
            <v>64201116</v>
          </cell>
          <cell r="B5904" t="str">
            <v>642E01116</v>
          </cell>
          <cell r="C5904" t="str">
            <v>642</v>
          </cell>
          <cell r="D5904" t="str">
            <v>01116</v>
          </cell>
          <cell r="F5904" t="str">
            <v>EACH</v>
          </cell>
          <cell r="H5904" t="str">
            <v>NOT APPLICABLE FOR THIS ITEM UNLESS ALTERNATE ITEM OR MULTIPLE VARIATIONS</v>
          </cell>
          <cell r="J5904" t="str">
            <v>SCHOOL SYMBOL MARKING, 96", TYPE 1A</v>
          </cell>
          <cell r="M5904" t="str">
            <v>Traffic Control</v>
          </cell>
          <cell r="O5904" t="str">
            <v>No</v>
          </cell>
        </row>
        <row r="5905">
          <cell r="A5905">
            <v>64201117</v>
          </cell>
          <cell r="B5905" t="str">
            <v>642E01117</v>
          </cell>
          <cell r="C5905" t="str">
            <v>642</v>
          </cell>
          <cell r="D5905" t="str">
            <v>01117</v>
          </cell>
          <cell r="F5905" t="str">
            <v>EACH</v>
          </cell>
          <cell r="H5905" t="str">
            <v>NOT APPLICABLE FOR THIS ITEM UNLESS ALTERNATE ITEM OR MULTIPLE VARIATIONS</v>
          </cell>
          <cell r="J5905" t="str">
            <v>SCHOOL SYMBOL MARKING, 96", TYPE 1A, AS PER PLAN</v>
          </cell>
          <cell r="M5905" t="str">
            <v>Traffic Control</v>
          </cell>
          <cell r="O5905" t="str">
            <v>Yes</v>
          </cell>
        </row>
        <row r="5906">
          <cell r="A5906">
            <v>64201124</v>
          </cell>
          <cell r="B5906" t="str">
            <v>642E01124</v>
          </cell>
          <cell r="C5906" t="str">
            <v>642</v>
          </cell>
          <cell r="D5906" t="str">
            <v>01124</v>
          </cell>
          <cell r="F5906" t="str">
            <v>EACH</v>
          </cell>
          <cell r="H5906" t="str">
            <v>NOT APPLICABLE FOR THIS ITEM UNLESS ALTERNATE ITEM OR MULTIPLE VARIATIONS</v>
          </cell>
          <cell r="J5906" t="str">
            <v>SCHOOL SYMBOL MARKING, 120", TYPE 1</v>
          </cell>
          <cell r="M5906" t="str">
            <v>Traffic Control</v>
          </cell>
          <cell r="O5906" t="str">
            <v>No</v>
          </cell>
        </row>
        <row r="5907">
          <cell r="A5907">
            <v>64201125</v>
          </cell>
          <cell r="B5907" t="str">
            <v>642E01125</v>
          </cell>
          <cell r="C5907" t="str">
            <v>642</v>
          </cell>
          <cell r="D5907" t="str">
            <v>01125</v>
          </cell>
          <cell r="F5907" t="str">
            <v>EACH</v>
          </cell>
          <cell r="H5907" t="str">
            <v>NOT APPLICABLE FOR THIS ITEM UNLESS ALTERNATE ITEM OR MULTIPLE VARIATIONS</v>
          </cell>
          <cell r="J5907" t="str">
            <v>SCHOOL SYMBOL MARKING, 120", TYPE 1, AS PER PLAN</v>
          </cell>
          <cell r="M5907" t="str">
            <v>Traffic Control</v>
          </cell>
          <cell r="O5907" t="str">
            <v>Yes</v>
          </cell>
        </row>
        <row r="5908">
          <cell r="A5908">
            <v>64201130</v>
          </cell>
          <cell r="B5908" t="str">
            <v>642E01130</v>
          </cell>
          <cell r="C5908" t="str">
            <v>642</v>
          </cell>
          <cell r="D5908" t="str">
            <v>01130</v>
          </cell>
          <cell r="F5908" t="str">
            <v>EACH</v>
          </cell>
          <cell r="H5908" t="str">
            <v>NOT APPLICABLE FOR THIS ITEM UNLESS ALTERNATE ITEM OR MULTIPLE VARIATIONS</v>
          </cell>
          <cell r="J5908" t="str">
            <v>SCHOOL SYMBOL MARKING, 120", TYPE 1A</v>
          </cell>
          <cell r="M5908" t="str">
            <v>Traffic Control</v>
          </cell>
          <cell r="O5908" t="str">
            <v>No</v>
          </cell>
        </row>
        <row r="5909">
          <cell r="A5909">
            <v>64201131</v>
          </cell>
          <cell r="B5909" t="str">
            <v>642E01131</v>
          </cell>
          <cell r="C5909" t="str">
            <v>642</v>
          </cell>
          <cell r="D5909" t="str">
            <v>01131</v>
          </cell>
          <cell r="F5909" t="str">
            <v>EACH</v>
          </cell>
          <cell r="H5909" t="str">
            <v>NOT APPLICABLE FOR THIS ITEM UNLESS ALTERNATE ITEM OR MULTIPLE VARIATIONS</v>
          </cell>
          <cell r="J5909" t="str">
            <v>SCHOOL SYMBOL MARKING, 120", TYPE 1A, AS PER PLAN</v>
          </cell>
          <cell r="M5909" t="str">
            <v>Traffic Control</v>
          </cell>
          <cell r="O5909" t="str">
            <v>Yes</v>
          </cell>
        </row>
        <row r="5910">
          <cell r="A5910">
            <v>64201200</v>
          </cell>
          <cell r="B5910" t="str">
            <v>642E01200</v>
          </cell>
          <cell r="C5910" t="str">
            <v>642</v>
          </cell>
          <cell r="D5910" t="str">
            <v>01200</v>
          </cell>
          <cell r="F5910" t="str">
            <v>FT</v>
          </cell>
          <cell r="H5910" t="str">
            <v>NOT APPLICABLE FOR THIS ITEM UNLESS ALTERNATE ITEM OR MULTIPLE VARIATIONS</v>
          </cell>
          <cell r="J5910" t="str">
            <v>PARKING LOT STALL MARKING, TYPE 1</v>
          </cell>
          <cell r="M5910" t="str">
            <v>Traffic Control</v>
          </cell>
          <cell r="O5910" t="str">
            <v>No</v>
          </cell>
        </row>
        <row r="5911">
          <cell r="A5911">
            <v>64201201</v>
          </cell>
          <cell r="B5911" t="str">
            <v>642E01201</v>
          </cell>
          <cell r="C5911" t="str">
            <v>642</v>
          </cell>
          <cell r="D5911" t="str">
            <v>01201</v>
          </cell>
          <cell r="F5911" t="str">
            <v>FT</v>
          </cell>
          <cell r="H5911" t="str">
            <v>NOT APPLICABLE FOR THIS ITEM UNLESS ALTERNATE ITEM OR MULTIPLE VARIATIONS</v>
          </cell>
          <cell r="J5911" t="str">
            <v>PARKING LOT STALL MARKING, TYPE 1, AS PER PLAN</v>
          </cell>
          <cell r="M5911" t="str">
            <v>Traffic Control</v>
          </cell>
          <cell r="O5911" t="str">
            <v>Yes</v>
          </cell>
        </row>
        <row r="5912">
          <cell r="A5912">
            <v>64201210</v>
          </cell>
          <cell r="B5912" t="str">
            <v>642E01210</v>
          </cell>
          <cell r="C5912" t="str">
            <v>642</v>
          </cell>
          <cell r="D5912" t="str">
            <v>01210</v>
          </cell>
          <cell r="F5912" t="str">
            <v>FT</v>
          </cell>
          <cell r="H5912" t="str">
            <v>NOT APPLICABLE FOR THIS ITEM UNLESS ALTERNATE ITEM OR MULTIPLE VARIATIONS</v>
          </cell>
          <cell r="J5912" t="str">
            <v>PARKING LOT STALL MARKING, TYPE 1A</v>
          </cell>
          <cell r="M5912" t="str">
            <v>Traffic Control</v>
          </cell>
          <cell r="O5912" t="str">
            <v>No</v>
          </cell>
        </row>
        <row r="5913">
          <cell r="A5913">
            <v>64201211</v>
          </cell>
          <cell r="B5913" t="str">
            <v>642E01211</v>
          </cell>
          <cell r="C5913" t="str">
            <v>642</v>
          </cell>
          <cell r="D5913" t="str">
            <v>01211</v>
          </cell>
          <cell r="F5913" t="str">
            <v>FT</v>
          </cell>
          <cell r="H5913" t="str">
            <v>NOT APPLICABLE FOR THIS ITEM UNLESS ALTERNATE ITEM OR MULTIPLE VARIATIONS</v>
          </cell>
          <cell r="J5913" t="str">
            <v>PARKING LOT STALL MARKING, TYPE 1A, AS PER PLAN</v>
          </cell>
          <cell r="M5913" t="str">
            <v>Traffic Control</v>
          </cell>
          <cell r="O5913" t="str">
            <v>Yes</v>
          </cell>
        </row>
        <row r="5914">
          <cell r="A5914">
            <v>64201300</v>
          </cell>
          <cell r="B5914" t="str">
            <v>642E01300</v>
          </cell>
          <cell r="C5914" t="str">
            <v>642</v>
          </cell>
          <cell r="D5914" t="str">
            <v>01300</v>
          </cell>
          <cell r="F5914" t="str">
            <v>EACH</v>
          </cell>
          <cell r="H5914" t="str">
            <v>NOT APPLICABLE FOR THIS ITEM UNLESS ALTERNATE ITEM OR MULTIPLE VARIATIONS</v>
          </cell>
          <cell r="J5914" t="str">
            <v>LANE ARROW, TYPE 1</v>
          </cell>
          <cell r="M5914" t="str">
            <v>Traffic Control</v>
          </cell>
          <cell r="O5914" t="str">
            <v>No</v>
          </cell>
        </row>
        <row r="5915">
          <cell r="A5915">
            <v>64201301</v>
          </cell>
          <cell r="B5915" t="str">
            <v>642E01301</v>
          </cell>
          <cell r="C5915" t="str">
            <v>642</v>
          </cell>
          <cell r="D5915" t="str">
            <v>01301</v>
          </cell>
          <cell r="F5915" t="str">
            <v>EACH</v>
          </cell>
          <cell r="H5915" t="str">
            <v>NOT APPLICABLE FOR THIS ITEM UNLESS ALTERNATE ITEM OR MULTIPLE VARIATIONS</v>
          </cell>
          <cell r="J5915" t="str">
            <v>LANE ARROW, TYPE 1, AS PER PLAN</v>
          </cell>
          <cell r="M5915" t="str">
            <v>Traffic Control</v>
          </cell>
          <cell r="O5915" t="str">
            <v>Yes</v>
          </cell>
        </row>
        <row r="5916">
          <cell r="A5916">
            <v>64201310</v>
          </cell>
          <cell r="B5916" t="str">
            <v>642E01310</v>
          </cell>
          <cell r="C5916" t="str">
            <v>642</v>
          </cell>
          <cell r="D5916" t="str">
            <v>01310</v>
          </cell>
          <cell r="F5916" t="str">
            <v>EACH</v>
          </cell>
          <cell r="H5916" t="str">
            <v>NOT APPLICABLE FOR THIS ITEM UNLESS ALTERNATE ITEM OR MULTIPLE VARIATIONS</v>
          </cell>
          <cell r="J5916" t="str">
            <v>LANE ARROW, TYPE 1A</v>
          </cell>
          <cell r="M5916" t="str">
            <v>Traffic Control</v>
          </cell>
          <cell r="O5916" t="str">
            <v>No</v>
          </cell>
        </row>
        <row r="5917">
          <cell r="A5917">
            <v>64201311</v>
          </cell>
          <cell r="B5917" t="str">
            <v>642E01311</v>
          </cell>
          <cell r="C5917" t="str">
            <v>642</v>
          </cell>
          <cell r="D5917" t="str">
            <v>01311</v>
          </cell>
          <cell r="F5917" t="str">
            <v>EACH</v>
          </cell>
          <cell r="H5917" t="str">
            <v>NOT APPLICABLE FOR THIS ITEM UNLESS ALTERNATE ITEM OR MULTIPLE VARIATIONS</v>
          </cell>
          <cell r="J5917" t="str">
            <v>LANE ARROW, TYPE 1A, AS PER PLAN</v>
          </cell>
          <cell r="M5917" t="str">
            <v>Traffic Control</v>
          </cell>
          <cell r="O5917" t="str">
            <v>Yes</v>
          </cell>
        </row>
        <row r="5918">
          <cell r="A5918">
            <v>64201312</v>
          </cell>
          <cell r="B5918" t="str">
            <v>642E01312</v>
          </cell>
          <cell r="C5918" t="str">
            <v>642</v>
          </cell>
          <cell r="D5918" t="str">
            <v>01312</v>
          </cell>
          <cell r="F5918" t="str">
            <v>EACH</v>
          </cell>
          <cell r="H5918" t="str">
            <v>NOT APPLICABLE FOR THIS ITEM UNLESS ALTERNATE ITEM OR MULTIPLE VARIATIONS</v>
          </cell>
          <cell r="J5918" t="str">
            <v>LANE REDUCTION ARROW, TYPE 1</v>
          </cell>
          <cell r="M5918" t="str">
            <v>Traffic Control</v>
          </cell>
          <cell r="O5918" t="str">
            <v>No</v>
          </cell>
        </row>
        <row r="5919">
          <cell r="A5919">
            <v>64201313</v>
          </cell>
          <cell r="B5919" t="str">
            <v>642E01313</v>
          </cell>
          <cell r="C5919" t="str">
            <v>642</v>
          </cell>
          <cell r="D5919" t="str">
            <v>01313</v>
          </cell>
          <cell r="F5919" t="str">
            <v>EACH</v>
          </cell>
          <cell r="H5919" t="str">
            <v>NOT APPLICABLE FOR THIS ITEM UNLESS ALTERNATE ITEM OR MULTIPLE VARIATIONS</v>
          </cell>
          <cell r="J5919" t="str">
            <v>LANE REDUCTION ARROW, TYPE 1, AS PER PLAN</v>
          </cell>
          <cell r="M5919" t="str">
            <v>Traffic Control</v>
          </cell>
          <cell r="O5919" t="str">
            <v>Yes</v>
          </cell>
        </row>
        <row r="5920">
          <cell r="A5920">
            <v>64201314</v>
          </cell>
          <cell r="B5920" t="str">
            <v>642E01314</v>
          </cell>
          <cell r="C5920" t="str">
            <v>642</v>
          </cell>
          <cell r="D5920" t="str">
            <v>01314</v>
          </cell>
          <cell r="F5920" t="str">
            <v>EACH</v>
          </cell>
          <cell r="H5920" t="str">
            <v>NOT APPLICABLE FOR THIS ITEM UNLESS ALTERNATE ITEM OR MULTIPLE VARIATIONS</v>
          </cell>
          <cell r="J5920" t="str">
            <v>LANE REDUCTION ARROW, TYPE 1A</v>
          </cell>
          <cell r="M5920" t="str">
            <v>Traffic Control</v>
          </cell>
          <cell r="O5920" t="str">
            <v>No</v>
          </cell>
        </row>
        <row r="5921">
          <cell r="A5921">
            <v>64201315</v>
          </cell>
          <cell r="B5921" t="str">
            <v>642E01315</v>
          </cell>
          <cell r="C5921" t="str">
            <v>642</v>
          </cell>
          <cell r="D5921" t="str">
            <v>01315</v>
          </cell>
          <cell r="F5921" t="str">
            <v>EACH</v>
          </cell>
          <cell r="H5921" t="str">
            <v>NOT APPLICABLE FOR THIS ITEM UNLESS ALTERNATE ITEM OR MULTIPLE VARIATIONS</v>
          </cell>
          <cell r="J5921" t="str">
            <v>LANE REDUCTION ARROW, TYPE 1A, AS PER PLAN</v>
          </cell>
          <cell r="M5921" t="str">
            <v>Traffic Control</v>
          </cell>
          <cell r="O5921" t="str">
            <v>Yes</v>
          </cell>
        </row>
        <row r="5922">
          <cell r="A5922">
            <v>64201322</v>
          </cell>
          <cell r="B5922" t="str">
            <v>642E01322</v>
          </cell>
          <cell r="C5922" t="str">
            <v>642</v>
          </cell>
          <cell r="D5922" t="str">
            <v>01322</v>
          </cell>
          <cell r="F5922" t="str">
            <v>EACH</v>
          </cell>
          <cell r="H5922" t="str">
            <v>NOT APPLICABLE FOR THIS ITEM UNLESS ALTERNATE ITEM OR MULTIPLE VARIATIONS</v>
          </cell>
          <cell r="J5922" t="str">
            <v>WRONG WAY ARROW, TYPE 1</v>
          </cell>
          <cell r="M5922" t="str">
            <v>Traffic Control</v>
          </cell>
          <cell r="O5922" t="str">
            <v>No</v>
          </cell>
        </row>
        <row r="5923">
          <cell r="A5923">
            <v>64201326</v>
          </cell>
          <cell r="B5923" t="str">
            <v>642E01326</v>
          </cell>
          <cell r="C5923" t="str">
            <v>642</v>
          </cell>
          <cell r="D5923" t="str">
            <v>01326</v>
          </cell>
          <cell r="F5923" t="str">
            <v>EACH</v>
          </cell>
          <cell r="H5923" t="str">
            <v>NOT APPLICABLE FOR THIS ITEM UNLESS ALTERNATE ITEM OR MULTIPLE VARIATIONS</v>
          </cell>
          <cell r="J5923" t="str">
            <v>WRONG WAY ARROW, TYPE 1A</v>
          </cell>
          <cell r="M5923" t="str">
            <v>Traffic Control</v>
          </cell>
          <cell r="O5923" t="str">
            <v>No</v>
          </cell>
        </row>
        <row r="5924">
          <cell r="A5924">
            <v>64201352</v>
          </cell>
          <cell r="B5924" t="str">
            <v>642E01352</v>
          </cell>
          <cell r="C5924" t="str">
            <v>642</v>
          </cell>
          <cell r="D5924" t="str">
            <v>01352</v>
          </cell>
          <cell r="F5924" t="str">
            <v>EACH</v>
          </cell>
          <cell r="H5924" t="str">
            <v>NOT APPLICABLE FOR THIS ITEM UNLESS ALTERNATE ITEM OR MULTIPLE VARIATIONS</v>
          </cell>
          <cell r="J5924" t="str">
            <v>TWO WAY LEFT TURN ARROW, TYPE 1</v>
          </cell>
          <cell r="M5924" t="str">
            <v>Traffic Control</v>
          </cell>
          <cell r="O5924" t="str">
            <v>No</v>
          </cell>
        </row>
        <row r="5925">
          <cell r="A5925">
            <v>64201354</v>
          </cell>
          <cell r="B5925" t="str">
            <v>642E01354</v>
          </cell>
          <cell r="C5925" t="str">
            <v>642</v>
          </cell>
          <cell r="D5925" t="str">
            <v>01354</v>
          </cell>
          <cell r="F5925" t="str">
            <v>EACH</v>
          </cell>
          <cell r="H5925" t="str">
            <v>NOT APPLICABLE FOR THIS ITEM UNLESS ALTERNATE ITEM OR MULTIPLE VARIATIONS</v>
          </cell>
          <cell r="J5925" t="str">
            <v>TWO WAY LEFT TURN ARROW, TYPE 1A</v>
          </cell>
          <cell r="M5925" t="str">
            <v>Traffic Control</v>
          </cell>
          <cell r="O5925" t="str">
            <v>No</v>
          </cell>
        </row>
        <row r="5926">
          <cell r="A5926">
            <v>64201400</v>
          </cell>
          <cell r="B5926" t="str">
            <v>642E01400</v>
          </cell>
          <cell r="C5926" t="str">
            <v>642</v>
          </cell>
          <cell r="D5926" t="str">
            <v>01400</v>
          </cell>
          <cell r="F5926" t="str">
            <v>EACH</v>
          </cell>
          <cell r="H5926" t="str">
            <v>NOT APPLICABLE FOR THIS ITEM UNLESS ALTERNATE ITEM OR MULTIPLE VARIATIONS</v>
          </cell>
          <cell r="J5926" t="str">
            <v>WORD ON PAVEMENT, 72", TYPE 1</v>
          </cell>
          <cell r="M5926" t="str">
            <v>Traffic Control</v>
          </cell>
          <cell r="O5926" t="str">
            <v>No</v>
          </cell>
        </row>
        <row r="5927">
          <cell r="A5927">
            <v>64201401</v>
          </cell>
          <cell r="B5927" t="str">
            <v>642E01401</v>
          </cell>
          <cell r="C5927" t="str">
            <v>642</v>
          </cell>
          <cell r="D5927" t="str">
            <v>01401</v>
          </cell>
          <cell r="F5927" t="str">
            <v>EACH</v>
          </cell>
          <cell r="H5927" t="str">
            <v>NOT APPLICABLE FOR THIS ITEM UNLESS ALTERNATE ITEM OR MULTIPLE VARIATIONS</v>
          </cell>
          <cell r="J5927" t="str">
            <v>WORD ON PAVEMENT, 72", TYPE 1, AS PER PLAN</v>
          </cell>
          <cell r="M5927" t="str">
            <v>Traffic Control</v>
          </cell>
          <cell r="O5927" t="str">
            <v>Yes</v>
          </cell>
        </row>
        <row r="5928">
          <cell r="A5928">
            <v>64201406</v>
          </cell>
          <cell r="B5928" t="str">
            <v>642E01406</v>
          </cell>
          <cell r="C5928" t="str">
            <v>642</v>
          </cell>
          <cell r="D5928" t="str">
            <v>01406</v>
          </cell>
          <cell r="F5928" t="str">
            <v>EACH</v>
          </cell>
          <cell r="H5928" t="str">
            <v>NOT APPLICABLE FOR THIS ITEM UNLESS ALTERNATE ITEM OR MULTIPLE VARIATIONS</v>
          </cell>
          <cell r="J5928" t="str">
            <v>WORD ON PAVEMENT, 72", TYPE 1A</v>
          </cell>
          <cell r="M5928" t="str">
            <v>Traffic Control</v>
          </cell>
          <cell r="O5928" t="str">
            <v>No</v>
          </cell>
        </row>
        <row r="5929">
          <cell r="A5929">
            <v>64201407</v>
          </cell>
          <cell r="B5929" t="str">
            <v>642E01407</v>
          </cell>
          <cell r="C5929" t="str">
            <v>642</v>
          </cell>
          <cell r="D5929" t="str">
            <v>01407</v>
          </cell>
          <cell r="F5929" t="str">
            <v>EACH</v>
          </cell>
          <cell r="H5929" t="str">
            <v>NOT APPLICABLE FOR THIS ITEM UNLESS ALTERNATE ITEM OR MULTIPLE VARIATIONS</v>
          </cell>
          <cell r="J5929" t="str">
            <v>WORD ON PAVEMENT, 72", TYPE 1A, AS PER PLAN</v>
          </cell>
          <cell r="M5929" t="str">
            <v>Traffic Control</v>
          </cell>
          <cell r="O5929" t="str">
            <v>Yes</v>
          </cell>
        </row>
        <row r="5930">
          <cell r="A5930">
            <v>64201410</v>
          </cell>
          <cell r="B5930" t="str">
            <v>642E01410</v>
          </cell>
          <cell r="C5930" t="str">
            <v>642</v>
          </cell>
          <cell r="D5930" t="str">
            <v>01410</v>
          </cell>
          <cell r="F5930" t="str">
            <v>EACH</v>
          </cell>
          <cell r="H5930" t="str">
            <v>NOT APPLICABLE FOR THIS ITEM UNLESS ALTERNATE ITEM OR MULTIPLE VARIATIONS</v>
          </cell>
          <cell r="J5930" t="str">
            <v>WORD ON PAVEMENT, 96", TYPE 1</v>
          </cell>
          <cell r="M5930" t="str">
            <v>Traffic Control</v>
          </cell>
          <cell r="O5930" t="str">
            <v>No</v>
          </cell>
        </row>
        <row r="5931">
          <cell r="A5931">
            <v>64201411</v>
          </cell>
          <cell r="B5931" t="str">
            <v>642E01411</v>
          </cell>
          <cell r="C5931" t="str">
            <v>642</v>
          </cell>
          <cell r="D5931" t="str">
            <v>01411</v>
          </cell>
          <cell r="F5931" t="str">
            <v>EACH</v>
          </cell>
          <cell r="H5931" t="str">
            <v>NOT APPLICABLE FOR THIS ITEM UNLESS ALTERNATE ITEM OR MULTIPLE VARIATIONS</v>
          </cell>
          <cell r="J5931" t="str">
            <v>WORD ON PAVEMENT, 96", TYPE 1, AS PER PLAN</v>
          </cell>
          <cell r="M5931" t="str">
            <v>Traffic Control</v>
          </cell>
          <cell r="O5931" t="str">
            <v>Yes</v>
          </cell>
        </row>
        <row r="5932">
          <cell r="A5932">
            <v>64201420</v>
          </cell>
          <cell r="B5932" t="str">
            <v>642E01420</v>
          </cell>
          <cell r="C5932" t="str">
            <v>642</v>
          </cell>
          <cell r="D5932" t="str">
            <v>01420</v>
          </cell>
          <cell r="F5932" t="str">
            <v>EACH</v>
          </cell>
          <cell r="H5932" t="str">
            <v>NOT APPLICABLE FOR THIS ITEM UNLESS ALTERNATE ITEM OR MULTIPLE VARIATIONS</v>
          </cell>
          <cell r="J5932" t="str">
            <v>WORD ON PAVEMENT, 96", TYPE 1A</v>
          </cell>
          <cell r="M5932" t="str">
            <v>Traffic Control</v>
          </cell>
          <cell r="O5932" t="str">
            <v>No</v>
          </cell>
        </row>
        <row r="5933">
          <cell r="A5933">
            <v>64201421</v>
          </cell>
          <cell r="B5933" t="str">
            <v>642E01421</v>
          </cell>
          <cell r="C5933" t="str">
            <v>642</v>
          </cell>
          <cell r="D5933" t="str">
            <v>01421</v>
          </cell>
          <cell r="F5933" t="str">
            <v>EACH</v>
          </cell>
          <cell r="H5933" t="str">
            <v>NOT APPLICABLE FOR THIS ITEM UNLESS ALTERNATE ITEM OR MULTIPLE VARIATIONS</v>
          </cell>
          <cell r="J5933" t="str">
            <v>WORD ON PAVEMENT, 96", TYPE 1A, AS PER PLAN</v>
          </cell>
          <cell r="M5933" t="str">
            <v>Traffic Control</v>
          </cell>
          <cell r="O5933" t="str">
            <v>Yes</v>
          </cell>
        </row>
        <row r="5934">
          <cell r="A5934">
            <v>64201500</v>
          </cell>
          <cell r="B5934" t="str">
            <v>642E01500</v>
          </cell>
          <cell r="C5934" t="str">
            <v>642</v>
          </cell>
          <cell r="D5934" t="str">
            <v>01500</v>
          </cell>
          <cell r="F5934" t="str">
            <v>FT</v>
          </cell>
          <cell r="H5934" t="str">
            <v>NOT APPLICABLE FOR THIS ITEM UNLESS ALTERNATE ITEM OR MULTIPLE VARIATIONS</v>
          </cell>
          <cell r="J5934" t="str">
            <v>DOTTED LINE, 4", TYPE 1</v>
          </cell>
          <cell r="M5934" t="str">
            <v>Traffic Control</v>
          </cell>
          <cell r="O5934" t="str">
            <v>No</v>
          </cell>
        </row>
        <row r="5935">
          <cell r="A5935">
            <v>64201501</v>
          </cell>
          <cell r="B5935" t="str">
            <v>642E01501</v>
          </cell>
          <cell r="C5935" t="str">
            <v>642</v>
          </cell>
          <cell r="D5935" t="str">
            <v>01501</v>
          </cell>
          <cell r="F5935" t="str">
            <v>FT</v>
          </cell>
          <cell r="H5935" t="str">
            <v>NOT APPLICABLE FOR THIS ITEM UNLESS ALTERNATE ITEM OR MULTIPLE VARIATIONS</v>
          </cell>
          <cell r="J5935" t="str">
            <v>DOTTED LINE, 4", TYPE 1, AS PER PLAN</v>
          </cell>
          <cell r="M5935" t="str">
            <v>Traffic Control</v>
          </cell>
          <cell r="O5935" t="str">
            <v>Yes</v>
          </cell>
        </row>
        <row r="5936">
          <cell r="A5936">
            <v>64201506</v>
          </cell>
          <cell r="B5936" t="str">
            <v>642E01506</v>
          </cell>
          <cell r="C5936" t="str">
            <v>642</v>
          </cell>
          <cell r="D5936" t="str">
            <v>01506</v>
          </cell>
          <cell r="F5936" t="str">
            <v>FT</v>
          </cell>
          <cell r="H5936" t="str">
            <v>NOT APPLICABLE FOR THIS ITEM UNLESS ALTERNATE ITEM OR MULTIPLE VARIATIONS</v>
          </cell>
          <cell r="J5936" t="str">
            <v>DOTTED LINE, 4", TYPE 1A</v>
          </cell>
          <cell r="M5936" t="str">
            <v>Traffic Control</v>
          </cell>
          <cell r="O5936" t="str">
            <v>No</v>
          </cell>
        </row>
        <row r="5937">
          <cell r="A5937">
            <v>64201507</v>
          </cell>
          <cell r="B5937" t="str">
            <v>642E01507</v>
          </cell>
          <cell r="C5937" t="str">
            <v>642</v>
          </cell>
          <cell r="D5937" t="str">
            <v>01507</v>
          </cell>
          <cell r="F5937" t="str">
            <v>FT</v>
          </cell>
          <cell r="H5937" t="str">
            <v>NOT APPLICABLE FOR THIS ITEM UNLESS ALTERNATE ITEM OR MULTIPLE VARIATIONS</v>
          </cell>
          <cell r="J5937" t="str">
            <v>DOTTED LINE, 4", TYPE 1A, AS PER PLAN</v>
          </cell>
          <cell r="M5937" t="str">
            <v>Traffic Control</v>
          </cell>
          <cell r="O5937" t="str">
            <v>Yes</v>
          </cell>
        </row>
        <row r="5938">
          <cell r="A5938">
            <v>64201510</v>
          </cell>
          <cell r="B5938" t="str">
            <v>642E01510</v>
          </cell>
          <cell r="C5938" t="str">
            <v>642</v>
          </cell>
          <cell r="D5938" t="str">
            <v>01510</v>
          </cell>
          <cell r="F5938" t="str">
            <v>FT</v>
          </cell>
          <cell r="H5938" t="str">
            <v>NOT APPLICABLE FOR THIS ITEM UNLESS ALTERNATE ITEM OR MULTIPLE VARIATIONS</v>
          </cell>
          <cell r="J5938" t="str">
            <v>DOTTED LINE, 6", TYPE 1</v>
          </cell>
          <cell r="M5938" t="str">
            <v>Traffic Control</v>
          </cell>
          <cell r="O5938" t="str">
            <v>No</v>
          </cell>
        </row>
        <row r="5939">
          <cell r="A5939">
            <v>64201516</v>
          </cell>
          <cell r="B5939" t="str">
            <v>642E01516</v>
          </cell>
          <cell r="C5939" t="str">
            <v>642</v>
          </cell>
          <cell r="D5939" t="str">
            <v>01516</v>
          </cell>
          <cell r="F5939" t="str">
            <v>FT</v>
          </cell>
          <cell r="H5939" t="str">
            <v>NOT APPLICABLE FOR THIS ITEM UNLESS ALTERNATE ITEM OR MULTIPLE VARIATIONS</v>
          </cell>
          <cell r="J5939" t="str">
            <v>DOTTED LINE, 6", TYPE 1A</v>
          </cell>
          <cell r="M5939" t="str">
            <v>Traffic Control</v>
          </cell>
          <cell r="O5939" t="str">
            <v>No</v>
          </cell>
        </row>
        <row r="5940">
          <cell r="A5940">
            <v>64201517</v>
          </cell>
          <cell r="B5940" t="str">
            <v>642E01517</v>
          </cell>
          <cell r="C5940" t="str">
            <v>642</v>
          </cell>
          <cell r="D5940" t="str">
            <v>01517</v>
          </cell>
          <cell r="F5940" t="str">
            <v>FT</v>
          </cell>
          <cell r="H5940" t="str">
            <v>NOT APPLICABLE FOR THIS ITEM UNLESS ALTERNATE ITEM OR MULTIPLE VARIATIONS</v>
          </cell>
          <cell r="J5940" t="str">
            <v>DOTTED LINE, 6", TYPE 1A, AS PER PLAN</v>
          </cell>
          <cell r="M5940" t="str">
            <v>Traffic Control</v>
          </cell>
          <cell r="O5940" t="str">
            <v>Yes</v>
          </cell>
        </row>
        <row r="5941">
          <cell r="A5941">
            <v>64201522</v>
          </cell>
          <cell r="B5941" t="str">
            <v>642E01522</v>
          </cell>
          <cell r="C5941" t="str">
            <v>642</v>
          </cell>
          <cell r="D5941" t="str">
            <v>01522</v>
          </cell>
          <cell r="F5941" t="str">
            <v>FT</v>
          </cell>
          <cell r="H5941" t="str">
            <v>NOT APPLICABLE FOR THIS ITEM UNLESS ALTERNATE ITEM OR MULTIPLE VARIATIONS</v>
          </cell>
          <cell r="J5941" t="str">
            <v>DOTTED LINE, 8", TYPE 1</v>
          </cell>
          <cell r="M5941" t="str">
            <v>Traffic Control</v>
          </cell>
          <cell r="O5941" t="str">
            <v>No</v>
          </cell>
        </row>
        <row r="5942">
          <cell r="A5942">
            <v>64201523</v>
          </cell>
          <cell r="B5942" t="str">
            <v>642E01523</v>
          </cell>
          <cell r="C5942" t="str">
            <v>642</v>
          </cell>
          <cell r="D5942" t="str">
            <v>01523</v>
          </cell>
          <cell r="F5942" t="str">
            <v>FT</v>
          </cell>
          <cell r="H5942" t="str">
            <v>NOT APPLICABLE FOR THIS ITEM UNLESS ALTERNATE ITEM OR MULTIPLE VARIATIONS</v>
          </cell>
          <cell r="J5942" t="str">
            <v>DOTTED LINE, 8", TYPE 1, AS PER PLAN</v>
          </cell>
          <cell r="M5942" t="str">
            <v>Traffic Control</v>
          </cell>
          <cell r="O5942" t="str">
            <v>Yes</v>
          </cell>
        </row>
        <row r="5943">
          <cell r="A5943">
            <v>64201530</v>
          </cell>
          <cell r="B5943" t="str">
            <v>642E01530</v>
          </cell>
          <cell r="C5943" t="str">
            <v>642</v>
          </cell>
          <cell r="D5943" t="str">
            <v>01530</v>
          </cell>
          <cell r="F5943" t="str">
            <v>FT</v>
          </cell>
          <cell r="H5943" t="str">
            <v>NOT APPLICABLE FOR THIS ITEM UNLESS ALTERNATE ITEM OR MULTIPLE VARIATIONS</v>
          </cell>
          <cell r="J5943" t="str">
            <v>DOTTED LINE, 8", TYPE 1A</v>
          </cell>
          <cell r="M5943" t="str">
            <v>Traffic Control</v>
          </cell>
          <cell r="O5943" t="str">
            <v>No</v>
          </cell>
        </row>
        <row r="5944">
          <cell r="A5944">
            <v>64201531</v>
          </cell>
          <cell r="B5944" t="str">
            <v>642E01531</v>
          </cell>
          <cell r="C5944" t="str">
            <v>642</v>
          </cell>
          <cell r="D5944" t="str">
            <v>01531</v>
          </cell>
          <cell r="F5944" t="str">
            <v>FT</v>
          </cell>
          <cell r="H5944" t="str">
            <v>NOT APPLICABLE FOR THIS ITEM UNLESS ALTERNATE ITEM OR MULTIPLE VARIATIONS</v>
          </cell>
          <cell r="J5944" t="str">
            <v>DOTTED LINE, 8", TYPE 1A, AS PER PLAN</v>
          </cell>
          <cell r="M5944" t="str">
            <v>Traffic Control</v>
          </cell>
          <cell r="O5944" t="str">
            <v>Yes</v>
          </cell>
        </row>
        <row r="5945">
          <cell r="A5945">
            <v>64201560</v>
          </cell>
          <cell r="B5945" t="str">
            <v>642E01560</v>
          </cell>
          <cell r="C5945" t="str">
            <v>642</v>
          </cell>
          <cell r="D5945" t="str">
            <v>01560</v>
          </cell>
          <cell r="F5945" t="str">
            <v>FT</v>
          </cell>
          <cell r="H5945" t="str">
            <v>NOT APPLICABLE FOR THIS ITEM UNLESS ALTERNATE ITEM OR MULTIPLE VARIATIONS</v>
          </cell>
          <cell r="J5945" t="str">
            <v>DOTTED LINE, 12", TYPE 1</v>
          </cell>
          <cell r="M5945" t="str">
            <v>Traffic Control</v>
          </cell>
          <cell r="O5945" t="str">
            <v>No</v>
          </cell>
        </row>
        <row r="5946">
          <cell r="A5946">
            <v>64201570</v>
          </cell>
          <cell r="B5946" t="str">
            <v>642E01570</v>
          </cell>
          <cell r="C5946" t="str">
            <v>642</v>
          </cell>
          <cell r="D5946" t="str">
            <v>01570</v>
          </cell>
          <cell r="F5946" t="str">
            <v>FT</v>
          </cell>
          <cell r="H5946" t="str">
            <v>NOT APPLICABLE FOR THIS ITEM UNLESS ALTERNATE ITEM OR MULTIPLE VARIATIONS</v>
          </cell>
          <cell r="J5946" t="str">
            <v>DOTTED LINE, 12", TYPE 1A</v>
          </cell>
          <cell r="M5946" t="str">
            <v>Traffic Control</v>
          </cell>
          <cell r="O5946" t="str">
            <v>No</v>
          </cell>
        </row>
        <row r="5947">
          <cell r="A5947">
            <v>64201602</v>
          </cell>
          <cell r="B5947" t="str">
            <v>642E01602</v>
          </cell>
          <cell r="C5947" t="str">
            <v>642</v>
          </cell>
          <cell r="D5947" t="str">
            <v>01602</v>
          </cell>
          <cell r="F5947" t="str">
            <v>EACH</v>
          </cell>
          <cell r="H5947" t="str">
            <v>NOT APPLICABLE FOR THIS ITEM UNLESS ALTERNATE ITEM OR MULTIPLE VARIATIONS</v>
          </cell>
          <cell r="J5947" t="str">
            <v>BIKE LANE SYMBOL MARKING, TYPE 1</v>
          </cell>
          <cell r="M5947" t="str">
            <v>Traffic Control</v>
          </cell>
          <cell r="O5947" t="str">
            <v>No</v>
          </cell>
        </row>
        <row r="5948">
          <cell r="A5948">
            <v>64201610</v>
          </cell>
          <cell r="B5948" t="str">
            <v>642E01610</v>
          </cell>
          <cell r="C5948" t="str">
            <v>642</v>
          </cell>
          <cell r="D5948" t="str">
            <v>01610</v>
          </cell>
          <cell r="F5948" t="str">
            <v>EACH</v>
          </cell>
          <cell r="H5948" t="str">
            <v>NOT APPLICABLE FOR THIS ITEM UNLESS ALTERNATE ITEM OR MULTIPLE VARIATIONS</v>
          </cell>
          <cell r="J5948" t="str">
            <v>BIKE LANE SYMBOL MARKING, TYPE 1A</v>
          </cell>
          <cell r="M5948" t="str">
            <v>Traffic Control</v>
          </cell>
          <cell r="O5948" t="str">
            <v>No</v>
          </cell>
        </row>
        <row r="5949">
          <cell r="A5949">
            <v>64201650</v>
          </cell>
          <cell r="B5949" t="str">
            <v>642E01650</v>
          </cell>
          <cell r="C5949" t="str">
            <v>642</v>
          </cell>
          <cell r="D5949" t="str">
            <v>01650</v>
          </cell>
          <cell r="F5949" t="str">
            <v>EACH</v>
          </cell>
          <cell r="H5949" t="str">
            <v>NOT APPLICABLE FOR THIS ITEM UNLESS ALTERNATE ITEM OR MULTIPLE VARIATIONS</v>
          </cell>
          <cell r="J5949" t="str">
            <v>BIKE LANE ARROW, TYPE 1</v>
          </cell>
          <cell r="M5949" t="str">
            <v>Traffic Control</v>
          </cell>
          <cell r="O5949" t="str">
            <v>No</v>
          </cell>
        </row>
        <row r="5950">
          <cell r="A5950">
            <v>64201702</v>
          </cell>
          <cell r="B5950" t="str">
            <v>642E01702</v>
          </cell>
          <cell r="C5950" t="str">
            <v>642</v>
          </cell>
          <cell r="D5950" t="str">
            <v>01702</v>
          </cell>
          <cell r="F5950" t="str">
            <v>EACH</v>
          </cell>
          <cell r="H5950" t="str">
            <v>NOT APPLICABLE FOR THIS ITEM UNLESS ALTERNATE ITEM OR MULTIPLE VARIATIONS</v>
          </cell>
          <cell r="J5950" t="str">
            <v>HANDICAP SYMBOL MARKING, TYPE 1</v>
          </cell>
          <cell r="M5950" t="str">
            <v>Traffic Control</v>
          </cell>
          <cell r="O5950" t="str">
            <v>No</v>
          </cell>
        </row>
        <row r="5951">
          <cell r="A5951">
            <v>64201703</v>
          </cell>
          <cell r="B5951" t="str">
            <v>642E01703</v>
          </cell>
          <cell r="C5951" t="str">
            <v>642</v>
          </cell>
          <cell r="D5951" t="str">
            <v>01703</v>
          </cell>
          <cell r="F5951" t="str">
            <v>EACH</v>
          </cell>
          <cell r="H5951" t="str">
            <v>NOT APPLICABLE FOR THIS ITEM UNLESS ALTERNATE ITEM OR MULTIPLE VARIATIONS</v>
          </cell>
          <cell r="J5951" t="str">
            <v>HANDICAP SYMBOL MARKING, TYPE 1, AS PER PLAN</v>
          </cell>
          <cell r="M5951" t="str">
            <v>Traffic Control</v>
          </cell>
          <cell r="O5951" t="str">
            <v>Yes</v>
          </cell>
        </row>
        <row r="5952">
          <cell r="A5952">
            <v>64201710</v>
          </cell>
          <cell r="B5952" t="str">
            <v>642E01710</v>
          </cell>
          <cell r="C5952" t="str">
            <v>642</v>
          </cell>
          <cell r="D5952" t="str">
            <v>01710</v>
          </cell>
          <cell r="F5952" t="str">
            <v>EACH</v>
          </cell>
          <cell r="H5952" t="str">
            <v>NOT APPLICABLE FOR THIS ITEM UNLESS ALTERNATE ITEM OR MULTIPLE VARIATIONS</v>
          </cell>
          <cell r="J5952" t="str">
            <v>HANDICAP SYMBOL MARKING, TYPE 1A</v>
          </cell>
          <cell r="M5952" t="str">
            <v>Traffic Control</v>
          </cell>
          <cell r="O5952" t="str">
            <v>No</v>
          </cell>
        </row>
        <row r="5953">
          <cell r="A5953">
            <v>64219000</v>
          </cell>
          <cell r="B5953" t="str">
            <v>642E19000</v>
          </cell>
          <cell r="C5953" t="str">
            <v>642</v>
          </cell>
          <cell r="D5953" t="str">
            <v>19000</v>
          </cell>
          <cell r="F5953" t="str">
            <v>EACH</v>
          </cell>
          <cell r="H5953" t="str">
            <v>NOT APPLICABLE FOR THIS ITEM UNLESS ALTERNATE ITEM OR MULTIPLE VARIATIONS</v>
          </cell>
          <cell r="J5953" t="str">
            <v>SHARED LANE MARKING, TYPE 1</v>
          </cell>
          <cell r="M5953" t="str">
            <v>Traffic Control</v>
          </cell>
          <cell r="O5953" t="str">
            <v>No</v>
          </cell>
        </row>
        <row r="5954">
          <cell r="A5954">
            <v>64219010</v>
          </cell>
          <cell r="B5954" t="str">
            <v>642E19010</v>
          </cell>
          <cell r="C5954" t="str">
            <v>642</v>
          </cell>
          <cell r="D5954" t="str">
            <v>19010</v>
          </cell>
          <cell r="F5954" t="str">
            <v>EACH</v>
          </cell>
          <cell r="H5954" t="str">
            <v>NOT APPLICABLE FOR THIS ITEM UNLESS ALTERNATE ITEM OR MULTIPLE VARIATIONS</v>
          </cell>
          <cell r="J5954" t="str">
            <v>SHARED LANE MARKING, TYPE 1A</v>
          </cell>
          <cell r="M5954" t="str">
            <v>Traffic Control</v>
          </cell>
          <cell r="O5954" t="str">
            <v>No</v>
          </cell>
        </row>
        <row r="5955">
          <cell r="A5955">
            <v>64220000</v>
          </cell>
          <cell r="B5955" t="str">
            <v>642E20000</v>
          </cell>
          <cell r="C5955" t="str">
            <v>642</v>
          </cell>
          <cell r="D5955" t="str">
            <v>20000</v>
          </cell>
          <cell r="F5955" t="str">
            <v>LS</v>
          </cell>
          <cell r="H5955" t="str">
            <v>NOT APPLICABLE FOR THIS ITEM UNLESS ALTERNATE ITEM OR MULTIPLE VARIATIONS</v>
          </cell>
          <cell r="J5955" t="str">
            <v>TWO-WAY RADIO EQUIPMENT</v>
          </cell>
          <cell r="M5955" t="str">
            <v>Traffic Control</v>
          </cell>
          <cell r="O5955" t="str">
            <v>No</v>
          </cell>
        </row>
        <row r="5956">
          <cell r="A5956">
            <v>64220802</v>
          </cell>
          <cell r="B5956" t="str">
            <v>642E20802</v>
          </cell>
          <cell r="C5956" t="str">
            <v>642</v>
          </cell>
          <cell r="D5956" t="str">
            <v>20802</v>
          </cell>
          <cell r="F5956" t="str">
            <v>FT</v>
          </cell>
          <cell r="H5956" t="str">
            <v>NOT APPLICABLE FOR THIS ITEM UNLESS ALTERNATE ITEM OR MULTIPLE VARIATIONS</v>
          </cell>
          <cell r="J5956" t="str">
            <v>YIELD LINE, TYPE 1</v>
          </cell>
          <cell r="M5956" t="str">
            <v>Traffic Control</v>
          </cell>
          <cell r="O5956" t="str">
            <v>No</v>
          </cell>
        </row>
        <row r="5957">
          <cell r="A5957">
            <v>64220810</v>
          </cell>
          <cell r="B5957" t="str">
            <v>642E20810</v>
          </cell>
          <cell r="C5957" t="str">
            <v>642</v>
          </cell>
          <cell r="D5957" t="str">
            <v>20810</v>
          </cell>
          <cell r="F5957" t="str">
            <v>FT</v>
          </cell>
          <cell r="H5957" t="str">
            <v>NOT APPLICABLE FOR THIS ITEM UNLESS ALTERNATE ITEM OR MULTIPLE VARIATIONS</v>
          </cell>
          <cell r="J5957" t="str">
            <v>YIELD LINE, TYPE 1A</v>
          </cell>
          <cell r="M5957" t="str">
            <v>Traffic Control</v>
          </cell>
          <cell r="O5957" t="str">
            <v>No</v>
          </cell>
        </row>
        <row r="5958">
          <cell r="A5958">
            <v>64230000</v>
          </cell>
          <cell r="B5958" t="str">
            <v>642E30000</v>
          </cell>
          <cell r="C5958" t="str">
            <v>642</v>
          </cell>
          <cell r="D5958" t="str">
            <v>30000</v>
          </cell>
          <cell r="F5958" t="str">
            <v>FT</v>
          </cell>
          <cell r="H5958" t="str">
            <v>NOT APPLICABLE FOR THIS ITEM UNLESS ALTERNATE ITEM OR MULTIPLE VARIATIONS</v>
          </cell>
          <cell r="J5958" t="str">
            <v>REMOVAL OF PAVEMENT MARKING</v>
          </cell>
          <cell r="M5958" t="str">
            <v>Traffic Control</v>
          </cell>
          <cell r="O5958" t="str">
            <v>No</v>
          </cell>
        </row>
        <row r="5959">
          <cell r="A5959">
            <v>64230001</v>
          </cell>
          <cell r="B5959" t="str">
            <v>642E30001</v>
          </cell>
          <cell r="C5959" t="str">
            <v>642</v>
          </cell>
          <cell r="D5959" t="str">
            <v>30001</v>
          </cell>
          <cell r="F5959" t="str">
            <v>FT</v>
          </cell>
          <cell r="H5959" t="str">
            <v>NOT APPLICABLE FOR THIS ITEM UNLESS ALTERNATE ITEM OR MULTIPLE VARIATIONS</v>
          </cell>
          <cell r="J5959" t="str">
            <v>REMOVAL OF PAVEMENT MARKING, AS PER PLAN</v>
          </cell>
          <cell r="M5959" t="str">
            <v>Traffic Control</v>
          </cell>
          <cell r="O5959" t="str">
            <v>Yes</v>
          </cell>
        </row>
        <row r="5960">
          <cell r="A5960">
            <v>64230010</v>
          </cell>
          <cell r="B5960" t="str">
            <v>642E30010</v>
          </cell>
          <cell r="C5960" t="str">
            <v>642</v>
          </cell>
          <cell r="D5960" t="str">
            <v>30010</v>
          </cell>
          <cell r="F5960" t="str">
            <v>SF</v>
          </cell>
          <cell r="H5960" t="str">
            <v>NOT APPLICABLE FOR THIS ITEM UNLESS ALTERNATE ITEM OR MULTIPLE VARIATIONS</v>
          </cell>
          <cell r="J5960" t="str">
            <v>REMOVAL OF PAVEMENT MARKING</v>
          </cell>
          <cell r="M5960" t="str">
            <v>Traffic Control</v>
          </cell>
          <cell r="O5960" t="str">
            <v>No</v>
          </cell>
        </row>
        <row r="5961">
          <cell r="A5961">
            <v>64230020</v>
          </cell>
          <cell r="B5961" t="str">
            <v>642E30020</v>
          </cell>
          <cell r="C5961" t="str">
            <v>642</v>
          </cell>
          <cell r="D5961" t="str">
            <v>30020</v>
          </cell>
          <cell r="F5961" t="str">
            <v>EACH</v>
          </cell>
          <cell r="H5961" t="str">
            <v>NOT APPLICABLE FOR THIS ITEM UNLESS ALTERNATE ITEM OR MULTIPLE VARIATIONS</v>
          </cell>
          <cell r="J5961" t="str">
            <v>REMOVAL OF PAVEMENT MARKING</v>
          </cell>
          <cell r="M5961" t="str">
            <v>Traffic Control</v>
          </cell>
          <cell r="O5961" t="str">
            <v>No</v>
          </cell>
        </row>
        <row r="5962">
          <cell r="A5962">
            <v>64230030</v>
          </cell>
          <cell r="B5962" t="str">
            <v>642E30030</v>
          </cell>
          <cell r="C5962" t="str">
            <v>642</v>
          </cell>
          <cell r="D5962" t="str">
            <v>30030</v>
          </cell>
          <cell r="F5962" t="str">
            <v>MILE</v>
          </cell>
          <cell r="H5962" t="str">
            <v>NOT APPLICABLE FOR THIS ITEM UNLESS ALTERNATE ITEM OR MULTIPLE VARIATIONS</v>
          </cell>
          <cell r="J5962" t="str">
            <v>REMOVAL OF PAVEMENT MARKING</v>
          </cell>
          <cell r="M5962" t="str">
            <v>Traffic Control</v>
          </cell>
          <cell r="O5962" t="str">
            <v>No</v>
          </cell>
        </row>
        <row r="5963">
          <cell r="A5963">
            <v>64230031</v>
          </cell>
          <cell r="B5963" t="str">
            <v>642E30031</v>
          </cell>
          <cell r="C5963" t="str">
            <v>642</v>
          </cell>
          <cell r="D5963" t="str">
            <v>30031</v>
          </cell>
          <cell r="F5963" t="str">
            <v>MILE</v>
          </cell>
          <cell r="H5963" t="str">
            <v>NOT APPLICABLE FOR THIS ITEM UNLESS ALTERNATE ITEM OR MULTIPLE VARIATIONS</v>
          </cell>
          <cell r="J5963" t="str">
            <v>REMOVAL OF PAVEMENT MARKING, AS PER PLAN</v>
          </cell>
          <cell r="M5963" t="str">
            <v>Traffic Control</v>
          </cell>
          <cell r="O5963" t="str">
            <v>Yes</v>
          </cell>
        </row>
        <row r="5964">
          <cell r="A5964">
            <v>64240000</v>
          </cell>
          <cell r="B5964" t="str">
            <v>642E40000</v>
          </cell>
          <cell r="C5964" t="str">
            <v>642</v>
          </cell>
          <cell r="D5964" t="str">
            <v>40000</v>
          </cell>
          <cell r="F5964" t="str">
            <v>EACH</v>
          </cell>
          <cell r="H5964" t="str">
            <v>NOT APPLICABLE FOR THIS ITEM UNLESS ALTERNATE ITEM OR MULTIPLE VARIATIONS</v>
          </cell>
          <cell r="J5964" t="str">
            <v>SPEED MEASUREMENT MARKING</v>
          </cell>
          <cell r="M5964" t="str">
            <v>Traffic Control</v>
          </cell>
          <cell r="O5964" t="str">
            <v>No</v>
          </cell>
        </row>
        <row r="5965">
          <cell r="A5965">
            <v>64240001</v>
          </cell>
          <cell r="B5965" t="str">
            <v>642E40001</v>
          </cell>
          <cell r="C5965" t="str">
            <v>642</v>
          </cell>
          <cell r="D5965" t="str">
            <v>40001</v>
          </cell>
          <cell r="F5965" t="str">
            <v>EACH</v>
          </cell>
          <cell r="H5965" t="str">
            <v>NOT APPLICABLE FOR THIS ITEM UNLESS ALTERNATE ITEM OR MULTIPLE VARIATIONS</v>
          </cell>
          <cell r="J5965" t="str">
            <v>SPEED MEASUREMENT MARKING, AS PER PLAN</v>
          </cell>
          <cell r="M5965" t="str">
            <v>Traffic Control</v>
          </cell>
          <cell r="O5965" t="str">
            <v>Yes</v>
          </cell>
        </row>
        <row r="5966">
          <cell r="A5966">
            <v>64241000</v>
          </cell>
          <cell r="B5966" t="str">
            <v>642E41000</v>
          </cell>
          <cell r="C5966" t="str">
            <v>642</v>
          </cell>
          <cell r="D5966" t="str">
            <v>41000</v>
          </cell>
          <cell r="F5966" t="str">
            <v>EACH</v>
          </cell>
          <cell r="H5966" t="str">
            <v>NOT APPLICABLE FOR THIS ITEM UNLESS ALTERNATE ITEM OR MULTIPLE VARIATIONS</v>
          </cell>
          <cell r="J5966" t="str">
            <v>SPEED REDUCTION MARKING, TYPE 1</v>
          </cell>
          <cell r="M5966" t="str">
            <v>Traffic Control</v>
          </cell>
          <cell r="O5966" t="str">
            <v>No</v>
          </cell>
        </row>
        <row r="5967">
          <cell r="A5967">
            <v>64242000</v>
          </cell>
          <cell r="B5967" t="str">
            <v>642E42000</v>
          </cell>
          <cell r="C5967" t="str">
            <v>642</v>
          </cell>
          <cell r="D5967" t="str">
            <v>42000</v>
          </cell>
          <cell r="F5967" t="str">
            <v>EACH</v>
          </cell>
          <cell r="H5967" t="str">
            <v>NOT APPLICABLE FOR THIS ITEM UNLESS ALTERNATE ITEM OR MULTIPLE VARIATIONS</v>
          </cell>
          <cell r="J5967" t="str">
            <v>SPEED REDUCTION MARKING, TYPE 1A</v>
          </cell>
          <cell r="M5967" t="str">
            <v>Traffic Control</v>
          </cell>
          <cell r="O5967" t="str">
            <v>No</v>
          </cell>
        </row>
        <row r="5968">
          <cell r="A5968">
            <v>64243000</v>
          </cell>
          <cell r="B5968" t="str">
            <v>642E43000</v>
          </cell>
          <cell r="C5968" t="str">
            <v>642</v>
          </cell>
          <cell r="D5968" t="str">
            <v>43000</v>
          </cell>
          <cell r="F5968" t="str">
            <v>SF</v>
          </cell>
          <cell r="H5968" t="str">
            <v/>
          </cell>
          <cell r="J5968" t="str">
            <v xml:space="preserve">DYNAMIC ENVELOPE CROSSHATCH MARKING </v>
          </cell>
          <cell r="M5968" t="str">
            <v>Traffic Control</v>
          </cell>
          <cell r="O5968" t="str">
            <v>No</v>
          </cell>
        </row>
        <row r="5969">
          <cell r="A5969">
            <v>64244000</v>
          </cell>
          <cell r="B5969" t="str">
            <v>642E44000</v>
          </cell>
          <cell r="C5969" t="str">
            <v>642</v>
          </cell>
          <cell r="D5969" t="str">
            <v>44000</v>
          </cell>
          <cell r="F5969" t="str">
            <v>SF</v>
          </cell>
          <cell r="H5969" t="str">
            <v/>
          </cell>
          <cell r="J5969" t="str">
            <v xml:space="preserve">DO NOT OCCUPY CROSSING MARKING </v>
          </cell>
          <cell r="M5969" t="str">
            <v>Traffic Control</v>
          </cell>
          <cell r="O5969" t="str">
            <v>No</v>
          </cell>
        </row>
        <row r="5970">
          <cell r="A5970">
            <v>64250000</v>
          </cell>
          <cell r="B5970" t="str">
            <v>642E50000</v>
          </cell>
          <cell r="C5970" t="str">
            <v>642</v>
          </cell>
          <cell r="D5970" t="str">
            <v>50000</v>
          </cell>
          <cell r="F5970" t="str">
            <v>MILE</v>
          </cell>
          <cell r="H5970" t="str">
            <v/>
          </cell>
          <cell r="J5970" t="str">
            <v xml:space="preserve">PAVEMENT MARKING, MISC.: </v>
          </cell>
          <cell r="M5970" t="str">
            <v>Traffic Control</v>
          </cell>
          <cell r="O5970" t="str">
            <v>Yes</v>
          </cell>
        </row>
        <row r="5971">
          <cell r="A5971">
            <v>64250010</v>
          </cell>
          <cell r="B5971" t="str">
            <v>642E50010</v>
          </cell>
          <cell r="C5971" t="str">
            <v>642</v>
          </cell>
          <cell r="D5971" t="str">
            <v>50010</v>
          </cell>
          <cell r="F5971" t="str">
            <v>EACH</v>
          </cell>
          <cell r="H5971" t="str">
            <v/>
          </cell>
          <cell r="J5971" t="str">
            <v xml:space="preserve">PAVEMENT MARKING, MISC.: </v>
          </cell>
          <cell r="M5971" t="str">
            <v>Traffic Control</v>
          </cell>
          <cell r="O5971" t="str">
            <v>Yes</v>
          </cell>
        </row>
        <row r="5972">
          <cell r="A5972">
            <v>64250020</v>
          </cell>
          <cell r="B5972" t="str">
            <v>642E50020</v>
          </cell>
          <cell r="C5972" t="str">
            <v>642</v>
          </cell>
          <cell r="D5972" t="str">
            <v>50020</v>
          </cell>
          <cell r="F5972" t="str">
            <v>FT</v>
          </cell>
          <cell r="H5972" t="str">
            <v/>
          </cell>
          <cell r="J5972" t="str">
            <v xml:space="preserve">PAVEMENT MARKING, MISC.: </v>
          </cell>
          <cell r="M5972" t="str">
            <v>Traffic Control</v>
          </cell>
          <cell r="O5972" t="str">
            <v>Yes</v>
          </cell>
        </row>
        <row r="5973">
          <cell r="A5973">
            <v>64250030</v>
          </cell>
          <cell r="B5973" t="str">
            <v>642E50030</v>
          </cell>
          <cell r="C5973" t="str">
            <v>642</v>
          </cell>
          <cell r="D5973" t="str">
            <v>50030</v>
          </cell>
          <cell r="F5973" t="str">
            <v>SF</v>
          </cell>
          <cell r="H5973" t="str">
            <v/>
          </cell>
          <cell r="J5973" t="str">
            <v xml:space="preserve">PAVEMENT MARKING, MISC.: </v>
          </cell>
          <cell r="M5973" t="str">
            <v>Traffic Control</v>
          </cell>
          <cell r="O5973" t="str">
            <v>Yes</v>
          </cell>
        </row>
        <row r="5974">
          <cell r="A5974">
            <v>64250040</v>
          </cell>
          <cell r="B5974" t="str">
            <v>642E50040</v>
          </cell>
          <cell r="C5974" t="str">
            <v>642</v>
          </cell>
          <cell r="D5974" t="str">
            <v>50040</v>
          </cell>
          <cell r="F5974" t="str">
            <v>LS</v>
          </cell>
          <cell r="H5974" t="str">
            <v/>
          </cell>
          <cell r="J5974" t="str">
            <v xml:space="preserve">PAVEMENT MARKING, MISC.: </v>
          </cell>
          <cell r="M5974" t="str">
            <v>Traffic Control</v>
          </cell>
          <cell r="O5974" t="str">
            <v>Yes</v>
          </cell>
        </row>
        <row r="5975">
          <cell r="A5975">
            <v>64260000</v>
          </cell>
          <cell r="B5975" t="str">
            <v>642E60000</v>
          </cell>
          <cell r="C5975" t="str">
            <v>642</v>
          </cell>
          <cell r="D5975" t="str">
            <v>60000</v>
          </cell>
          <cell r="F5975" t="str">
            <v>SF</v>
          </cell>
          <cell r="H5975" t="str">
            <v>NOT APPLICABLE FOR THIS ITEM UNLESS ALTERNATE ITEM OR MULTIPLE VARIATIONS</v>
          </cell>
          <cell r="J5975" t="str">
            <v>GREEN COLORED PAVEMENT FOR BIKE LANES,TYPE 1</v>
          </cell>
          <cell r="M5975" t="str">
            <v>Traffic Control</v>
          </cell>
          <cell r="O5975" t="str">
            <v>No</v>
          </cell>
        </row>
        <row r="5976">
          <cell r="A5976">
            <v>64260010</v>
          </cell>
          <cell r="B5976" t="str">
            <v>642E60010</v>
          </cell>
          <cell r="C5976" t="str">
            <v>642</v>
          </cell>
          <cell r="D5976" t="str">
            <v>60010</v>
          </cell>
          <cell r="F5976" t="str">
            <v>SF</v>
          </cell>
          <cell r="H5976" t="str">
            <v>NOT APPLICABLE FOR THIS ITEM UNLESS ALTERNATE ITEM OR MULTIPLE VARIATIONS</v>
          </cell>
          <cell r="J5976" t="str">
            <v>GREEN COLORED PAVEMENT FOR BIKE LANES,TYPE 1A</v>
          </cell>
          <cell r="M5976" t="str">
            <v>Traffic Control</v>
          </cell>
          <cell r="O5976" t="str">
            <v>No</v>
          </cell>
        </row>
        <row r="5977">
          <cell r="A5977">
            <v>64300100</v>
          </cell>
          <cell r="B5977" t="str">
            <v>643E00100</v>
          </cell>
          <cell r="C5977" t="str">
            <v>643</v>
          </cell>
          <cell r="D5977" t="str">
            <v>00100</v>
          </cell>
          <cell r="F5977" t="str">
            <v>MILE</v>
          </cell>
          <cell r="H5977" t="str">
            <v>NOT APPLICABLE FOR THIS ITEM UNLESS ALTERNATE ITEM OR MULTIPLE VARIATIONS</v>
          </cell>
          <cell r="J5977" t="str">
            <v>EDGE LINE, 4"</v>
          </cell>
          <cell r="M5977" t="str">
            <v>Traffic Control</v>
          </cell>
          <cell r="O5977" t="str">
            <v>No</v>
          </cell>
        </row>
        <row r="5978">
          <cell r="A5978">
            <v>64300101</v>
          </cell>
          <cell r="B5978" t="str">
            <v>643E00101</v>
          </cell>
          <cell r="C5978" t="str">
            <v>643</v>
          </cell>
          <cell r="D5978" t="str">
            <v>00101</v>
          </cell>
          <cell r="F5978" t="str">
            <v>MILE</v>
          </cell>
          <cell r="H5978" t="str">
            <v>NOT APPLICABLE FOR THIS ITEM UNLESS ALTERNATE ITEM OR MULTIPLE VARIATIONS</v>
          </cell>
          <cell r="J5978" t="str">
            <v>EDGE LINE, 4", AS PER PLAN</v>
          </cell>
          <cell r="M5978" t="str">
            <v>Traffic Control</v>
          </cell>
          <cell r="O5978" t="str">
            <v>Yes</v>
          </cell>
        </row>
        <row r="5979">
          <cell r="A5979">
            <v>64300104</v>
          </cell>
          <cell r="B5979" t="str">
            <v>643E00104</v>
          </cell>
          <cell r="C5979" t="str">
            <v>643</v>
          </cell>
          <cell r="D5979" t="str">
            <v>00104</v>
          </cell>
          <cell r="F5979" t="str">
            <v>MILE</v>
          </cell>
          <cell r="H5979" t="str">
            <v>NOT APPLICABLE FOR THIS ITEM UNLESS ALTERNATE ITEM OR MULTIPLE VARIATIONS</v>
          </cell>
          <cell r="J5979" t="str">
            <v>EDGE LINE, 6"</v>
          </cell>
          <cell r="M5979" t="str">
            <v>Traffic Control</v>
          </cell>
          <cell r="O5979" t="str">
            <v>No</v>
          </cell>
        </row>
        <row r="5980">
          <cell r="A5980">
            <v>64300105</v>
          </cell>
          <cell r="B5980" t="str">
            <v>643E00105</v>
          </cell>
          <cell r="C5980" t="str">
            <v>643</v>
          </cell>
          <cell r="D5980" t="str">
            <v>00105</v>
          </cell>
          <cell r="F5980" t="str">
            <v>MILE</v>
          </cell>
          <cell r="H5980" t="str">
            <v>NOT APPLICABLE FOR THIS ITEM UNLESS ALTERNATE ITEM OR MULTIPLE VARIATIONS</v>
          </cell>
          <cell r="J5980" t="str">
            <v>EDGE LINE, 6", AS PER PLAN</v>
          </cell>
          <cell r="M5980" t="str">
            <v>Traffic Control</v>
          </cell>
          <cell r="O5980" t="str">
            <v>Yes</v>
          </cell>
        </row>
        <row r="5981">
          <cell r="A5981">
            <v>64300200</v>
          </cell>
          <cell r="B5981" t="str">
            <v>643E00200</v>
          </cell>
          <cell r="C5981" t="str">
            <v>643</v>
          </cell>
          <cell r="D5981" t="str">
            <v>00200</v>
          </cell>
          <cell r="F5981" t="str">
            <v>MILE</v>
          </cell>
          <cell r="H5981" t="str">
            <v>NOT APPLICABLE FOR THIS ITEM UNLESS ALTERNATE ITEM OR MULTIPLE VARIATIONS</v>
          </cell>
          <cell r="J5981" t="str">
            <v>LANE LINE, 4"</v>
          </cell>
          <cell r="M5981" t="str">
            <v>Traffic Control</v>
          </cell>
          <cell r="O5981" t="str">
            <v>No</v>
          </cell>
        </row>
        <row r="5982">
          <cell r="A5982">
            <v>64300201</v>
          </cell>
          <cell r="B5982" t="str">
            <v>643E00201</v>
          </cell>
          <cell r="C5982" t="str">
            <v>643</v>
          </cell>
          <cell r="D5982" t="str">
            <v>00201</v>
          </cell>
          <cell r="F5982" t="str">
            <v>MILE</v>
          </cell>
          <cell r="H5982" t="str">
            <v>NOT APPLICABLE FOR THIS ITEM UNLESS ALTERNATE ITEM OR MULTIPLE VARIATIONS</v>
          </cell>
          <cell r="J5982" t="str">
            <v>LANE LINE, 4", AS PER PLAN</v>
          </cell>
          <cell r="M5982" t="str">
            <v>Traffic Control</v>
          </cell>
          <cell r="O5982" t="str">
            <v>Yes</v>
          </cell>
        </row>
        <row r="5983">
          <cell r="A5983">
            <v>64300204</v>
          </cell>
          <cell r="B5983" t="str">
            <v>643E00204</v>
          </cell>
          <cell r="C5983" t="str">
            <v>643</v>
          </cell>
          <cell r="D5983" t="str">
            <v>00204</v>
          </cell>
          <cell r="F5983" t="str">
            <v>MILE</v>
          </cell>
          <cell r="H5983" t="str">
            <v>NOT APPLICABLE FOR THIS ITEM UNLESS ALTERNATE ITEM OR MULTIPLE VARIATIONS</v>
          </cell>
          <cell r="J5983" t="str">
            <v>LANE LINE, 6"</v>
          </cell>
          <cell r="M5983" t="str">
            <v>Traffic Control</v>
          </cell>
          <cell r="O5983" t="str">
            <v>No</v>
          </cell>
        </row>
        <row r="5984">
          <cell r="A5984">
            <v>64300205</v>
          </cell>
          <cell r="B5984" t="str">
            <v>643E00205</v>
          </cell>
          <cell r="C5984" t="str">
            <v>643</v>
          </cell>
          <cell r="D5984" t="str">
            <v>00205</v>
          </cell>
          <cell r="F5984" t="str">
            <v>MILE</v>
          </cell>
          <cell r="H5984" t="str">
            <v>NOT APPLICABLE FOR THIS ITEM UNLESS ALTERNATE ITEM OR MULTIPLE VARIATIONS</v>
          </cell>
          <cell r="J5984" t="str">
            <v>LANE LINE, 6", AS PER PLAN</v>
          </cell>
          <cell r="M5984" t="str">
            <v>Traffic Control</v>
          </cell>
          <cell r="O5984" t="str">
            <v>Yes</v>
          </cell>
        </row>
        <row r="5985">
          <cell r="A5985">
            <v>64300300</v>
          </cell>
          <cell r="B5985" t="str">
            <v>643E00300</v>
          </cell>
          <cell r="C5985" t="str">
            <v>643</v>
          </cell>
          <cell r="D5985" t="str">
            <v>00300</v>
          </cell>
          <cell r="F5985" t="str">
            <v>MILE</v>
          </cell>
          <cell r="H5985" t="str">
            <v>NOT APPLICABLE FOR THIS ITEM UNLESS ALTERNATE ITEM OR MULTIPLE VARIATIONS</v>
          </cell>
          <cell r="J5985" t="str">
            <v>CENTER LINE</v>
          </cell>
          <cell r="M5985" t="str">
            <v>Traffic Control</v>
          </cell>
          <cell r="O5985" t="str">
            <v>No</v>
          </cell>
        </row>
        <row r="5986">
          <cell r="A5986">
            <v>64300301</v>
          </cell>
          <cell r="B5986" t="str">
            <v>643E00301</v>
          </cell>
          <cell r="C5986" t="str">
            <v>643</v>
          </cell>
          <cell r="D5986" t="str">
            <v>00301</v>
          </cell>
          <cell r="F5986" t="str">
            <v>MILE</v>
          </cell>
          <cell r="H5986" t="str">
            <v>NOT APPLICABLE FOR THIS ITEM UNLESS ALTERNATE ITEM OR MULTIPLE VARIATIONS</v>
          </cell>
          <cell r="J5986" t="str">
            <v>CENTER LINE, AS PER PLAN</v>
          </cell>
          <cell r="M5986" t="str">
            <v>Traffic Control</v>
          </cell>
          <cell r="O5986" t="str">
            <v>Yes</v>
          </cell>
        </row>
        <row r="5987">
          <cell r="A5987">
            <v>64300400</v>
          </cell>
          <cell r="B5987" t="str">
            <v>643E00400</v>
          </cell>
          <cell r="C5987" t="str">
            <v>643</v>
          </cell>
          <cell r="D5987" t="str">
            <v>00400</v>
          </cell>
          <cell r="F5987" t="str">
            <v>FT</v>
          </cell>
          <cell r="H5987" t="str">
            <v>NOT APPLICABLE FOR THIS ITEM UNLESS ALTERNATE ITEM OR MULTIPLE VARIATIONS</v>
          </cell>
          <cell r="J5987" t="str">
            <v>CHANNELIZING LINE, 8"</v>
          </cell>
          <cell r="M5987" t="str">
            <v>Traffic Control</v>
          </cell>
          <cell r="O5987" t="str">
            <v>No</v>
          </cell>
        </row>
        <row r="5988">
          <cell r="A5988">
            <v>64300401</v>
          </cell>
          <cell r="B5988" t="str">
            <v>643E00401</v>
          </cell>
          <cell r="C5988" t="str">
            <v>643</v>
          </cell>
          <cell r="D5988" t="str">
            <v>00401</v>
          </cell>
          <cell r="F5988" t="str">
            <v>FT</v>
          </cell>
          <cell r="H5988" t="str">
            <v>NOT APPLICABLE FOR THIS ITEM UNLESS ALTERNATE ITEM OR MULTIPLE VARIATIONS</v>
          </cell>
          <cell r="J5988" t="str">
            <v>CHANNELIZING LINE, 8", AS PER PLAN</v>
          </cell>
          <cell r="M5988" t="str">
            <v>Traffic Control</v>
          </cell>
          <cell r="O5988" t="str">
            <v>Yes</v>
          </cell>
        </row>
        <row r="5989">
          <cell r="A5989">
            <v>64300404</v>
          </cell>
          <cell r="B5989" t="str">
            <v>643E00404</v>
          </cell>
          <cell r="C5989" t="str">
            <v>643</v>
          </cell>
          <cell r="D5989" t="str">
            <v>00404</v>
          </cell>
          <cell r="F5989" t="str">
            <v>FT</v>
          </cell>
          <cell r="H5989" t="str">
            <v>NOT APPLICABLE FOR THIS ITEM UNLESS ALTERNATE ITEM OR MULTIPLE VARIATIONS</v>
          </cell>
          <cell r="J5989" t="str">
            <v>CHANNELIZING LINE, 12"</v>
          </cell>
          <cell r="M5989" t="str">
            <v>Traffic Control</v>
          </cell>
          <cell r="O5989" t="str">
            <v>No</v>
          </cell>
        </row>
        <row r="5990">
          <cell r="A5990">
            <v>64300405</v>
          </cell>
          <cell r="B5990" t="str">
            <v>643E00405</v>
          </cell>
          <cell r="C5990" t="str">
            <v>643</v>
          </cell>
          <cell r="D5990" t="str">
            <v>00405</v>
          </cell>
          <cell r="F5990" t="str">
            <v>FT</v>
          </cell>
          <cell r="H5990" t="str">
            <v>NOT APPLICABLE FOR THIS ITEM UNLESS ALTERNATE ITEM OR MULTIPLE VARIATIONS</v>
          </cell>
          <cell r="J5990" t="str">
            <v>CHANNELIZING LINE, 12", AS PER PLAN</v>
          </cell>
          <cell r="M5990" t="str">
            <v>Traffic Control</v>
          </cell>
          <cell r="O5990" t="str">
            <v>Yes</v>
          </cell>
        </row>
        <row r="5991">
          <cell r="A5991">
            <v>64300500</v>
          </cell>
          <cell r="B5991" t="str">
            <v>643E00500</v>
          </cell>
          <cell r="C5991" t="str">
            <v>643</v>
          </cell>
          <cell r="D5991" t="str">
            <v>00500</v>
          </cell>
          <cell r="F5991" t="str">
            <v>FT</v>
          </cell>
          <cell r="H5991" t="str">
            <v>NOT APPLICABLE FOR THIS ITEM UNLESS ALTERNATE ITEM OR MULTIPLE VARIATIONS</v>
          </cell>
          <cell r="J5991" t="str">
            <v>STOP LINE</v>
          </cell>
          <cell r="M5991" t="str">
            <v>Traffic Control</v>
          </cell>
          <cell r="O5991" t="str">
            <v>No</v>
          </cell>
        </row>
        <row r="5992">
          <cell r="A5992">
            <v>64300501</v>
          </cell>
          <cell r="B5992" t="str">
            <v>643E00501</v>
          </cell>
          <cell r="C5992" t="str">
            <v>643</v>
          </cell>
          <cell r="D5992" t="str">
            <v>00501</v>
          </cell>
          <cell r="F5992" t="str">
            <v>FT</v>
          </cell>
          <cell r="H5992" t="str">
            <v>NOT APPLICABLE FOR THIS ITEM UNLESS ALTERNATE ITEM OR MULTIPLE VARIATIONS</v>
          </cell>
          <cell r="J5992" t="str">
            <v>STOP LINE, AS PER PLAN</v>
          </cell>
          <cell r="M5992" t="str">
            <v>Traffic Control</v>
          </cell>
          <cell r="O5992" t="str">
            <v>Yes</v>
          </cell>
        </row>
        <row r="5993">
          <cell r="A5993">
            <v>64300620</v>
          </cell>
          <cell r="B5993" t="str">
            <v>643E00620</v>
          </cell>
          <cell r="C5993" t="str">
            <v>643</v>
          </cell>
          <cell r="D5993" t="str">
            <v>00620</v>
          </cell>
          <cell r="F5993" t="str">
            <v>FT</v>
          </cell>
          <cell r="H5993" t="str">
            <v>NOT APPLICABLE FOR THIS ITEM UNLESS ALTERNATE ITEM OR MULTIPLE VARIATIONS</v>
          </cell>
          <cell r="J5993" t="str">
            <v>CROSSWALK LINE, 12"</v>
          </cell>
          <cell r="M5993" t="str">
            <v>Traffic Control</v>
          </cell>
          <cell r="O5993" t="str">
            <v>No</v>
          </cell>
        </row>
        <row r="5994">
          <cell r="A5994">
            <v>64300621</v>
          </cell>
          <cell r="B5994" t="str">
            <v>643E00621</v>
          </cell>
          <cell r="C5994" t="str">
            <v>643</v>
          </cell>
          <cell r="D5994" t="str">
            <v>00621</v>
          </cell>
          <cell r="F5994" t="str">
            <v>FT</v>
          </cell>
          <cell r="H5994" t="str">
            <v>NOT APPLICABLE FOR THIS ITEM UNLESS ALTERNATE ITEM OR MULTIPLE VARIATIONS</v>
          </cell>
          <cell r="J5994" t="str">
            <v>CROSSWALK LINE, 12", AS PER PLAN</v>
          </cell>
          <cell r="M5994" t="str">
            <v>Traffic Control</v>
          </cell>
          <cell r="O5994" t="str">
            <v>Yes</v>
          </cell>
        </row>
        <row r="5995">
          <cell r="A5995">
            <v>64300630</v>
          </cell>
          <cell r="B5995" t="str">
            <v>643E00630</v>
          </cell>
          <cell r="C5995" t="str">
            <v>643</v>
          </cell>
          <cell r="D5995" t="str">
            <v>00630</v>
          </cell>
          <cell r="F5995" t="str">
            <v>FT</v>
          </cell>
          <cell r="H5995" t="str">
            <v>NOT APPLICABLE FOR THIS ITEM UNLESS ALTERNATE ITEM OR MULTIPLE VARIATIONS</v>
          </cell>
          <cell r="J5995" t="str">
            <v>CROSSWALK LINE, 24"</v>
          </cell>
          <cell r="M5995" t="str">
            <v>Traffic Control</v>
          </cell>
          <cell r="O5995" t="str">
            <v>No</v>
          </cell>
        </row>
        <row r="5996">
          <cell r="A5996">
            <v>64300631</v>
          </cell>
          <cell r="B5996" t="str">
            <v>643E00631</v>
          </cell>
          <cell r="C5996" t="str">
            <v>643</v>
          </cell>
          <cell r="D5996" t="str">
            <v>00631</v>
          </cell>
          <cell r="F5996" t="str">
            <v>FT</v>
          </cell>
          <cell r="H5996" t="str">
            <v>NOT APPLICABLE FOR THIS ITEM UNLESS ALTERNATE ITEM OR MULTIPLE VARIATIONS</v>
          </cell>
          <cell r="J5996" t="str">
            <v>CROSSWALK LINE, 24", AS PER PLAN</v>
          </cell>
          <cell r="M5996" t="str">
            <v>Traffic Control</v>
          </cell>
          <cell r="O5996" t="str">
            <v>Yes</v>
          </cell>
        </row>
        <row r="5997">
          <cell r="A5997">
            <v>64300700</v>
          </cell>
          <cell r="B5997" t="str">
            <v>643E00700</v>
          </cell>
          <cell r="C5997" t="str">
            <v>643</v>
          </cell>
          <cell r="D5997" t="str">
            <v>00700</v>
          </cell>
          <cell r="F5997" t="str">
            <v>FT</v>
          </cell>
          <cell r="H5997" t="str">
            <v>NOT APPLICABLE FOR THIS ITEM UNLESS ALTERNATE ITEM OR MULTIPLE VARIATIONS</v>
          </cell>
          <cell r="J5997" t="str">
            <v>TRANSVERSE/DIAGONAL LINE</v>
          </cell>
          <cell r="M5997" t="str">
            <v>Traffic Control</v>
          </cell>
          <cell r="O5997" t="str">
            <v>No</v>
          </cell>
        </row>
        <row r="5998">
          <cell r="A5998">
            <v>64300701</v>
          </cell>
          <cell r="B5998" t="str">
            <v>643E00701</v>
          </cell>
          <cell r="C5998" t="str">
            <v>643</v>
          </cell>
          <cell r="D5998" t="str">
            <v>00701</v>
          </cell>
          <cell r="F5998" t="str">
            <v>FT</v>
          </cell>
          <cell r="H5998" t="str">
            <v>NOT APPLICABLE FOR THIS ITEM UNLESS ALTERNATE ITEM OR MULTIPLE VARIATIONS</v>
          </cell>
          <cell r="J5998" t="str">
            <v>TRANSVERSE/DIAGONAL LINE, AS PER PLAN</v>
          </cell>
          <cell r="M5998" t="str">
            <v>Traffic Control</v>
          </cell>
          <cell r="O5998" t="str">
            <v>Yes</v>
          </cell>
        </row>
        <row r="5999">
          <cell r="A5999">
            <v>64300720</v>
          </cell>
          <cell r="B5999" t="str">
            <v>643E00720</v>
          </cell>
          <cell r="C5999" t="str">
            <v>643</v>
          </cell>
          <cell r="D5999" t="str">
            <v>00720</v>
          </cell>
          <cell r="F5999" t="str">
            <v>FT</v>
          </cell>
          <cell r="H5999" t="str">
            <v>NOT APPLICABLE FOR THIS ITEM UNLESS ALTERNATE ITEM OR MULTIPLE VARIATIONS</v>
          </cell>
          <cell r="J5999" t="str">
            <v>CHEVRON MARKING</v>
          </cell>
          <cell r="M5999" t="str">
            <v>Traffic Control</v>
          </cell>
          <cell r="O5999" t="str">
            <v>No</v>
          </cell>
        </row>
        <row r="6000">
          <cell r="A6000">
            <v>64300721</v>
          </cell>
          <cell r="B6000" t="str">
            <v>643E00721</v>
          </cell>
          <cell r="C6000" t="str">
            <v>643</v>
          </cell>
          <cell r="D6000" t="str">
            <v>00721</v>
          </cell>
          <cell r="F6000" t="str">
            <v>FT</v>
          </cell>
          <cell r="H6000" t="str">
            <v>NOT APPLICABLE FOR THIS ITEM UNLESS ALTERNATE ITEM OR MULTIPLE VARIATIONS</v>
          </cell>
          <cell r="J6000" t="str">
            <v>CHEVRON MARKING, AS PER PLAN</v>
          </cell>
          <cell r="M6000" t="str">
            <v>Traffic Control</v>
          </cell>
          <cell r="O6000" t="str">
            <v>Yes</v>
          </cell>
        </row>
        <row r="6001">
          <cell r="A6001">
            <v>64300800</v>
          </cell>
          <cell r="B6001" t="str">
            <v>643E00800</v>
          </cell>
          <cell r="C6001" t="str">
            <v>643</v>
          </cell>
          <cell r="D6001" t="str">
            <v>00800</v>
          </cell>
          <cell r="F6001" t="str">
            <v>FT</v>
          </cell>
          <cell r="H6001" t="str">
            <v>NOT APPLICABLE FOR THIS ITEM UNLESS ALTERNATE ITEM OR MULTIPLE VARIATIONS</v>
          </cell>
          <cell r="J6001" t="str">
            <v>CURB MARKING</v>
          </cell>
          <cell r="M6001" t="str">
            <v>Traffic Control</v>
          </cell>
          <cell r="O6001" t="str">
            <v>No</v>
          </cell>
        </row>
        <row r="6002">
          <cell r="A6002">
            <v>64300801</v>
          </cell>
          <cell r="B6002" t="str">
            <v>643E00801</v>
          </cell>
          <cell r="C6002" t="str">
            <v>643</v>
          </cell>
          <cell r="D6002" t="str">
            <v>00801</v>
          </cell>
          <cell r="F6002" t="str">
            <v>FT</v>
          </cell>
          <cell r="H6002" t="str">
            <v>NOT APPLICABLE FOR THIS ITEM UNLESS ALTERNATE ITEM OR MULTIPLE VARIATIONS</v>
          </cell>
          <cell r="J6002" t="str">
            <v>CURB MARKING, AS PER PLAN</v>
          </cell>
          <cell r="M6002" t="str">
            <v>Traffic Control</v>
          </cell>
          <cell r="O6002" t="str">
            <v>Yes</v>
          </cell>
        </row>
        <row r="6003">
          <cell r="A6003">
            <v>64300900</v>
          </cell>
          <cell r="B6003" t="str">
            <v>643E00900</v>
          </cell>
          <cell r="C6003" t="str">
            <v>643</v>
          </cell>
          <cell r="D6003" t="str">
            <v>00900</v>
          </cell>
          <cell r="F6003" t="str">
            <v>SF</v>
          </cell>
          <cell r="H6003" t="str">
            <v>NOT APPLICABLE FOR THIS ITEM UNLESS ALTERNATE ITEM OR MULTIPLE VARIATIONS</v>
          </cell>
          <cell r="J6003" t="str">
            <v>ISLAND MARKING</v>
          </cell>
          <cell r="M6003" t="str">
            <v>Traffic Control</v>
          </cell>
          <cell r="O6003" t="str">
            <v>No</v>
          </cell>
        </row>
        <row r="6004">
          <cell r="A6004">
            <v>64300901</v>
          </cell>
          <cell r="B6004" t="str">
            <v>643E00901</v>
          </cell>
          <cell r="C6004" t="str">
            <v>643</v>
          </cell>
          <cell r="D6004" t="str">
            <v>00901</v>
          </cell>
          <cell r="F6004" t="str">
            <v>SF</v>
          </cell>
          <cell r="H6004" t="str">
            <v>NOT APPLICABLE FOR THIS ITEM UNLESS ALTERNATE ITEM OR MULTIPLE VARIATIONS</v>
          </cell>
          <cell r="J6004" t="str">
            <v>ISLAND MARKING, AS PER PLAN</v>
          </cell>
          <cell r="M6004" t="str">
            <v>Traffic Control</v>
          </cell>
          <cell r="O6004" t="str">
            <v>Yes</v>
          </cell>
        </row>
        <row r="6005">
          <cell r="A6005">
            <v>64301000</v>
          </cell>
          <cell r="B6005" t="str">
            <v>643E01000</v>
          </cell>
          <cell r="C6005" t="str">
            <v>643</v>
          </cell>
          <cell r="D6005" t="str">
            <v>01000</v>
          </cell>
          <cell r="F6005" t="str">
            <v>EACH</v>
          </cell>
          <cell r="H6005" t="str">
            <v>NOT APPLICABLE FOR THIS ITEM UNLESS ALTERNATE ITEM OR MULTIPLE VARIATIONS</v>
          </cell>
          <cell r="J6005" t="str">
            <v>RAILROAD SYMBOL MARKING</v>
          </cell>
          <cell r="M6005" t="str">
            <v>Traffic Control</v>
          </cell>
          <cell r="O6005" t="str">
            <v>No</v>
          </cell>
        </row>
        <row r="6006">
          <cell r="A6006">
            <v>64301001</v>
          </cell>
          <cell r="B6006" t="str">
            <v>643E01001</v>
          </cell>
          <cell r="C6006" t="str">
            <v>643</v>
          </cell>
          <cell r="D6006" t="str">
            <v>01001</v>
          </cell>
          <cell r="F6006" t="str">
            <v>EACH</v>
          </cell>
          <cell r="H6006" t="str">
            <v>NOT APPLICABLE FOR THIS ITEM UNLESS ALTERNATE ITEM OR MULTIPLE VARIATIONS</v>
          </cell>
          <cell r="J6006" t="str">
            <v>RAILROAD SYMBOL MARKING, AS PER PLAN</v>
          </cell>
          <cell r="M6006" t="str">
            <v>Traffic Control</v>
          </cell>
          <cell r="O6006" t="str">
            <v>Yes</v>
          </cell>
        </row>
        <row r="6007">
          <cell r="A6007">
            <v>64301100</v>
          </cell>
          <cell r="B6007" t="str">
            <v>643E01100</v>
          </cell>
          <cell r="C6007" t="str">
            <v>643</v>
          </cell>
          <cell r="D6007" t="str">
            <v>01100</v>
          </cell>
          <cell r="F6007" t="str">
            <v>EACH</v>
          </cell>
          <cell r="H6007" t="str">
            <v>NOT APPLICABLE FOR THIS ITEM UNLESS ALTERNATE ITEM OR MULTIPLE VARIATIONS</v>
          </cell>
          <cell r="J6007" t="str">
            <v>SCHOOL SYMBOL MARKING, 72"</v>
          </cell>
          <cell r="M6007" t="str">
            <v>Traffic Control</v>
          </cell>
          <cell r="O6007" t="str">
            <v>No</v>
          </cell>
        </row>
        <row r="6008">
          <cell r="A6008">
            <v>64301101</v>
          </cell>
          <cell r="B6008" t="str">
            <v>643E01101</v>
          </cell>
          <cell r="C6008" t="str">
            <v>643</v>
          </cell>
          <cell r="D6008" t="str">
            <v>01101</v>
          </cell>
          <cell r="F6008" t="str">
            <v>EACH</v>
          </cell>
          <cell r="H6008" t="str">
            <v>NOT APPLICABLE FOR THIS ITEM UNLESS ALTERNATE ITEM OR MULTIPLE VARIATIONS</v>
          </cell>
          <cell r="J6008" t="str">
            <v>SCHOOL SYMBOL MARKING, 72", AS PER PLAN</v>
          </cell>
          <cell r="M6008" t="str">
            <v>Traffic Control</v>
          </cell>
          <cell r="O6008" t="str">
            <v>Yes</v>
          </cell>
        </row>
        <row r="6009">
          <cell r="A6009">
            <v>64301110</v>
          </cell>
          <cell r="B6009" t="str">
            <v>643E01110</v>
          </cell>
          <cell r="C6009" t="str">
            <v>643</v>
          </cell>
          <cell r="D6009" t="str">
            <v>01110</v>
          </cell>
          <cell r="F6009" t="str">
            <v>EACH</v>
          </cell>
          <cell r="H6009" t="str">
            <v>NOT APPLICABLE FOR THIS ITEM UNLESS ALTERNATE ITEM OR MULTIPLE VARIATIONS</v>
          </cell>
          <cell r="J6009" t="str">
            <v>SCHOOL SYMBOL MARKING, 96"</v>
          </cell>
          <cell r="M6009" t="str">
            <v>Traffic Control</v>
          </cell>
          <cell r="O6009" t="str">
            <v>No</v>
          </cell>
        </row>
        <row r="6010">
          <cell r="A6010">
            <v>64301111</v>
          </cell>
          <cell r="B6010" t="str">
            <v>643E01111</v>
          </cell>
          <cell r="C6010" t="str">
            <v>643</v>
          </cell>
          <cell r="D6010" t="str">
            <v>01111</v>
          </cell>
          <cell r="F6010" t="str">
            <v>EACH</v>
          </cell>
          <cell r="H6010" t="str">
            <v>NOT APPLICABLE FOR THIS ITEM UNLESS ALTERNATE ITEM OR MULTIPLE VARIATIONS</v>
          </cell>
          <cell r="J6010" t="str">
            <v>SCHOOL SYMBOL MARKING, 96", AS PER PLAN</v>
          </cell>
          <cell r="M6010" t="str">
            <v>Traffic Control</v>
          </cell>
          <cell r="O6010" t="str">
            <v>Yes</v>
          </cell>
        </row>
        <row r="6011">
          <cell r="A6011">
            <v>64301120</v>
          </cell>
          <cell r="B6011" t="str">
            <v>643E01120</v>
          </cell>
          <cell r="C6011" t="str">
            <v>643</v>
          </cell>
          <cell r="D6011" t="str">
            <v>01120</v>
          </cell>
          <cell r="F6011" t="str">
            <v>EACH</v>
          </cell>
          <cell r="H6011" t="str">
            <v>NOT APPLICABLE FOR THIS ITEM UNLESS ALTERNATE ITEM OR MULTIPLE VARIATIONS</v>
          </cell>
          <cell r="J6011" t="str">
            <v>SCHOOL SYMBOL MARKING, 120"</v>
          </cell>
          <cell r="M6011" t="str">
            <v>Traffic Control</v>
          </cell>
          <cell r="O6011" t="str">
            <v>No</v>
          </cell>
        </row>
        <row r="6012">
          <cell r="A6012">
            <v>64301121</v>
          </cell>
          <cell r="B6012" t="str">
            <v>643E01121</v>
          </cell>
          <cell r="C6012" t="str">
            <v>643</v>
          </cell>
          <cell r="D6012" t="str">
            <v>01121</v>
          </cell>
          <cell r="F6012" t="str">
            <v>EACH</v>
          </cell>
          <cell r="H6012" t="str">
            <v>NOT APPLICABLE FOR THIS ITEM UNLESS ALTERNATE ITEM OR MULTIPLE VARIATIONS</v>
          </cell>
          <cell r="J6012" t="str">
            <v>SCHOOL SYMBOL MARKING, 120", AS PER PLAN</v>
          </cell>
          <cell r="M6012" t="str">
            <v>Traffic Control</v>
          </cell>
          <cell r="O6012" t="str">
            <v>Yes</v>
          </cell>
        </row>
        <row r="6013">
          <cell r="A6013">
            <v>64301200</v>
          </cell>
          <cell r="B6013" t="str">
            <v>643E01200</v>
          </cell>
          <cell r="C6013" t="str">
            <v>643</v>
          </cell>
          <cell r="D6013" t="str">
            <v>01200</v>
          </cell>
          <cell r="F6013" t="str">
            <v>FT</v>
          </cell>
          <cell r="H6013" t="str">
            <v>NOT APPLICABLE FOR THIS ITEM UNLESS ALTERNATE ITEM OR MULTIPLE VARIATIONS</v>
          </cell>
          <cell r="J6013" t="str">
            <v>PARKING LOT STALL MARKING</v>
          </cell>
          <cell r="M6013" t="str">
            <v>Traffic Control</v>
          </cell>
          <cell r="O6013" t="str">
            <v>No</v>
          </cell>
        </row>
        <row r="6014">
          <cell r="A6014">
            <v>64301201</v>
          </cell>
          <cell r="B6014" t="str">
            <v>643E01201</v>
          </cell>
          <cell r="C6014" t="str">
            <v>643</v>
          </cell>
          <cell r="D6014" t="str">
            <v>01201</v>
          </cell>
          <cell r="F6014" t="str">
            <v>FT</v>
          </cell>
          <cell r="H6014" t="str">
            <v>NOT APPLICABLE FOR THIS ITEM UNLESS ALTERNATE ITEM OR MULTIPLE VARIATIONS</v>
          </cell>
          <cell r="J6014" t="str">
            <v>PARKING LOT STALL MARKING, AS PER PLAN</v>
          </cell>
          <cell r="M6014" t="str">
            <v>Traffic Control</v>
          </cell>
          <cell r="O6014" t="str">
            <v>Yes</v>
          </cell>
        </row>
        <row r="6015">
          <cell r="A6015">
            <v>64301300</v>
          </cell>
          <cell r="B6015" t="str">
            <v>643E01300</v>
          </cell>
          <cell r="C6015" t="str">
            <v>643</v>
          </cell>
          <cell r="D6015" t="str">
            <v>01300</v>
          </cell>
          <cell r="F6015" t="str">
            <v>EACH</v>
          </cell>
          <cell r="H6015" t="str">
            <v>NOT APPLICABLE FOR THIS ITEM UNLESS ALTERNATE ITEM OR MULTIPLE VARIATIONS</v>
          </cell>
          <cell r="J6015" t="str">
            <v>LANE ARROW</v>
          </cell>
          <cell r="M6015" t="str">
            <v>Traffic Control</v>
          </cell>
          <cell r="O6015" t="str">
            <v>No</v>
          </cell>
        </row>
        <row r="6016">
          <cell r="A6016">
            <v>64301301</v>
          </cell>
          <cell r="B6016" t="str">
            <v>643E01301</v>
          </cell>
          <cell r="C6016" t="str">
            <v>643</v>
          </cell>
          <cell r="D6016" t="str">
            <v>01301</v>
          </cell>
          <cell r="F6016" t="str">
            <v>EACH</v>
          </cell>
          <cell r="H6016" t="str">
            <v>NOT APPLICABLE FOR THIS ITEM UNLESS ALTERNATE ITEM OR MULTIPLE VARIATIONS</v>
          </cell>
          <cell r="J6016" t="str">
            <v>LANE ARROW, AS PER PLAN</v>
          </cell>
          <cell r="M6016" t="str">
            <v>Traffic Control</v>
          </cell>
          <cell r="O6016" t="str">
            <v>Yes</v>
          </cell>
        </row>
        <row r="6017">
          <cell r="A6017">
            <v>64301310</v>
          </cell>
          <cell r="B6017" t="str">
            <v>643E01310</v>
          </cell>
          <cell r="C6017" t="str">
            <v>643</v>
          </cell>
          <cell r="D6017" t="str">
            <v>01310</v>
          </cell>
          <cell r="F6017" t="str">
            <v>EACH</v>
          </cell>
          <cell r="H6017" t="str">
            <v>NOT APPLICABLE FOR THIS ITEM UNLESS ALTERNATE ITEM OR MULTIPLE VARIATIONS</v>
          </cell>
          <cell r="J6017" t="str">
            <v>WRONG WAY ARROW</v>
          </cell>
          <cell r="M6017" t="str">
            <v>Traffic Control</v>
          </cell>
          <cell r="O6017" t="str">
            <v>No</v>
          </cell>
        </row>
        <row r="6018">
          <cell r="A6018">
            <v>64301350</v>
          </cell>
          <cell r="B6018" t="str">
            <v>643E01350</v>
          </cell>
          <cell r="C6018" t="str">
            <v>643</v>
          </cell>
          <cell r="D6018" t="str">
            <v>01350</v>
          </cell>
          <cell r="F6018" t="str">
            <v>EACH</v>
          </cell>
          <cell r="H6018" t="str">
            <v>NOT APPLICABLE FOR THIS ITEM UNLESS ALTERNATE ITEM OR MULTIPLE VARIATIONS</v>
          </cell>
          <cell r="J6018" t="str">
            <v>TWO WAY LEFT TURN ARROW</v>
          </cell>
          <cell r="M6018" t="str">
            <v>Traffic Control</v>
          </cell>
          <cell r="O6018" t="str">
            <v>No</v>
          </cell>
        </row>
        <row r="6019">
          <cell r="A6019">
            <v>64301400</v>
          </cell>
          <cell r="B6019" t="str">
            <v>643E01400</v>
          </cell>
          <cell r="C6019" t="str">
            <v>643</v>
          </cell>
          <cell r="D6019" t="str">
            <v>01400</v>
          </cell>
          <cell r="F6019" t="str">
            <v>EACH</v>
          </cell>
          <cell r="H6019" t="str">
            <v>NOT APPLICABLE FOR THIS ITEM UNLESS ALTERNATE ITEM OR MULTIPLE VARIATIONS</v>
          </cell>
          <cell r="J6019" t="str">
            <v>WORD ON PAVEMENT, 72"</v>
          </cell>
          <cell r="M6019" t="str">
            <v>Traffic Control</v>
          </cell>
          <cell r="O6019" t="str">
            <v>No</v>
          </cell>
        </row>
        <row r="6020">
          <cell r="A6020">
            <v>64301401</v>
          </cell>
          <cell r="B6020" t="str">
            <v>643E01401</v>
          </cell>
          <cell r="C6020" t="str">
            <v>643</v>
          </cell>
          <cell r="D6020" t="str">
            <v>01401</v>
          </cell>
          <cell r="F6020" t="str">
            <v>EACH</v>
          </cell>
          <cell r="H6020" t="str">
            <v>NOT APPLICABLE FOR THIS ITEM UNLESS ALTERNATE ITEM OR MULTIPLE VARIATIONS</v>
          </cell>
          <cell r="J6020" t="str">
            <v>WORD ON PAVEMENT, 72", AS PER PLAN</v>
          </cell>
          <cell r="M6020" t="str">
            <v>Traffic Control</v>
          </cell>
          <cell r="O6020" t="str">
            <v>Yes</v>
          </cell>
        </row>
        <row r="6021">
          <cell r="A6021">
            <v>64301410</v>
          </cell>
          <cell r="B6021" t="str">
            <v>643E01410</v>
          </cell>
          <cell r="C6021" t="str">
            <v>643</v>
          </cell>
          <cell r="D6021" t="str">
            <v>01410</v>
          </cell>
          <cell r="F6021" t="str">
            <v>EACH</v>
          </cell>
          <cell r="H6021" t="str">
            <v>NOT APPLICABLE FOR THIS ITEM UNLESS ALTERNATE ITEM OR MULTIPLE VARIATIONS</v>
          </cell>
          <cell r="J6021" t="str">
            <v>WORD ON PAVEMENT, 96"</v>
          </cell>
          <cell r="M6021" t="str">
            <v>Traffic Control</v>
          </cell>
          <cell r="O6021" t="str">
            <v>No</v>
          </cell>
        </row>
        <row r="6022">
          <cell r="A6022">
            <v>64301411</v>
          </cell>
          <cell r="B6022" t="str">
            <v>643E01411</v>
          </cell>
          <cell r="C6022" t="str">
            <v>643</v>
          </cell>
          <cell r="D6022" t="str">
            <v>01411</v>
          </cell>
          <cell r="F6022" t="str">
            <v>EACH</v>
          </cell>
          <cell r="H6022" t="str">
            <v>NOT APPLICABLE FOR THIS ITEM UNLESS ALTERNATE ITEM OR MULTIPLE VARIATIONS</v>
          </cell>
          <cell r="J6022" t="str">
            <v>WORD ON PAVEMENT, 96", AS PER PLAN</v>
          </cell>
          <cell r="M6022" t="str">
            <v>Traffic Control</v>
          </cell>
          <cell r="O6022" t="str">
            <v>Yes</v>
          </cell>
        </row>
        <row r="6023">
          <cell r="A6023">
            <v>64301500</v>
          </cell>
          <cell r="B6023" t="str">
            <v>643E01500</v>
          </cell>
          <cell r="C6023" t="str">
            <v>643</v>
          </cell>
          <cell r="D6023" t="str">
            <v>01500</v>
          </cell>
          <cell r="F6023" t="str">
            <v>FT</v>
          </cell>
          <cell r="H6023" t="str">
            <v>NOT APPLICABLE FOR THIS ITEM UNLESS ALTERNATE ITEM OR MULTIPLE VARIATIONS</v>
          </cell>
          <cell r="J6023" t="str">
            <v>DOTTED LINE, 4"</v>
          </cell>
          <cell r="M6023" t="str">
            <v>Traffic Control</v>
          </cell>
          <cell r="O6023" t="str">
            <v>No</v>
          </cell>
        </row>
        <row r="6024">
          <cell r="A6024">
            <v>64301501</v>
          </cell>
          <cell r="B6024" t="str">
            <v>643E01501</v>
          </cell>
          <cell r="C6024" t="str">
            <v>643</v>
          </cell>
          <cell r="D6024" t="str">
            <v>01501</v>
          </cell>
          <cell r="F6024" t="str">
            <v>FT</v>
          </cell>
          <cell r="H6024" t="str">
            <v>NOT APPLICABLE FOR THIS ITEM UNLESS ALTERNATE ITEM OR MULTIPLE VARIATIONS</v>
          </cell>
          <cell r="J6024" t="str">
            <v>DOTTED LINE, 4", AS PER PLAN</v>
          </cell>
          <cell r="M6024" t="str">
            <v>Traffic Control</v>
          </cell>
          <cell r="O6024" t="str">
            <v>Yes</v>
          </cell>
        </row>
        <row r="6025">
          <cell r="A6025">
            <v>64301510</v>
          </cell>
          <cell r="B6025" t="str">
            <v>643E01510</v>
          </cell>
          <cell r="C6025" t="str">
            <v>643</v>
          </cell>
          <cell r="D6025" t="str">
            <v>01510</v>
          </cell>
          <cell r="F6025" t="str">
            <v>FT</v>
          </cell>
          <cell r="H6025" t="str">
            <v>NOT APPLICABLE FOR THIS ITEM UNLESS ALTERNATE ITEM OR MULTIPLE VARIATIONS</v>
          </cell>
          <cell r="J6025" t="str">
            <v>DOTTED LINE, 6"</v>
          </cell>
          <cell r="M6025" t="str">
            <v>Traffic Control</v>
          </cell>
          <cell r="O6025" t="str">
            <v>No</v>
          </cell>
        </row>
        <row r="6026">
          <cell r="A6026">
            <v>64301511</v>
          </cell>
          <cell r="B6026" t="str">
            <v>643E01511</v>
          </cell>
          <cell r="C6026" t="str">
            <v>643</v>
          </cell>
          <cell r="D6026" t="str">
            <v>01511</v>
          </cell>
          <cell r="F6026" t="str">
            <v>FT</v>
          </cell>
          <cell r="H6026" t="str">
            <v>NOT APPLICABLE FOR THIS ITEM UNLESS ALTERNATE ITEM OR MULTIPLE VARIATIONS</v>
          </cell>
          <cell r="J6026" t="str">
            <v>DOTTED LINE, 6", AS PER PLAN</v>
          </cell>
          <cell r="M6026" t="str">
            <v>Traffic Control</v>
          </cell>
          <cell r="O6026" t="str">
            <v>Yes</v>
          </cell>
        </row>
        <row r="6027">
          <cell r="A6027">
            <v>64301550</v>
          </cell>
          <cell r="B6027" t="str">
            <v>643E01550</v>
          </cell>
          <cell r="C6027" t="str">
            <v>643</v>
          </cell>
          <cell r="D6027" t="str">
            <v>01550</v>
          </cell>
          <cell r="F6027" t="str">
            <v>FT</v>
          </cell>
          <cell r="H6027" t="str">
            <v>NOT APPLICABLE FOR THIS ITEM UNLESS ALTERNATE ITEM OR MULTIPLE VARIATIONS</v>
          </cell>
          <cell r="J6027" t="str">
            <v>DOTTED LINE, 12"</v>
          </cell>
          <cell r="M6027" t="str">
            <v>Traffic Control</v>
          </cell>
          <cell r="O6027" t="str">
            <v>No</v>
          </cell>
        </row>
        <row r="6028">
          <cell r="A6028">
            <v>64301551</v>
          </cell>
          <cell r="B6028" t="str">
            <v>643E01551</v>
          </cell>
          <cell r="C6028" t="str">
            <v>643</v>
          </cell>
          <cell r="D6028" t="str">
            <v>01551</v>
          </cell>
          <cell r="F6028" t="str">
            <v>FT</v>
          </cell>
          <cell r="H6028" t="str">
            <v>NOT APPLICABLE FOR THIS ITEM UNLESS ALTERNATE ITEM OR MULTIPLE VARIATIONS</v>
          </cell>
          <cell r="J6028" t="str">
            <v>DOTTED LINE, 12", AS PER PLAN</v>
          </cell>
          <cell r="M6028" t="str">
            <v>Traffic Control</v>
          </cell>
          <cell r="O6028" t="str">
            <v>Yes</v>
          </cell>
        </row>
        <row r="6029">
          <cell r="A6029">
            <v>64301600</v>
          </cell>
          <cell r="B6029" t="str">
            <v>643E01600</v>
          </cell>
          <cell r="C6029" t="str">
            <v>643</v>
          </cell>
          <cell r="D6029" t="str">
            <v>01600</v>
          </cell>
          <cell r="F6029" t="str">
            <v>EACH</v>
          </cell>
          <cell r="H6029" t="str">
            <v>NOT APPLICABLE FOR THIS ITEM UNLESS ALTERNATE ITEM OR MULTIPLE VARIATIONS</v>
          </cell>
          <cell r="J6029" t="str">
            <v>HANDICAP SYMBOL MARKING</v>
          </cell>
          <cell r="M6029" t="str">
            <v>Traffic Control</v>
          </cell>
          <cell r="O6029" t="str">
            <v>No</v>
          </cell>
        </row>
        <row r="6030">
          <cell r="A6030">
            <v>64301601</v>
          </cell>
          <cell r="B6030" t="str">
            <v>643E01601</v>
          </cell>
          <cell r="C6030" t="str">
            <v>643</v>
          </cell>
          <cell r="D6030" t="str">
            <v>01601</v>
          </cell>
          <cell r="F6030" t="str">
            <v>EACH</v>
          </cell>
          <cell r="H6030" t="str">
            <v>NOT APPLICABLE FOR THIS ITEM UNLESS ALTERNATE ITEM OR MULTIPLE VARIATIONS</v>
          </cell>
          <cell r="J6030" t="str">
            <v>HANDICAP SYMBOL MARKING, AS PER PLAN</v>
          </cell>
          <cell r="M6030" t="str">
            <v>Traffic Control</v>
          </cell>
          <cell r="O6030" t="str">
            <v>Yes</v>
          </cell>
        </row>
        <row r="6031">
          <cell r="A6031">
            <v>64301602</v>
          </cell>
          <cell r="B6031" t="str">
            <v>643E01602</v>
          </cell>
          <cell r="C6031" t="str">
            <v>643</v>
          </cell>
          <cell r="D6031" t="str">
            <v>01602</v>
          </cell>
          <cell r="F6031" t="str">
            <v>EACH</v>
          </cell>
          <cell r="H6031" t="str">
            <v>NOT APPLICABLE FOR THIS ITEM UNLESS ALTERNATE ITEM OR MULTIPLE VARIATIONS</v>
          </cell>
          <cell r="J6031" t="str">
            <v>BIKE LANE SYMBOL MARKING</v>
          </cell>
          <cell r="M6031" t="str">
            <v>Traffic Control</v>
          </cell>
          <cell r="O6031" t="str">
            <v>No</v>
          </cell>
        </row>
        <row r="6032">
          <cell r="A6032">
            <v>64319000</v>
          </cell>
          <cell r="B6032" t="str">
            <v>643E19000</v>
          </cell>
          <cell r="C6032" t="str">
            <v>643</v>
          </cell>
          <cell r="D6032" t="str">
            <v>19000</v>
          </cell>
          <cell r="F6032" t="str">
            <v>EACH</v>
          </cell>
          <cell r="H6032" t="str">
            <v>NOT APPLICABLE FOR THIS ITEM UNLESS ALTERNATE ITEM OR MULTIPLE VARIATIONS</v>
          </cell>
          <cell r="J6032" t="str">
            <v>SHARED LANE MARKING</v>
          </cell>
          <cell r="M6032" t="str">
            <v>Traffic Control</v>
          </cell>
          <cell r="O6032" t="str">
            <v>No</v>
          </cell>
        </row>
        <row r="6033">
          <cell r="A6033">
            <v>64320000</v>
          </cell>
          <cell r="B6033" t="str">
            <v>643E20000</v>
          </cell>
          <cell r="C6033" t="str">
            <v>643</v>
          </cell>
          <cell r="D6033" t="str">
            <v>20000</v>
          </cell>
          <cell r="F6033" t="str">
            <v>LS</v>
          </cell>
          <cell r="H6033" t="str">
            <v>NOT APPLICABLE FOR THIS ITEM UNLESS ALTERNATE ITEM OR MULTIPLE VARIATIONS</v>
          </cell>
          <cell r="J6033" t="str">
            <v>TWO-WAY RADIO EQUIPMENT</v>
          </cell>
          <cell r="M6033" t="str">
            <v>Traffic Control</v>
          </cell>
          <cell r="O6033" t="str">
            <v>No</v>
          </cell>
        </row>
        <row r="6034">
          <cell r="A6034">
            <v>64320802</v>
          </cell>
          <cell r="B6034" t="str">
            <v>643E20802</v>
          </cell>
          <cell r="C6034" t="str">
            <v>643</v>
          </cell>
          <cell r="D6034" t="str">
            <v>20802</v>
          </cell>
          <cell r="F6034" t="str">
            <v>FT</v>
          </cell>
          <cell r="H6034" t="str">
            <v>NOT APPLICABLE FOR THIS ITEM UNLESS ALTERNATE ITEM OR MULTIPLE VARIATIONS</v>
          </cell>
          <cell r="J6034" t="str">
            <v>YIELD LINE</v>
          </cell>
          <cell r="M6034" t="str">
            <v>Traffic Control</v>
          </cell>
          <cell r="O6034" t="str">
            <v>No</v>
          </cell>
        </row>
        <row r="6035">
          <cell r="A6035">
            <v>64330000</v>
          </cell>
          <cell r="B6035" t="str">
            <v>643E30000</v>
          </cell>
          <cell r="C6035" t="str">
            <v>643</v>
          </cell>
          <cell r="D6035" t="str">
            <v>30000</v>
          </cell>
          <cell r="F6035" t="str">
            <v>FT</v>
          </cell>
          <cell r="H6035" t="str">
            <v>NOT APPLICABLE FOR THIS ITEM UNLESS ALTERNATE ITEM OR MULTIPLE VARIATIONS</v>
          </cell>
          <cell r="J6035" t="str">
            <v>REMOVAL OF PAVEMENT MARKING</v>
          </cell>
          <cell r="M6035" t="str">
            <v>Traffic Control</v>
          </cell>
          <cell r="O6035" t="str">
            <v>No</v>
          </cell>
        </row>
        <row r="6036">
          <cell r="A6036">
            <v>64330010</v>
          </cell>
          <cell r="B6036" t="str">
            <v>643E30010</v>
          </cell>
          <cell r="C6036" t="str">
            <v>643</v>
          </cell>
          <cell r="D6036" t="str">
            <v>30010</v>
          </cell>
          <cell r="F6036" t="str">
            <v>SF</v>
          </cell>
          <cell r="H6036" t="str">
            <v>NOT APPLICABLE FOR THIS ITEM UNLESS ALTERNATE ITEM OR MULTIPLE VARIATIONS</v>
          </cell>
          <cell r="J6036" t="str">
            <v>REMOVAL OF PAVEMENT MARKING</v>
          </cell>
          <cell r="M6036" t="str">
            <v>Traffic Control</v>
          </cell>
          <cell r="O6036" t="str">
            <v>No</v>
          </cell>
        </row>
        <row r="6037">
          <cell r="A6037">
            <v>64330020</v>
          </cell>
          <cell r="B6037" t="str">
            <v>643E30020</v>
          </cell>
          <cell r="C6037" t="str">
            <v>643</v>
          </cell>
          <cell r="D6037" t="str">
            <v>30020</v>
          </cell>
          <cell r="F6037" t="str">
            <v>EACH</v>
          </cell>
          <cell r="H6037" t="str">
            <v>NOT APPLICABLE FOR THIS ITEM UNLESS ALTERNATE ITEM OR MULTIPLE VARIATIONS</v>
          </cell>
          <cell r="J6037" t="str">
            <v>REMOVAL OF PAVEMENT MARKING</v>
          </cell>
          <cell r="M6037" t="str">
            <v>Traffic Control</v>
          </cell>
          <cell r="O6037" t="str">
            <v>No</v>
          </cell>
        </row>
        <row r="6038">
          <cell r="A6038">
            <v>64330030</v>
          </cell>
          <cell r="B6038" t="str">
            <v>643E30030</v>
          </cell>
          <cell r="C6038" t="str">
            <v>643</v>
          </cell>
          <cell r="D6038" t="str">
            <v>30030</v>
          </cell>
          <cell r="F6038" t="str">
            <v>MILE</v>
          </cell>
          <cell r="H6038" t="str">
            <v>NOT APPLICABLE FOR THIS ITEM UNLESS ALTERNATE ITEM OR MULTIPLE VARIATIONS</v>
          </cell>
          <cell r="J6038" t="str">
            <v>REMOVAL OF PAVEMENT MARKING</v>
          </cell>
          <cell r="M6038" t="str">
            <v>Traffic Control</v>
          </cell>
          <cell r="O6038" t="str">
            <v>No</v>
          </cell>
        </row>
        <row r="6039">
          <cell r="A6039">
            <v>64340000</v>
          </cell>
          <cell r="B6039" t="str">
            <v>643E40000</v>
          </cell>
          <cell r="C6039" t="str">
            <v>643</v>
          </cell>
          <cell r="D6039" t="str">
            <v>40000</v>
          </cell>
          <cell r="F6039" t="str">
            <v>EACH</v>
          </cell>
          <cell r="H6039" t="str">
            <v>NOT APPLICABLE FOR THIS ITEM UNLESS ALTERNATE ITEM OR MULTIPLE VARIATIONS</v>
          </cell>
          <cell r="J6039" t="str">
            <v>SPEED MEASUREMENT MARKING</v>
          </cell>
          <cell r="M6039" t="str">
            <v>Traffic Control</v>
          </cell>
          <cell r="O6039" t="str">
            <v>No</v>
          </cell>
        </row>
        <row r="6040">
          <cell r="A6040">
            <v>64340001</v>
          </cell>
          <cell r="B6040" t="str">
            <v>643E40001</v>
          </cell>
          <cell r="C6040" t="str">
            <v>643</v>
          </cell>
          <cell r="D6040" t="str">
            <v>40001</v>
          </cell>
          <cell r="F6040" t="str">
            <v>EACH</v>
          </cell>
          <cell r="H6040" t="str">
            <v>NOT APPLICABLE FOR THIS ITEM UNLESS ALTERNATE ITEM OR MULTIPLE VARIATIONS</v>
          </cell>
          <cell r="J6040" t="str">
            <v>SPEED MEASUREMENT MARKING, AS PER PLAN</v>
          </cell>
          <cell r="M6040" t="str">
            <v>Traffic Control</v>
          </cell>
          <cell r="O6040" t="str">
            <v>Yes</v>
          </cell>
        </row>
        <row r="6041">
          <cell r="A6041">
            <v>64343000</v>
          </cell>
          <cell r="B6041" t="str">
            <v>643E43000</v>
          </cell>
          <cell r="C6041" t="str">
            <v>643</v>
          </cell>
          <cell r="D6041" t="str">
            <v>43000</v>
          </cell>
          <cell r="F6041" t="str">
            <v>SF</v>
          </cell>
          <cell r="H6041" t="str">
            <v>NOT APPLICABLE FOR THIS ITEM UNLESS ALTERNATE ITEM OR MULTIPLE VARIATIONS</v>
          </cell>
          <cell r="J6041" t="str">
            <v>DYNAMIC ENVELOPE CROSSHATCH MARKING</v>
          </cell>
          <cell r="M6041" t="str">
            <v>Traffic Control</v>
          </cell>
          <cell r="O6041" t="str">
            <v>No</v>
          </cell>
        </row>
        <row r="6042">
          <cell r="A6042">
            <v>64344000</v>
          </cell>
          <cell r="B6042" t="str">
            <v>643E44000</v>
          </cell>
          <cell r="C6042" t="str">
            <v>643</v>
          </cell>
          <cell r="D6042" t="str">
            <v>44000</v>
          </cell>
          <cell r="F6042" t="str">
            <v>SF</v>
          </cell>
          <cell r="H6042" t="str">
            <v>NOT APPLICABLE FOR THIS ITEM UNLESS ALTERNATE ITEM OR MULTIPLE VARIATIONS</v>
          </cell>
          <cell r="J6042" t="str">
            <v>DO NOT OCCUPY CROSSING MARKING</v>
          </cell>
          <cell r="M6042" t="str">
            <v>Traffic Control</v>
          </cell>
          <cell r="O6042" t="str">
            <v>No</v>
          </cell>
        </row>
        <row r="6043">
          <cell r="A6043">
            <v>64350000</v>
          </cell>
          <cell r="B6043" t="str">
            <v>643E50000</v>
          </cell>
          <cell r="C6043" t="str">
            <v>643</v>
          </cell>
          <cell r="D6043" t="str">
            <v>50000</v>
          </cell>
          <cell r="F6043" t="str">
            <v>MILE</v>
          </cell>
          <cell r="H6043" t="str">
            <v/>
          </cell>
          <cell r="J6043" t="str">
            <v xml:space="preserve">PAVEMENT MARKING, MISC.: </v>
          </cell>
          <cell r="M6043" t="str">
            <v>Traffic Control</v>
          </cell>
          <cell r="O6043" t="str">
            <v>Yes</v>
          </cell>
        </row>
        <row r="6044">
          <cell r="A6044">
            <v>64350100</v>
          </cell>
          <cell r="B6044" t="str">
            <v>643E50100</v>
          </cell>
          <cell r="C6044" t="str">
            <v>643</v>
          </cell>
          <cell r="D6044" t="str">
            <v>50100</v>
          </cell>
          <cell r="F6044" t="str">
            <v>EACH</v>
          </cell>
          <cell r="H6044" t="str">
            <v/>
          </cell>
          <cell r="J6044" t="str">
            <v xml:space="preserve">PAVEMENT MARKING, MISC.: </v>
          </cell>
          <cell r="M6044" t="str">
            <v>Traffic Control</v>
          </cell>
          <cell r="O6044" t="str">
            <v>Yes</v>
          </cell>
        </row>
        <row r="6045">
          <cell r="A6045">
            <v>64350200</v>
          </cell>
          <cell r="B6045" t="str">
            <v>643E50200</v>
          </cell>
          <cell r="C6045" t="str">
            <v>643</v>
          </cell>
          <cell r="D6045" t="str">
            <v>50200</v>
          </cell>
          <cell r="F6045" t="str">
            <v>FT</v>
          </cell>
          <cell r="H6045" t="str">
            <v/>
          </cell>
          <cell r="J6045" t="str">
            <v xml:space="preserve">PAVEMENT MARKING, MISC.: </v>
          </cell>
          <cell r="M6045" t="str">
            <v>Traffic Control</v>
          </cell>
          <cell r="O6045" t="str">
            <v>Yes</v>
          </cell>
        </row>
        <row r="6046">
          <cell r="A6046">
            <v>64360000</v>
          </cell>
          <cell r="B6046" t="str">
            <v>643E60000</v>
          </cell>
          <cell r="C6046" t="str">
            <v>643</v>
          </cell>
          <cell r="D6046" t="str">
            <v>60000</v>
          </cell>
          <cell r="F6046" t="str">
            <v>SF</v>
          </cell>
          <cell r="H6046" t="str">
            <v>NOT APPLICABLE FOR THIS ITEM UNLESS ALTERNATE ITEM OR MULTIPLE VARIATIONS</v>
          </cell>
          <cell r="J6046" t="str">
            <v>GREEN COLORED PAVEMENT FOR BIKE LANES</v>
          </cell>
          <cell r="M6046" t="str">
            <v>Traffic Control</v>
          </cell>
          <cell r="O6046" t="str">
            <v>No</v>
          </cell>
        </row>
        <row r="6047">
          <cell r="A6047">
            <v>64400100</v>
          </cell>
          <cell r="B6047" t="str">
            <v>644E00100</v>
          </cell>
          <cell r="C6047" t="str">
            <v>644</v>
          </cell>
          <cell r="D6047" t="str">
            <v>00100</v>
          </cell>
          <cell r="F6047" t="str">
            <v>MILE</v>
          </cell>
          <cell r="H6047" t="str">
            <v>NOT APPLICABLE FOR THIS ITEM UNLESS ALTERNATE ITEM OR MULTIPLE VARIATIONS</v>
          </cell>
          <cell r="J6047" t="str">
            <v>EDGE LINE, 4"</v>
          </cell>
          <cell r="M6047" t="str">
            <v>Traffic Control</v>
          </cell>
          <cell r="O6047" t="str">
            <v>No</v>
          </cell>
        </row>
        <row r="6048">
          <cell r="A6048">
            <v>64400101</v>
          </cell>
          <cell r="B6048" t="str">
            <v>644E00101</v>
          </cell>
          <cell r="C6048" t="str">
            <v>644</v>
          </cell>
          <cell r="D6048" t="str">
            <v>00101</v>
          </cell>
          <cell r="F6048" t="str">
            <v>MILE</v>
          </cell>
          <cell r="H6048" t="str">
            <v>NOT APPLICABLE FOR THIS ITEM UNLESS ALTERNATE ITEM OR MULTIPLE VARIATIONS</v>
          </cell>
          <cell r="J6048" t="str">
            <v>EDGE LINE, 4", AS PER PLAN</v>
          </cell>
          <cell r="M6048" t="str">
            <v>Traffic Control</v>
          </cell>
          <cell r="O6048" t="str">
            <v>Yes</v>
          </cell>
        </row>
        <row r="6049">
          <cell r="A6049">
            <v>64400104</v>
          </cell>
          <cell r="B6049" t="str">
            <v>644E00104</v>
          </cell>
          <cell r="C6049" t="str">
            <v>644</v>
          </cell>
          <cell r="D6049" t="str">
            <v>00104</v>
          </cell>
          <cell r="F6049" t="str">
            <v>MILE</v>
          </cell>
          <cell r="H6049" t="str">
            <v>NOT APPLICABLE FOR THIS ITEM UNLESS ALTERNATE ITEM OR MULTIPLE VARIATIONS</v>
          </cell>
          <cell r="J6049" t="str">
            <v>EDGE LINE, 6"</v>
          </cell>
          <cell r="M6049" t="str">
            <v>Traffic Control</v>
          </cell>
          <cell r="O6049" t="str">
            <v>No</v>
          </cell>
        </row>
        <row r="6050">
          <cell r="A6050">
            <v>64400105</v>
          </cell>
          <cell r="B6050" t="str">
            <v>644E00105</v>
          </cell>
          <cell r="C6050" t="str">
            <v>644</v>
          </cell>
          <cell r="D6050" t="str">
            <v>00105</v>
          </cell>
          <cell r="F6050" t="str">
            <v>MILE</v>
          </cell>
          <cell r="H6050" t="str">
            <v>NOT APPLICABLE FOR THIS ITEM UNLESS ALTERNATE ITEM OR MULTIPLE VARIATIONS</v>
          </cell>
          <cell r="J6050" t="str">
            <v>EDGE LINE, 6", AS PER PLAN</v>
          </cell>
          <cell r="M6050" t="str">
            <v>Traffic Control</v>
          </cell>
          <cell r="O6050" t="str">
            <v>Yes</v>
          </cell>
        </row>
        <row r="6051">
          <cell r="A6051">
            <v>64400200</v>
          </cell>
          <cell r="B6051" t="str">
            <v>644E00200</v>
          </cell>
          <cell r="C6051" t="str">
            <v>644</v>
          </cell>
          <cell r="D6051" t="str">
            <v>00200</v>
          </cell>
          <cell r="F6051" t="str">
            <v>MILE</v>
          </cell>
          <cell r="H6051" t="str">
            <v>NOT APPLICABLE FOR THIS ITEM UNLESS ALTERNATE ITEM OR MULTIPLE VARIATIONS</v>
          </cell>
          <cell r="J6051" t="str">
            <v>LANE LINE, 4"</v>
          </cell>
          <cell r="M6051" t="str">
            <v>Traffic Control</v>
          </cell>
          <cell r="O6051" t="str">
            <v>No</v>
          </cell>
        </row>
        <row r="6052">
          <cell r="A6052">
            <v>64400201</v>
          </cell>
          <cell r="B6052" t="str">
            <v>644E00201</v>
          </cell>
          <cell r="C6052" t="str">
            <v>644</v>
          </cell>
          <cell r="D6052" t="str">
            <v>00201</v>
          </cell>
          <cell r="F6052" t="str">
            <v>MILE</v>
          </cell>
          <cell r="H6052" t="str">
            <v>NOT APPLICABLE FOR THIS ITEM UNLESS ALTERNATE ITEM OR MULTIPLE VARIATIONS</v>
          </cell>
          <cell r="J6052" t="str">
            <v>LANE LINE, 4", AS PER PLAN</v>
          </cell>
          <cell r="M6052" t="str">
            <v>Traffic Control</v>
          </cell>
          <cell r="O6052" t="str">
            <v>Yes</v>
          </cell>
        </row>
        <row r="6053">
          <cell r="A6053">
            <v>64400204</v>
          </cell>
          <cell r="B6053" t="str">
            <v>644E00204</v>
          </cell>
          <cell r="C6053" t="str">
            <v>644</v>
          </cell>
          <cell r="D6053" t="str">
            <v>00204</v>
          </cell>
          <cell r="F6053" t="str">
            <v>MILE</v>
          </cell>
          <cell r="H6053" t="str">
            <v>NOT APPLICABLE FOR THIS ITEM UNLESS ALTERNATE ITEM OR MULTIPLE VARIATIONS</v>
          </cell>
          <cell r="J6053" t="str">
            <v>LANE LINE, 6"</v>
          </cell>
          <cell r="M6053" t="str">
            <v>Traffic Control</v>
          </cell>
          <cell r="O6053" t="str">
            <v>No</v>
          </cell>
        </row>
        <row r="6054">
          <cell r="A6054">
            <v>64400205</v>
          </cell>
          <cell r="B6054" t="str">
            <v>644E00205</v>
          </cell>
          <cell r="C6054" t="str">
            <v>644</v>
          </cell>
          <cell r="D6054" t="str">
            <v>00205</v>
          </cell>
          <cell r="F6054" t="str">
            <v>MILE</v>
          </cell>
          <cell r="H6054" t="str">
            <v>NOT APPLICABLE FOR THIS ITEM UNLESS ALTERNATE ITEM OR MULTIPLE VARIATIONS</v>
          </cell>
          <cell r="J6054" t="str">
            <v>LANE LINE, 6", AS PER PLAN</v>
          </cell>
          <cell r="M6054" t="str">
            <v>Traffic Control</v>
          </cell>
          <cell r="O6054" t="str">
            <v>Yes</v>
          </cell>
        </row>
        <row r="6055">
          <cell r="A6055">
            <v>64400300</v>
          </cell>
          <cell r="B6055" t="str">
            <v>644E00300</v>
          </cell>
          <cell r="C6055" t="str">
            <v>644</v>
          </cell>
          <cell r="D6055" t="str">
            <v>00300</v>
          </cell>
          <cell r="F6055" t="str">
            <v>MILE</v>
          </cell>
          <cell r="H6055" t="str">
            <v>NOT APPLICABLE FOR THIS ITEM UNLESS ALTERNATE ITEM OR MULTIPLE VARIATIONS</v>
          </cell>
          <cell r="J6055" t="str">
            <v>CENTER LINE</v>
          </cell>
          <cell r="M6055" t="str">
            <v>Traffic Control</v>
          </cell>
          <cell r="O6055" t="str">
            <v>No</v>
          </cell>
        </row>
        <row r="6056">
          <cell r="A6056">
            <v>64400301</v>
          </cell>
          <cell r="B6056" t="str">
            <v>644E00301</v>
          </cell>
          <cell r="C6056" t="str">
            <v>644</v>
          </cell>
          <cell r="D6056" t="str">
            <v>00301</v>
          </cell>
          <cell r="F6056" t="str">
            <v>MILE</v>
          </cell>
          <cell r="H6056" t="str">
            <v>NOT APPLICABLE FOR THIS ITEM UNLESS ALTERNATE ITEM OR MULTIPLE VARIATIONS</v>
          </cell>
          <cell r="J6056" t="str">
            <v>CENTER LINE, AS PER PLAN</v>
          </cell>
          <cell r="M6056" t="str">
            <v>Traffic Control</v>
          </cell>
          <cell r="O6056" t="str">
            <v>Yes</v>
          </cell>
        </row>
        <row r="6057">
          <cell r="A6057">
            <v>64400400</v>
          </cell>
          <cell r="B6057" t="str">
            <v>644E00400</v>
          </cell>
          <cell r="C6057" t="str">
            <v>644</v>
          </cell>
          <cell r="D6057" t="str">
            <v>00400</v>
          </cell>
          <cell r="F6057" t="str">
            <v>FT</v>
          </cell>
          <cell r="H6057" t="str">
            <v>NOT APPLICABLE FOR THIS ITEM UNLESS ALTERNATE ITEM OR MULTIPLE VARIATIONS</v>
          </cell>
          <cell r="J6057" t="str">
            <v>CHANNELIZING LINE, 8"</v>
          </cell>
          <cell r="M6057" t="str">
            <v>Traffic Control</v>
          </cell>
          <cell r="O6057" t="str">
            <v>No</v>
          </cell>
        </row>
        <row r="6058">
          <cell r="A6058">
            <v>64400401</v>
          </cell>
          <cell r="B6058" t="str">
            <v>644E00401</v>
          </cell>
          <cell r="C6058" t="str">
            <v>644</v>
          </cell>
          <cell r="D6058" t="str">
            <v>00401</v>
          </cell>
          <cell r="F6058" t="str">
            <v>FT</v>
          </cell>
          <cell r="H6058" t="str">
            <v>NOT APPLICABLE FOR THIS ITEM UNLESS ALTERNATE ITEM OR MULTIPLE VARIATIONS</v>
          </cell>
          <cell r="J6058" t="str">
            <v>CHANNELIZING LINE, 8", AS PER PLAN</v>
          </cell>
          <cell r="M6058" t="str">
            <v>Traffic Control</v>
          </cell>
          <cell r="O6058" t="str">
            <v>Yes</v>
          </cell>
        </row>
        <row r="6059">
          <cell r="A6059">
            <v>64400404</v>
          </cell>
          <cell r="B6059" t="str">
            <v>644E00404</v>
          </cell>
          <cell r="C6059" t="str">
            <v>644</v>
          </cell>
          <cell r="D6059" t="str">
            <v>00404</v>
          </cell>
          <cell r="F6059" t="str">
            <v>FT</v>
          </cell>
          <cell r="H6059" t="str">
            <v>NOT APPLICABLE FOR THIS ITEM UNLESS ALTERNATE ITEM OR MULTIPLE VARIATIONS</v>
          </cell>
          <cell r="J6059" t="str">
            <v>CHANNELIZING LINE, 12"</v>
          </cell>
          <cell r="M6059" t="str">
            <v>Traffic Control</v>
          </cell>
          <cell r="O6059" t="str">
            <v>No</v>
          </cell>
        </row>
        <row r="6060">
          <cell r="A6060">
            <v>64400405</v>
          </cell>
          <cell r="B6060" t="str">
            <v>644E00405</v>
          </cell>
          <cell r="C6060" t="str">
            <v>644</v>
          </cell>
          <cell r="D6060" t="str">
            <v>00405</v>
          </cell>
          <cell r="F6060" t="str">
            <v>FT</v>
          </cell>
          <cell r="H6060" t="str">
            <v>NOT APPLICABLE FOR THIS ITEM UNLESS ALTERNATE ITEM OR MULTIPLE VARIATIONS</v>
          </cell>
          <cell r="J6060" t="str">
            <v>CHANNELIZING LINE, 12", AS PER PLAN</v>
          </cell>
          <cell r="M6060" t="str">
            <v>Traffic Control</v>
          </cell>
          <cell r="O6060" t="str">
            <v>Yes</v>
          </cell>
        </row>
        <row r="6061">
          <cell r="A6061">
            <v>64400500</v>
          </cell>
          <cell r="B6061" t="str">
            <v>644E00500</v>
          </cell>
          <cell r="C6061" t="str">
            <v>644</v>
          </cell>
          <cell r="D6061" t="str">
            <v>00500</v>
          </cell>
          <cell r="F6061" t="str">
            <v>FT</v>
          </cell>
          <cell r="H6061" t="str">
            <v>NOT APPLICABLE FOR THIS ITEM UNLESS ALTERNATE ITEM OR MULTIPLE VARIATIONS</v>
          </cell>
          <cell r="J6061" t="str">
            <v>STOP LINE</v>
          </cell>
          <cell r="M6061" t="str">
            <v>Traffic Control</v>
          </cell>
          <cell r="O6061" t="str">
            <v>No</v>
          </cell>
        </row>
        <row r="6062">
          <cell r="A6062">
            <v>64400501</v>
          </cell>
          <cell r="B6062" t="str">
            <v>644E00501</v>
          </cell>
          <cell r="C6062" t="str">
            <v>644</v>
          </cell>
          <cell r="D6062" t="str">
            <v>00501</v>
          </cell>
          <cell r="F6062" t="str">
            <v>FT</v>
          </cell>
          <cell r="H6062" t="str">
            <v>NOT APPLICABLE FOR THIS ITEM UNLESS ALTERNATE ITEM OR MULTIPLE VARIATIONS</v>
          </cell>
          <cell r="J6062" t="str">
            <v>STOP LINE, AS PER PLAN</v>
          </cell>
          <cell r="M6062" t="str">
            <v>Traffic Control</v>
          </cell>
          <cell r="O6062" t="str">
            <v>Yes</v>
          </cell>
        </row>
        <row r="6063">
          <cell r="A6063">
            <v>64400620</v>
          </cell>
          <cell r="B6063" t="str">
            <v>644E00620</v>
          </cell>
          <cell r="C6063" t="str">
            <v>644</v>
          </cell>
          <cell r="D6063" t="str">
            <v>00620</v>
          </cell>
          <cell r="F6063" t="str">
            <v>FT</v>
          </cell>
          <cell r="H6063" t="str">
            <v>NOT APPLICABLE FOR THIS ITEM UNLESS ALTERNATE ITEM OR MULTIPLE VARIATIONS</v>
          </cell>
          <cell r="J6063" t="str">
            <v>CROSSWALK LINE, 12"</v>
          </cell>
          <cell r="M6063" t="str">
            <v>Traffic Control</v>
          </cell>
          <cell r="O6063" t="str">
            <v>No</v>
          </cell>
        </row>
        <row r="6064">
          <cell r="A6064">
            <v>64400621</v>
          </cell>
          <cell r="B6064" t="str">
            <v>644E00621</v>
          </cell>
          <cell r="C6064" t="str">
            <v>644</v>
          </cell>
          <cell r="D6064" t="str">
            <v>00621</v>
          </cell>
          <cell r="F6064" t="str">
            <v>FT</v>
          </cell>
          <cell r="H6064" t="str">
            <v>NOT APPLICABLE FOR THIS ITEM UNLESS ALTERNATE ITEM OR MULTIPLE VARIATIONS</v>
          </cell>
          <cell r="J6064" t="str">
            <v>CROSSWALK LINE, 12", AS PER PLAN</v>
          </cell>
          <cell r="M6064" t="str">
            <v>Traffic Control</v>
          </cell>
          <cell r="O6064" t="str">
            <v>Yes</v>
          </cell>
        </row>
        <row r="6065">
          <cell r="A6065">
            <v>64400630</v>
          </cell>
          <cell r="B6065" t="str">
            <v>644E00630</v>
          </cell>
          <cell r="C6065" t="str">
            <v>644</v>
          </cell>
          <cell r="D6065" t="str">
            <v>00630</v>
          </cell>
          <cell r="F6065" t="str">
            <v>FT</v>
          </cell>
          <cell r="H6065" t="str">
            <v>NOT APPLICABLE FOR THIS ITEM UNLESS ALTERNATE ITEM OR MULTIPLE VARIATIONS</v>
          </cell>
          <cell r="J6065" t="str">
            <v>CROSSWALK LINE, 24"</v>
          </cell>
          <cell r="M6065" t="str">
            <v>Traffic Control</v>
          </cell>
          <cell r="O6065" t="str">
            <v>No</v>
          </cell>
        </row>
        <row r="6066">
          <cell r="A6066">
            <v>64400631</v>
          </cell>
          <cell r="B6066" t="str">
            <v>644E00631</v>
          </cell>
          <cell r="C6066" t="str">
            <v>644</v>
          </cell>
          <cell r="D6066" t="str">
            <v>00631</v>
          </cell>
          <cell r="F6066" t="str">
            <v>FT</v>
          </cell>
          <cell r="H6066" t="str">
            <v>NOT APPLICABLE FOR THIS ITEM UNLESS ALTERNATE ITEM OR MULTIPLE VARIATIONS</v>
          </cell>
          <cell r="J6066" t="str">
            <v>CROSSWALK LINE, 24", AS PER PLAN</v>
          </cell>
          <cell r="M6066" t="str">
            <v>Traffic Control</v>
          </cell>
          <cell r="O6066" t="str">
            <v>Yes</v>
          </cell>
        </row>
        <row r="6067">
          <cell r="A6067">
            <v>64400700</v>
          </cell>
          <cell r="B6067" t="str">
            <v>644E00700</v>
          </cell>
          <cell r="C6067" t="str">
            <v>644</v>
          </cell>
          <cell r="D6067" t="str">
            <v>00700</v>
          </cell>
          <cell r="F6067" t="str">
            <v>FT</v>
          </cell>
          <cell r="H6067" t="str">
            <v>NOT APPLICABLE FOR THIS ITEM UNLESS ALTERNATE ITEM OR MULTIPLE VARIATIONS</v>
          </cell>
          <cell r="J6067" t="str">
            <v>TRANSVERSE/DIAGONAL LINE</v>
          </cell>
          <cell r="M6067" t="str">
            <v>Traffic Control</v>
          </cell>
          <cell r="O6067" t="str">
            <v>No</v>
          </cell>
        </row>
        <row r="6068">
          <cell r="A6068">
            <v>64400701</v>
          </cell>
          <cell r="B6068" t="str">
            <v>644E00701</v>
          </cell>
          <cell r="C6068" t="str">
            <v>644</v>
          </cell>
          <cell r="D6068" t="str">
            <v>00701</v>
          </cell>
          <cell r="F6068" t="str">
            <v>FT</v>
          </cell>
          <cell r="H6068" t="str">
            <v>NOT APPLICABLE FOR THIS ITEM UNLESS ALTERNATE ITEM OR MULTIPLE VARIATIONS</v>
          </cell>
          <cell r="J6068" t="str">
            <v>TRANSVERSE/DIAGONAL LINE, AS PER PLAN</v>
          </cell>
          <cell r="M6068" t="str">
            <v>Traffic Control</v>
          </cell>
          <cell r="O6068" t="str">
            <v>Yes</v>
          </cell>
        </row>
        <row r="6069">
          <cell r="A6069">
            <v>64400720</v>
          </cell>
          <cell r="B6069" t="str">
            <v>644E00720</v>
          </cell>
          <cell r="C6069" t="str">
            <v>644</v>
          </cell>
          <cell r="D6069" t="str">
            <v>00720</v>
          </cell>
          <cell r="F6069" t="str">
            <v>FT</v>
          </cell>
          <cell r="H6069" t="str">
            <v>NOT APPLICABLE FOR THIS ITEM UNLESS ALTERNATE ITEM OR MULTIPLE VARIATIONS</v>
          </cell>
          <cell r="J6069" t="str">
            <v>CHEVRON MARKING</v>
          </cell>
          <cell r="M6069" t="str">
            <v>Traffic Control</v>
          </cell>
          <cell r="O6069" t="str">
            <v>No</v>
          </cell>
        </row>
        <row r="6070">
          <cell r="A6070">
            <v>64400721</v>
          </cell>
          <cell r="B6070" t="str">
            <v>644E00721</v>
          </cell>
          <cell r="C6070" t="str">
            <v>644</v>
          </cell>
          <cell r="D6070" t="str">
            <v>00721</v>
          </cell>
          <cell r="F6070" t="str">
            <v>FT</v>
          </cell>
          <cell r="H6070" t="str">
            <v>NOT APPLICABLE FOR THIS ITEM UNLESS ALTERNATE ITEM OR MULTIPLE VARIATIONS</v>
          </cell>
          <cell r="J6070" t="str">
            <v>CHEVRON MARKING, AS PER PLAN</v>
          </cell>
          <cell r="M6070" t="str">
            <v>Traffic Control</v>
          </cell>
          <cell r="O6070" t="str">
            <v>Yes</v>
          </cell>
        </row>
        <row r="6071">
          <cell r="A6071">
            <v>64400800</v>
          </cell>
          <cell r="B6071" t="str">
            <v>644E00800</v>
          </cell>
          <cell r="C6071" t="str">
            <v>644</v>
          </cell>
          <cell r="D6071" t="str">
            <v>00800</v>
          </cell>
          <cell r="F6071" t="str">
            <v>FT</v>
          </cell>
          <cell r="H6071" t="str">
            <v>NOT APPLICABLE FOR THIS ITEM UNLESS ALTERNATE ITEM OR MULTIPLE VARIATIONS</v>
          </cell>
          <cell r="J6071" t="str">
            <v>CURB MARKING</v>
          </cell>
          <cell r="M6071" t="str">
            <v>Traffic Control</v>
          </cell>
          <cell r="O6071" t="str">
            <v>No</v>
          </cell>
        </row>
        <row r="6072">
          <cell r="A6072">
            <v>64400900</v>
          </cell>
          <cell r="B6072" t="str">
            <v>644E00900</v>
          </cell>
          <cell r="C6072" t="str">
            <v>644</v>
          </cell>
          <cell r="D6072" t="str">
            <v>00900</v>
          </cell>
          <cell r="F6072" t="str">
            <v>SF</v>
          </cell>
          <cell r="H6072" t="str">
            <v>NOT APPLICABLE FOR THIS ITEM UNLESS ALTERNATE ITEM OR MULTIPLE VARIATIONS</v>
          </cell>
          <cell r="J6072" t="str">
            <v>ISLAND MARKING</v>
          </cell>
          <cell r="M6072" t="str">
            <v>Traffic Control</v>
          </cell>
          <cell r="O6072" t="str">
            <v>No</v>
          </cell>
        </row>
        <row r="6073">
          <cell r="A6073">
            <v>64400901</v>
          </cell>
          <cell r="B6073" t="str">
            <v>644E00901</v>
          </cell>
          <cell r="C6073" t="str">
            <v>644</v>
          </cell>
          <cell r="D6073" t="str">
            <v>00901</v>
          </cell>
          <cell r="F6073" t="str">
            <v>SF</v>
          </cell>
          <cell r="H6073" t="str">
            <v>NOT APPLICABLE FOR THIS ITEM UNLESS ALTERNATE ITEM OR MULTIPLE VARIATIONS</v>
          </cell>
          <cell r="J6073" t="str">
            <v>ISLAND MARKING, AS PER PLAN</v>
          </cell>
          <cell r="M6073" t="str">
            <v>Traffic Control</v>
          </cell>
          <cell r="O6073" t="str">
            <v>Yes</v>
          </cell>
        </row>
        <row r="6074">
          <cell r="A6074">
            <v>64401000</v>
          </cell>
          <cell r="B6074" t="str">
            <v>644E01000</v>
          </cell>
          <cell r="C6074" t="str">
            <v>644</v>
          </cell>
          <cell r="D6074" t="str">
            <v>01000</v>
          </cell>
          <cell r="F6074" t="str">
            <v>EACH</v>
          </cell>
          <cell r="H6074" t="str">
            <v>NOT APPLICABLE FOR THIS ITEM UNLESS ALTERNATE ITEM OR MULTIPLE VARIATIONS</v>
          </cell>
          <cell r="J6074" t="str">
            <v>RAILROAD SYMBOL MARKING</v>
          </cell>
          <cell r="M6074" t="str">
            <v>Traffic Control</v>
          </cell>
          <cell r="O6074" t="str">
            <v>No</v>
          </cell>
        </row>
        <row r="6075">
          <cell r="A6075">
            <v>64401001</v>
          </cell>
          <cell r="B6075" t="str">
            <v>644E01001</v>
          </cell>
          <cell r="C6075" t="str">
            <v>644</v>
          </cell>
          <cell r="D6075" t="str">
            <v>01001</v>
          </cell>
          <cell r="F6075" t="str">
            <v>EACH</v>
          </cell>
          <cell r="H6075" t="str">
            <v>NOT APPLICABLE FOR THIS ITEM UNLESS ALTERNATE ITEM OR MULTIPLE VARIATIONS</v>
          </cell>
          <cell r="J6075" t="str">
            <v>RAILROAD SYMBOL MARKING, AS PER PLAN</v>
          </cell>
          <cell r="M6075" t="str">
            <v>Traffic Control</v>
          </cell>
          <cell r="O6075" t="str">
            <v>Yes</v>
          </cell>
        </row>
        <row r="6076">
          <cell r="A6076">
            <v>64401100</v>
          </cell>
          <cell r="B6076" t="str">
            <v>644E01100</v>
          </cell>
          <cell r="C6076" t="str">
            <v>644</v>
          </cell>
          <cell r="D6076" t="str">
            <v>01100</v>
          </cell>
          <cell r="F6076" t="str">
            <v>EACH</v>
          </cell>
          <cell r="H6076" t="str">
            <v>NOT APPLICABLE FOR THIS ITEM UNLESS ALTERNATE ITEM OR MULTIPLE VARIATIONS</v>
          </cell>
          <cell r="J6076" t="str">
            <v>SCHOOL SYMBOL MARKING, 72"</v>
          </cell>
          <cell r="M6076" t="str">
            <v>Traffic Control</v>
          </cell>
          <cell r="O6076" t="str">
            <v>No</v>
          </cell>
        </row>
        <row r="6077">
          <cell r="A6077">
            <v>64401110</v>
          </cell>
          <cell r="B6077" t="str">
            <v>644E01110</v>
          </cell>
          <cell r="C6077" t="str">
            <v>644</v>
          </cell>
          <cell r="D6077" t="str">
            <v>01110</v>
          </cell>
          <cell r="F6077" t="str">
            <v>EACH</v>
          </cell>
          <cell r="H6077" t="str">
            <v>NOT APPLICABLE FOR THIS ITEM UNLESS ALTERNATE ITEM OR MULTIPLE VARIATIONS</v>
          </cell>
          <cell r="J6077" t="str">
            <v>SCHOOL SYMBOL MARKING, 96"</v>
          </cell>
          <cell r="M6077" t="str">
            <v>Traffic Control</v>
          </cell>
          <cell r="O6077" t="str">
            <v>No</v>
          </cell>
        </row>
        <row r="6078">
          <cell r="A6078">
            <v>64401111</v>
          </cell>
          <cell r="B6078" t="str">
            <v>644E01111</v>
          </cell>
          <cell r="C6078" t="str">
            <v>644</v>
          </cell>
          <cell r="D6078" t="str">
            <v>01111</v>
          </cell>
          <cell r="F6078" t="str">
            <v>EACH</v>
          </cell>
          <cell r="H6078" t="str">
            <v>NOT APPLICABLE FOR THIS ITEM UNLESS ALTERNATE ITEM OR MULTIPLE VARIATIONS</v>
          </cell>
          <cell r="J6078" t="str">
            <v>SCHOOL SYMBOL MARKING, 96", AS PER PLAN</v>
          </cell>
          <cell r="M6078" t="str">
            <v>Traffic Control</v>
          </cell>
          <cell r="O6078" t="str">
            <v>Yes</v>
          </cell>
        </row>
        <row r="6079">
          <cell r="A6079">
            <v>64401120</v>
          </cell>
          <cell r="B6079" t="str">
            <v>644E01120</v>
          </cell>
          <cell r="C6079" t="str">
            <v>644</v>
          </cell>
          <cell r="D6079" t="str">
            <v>01120</v>
          </cell>
          <cell r="F6079" t="str">
            <v>EACH</v>
          </cell>
          <cell r="H6079" t="str">
            <v>NOT APPLICABLE FOR THIS ITEM UNLESS ALTERNATE ITEM OR MULTIPLE VARIATIONS</v>
          </cell>
          <cell r="J6079" t="str">
            <v>SCHOOL SYMBOL MARKING, 120"</v>
          </cell>
          <cell r="M6079" t="str">
            <v>Traffic Control</v>
          </cell>
          <cell r="O6079" t="str">
            <v>No</v>
          </cell>
        </row>
        <row r="6080">
          <cell r="A6080">
            <v>64401121</v>
          </cell>
          <cell r="B6080" t="str">
            <v>644E01121</v>
          </cell>
          <cell r="C6080" t="str">
            <v>644</v>
          </cell>
          <cell r="D6080" t="str">
            <v>01121</v>
          </cell>
          <cell r="F6080" t="str">
            <v>EACH</v>
          </cell>
          <cell r="H6080" t="str">
            <v>NOT APPLICABLE FOR THIS ITEM UNLESS ALTERNATE ITEM OR MULTIPLE VARIATIONS</v>
          </cell>
          <cell r="J6080" t="str">
            <v>SCHOOL SYMBOL MARKING, 120", AS PER PLAN</v>
          </cell>
          <cell r="M6080" t="str">
            <v>Traffic Control</v>
          </cell>
          <cell r="O6080" t="str">
            <v>Yes</v>
          </cell>
        </row>
        <row r="6081">
          <cell r="A6081">
            <v>64401200</v>
          </cell>
          <cell r="B6081" t="str">
            <v>644E01200</v>
          </cell>
          <cell r="C6081" t="str">
            <v>644</v>
          </cell>
          <cell r="D6081" t="str">
            <v>01200</v>
          </cell>
          <cell r="F6081" t="str">
            <v>FT</v>
          </cell>
          <cell r="H6081" t="str">
            <v>NOT APPLICABLE FOR THIS ITEM UNLESS ALTERNATE ITEM OR MULTIPLE VARIATIONS</v>
          </cell>
          <cell r="J6081" t="str">
            <v>PARKING LOT STALL MARKING</v>
          </cell>
          <cell r="M6081" t="str">
            <v>Traffic Control</v>
          </cell>
          <cell r="O6081" t="str">
            <v>No</v>
          </cell>
        </row>
        <row r="6082">
          <cell r="A6082">
            <v>64401201</v>
          </cell>
          <cell r="B6082" t="str">
            <v>644E01201</v>
          </cell>
          <cell r="C6082" t="str">
            <v>644</v>
          </cell>
          <cell r="D6082" t="str">
            <v>01201</v>
          </cell>
          <cell r="F6082" t="str">
            <v>FT</v>
          </cell>
          <cell r="H6082" t="str">
            <v>NOT APPLICABLE FOR THIS ITEM UNLESS ALTERNATE ITEM OR MULTIPLE VARIATIONS</v>
          </cell>
          <cell r="J6082" t="str">
            <v>PARKING LOT STALL MARKING, AS PER PLAN</v>
          </cell>
          <cell r="M6082" t="str">
            <v>Traffic Control</v>
          </cell>
          <cell r="O6082" t="str">
            <v>Yes</v>
          </cell>
        </row>
        <row r="6083">
          <cell r="A6083">
            <v>64401300</v>
          </cell>
          <cell r="B6083" t="str">
            <v>644E01300</v>
          </cell>
          <cell r="C6083" t="str">
            <v>644</v>
          </cell>
          <cell r="D6083" t="str">
            <v>01300</v>
          </cell>
          <cell r="F6083" t="str">
            <v>EACH</v>
          </cell>
          <cell r="H6083" t="str">
            <v>NOT APPLICABLE FOR THIS ITEM UNLESS ALTERNATE ITEM OR MULTIPLE VARIATIONS</v>
          </cell>
          <cell r="J6083" t="str">
            <v>LANE ARROW</v>
          </cell>
          <cell r="M6083" t="str">
            <v>Traffic Control</v>
          </cell>
          <cell r="O6083" t="str">
            <v>No</v>
          </cell>
        </row>
        <row r="6084">
          <cell r="A6084">
            <v>64401301</v>
          </cell>
          <cell r="B6084" t="str">
            <v>644E01301</v>
          </cell>
          <cell r="C6084" t="str">
            <v>644</v>
          </cell>
          <cell r="D6084" t="str">
            <v>01301</v>
          </cell>
          <cell r="F6084" t="str">
            <v>EACH</v>
          </cell>
          <cell r="H6084" t="str">
            <v>NOT APPLICABLE FOR THIS ITEM UNLESS ALTERNATE ITEM OR MULTIPLE VARIATIONS</v>
          </cell>
          <cell r="J6084" t="str">
            <v>LANE ARROW, AS PER PLAN</v>
          </cell>
          <cell r="M6084" t="str">
            <v>Traffic Control</v>
          </cell>
          <cell r="O6084" t="str">
            <v>Yes</v>
          </cell>
        </row>
        <row r="6085">
          <cell r="A6085">
            <v>64401350</v>
          </cell>
          <cell r="B6085" t="str">
            <v>644E01350</v>
          </cell>
          <cell r="C6085" t="str">
            <v>644</v>
          </cell>
          <cell r="D6085" t="str">
            <v>01350</v>
          </cell>
          <cell r="F6085" t="str">
            <v>EACH</v>
          </cell>
          <cell r="H6085" t="str">
            <v>NOT APPLICABLE FOR THIS ITEM UNLESS ALTERNATE ITEM OR MULTIPLE VARIATIONS</v>
          </cell>
          <cell r="J6085" t="str">
            <v>LANE REDUCTION ARROW</v>
          </cell>
          <cell r="M6085" t="str">
            <v>Traffic Control</v>
          </cell>
          <cell r="O6085" t="str">
            <v>No</v>
          </cell>
        </row>
        <row r="6086">
          <cell r="A6086">
            <v>64401360</v>
          </cell>
          <cell r="B6086" t="str">
            <v>644E01360</v>
          </cell>
          <cell r="C6086" t="str">
            <v>644</v>
          </cell>
          <cell r="D6086" t="str">
            <v>01360</v>
          </cell>
          <cell r="F6086" t="str">
            <v>EACH</v>
          </cell>
          <cell r="H6086" t="str">
            <v>NOT APPLICABLE FOR THIS ITEM UNLESS ALTERNATE ITEM OR MULTIPLE VARIATIONS</v>
          </cell>
          <cell r="J6086" t="str">
            <v>WRONG WAY ARROW</v>
          </cell>
          <cell r="M6086" t="str">
            <v>Traffic Control</v>
          </cell>
          <cell r="O6086" t="str">
            <v>No</v>
          </cell>
        </row>
        <row r="6087">
          <cell r="A6087">
            <v>64401370</v>
          </cell>
          <cell r="B6087" t="str">
            <v>644E01370</v>
          </cell>
          <cell r="C6087" t="str">
            <v>644</v>
          </cell>
          <cell r="D6087" t="str">
            <v>01370</v>
          </cell>
          <cell r="F6087" t="str">
            <v>EACH</v>
          </cell>
          <cell r="H6087" t="str">
            <v>NOT APPLICABLE FOR THIS ITEM UNLESS ALTERNATE ITEM OR MULTIPLE VARIATIONS</v>
          </cell>
          <cell r="J6087" t="str">
            <v>TWO WAY LEFT TURN ARROW</v>
          </cell>
          <cell r="M6087" t="str">
            <v>Traffic Control</v>
          </cell>
          <cell r="O6087" t="str">
            <v>No</v>
          </cell>
        </row>
        <row r="6088">
          <cell r="A6088">
            <v>64401382</v>
          </cell>
          <cell r="B6088" t="str">
            <v>644E01382</v>
          </cell>
          <cell r="C6088" t="str">
            <v>644</v>
          </cell>
          <cell r="D6088" t="str">
            <v>01382</v>
          </cell>
          <cell r="F6088" t="str">
            <v>EACH</v>
          </cell>
          <cell r="H6088" t="str">
            <v>NOT APPLICABLE FOR THIS ITEM UNLESS ALTERNATE ITEM OR MULTIPLE VARIATIONS</v>
          </cell>
          <cell r="J6088" t="str">
            <v>WORD ON PAVEMENT, 48"</v>
          </cell>
          <cell r="M6088" t="str">
            <v>Traffic Control</v>
          </cell>
          <cell r="O6088" t="str">
            <v>No</v>
          </cell>
        </row>
        <row r="6089">
          <cell r="A6089">
            <v>64401383</v>
          </cell>
          <cell r="B6089" t="str">
            <v>644E01383</v>
          </cell>
          <cell r="C6089" t="str">
            <v>644</v>
          </cell>
          <cell r="D6089" t="str">
            <v>01383</v>
          </cell>
          <cell r="F6089" t="str">
            <v>EACH</v>
          </cell>
          <cell r="H6089" t="str">
            <v>NOT APPLICABLE FOR THIS ITEM UNLESS ALTERNATE ITEM OR MULTIPLE VARIATIONS</v>
          </cell>
          <cell r="J6089" t="str">
            <v>WORD ON PAVEMENT, 48", AS PER PLAN</v>
          </cell>
          <cell r="M6089" t="str">
            <v>Traffic Control</v>
          </cell>
          <cell r="O6089" t="str">
            <v>Yes</v>
          </cell>
        </row>
        <row r="6090">
          <cell r="A6090">
            <v>64401400</v>
          </cell>
          <cell r="B6090" t="str">
            <v>644E01400</v>
          </cell>
          <cell r="C6090" t="str">
            <v>644</v>
          </cell>
          <cell r="D6090" t="str">
            <v>01400</v>
          </cell>
          <cell r="F6090" t="str">
            <v>EACH</v>
          </cell>
          <cell r="H6090" t="str">
            <v>NOT APPLICABLE FOR THIS ITEM UNLESS ALTERNATE ITEM OR MULTIPLE VARIATIONS</v>
          </cell>
          <cell r="J6090" t="str">
            <v>WORD ON PAVEMENT, 72"</v>
          </cell>
          <cell r="M6090" t="str">
            <v>Traffic Control</v>
          </cell>
          <cell r="O6090" t="str">
            <v>No</v>
          </cell>
        </row>
        <row r="6091">
          <cell r="A6091">
            <v>64401401</v>
          </cell>
          <cell r="B6091" t="str">
            <v>644E01401</v>
          </cell>
          <cell r="C6091" t="str">
            <v>644</v>
          </cell>
          <cell r="D6091" t="str">
            <v>01401</v>
          </cell>
          <cell r="F6091" t="str">
            <v>EACH</v>
          </cell>
          <cell r="H6091" t="str">
            <v>NOT APPLICABLE FOR THIS ITEM UNLESS ALTERNATE ITEM OR MULTIPLE VARIATIONS</v>
          </cell>
          <cell r="J6091" t="str">
            <v>WORD ON PAVEMENT, 72", AS PER PLAN</v>
          </cell>
          <cell r="M6091" t="str">
            <v>Traffic Control</v>
          </cell>
          <cell r="O6091" t="str">
            <v>Yes</v>
          </cell>
        </row>
        <row r="6092">
          <cell r="A6092">
            <v>64401410</v>
          </cell>
          <cell r="B6092" t="str">
            <v>644E01410</v>
          </cell>
          <cell r="C6092" t="str">
            <v>644</v>
          </cell>
          <cell r="D6092" t="str">
            <v>01410</v>
          </cell>
          <cell r="F6092" t="str">
            <v>EACH</v>
          </cell>
          <cell r="H6092" t="str">
            <v>NOT APPLICABLE FOR THIS ITEM UNLESS ALTERNATE ITEM OR MULTIPLE VARIATIONS</v>
          </cell>
          <cell r="J6092" t="str">
            <v>WORD ON PAVEMENT, 96"</v>
          </cell>
          <cell r="M6092" t="str">
            <v>Traffic Control</v>
          </cell>
          <cell r="O6092" t="str">
            <v>No</v>
          </cell>
        </row>
        <row r="6093">
          <cell r="A6093">
            <v>64401411</v>
          </cell>
          <cell r="B6093" t="str">
            <v>644E01411</v>
          </cell>
          <cell r="C6093" t="str">
            <v>644</v>
          </cell>
          <cell r="D6093" t="str">
            <v>01411</v>
          </cell>
          <cell r="F6093" t="str">
            <v>EACH</v>
          </cell>
          <cell r="H6093" t="str">
            <v>NOT APPLICABLE FOR THIS ITEM UNLESS ALTERNATE ITEM OR MULTIPLE VARIATIONS</v>
          </cell>
          <cell r="J6093" t="str">
            <v>WORD ON PAVEMENT, 96", AS PER PLAN</v>
          </cell>
          <cell r="M6093" t="str">
            <v>Traffic Control</v>
          </cell>
          <cell r="O6093" t="str">
            <v>Yes</v>
          </cell>
        </row>
        <row r="6094">
          <cell r="A6094">
            <v>64401500</v>
          </cell>
          <cell r="B6094" t="str">
            <v>644E01500</v>
          </cell>
          <cell r="C6094" t="str">
            <v>644</v>
          </cell>
          <cell r="D6094" t="str">
            <v>01500</v>
          </cell>
          <cell r="F6094" t="str">
            <v>FT</v>
          </cell>
          <cell r="H6094" t="str">
            <v>NOT APPLICABLE FOR THIS ITEM UNLESS ALTERNATE ITEM OR MULTIPLE VARIATIONS</v>
          </cell>
          <cell r="J6094" t="str">
            <v>DOTTED LINE, 4"</v>
          </cell>
          <cell r="M6094" t="str">
            <v>Traffic Control</v>
          </cell>
          <cell r="O6094" t="str">
            <v>No</v>
          </cell>
        </row>
        <row r="6095">
          <cell r="A6095">
            <v>64401501</v>
          </cell>
          <cell r="B6095" t="str">
            <v>644E01501</v>
          </cell>
          <cell r="C6095" t="str">
            <v>644</v>
          </cell>
          <cell r="D6095" t="str">
            <v>01501</v>
          </cell>
          <cell r="F6095" t="str">
            <v>FT</v>
          </cell>
          <cell r="H6095" t="str">
            <v>NOT APPLICABLE FOR THIS ITEM UNLESS ALTERNATE ITEM OR MULTIPLE VARIATIONS</v>
          </cell>
          <cell r="J6095" t="str">
            <v>DOTTED LINE, 4", AS PER PLAN</v>
          </cell>
          <cell r="M6095" t="str">
            <v>Traffic Control</v>
          </cell>
          <cell r="O6095" t="str">
            <v>Yes</v>
          </cell>
        </row>
        <row r="6096">
          <cell r="A6096">
            <v>64401510</v>
          </cell>
          <cell r="B6096" t="str">
            <v>644E01510</v>
          </cell>
          <cell r="C6096" t="str">
            <v>644</v>
          </cell>
          <cell r="D6096" t="str">
            <v>01510</v>
          </cell>
          <cell r="F6096" t="str">
            <v>FT</v>
          </cell>
          <cell r="H6096" t="str">
            <v>NOT APPLICABLE FOR THIS ITEM UNLESS ALTERNATE ITEM OR MULTIPLE VARIATIONS</v>
          </cell>
          <cell r="J6096" t="str">
            <v>DOTTED LINE, 6"</v>
          </cell>
          <cell r="M6096" t="str">
            <v>Traffic Control</v>
          </cell>
          <cell r="O6096" t="str">
            <v>No</v>
          </cell>
        </row>
        <row r="6097">
          <cell r="A6097">
            <v>64401511</v>
          </cell>
          <cell r="B6097" t="str">
            <v>644E01511</v>
          </cell>
          <cell r="C6097" t="str">
            <v>644</v>
          </cell>
          <cell r="D6097" t="str">
            <v>01511</v>
          </cell>
          <cell r="F6097" t="str">
            <v>FT</v>
          </cell>
          <cell r="H6097" t="str">
            <v>NOT APPLICABLE FOR THIS ITEM UNLESS ALTERNATE ITEM OR MULTIPLE VARIATIONS</v>
          </cell>
          <cell r="J6097" t="str">
            <v>DOTTED LINE, 6", AS PER PLAN</v>
          </cell>
          <cell r="M6097" t="str">
            <v>Traffic Control</v>
          </cell>
          <cell r="O6097" t="str">
            <v>Yes</v>
          </cell>
        </row>
        <row r="6098">
          <cell r="A6098">
            <v>64401514</v>
          </cell>
          <cell r="B6098" t="str">
            <v>644E01514</v>
          </cell>
          <cell r="C6098" t="str">
            <v>644</v>
          </cell>
          <cell r="D6098" t="str">
            <v>01514</v>
          </cell>
          <cell r="F6098" t="str">
            <v>FT</v>
          </cell>
          <cell r="H6098" t="str">
            <v>NOT APPLICABLE FOR THIS ITEM UNLESS ALTERNATE ITEM OR MULTIPLE VARIATIONS</v>
          </cell>
          <cell r="J6098" t="str">
            <v>DOTTED LINE, 8"</v>
          </cell>
          <cell r="M6098" t="str">
            <v>Traffic Control</v>
          </cell>
          <cell r="O6098" t="str">
            <v>No</v>
          </cell>
        </row>
        <row r="6099">
          <cell r="A6099">
            <v>64401520</v>
          </cell>
          <cell r="B6099" t="str">
            <v>644E01520</v>
          </cell>
          <cell r="C6099" t="str">
            <v>644</v>
          </cell>
          <cell r="D6099" t="str">
            <v>01520</v>
          </cell>
          <cell r="F6099" t="str">
            <v>FT</v>
          </cell>
          <cell r="H6099" t="str">
            <v>NOT APPLICABLE FOR THIS ITEM UNLESS ALTERNATE ITEM OR MULTIPLE VARIATIONS</v>
          </cell>
          <cell r="J6099" t="str">
            <v>DOTTED LINE, 12"</v>
          </cell>
          <cell r="M6099" t="str">
            <v>Traffic Control</v>
          </cell>
          <cell r="O6099" t="str">
            <v>No</v>
          </cell>
        </row>
        <row r="6100">
          <cell r="A6100">
            <v>64401600</v>
          </cell>
          <cell r="B6100" t="str">
            <v>644E01600</v>
          </cell>
          <cell r="C6100" t="str">
            <v>644</v>
          </cell>
          <cell r="D6100" t="str">
            <v>01600</v>
          </cell>
          <cell r="F6100" t="str">
            <v>EACH</v>
          </cell>
          <cell r="H6100" t="str">
            <v>NOT APPLICABLE FOR THIS ITEM UNLESS ALTERNATE ITEM OR MULTIPLE VARIATIONS</v>
          </cell>
          <cell r="J6100" t="str">
            <v>HANDICAP SYMBOL MARKING</v>
          </cell>
          <cell r="M6100" t="str">
            <v>Traffic Control</v>
          </cell>
          <cell r="O6100" t="str">
            <v>No</v>
          </cell>
        </row>
        <row r="6101">
          <cell r="A6101">
            <v>64401601</v>
          </cell>
          <cell r="B6101" t="str">
            <v>644E01601</v>
          </cell>
          <cell r="C6101" t="str">
            <v>644</v>
          </cell>
          <cell r="D6101" t="str">
            <v>01601</v>
          </cell>
          <cell r="F6101" t="str">
            <v>EACH</v>
          </cell>
          <cell r="H6101" t="str">
            <v>NOT APPLICABLE FOR THIS ITEM UNLESS ALTERNATE ITEM OR MULTIPLE VARIATIONS</v>
          </cell>
          <cell r="J6101" t="str">
            <v>HANDICAP SYMBOL MARKING, AS PER PLAN</v>
          </cell>
          <cell r="M6101" t="str">
            <v>Traffic Control</v>
          </cell>
          <cell r="O6101" t="str">
            <v>Yes</v>
          </cell>
        </row>
        <row r="6102">
          <cell r="A6102">
            <v>64401620</v>
          </cell>
          <cell r="B6102" t="str">
            <v>644E01620</v>
          </cell>
          <cell r="C6102" t="str">
            <v>644</v>
          </cell>
          <cell r="D6102" t="str">
            <v>01620</v>
          </cell>
          <cell r="F6102" t="str">
            <v>EACH</v>
          </cell>
          <cell r="H6102" t="str">
            <v>NOT APPLICABLE FOR THIS ITEM UNLESS ALTERNATE ITEM OR MULTIPLE VARIATIONS</v>
          </cell>
          <cell r="J6102" t="str">
            <v>BIKE CROSSING SYMBOL</v>
          </cell>
          <cell r="M6102" t="str">
            <v>Traffic Control</v>
          </cell>
          <cell r="O6102" t="str">
            <v>No</v>
          </cell>
        </row>
        <row r="6103">
          <cell r="A6103">
            <v>64401621</v>
          </cell>
          <cell r="B6103" t="str">
            <v>644E01621</v>
          </cell>
          <cell r="C6103" t="str">
            <v>644</v>
          </cell>
          <cell r="D6103" t="str">
            <v>01621</v>
          </cell>
          <cell r="F6103" t="str">
            <v>EACH</v>
          </cell>
          <cell r="H6103" t="str">
            <v>NOT APPLICABLE FOR THIS ITEM UNLESS ALTERNATE ITEM OR MULTIPLE VARIATIONS</v>
          </cell>
          <cell r="J6103" t="str">
            <v>BIKE CROSSING SYMBOL, AS PER PLAN</v>
          </cell>
          <cell r="M6103" t="str">
            <v>Traffic Control</v>
          </cell>
          <cell r="O6103" t="str">
            <v>Yes</v>
          </cell>
        </row>
        <row r="6104">
          <cell r="A6104">
            <v>64401630</v>
          </cell>
          <cell r="B6104" t="str">
            <v>644E01630</v>
          </cell>
          <cell r="C6104" t="str">
            <v>644</v>
          </cell>
          <cell r="D6104" t="str">
            <v>01630</v>
          </cell>
          <cell r="F6104" t="str">
            <v>EACH</v>
          </cell>
          <cell r="H6104" t="str">
            <v>NOT APPLICABLE FOR THIS ITEM UNLESS ALTERNATE ITEM OR MULTIPLE VARIATIONS</v>
          </cell>
          <cell r="J6104" t="str">
            <v>BIKE LANE SYMBOL MARKING</v>
          </cell>
          <cell r="M6104" t="str">
            <v>Traffic Control</v>
          </cell>
          <cell r="O6104" t="str">
            <v>No</v>
          </cell>
        </row>
        <row r="6105">
          <cell r="A6105">
            <v>64401800</v>
          </cell>
          <cell r="B6105" t="str">
            <v>644E01800</v>
          </cell>
          <cell r="C6105" t="str">
            <v>644</v>
          </cell>
          <cell r="D6105" t="str">
            <v>01800</v>
          </cell>
          <cell r="F6105" t="str">
            <v>EACH</v>
          </cell>
          <cell r="H6105" t="str">
            <v>NOT APPLICABLE FOR THIS ITEM UNLESS ALTERNATE ITEM OR MULTIPLE VARIATIONS</v>
          </cell>
          <cell r="J6105" t="str">
            <v>PREFERENTIAL LANE MARKING</v>
          </cell>
          <cell r="M6105" t="str">
            <v>Traffic Control</v>
          </cell>
          <cell r="O6105" t="str">
            <v>No</v>
          </cell>
        </row>
        <row r="6106">
          <cell r="A6106">
            <v>64419000</v>
          </cell>
          <cell r="B6106" t="str">
            <v>644E19000</v>
          </cell>
          <cell r="C6106" t="str">
            <v>644</v>
          </cell>
          <cell r="D6106" t="str">
            <v>19000</v>
          </cell>
          <cell r="F6106" t="str">
            <v>EACH</v>
          </cell>
          <cell r="H6106" t="str">
            <v>NOT APPLICABLE FOR THIS ITEM UNLESS ALTERNATE ITEM OR MULTIPLE VARIATIONS</v>
          </cell>
          <cell r="J6106" t="str">
            <v>SHARED LANE MARKING</v>
          </cell>
          <cell r="M6106" t="str">
            <v>Traffic Control</v>
          </cell>
          <cell r="O6106" t="str">
            <v>No</v>
          </cell>
        </row>
        <row r="6107">
          <cell r="A6107">
            <v>64420000</v>
          </cell>
          <cell r="B6107" t="str">
            <v>644E20000</v>
          </cell>
          <cell r="C6107" t="str">
            <v>644</v>
          </cell>
          <cell r="D6107" t="str">
            <v>20000</v>
          </cell>
          <cell r="F6107" t="str">
            <v>LS</v>
          </cell>
          <cell r="H6107" t="str">
            <v>NOT APPLICABLE FOR THIS ITEM UNLESS ALTERNATE ITEM OR MULTIPLE VARIATIONS</v>
          </cell>
          <cell r="J6107" t="str">
            <v>TWO-WAY RADIO EQUIPMENT</v>
          </cell>
          <cell r="M6107" t="str">
            <v>Traffic Control</v>
          </cell>
          <cell r="O6107" t="str">
            <v>No</v>
          </cell>
        </row>
        <row r="6108">
          <cell r="A6108">
            <v>64420001</v>
          </cell>
          <cell r="B6108" t="str">
            <v>644E20001</v>
          </cell>
          <cell r="C6108" t="str">
            <v>644</v>
          </cell>
          <cell r="D6108" t="str">
            <v>20001</v>
          </cell>
          <cell r="F6108" t="str">
            <v>LS</v>
          </cell>
          <cell r="H6108" t="str">
            <v>NOT APPLICABLE FOR THIS ITEM UNLESS ALTERNATE ITEM OR MULTIPLE VARIATIONS</v>
          </cell>
          <cell r="J6108" t="str">
            <v>TWO WAY RADIO EQUIPMENT, AS PER PLAN</v>
          </cell>
          <cell r="M6108" t="str">
            <v>Traffic Control</v>
          </cell>
          <cell r="O6108" t="str">
            <v>Yes</v>
          </cell>
        </row>
        <row r="6109">
          <cell r="A6109">
            <v>64420800</v>
          </cell>
          <cell r="B6109" t="str">
            <v>644E20800</v>
          </cell>
          <cell r="C6109" t="str">
            <v>644</v>
          </cell>
          <cell r="D6109" t="str">
            <v>20800</v>
          </cell>
          <cell r="F6109" t="str">
            <v>FT</v>
          </cell>
          <cell r="H6109" t="str">
            <v>NOT APPLICABLE FOR THIS ITEM UNLESS ALTERNATE ITEM OR MULTIPLE VARIATIONS</v>
          </cell>
          <cell r="J6109" t="str">
            <v>YIELD LINE</v>
          </cell>
          <cell r="M6109" t="str">
            <v>Traffic Control</v>
          </cell>
          <cell r="O6109" t="str">
            <v>No</v>
          </cell>
        </row>
        <row r="6110">
          <cell r="A6110">
            <v>64420801</v>
          </cell>
          <cell r="B6110" t="str">
            <v>644E20801</v>
          </cell>
          <cell r="C6110" t="str">
            <v>644</v>
          </cell>
          <cell r="D6110" t="str">
            <v>20801</v>
          </cell>
          <cell r="F6110" t="str">
            <v>FT</v>
          </cell>
          <cell r="H6110" t="str">
            <v>NOT APPLICABLE FOR THIS ITEM UNLESS ALTERNATE ITEM OR MULTIPLE VARIATIONS</v>
          </cell>
          <cell r="J6110" t="str">
            <v>YIELD LINE, AS PER PLAN</v>
          </cell>
          <cell r="M6110" t="str">
            <v>Traffic Control</v>
          </cell>
          <cell r="O6110" t="str">
            <v>Yes</v>
          </cell>
        </row>
        <row r="6111">
          <cell r="A6111">
            <v>64430000</v>
          </cell>
          <cell r="B6111" t="str">
            <v>644E30000</v>
          </cell>
          <cell r="C6111" t="str">
            <v>644</v>
          </cell>
          <cell r="D6111" t="str">
            <v>30000</v>
          </cell>
          <cell r="F6111" t="str">
            <v>FT</v>
          </cell>
          <cell r="H6111" t="str">
            <v>NOT APPLICABLE FOR THIS ITEM UNLESS ALTERNATE ITEM OR MULTIPLE VARIATIONS</v>
          </cell>
          <cell r="J6111" t="str">
            <v>REMOVAL OF PAVEMENT MARKING</v>
          </cell>
          <cell r="M6111" t="str">
            <v>Traffic Control</v>
          </cell>
          <cell r="O6111" t="str">
            <v>No</v>
          </cell>
        </row>
        <row r="6112">
          <cell r="A6112">
            <v>64430010</v>
          </cell>
          <cell r="B6112" t="str">
            <v>644E30010</v>
          </cell>
          <cell r="C6112" t="str">
            <v>644</v>
          </cell>
          <cell r="D6112" t="str">
            <v>30010</v>
          </cell>
          <cell r="F6112" t="str">
            <v>SF</v>
          </cell>
          <cell r="H6112" t="str">
            <v>NOT APPLICABLE FOR THIS ITEM UNLESS ALTERNATE ITEM OR MULTIPLE VARIATIONS</v>
          </cell>
          <cell r="J6112" t="str">
            <v>REMOVAL OF PAVEMENT MARKING</v>
          </cell>
          <cell r="M6112" t="str">
            <v>Traffic Control</v>
          </cell>
          <cell r="O6112" t="str">
            <v>No</v>
          </cell>
        </row>
        <row r="6113">
          <cell r="A6113">
            <v>64430020</v>
          </cell>
          <cell r="B6113" t="str">
            <v>644E30020</v>
          </cell>
          <cell r="C6113" t="str">
            <v>644</v>
          </cell>
          <cell r="D6113" t="str">
            <v>30020</v>
          </cell>
          <cell r="F6113" t="str">
            <v>EACH</v>
          </cell>
          <cell r="H6113" t="str">
            <v>NOT APPLICABLE FOR THIS ITEM UNLESS ALTERNATE ITEM OR MULTIPLE VARIATIONS</v>
          </cell>
          <cell r="J6113" t="str">
            <v>REMOVAL OF PAVEMENT MARKING</v>
          </cell>
          <cell r="M6113" t="str">
            <v>Traffic Control</v>
          </cell>
          <cell r="O6113" t="str">
            <v>No</v>
          </cell>
        </row>
        <row r="6114">
          <cell r="A6114">
            <v>64430030</v>
          </cell>
          <cell r="B6114" t="str">
            <v>644E30030</v>
          </cell>
          <cell r="C6114" t="str">
            <v>644</v>
          </cell>
          <cell r="D6114" t="str">
            <v>30030</v>
          </cell>
          <cell r="F6114" t="str">
            <v>MILE</v>
          </cell>
          <cell r="H6114" t="str">
            <v>NOT APPLICABLE FOR THIS ITEM UNLESS ALTERNATE ITEM OR MULTIPLE VARIATIONS</v>
          </cell>
          <cell r="J6114" t="str">
            <v>REMOVAL OF PAVEMENT MARKING</v>
          </cell>
          <cell r="M6114" t="str">
            <v>Traffic Control</v>
          </cell>
          <cell r="O6114" t="str">
            <v>No</v>
          </cell>
        </row>
        <row r="6115">
          <cell r="A6115">
            <v>64440000</v>
          </cell>
          <cell r="B6115" t="str">
            <v>644E40000</v>
          </cell>
          <cell r="C6115" t="str">
            <v>644</v>
          </cell>
          <cell r="D6115" t="str">
            <v>40000</v>
          </cell>
          <cell r="F6115" t="str">
            <v>EACH</v>
          </cell>
          <cell r="H6115" t="str">
            <v>NOT APPLICABLE FOR THIS ITEM UNLESS ALTERNATE ITEM OR MULTIPLE VARIATIONS</v>
          </cell>
          <cell r="J6115" t="str">
            <v>SPEED MEASUREMENT MARKING</v>
          </cell>
          <cell r="M6115" t="str">
            <v>Traffic Control</v>
          </cell>
          <cell r="O6115" t="str">
            <v>No</v>
          </cell>
        </row>
        <row r="6116">
          <cell r="A6116">
            <v>64440001</v>
          </cell>
          <cell r="B6116" t="str">
            <v>644E40001</v>
          </cell>
          <cell r="C6116" t="str">
            <v>644</v>
          </cell>
          <cell r="D6116" t="str">
            <v>40001</v>
          </cell>
          <cell r="F6116" t="str">
            <v>EACH</v>
          </cell>
          <cell r="H6116" t="str">
            <v>NOT APPLICABLE FOR THIS ITEM UNLESS ALTERNATE ITEM OR MULTIPLE VARIATIONS</v>
          </cell>
          <cell r="J6116" t="str">
            <v>SPEED MEASUREMENT MARKING, AS PER PLAN</v>
          </cell>
          <cell r="M6116" t="str">
            <v>Traffic Control</v>
          </cell>
          <cell r="O6116" t="str">
            <v>Yes</v>
          </cell>
        </row>
        <row r="6117">
          <cell r="A6117">
            <v>64441000</v>
          </cell>
          <cell r="B6117" t="str">
            <v>644E41000</v>
          </cell>
          <cell r="C6117" t="str">
            <v>644</v>
          </cell>
          <cell r="D6117" t="str">
            <v>41000</v>
          </cell>
          <cell r="F6117" t="str">
            <v>EACH</v>
          </cell>
          <cell r="H6117" t="str">
            <v>NOT APPLICABLE FOR THIS ITEM UNLESS ALTERNATE ITEM OR MULTIPLE VARIATIONS</v>
          </cell>
          <cell r="J6117" t="str">
            <v>SPEED REDUCTION MARKING</v>
          </cell>
          <cell r="M6117" t="str">
            <v>Traffic Control</v>
          </cell>
          <cell r="O6117" t="str">
            <v>No</v>
          </cell>
        </row>
        <row r="6118">
          <cell r="A6118">
            <v>64443000</v>
          </cell>
          <cell r="B6118" t="str">
            <v>644E43000</v>
          </cell>
          <cell r="C6118" t="str">
            <v>644</v>
          </cell>
          <cell r="D6118" t="str">
            <v>43000</v>
          </cell>
          <cell r="F6118" t="str">
            <v>SF</v>
          </cell>
          <cell r="H6118" t="str">
            <v>NOT APPLICABLE FOR THIS ITEM UNLESS ALTERNATE ITEM OR MULTIPLE VARIATIONS</v>
          </cell>
          <cell r="J6118" t="str">
            <v>DYNAMIC ENVELOPE CROSSHATCH MARKING</v>
          </cell>
          <cell r="M6118" t="str">
            <v>Traffic Control</v>
          </cell>
          <cell r="O6118" t="str">
            <v>No</v>
          </cell>
        </row>
        <row r="6119">
          <cell r="A6119">
            <v>64444000</v>
          </cell>
          <cell r="B6119" t="str">
            <v>644E44000</v>
          </cell>
          <cell r="C6119" t="str">
            <v>644</v>
          </cell>
          <cell r="D6119" t="str">
            <v>44000</v>
          </cell>
          <cell r="F6119" t="str">
            <v>SF</v>
          </cell>
          <cell r="H6119" t="str">
            <v>NOT APPLICABLE FOR THIS ITEM UNLESS ALTERNATE ITEM OR MULTIPLE VARIATIONS</v>
          </cell>
          <cell r="J6119" t="str">
            <v>DO NOT OCCUPY CROSSING MARKING</v>
          </cell>
          <cell r="M6119" t="str">
            <v>Traffic Control</v>
          </cell>
          <cell r="O6119" t="str">
            <v>No</v>
          </cell>
        </row>
        <row r="6120">
          <cell r="A6120">
            <v>64450100</v>
          </cell>
          <cell r="B6120" t="str">
            <v>644E50100</v>
          </cell>
          <cell r="C6120" t="str">
            <v>644</v>
          </cell>
          <cell r="D6120" t="str">
            <v>50100</v>
          </cell>
          <cell r="F6120" t="str">
            <v>EACH</v>
          </cell>
          <cell r="H6120" t="str">
            <v/>
          </cell>
          <cell r="J6120" t="str">
            <v xml:space="preserve">PAVEMENT MARKING, MISC.: </v>
          </cell>
          <cell r="M6120" t="str">
            <v>Traffic Control</v>
          </cell>
          <cell r="O6120" t="str">
            <v>Yes</v>
          </cell>
        </row>
        <row r="6121">
          <cell r="A6121">
            <v>64450200</v>
          </cell>
          <cell r="B6121" t="str">
            <v>644E50200</v>
          </cell>
          <cell r="C6121" t="str">
            <v>644</v>
          </cell>
          <cell r="D6121" t="str">
            <v>50200</v>
          </cell>
          <cell r="F6121" t="str">
            <v>SF</v>
          </cell>
          <cell r="H6121" t="str">
            <v/>
          </cell>
          <cell r="J6121" t="str">
            <v xml:space="preserve">PAVEMENT MARKING, MISC.: </v>
          </cell>
          <cell r="M6121" t="str">
            <v>Traffic Control</v>
          </cell>
          <cell r="O6121" t="str">
            <v>Yes</v>
          </cell>
        </row>
        <row r="6122">
          <cell r="A6122">
            <v>64450300</v>
          </cell>
          <cell r="B6122" t="str">
            <v>644E50300</v>
          </cell>
          <cell r="C6122" t="str">
            <v>644</v>
          </cell>
          <cell r="D6122" t="str">
            <v>50300</v>
          </cell>
          <cell r="F6122" t="str">
            <v>FT</v>
          </cell>
          <cell r="H6122" t="str">
            <v/>
          </cell>
          <cell r="J6122" t="str">
            <v xml:space="preserve">PAVEMENT MARKING, MISC.: </v>
          </cell>
          <cell r="M6122" t="str">
            <v>Traffic Control</v>
          </cell>
          <cell r="O6122" t="str">
            <v>Yes</v>
          </cell>
        </row>
        <row r="6123">
          <cell r="A6123">
            <v>64450400</v>
          </cell>
          <cell r="B6123" t="str">
            <v>644E50400</v>
          </cell>
          <cell r="C6123" t="str">
            <v>644</v>
          </cell>
          <cell r="D6123" t="str">
            <v>50400</v>
          </cell>
          <cell r="F6123" t="str">
            <v>MILE</v>
          </cell>
          <cell r="H6123" t="str">
            <v/>
          </cell>
          <cell r="J6123" t="str">
            <v xml:space="preserve">PAVEMENT MARKING, MISC.: </v>
          </cell>
          <cell r="M6123" t="str">
            <v>Traffic Control</v>
          </cell>
          <cell r="O6123" t="str">
            <v>Yes</v>
          </cell>
        </row>
        <row r="6124">
          <cell r="A6124">
            <v>64460000</v>
          </cell>
          <cell r="B6124" t="str">
            <v>644E60000</v>
          </cell>
          <cell r="C6124" t="str">
            <v>644</v>
          </cell>
          <cell r="D6124" t="str">
            <v>60000</v>
          </cell>
          <cell r="F6124" t="str">
            <v>SF</v>
          </cell>
          <cell r="H6124" t="str">
            <v>NOT APPLICABLE FOR THIS ITEM UNLESS ALTERNATE ITEM OR MULTIPLE VARIATIONS</v>
          </cell>
          <cell r="J6124" t="str">
            <v>GREEN COLORED PAVEMENT FOR BIKE LANES</v>
          </cell>
          <cell r="M6124" t="str">
            <v>Traffic Control</v>
          </cell>
          <cell r="O6124" t="str">
            <v>No</v>
          </cell>
        </row>
        <row r="6125">
          <cell r="A6125">
            <v>64500100</v>
          </cell>
          <cell r="B6125" t="str">
            <v>645E00100</v>
          </cell>
          <cell r="C6125" t="str">
            <v>645</v>
          </cell>
          <cell r="D6125" t="str">
            <v>00100</v>
          </cell>
          <cell r="F6125" t="str">
            <v>MILE</v>
          </cell>
          <cell r="H6125" t="str">
            <v>NOT APPLICABLE FOR THIS ITEM UNLESS ALTERNATE ITEM OR MULTIPLE VARIATIONS</v>
          </cell>
          <cell r="J6125" t="str">
            <v>EDGE LINE, 4", TYPE A1</v>
          </cell>
          <cell r="M6125" t="str">
            <v>Traffic Control</v>
          </cell>
          <cell r="O6125" t="str">
            <v>No</v>
          </cell>
        </row>
        <row r="6126">
          <cell r="A6126">
            <v>64500102</v>
          </cell>
          <cell r="B6126" t="str">
            <v>645E00102</v>
          </cell>
          <cell r="C6126" t="str">
            <v>645</v>
          </cell>
          <cell r="D6126" t="str">
            <v>00102</v>
          </cell>
          <cell r="F6126" t="str">
            <v>MILE</v>
          </cell>
          <cell r="H6126" t="str">
            <v>NOT APPLICABLE FOR THIS ITEM UNLESS ALTERNATE ITEM OR MULTIPLE VARIATIONS</v>
          </cell>
          <cell r="J6126" t="str">
            <v>EDGE LINE, 4", TYPE A2</v>
          </cell>
          <cell r="M6126" t="str">
            <v>Traffic Control</v>
          </cell>
          <cell r="O6126" t="str">
            <v>No</v>
          </cell>
        </row>
        <row r="6127">
          <cell r="A6127">
            <v>64500104</v>
          </cell>
          <cell r="B6127" t="str">
            <v>645E00104</v>
          </cell>
          <cell r="C6127" t="str">
            <v>645</v>
          </cell>
          <cell r="D6127" t="str">
            <v>00104</v>
          </cell>
          <cell r="F6127" t="str">
            <v>MILE</v>
          </cell>
          <cell r="H6127" t="str">
            <v>NOT APPLICABLE FOR THIS ITEM UNLESS ALTERNATE ITEM OR MULTIPLE VARIATIONS</v>
          </cell>
          <cell r="J6127" t="str">
            <v>EDGE LINE, TYPE B</v>
          </cell>
          <cell r="M6127" t="str">
            <v>Traffic Control</v>
          </cell>
          <cell r="O6127" t="str">
            <v>No</v>
          </cell>
        </row>
        <row r="6128">
          <cell r="A6128">
            <v>64500106</v>
          </cell>
          <cell r="B6128" t="str">
            <v>645E00106</v>
          </cell>
          <cell r="C6128" t="str">
            <v>645</v>
          </cell>
          <cell r="D6128" t="str">
            <v>00106</v>
          </cell>
          <cell r="F6128" t="str">
            <v>MILE</v>
          </cell>
          <cell r="H6128" t="str">
            <v>NOT APPLICABLE FOR THIS ITEM UNLESS ALTERNATE ITEM OR MULTIPLE VARIATIONS</v>
          </cell>
          <cell r="J6128" t="str">
            <v>EDGE LINE, TYPE C</v>
          </cell>
          <cell r="M6128" t="str">
            <v>Traffic Control</v>
          </cell>
          <cell r="O6128" t="str">
            <v>No</v>
          </cell>
        </row>
        <row r="6129">
          <cell r="A6129">
            <v>64500110</v>
          </cell>
          <cell r="B6129" t="str">
            <v>645E00110</v>
          </cell>
          <cell r="C6129" t="str">
            <v>645</v>
          </cell>
          <cell r="D6129" t="str">
            <v>00110</v>
          </cell>
          <cell r="F6129" t="str">
            <v>MILE</v>
          </cell>
          <cell r="H6129" t="str">
            <v>NOT APPLICABLE FOR THIS ITEM UNLESS ALTERNATE ITEM OR MULTIPLE VARIATIONS</v>
          </cell>
          <cell r="J6129" t="str">
            <v>EDGE LINE, 4", TYPE A3</v>
          </cell>
          <cell r="M6129" t="str">
            <v>Traffic Control</v>
          </cell>
          <cell r="O6129" t="str">
            <v>No</v>
          </cell>
        </row>
        <row r="6130">
          <cell r="A6130">
            <v>64500111</v>
          </cell>
          <cell r="B6130" t="str">
            <v>645E00111</v>
          </cell>
          <cell r="C6130" t="str">
            <v>645</v>
          </cell>
          <cell r="D6130" t="str">
            <v>00111</v>
          </cell>
          <cell r="F6130" t="str">
            <v>MILE</v>
          </cell>
          <cell r="H6130" t="str">
            <v>NOT APPLICABLE FOR THIS ITEM UNLESS ALTERNATE ITEM OR MULTIPLE VARIATIONS</v>
          </cell>
          <cell r="J6130" t="str">
            <v>EDGE LINE, 4", TYPE A3, AS PER PLAN</v>
          </cell>
          <cell r="M6130" t="str">
            <v>Traffic Control</v>
          </cell>
          <cell r="O6130" t="str">
            <v>Yes</v>
          </cell>
        </row>
        <row r="6131">
          <cell r="A6131">
            <v>64500112</v>
          </cell>
          <cell r="B6131" t="str">
            <v>645E00112</v>
          </cell>
          <cell r="C6131" t="str">
            <v>645</v>
          </cell>
          <cell r="D6131" t="str">
            <v>00112</v>
          </cell>
          <cell r="F6131" t="str">
            <v>MILE</v>
          </cell>
          <cell r="H6131" t="str">
            <v>NOT APPLICABLE FOR THIS ITEM UNLESS ALTERNATE ITEM OR MULTIPLE VARIATIONS</v>
          </cell>
          <cell r="J6131" t="str">
            <v>EDGE LINE, 6", TYPE A1</v>
          </cell>
          <cell r="M6131" t="str">
            <v>Traffic Control</v>
          </cell>
          <cell r="O6131" t="str">
            <v>No</v>
          </cell>
        </row>
        <row r="6132">
          <cell r="A6132">
            <v>64500114</v>
          </cell>
          <cell r="B6132" t="str">
            <v>645E00114</v>
          </cell>
          <cell r="C6132" t="str">
            <v>645</v>
          </cell>
          <cell r="D6132" t="str">
            <v>00114</v>
          </cell>
          <cell r="F6132" t="str">
            <v>MILE</v>
          </cell>
          <cell r="H6132" t="str">
            <v>NOT APPLICABLE FOR THIS ITEM UNLESS ALTERNATE ITEM OR MULTIPLE VARIATIONS</v>
          </cell>
          <cell r="J6132" t="str">
            <v>EDGE LINE, 6", TYPE A2</v>
          </cell>
          <cell r="M6132" t="str">
            <v>Traffic Control</v>
          </cell>
          <cell r="O6132" t="str">
            <v>No</v>
          </cell>
        </row>
        <row r="6133">
          <cell r="A6133">
            <v>64500116</v>
          </cell>
          <cell r="B6133" t="str">
            <v>645E00116</v>
          </cell>
          <cell r="C6133" t="str">
            <v>645</v>
          </cell>
          <cell r="D6133" t="str">
            <v>00116</v>
          </cell>
          <cell r="F6133" t="str">
            <v>MILE</v>
          </cell>
          <cell r="H6133" t="str">
            <v>NOT APPLICABLE FOR THIS ITEM UNLESS ALTERNATE ITEM OR MULTIPLE VARIATIONS</v>
          </cell>
          <cell r="J6133" t="str">
            <v>EDGE LINE, 6", TYPE A3</v>
          </cell>
          <cell r="M6133" t="str">
            <v>Traffic Control</v>
          </cell>
          <cell r="O6133" t="str">
            <v>No</v>
          </cell>
        </row>
        <row r="6134">
          <cell r="A6134">
            <v>64500117</v>
          </cell>
          <cell r="B6134" t="str">
            <v>645E00117</v>
          </cell>
          <cell r="C6134" t="str">
            <v>645</v>
          </cell>
          <cell r="D6134" t="str">
            <v>00117</v>
          </cell>
          <cell r="F6134" t="str">
            <v>MILE</v>
          </cell>
          <cell r="H6134" t="str">
            <v>NOT APPLICABLE FOR THIS ITEM UNLESS ALTERNATE ITEM OR MULTIPLE VARIATIONS</v>
          </cell>
          <cell r="J6134" t="str">
            <v>EDGE LINE, 6", TYPE A3, AS PER PLAN</v>
          </cell>
          <cell r="M6134" t="str">
            <v>Traffic Control</v>
          </cell>
          <cell r="O6134" t="str">
            <v>Yes</v>
          </cell>
        </row>
        <row r="6135">
          <cell r="A6135">
            <v>64500118</v>
          </cell>
          <cell r="B6135" t="str">
            <v>645E00118</v>
          </cell>
          <cell r="C6135" t="str">
            <v>645</v>
          </cell>
          <cell r="D6135" t="str">
            <v>00118</v>
          </cell>
          <cell r="F6135" t="str">
            <v>MILE</v>
          </cell>
          <cell r="H6135" t="str">
            <v>NOT APPLICABLE FOR THIS ITEM UNLESS ALTERNATE ITEM OR MULTIPLE VARIATIONS</v>
          </cell>
          <cell r="J6135" t="str">
            <v>EDGE LINE, 6", TYPE A4</v>
          </cell>
          <cell r="M6135" t="str">
            <v>Traffic Control</v>
          </cell>
          <cell r="O6135" t="str">
            <v>No</v>
          </cell>
        </row>
        <row r="6136">
          <cell r="A6136">
            <v>64500200</v>
          </cell>
          <cell r="B6136" t="str">
            <v>645E00200</v>
          </cell>
          <cell r="C6136" t="str">
            <v>645</v>
          </cell>
          <cell r="D6136" t="str">
            <v>00200</v>
          </cell>
          <cell r="F6136" t="str">
            <v>MILE</v>
          </cell>
          <cell r="H6136" t="str">
            <v>NOT APPLICABLE FOR THIS ITEM UNLESS ALTERNATE ITEM OR MULTIPLE VARIATIONS</v>
          </cell>
          <cell r="J6136" t="str">
            <v>LANE LINE, 4", TYPE A1</v>
          </cell>
          <cell r="M6136" t="str">
            <v>Traffic Control</v>
          </cell>
          <cell r="O6136" t="str">
            <v>No</v>
          </cell>
        </row>
        <row r="6137">
          <cell r="A6137">
            <v>64500202</v>
          </cell>
          <cell r="B6137" t="str">
            <v>645E00202</v>
          </cell>
          <cell r="C6137" t="str">
            <v>645</v>
          </cell>
          <cell r="D6137" t="str">
            <v>00202</v>
          </cell>
          <cell r="F6137" t="str">
            <v>MILE</v>
          </cell>
          <cell r="H6137" t="str">
            <v>NOT APPLICABLE FOR THIS ITEM UNLESS ALTERNATE ITEM OR MULTIPLE VARIATIONS</v>
          </cell>
          <cell r="J6137" t="str">
            <v>LANE LINE, 4", TYPE A2</v>
          </cell>
          <cell r="M6137" t="str">
            <v>Traffic Control</v>
          </cell>
          <cell r="O6137" t="str">
            <v>No</v>
          </cell>
        </row>
        <row r="6138">
          <cell r="A6138">
            <v>64500204</v>
          </cell>
          <cell r="B6138" t="str">
            <v>645E00204</v>
          </cell>
          <cell r="C6138" t="str">
            <v>645</v>
          </cell>
          <cell r="D6138" t="str">
            <v>00204</v>
          </cell>
          <cell r="F6138" t="str">
            <v>MILE</v>
          </cell>
          <cell r="H6138" t="str">
            <v>NOT APPLICABLE FOR THIS ITEM UNLESS ALTERNATE ITEM OR MULTIPLE VARIATIONS</v>
          </cell>
          <cell r="J6138" t="str">
            <v>LANE LINE, TYPE B</v>
          </cell>
          <cell r="M6138" t="str">
            <v>Traffic Control</v>
          </cell>
          <cell r="O6138" t="str">
            <v>No</v>
          </cell>
        </row>
        <row r="6139">
          <cell r="A6139">
            <v>64500206</v>
          </cell>
          <cell r="B6139" t="str">
            <v>645E00206</v>
          </cell>
          <cell r="C6139" t="str">
            <v>645</v>
          </cell>
          <cell r="D6139" t="str">
            <v>00206</v>
          </cell>
          <cell r="F6139" t="str">
            <v>MILE</v>
          </cell>
          <cell r="H6139" t="str">
            <v>NOT APPLICABLE FOR THIS ITEM UNLESS ALTERNATE ITEM OR MULTIPLE VARIATIONS</v>
          </cell>
          <cell r="J6139" t="str">
            <v>LANE LINE, TYPE C</v>
          </cell>
          <cell r="M6139" t="str">
            <v>Traffic Control</v>
          </cell>
          <cell r="O6139" t="str">
            <v>No</v>
          </cell>
        </row>
        <row r="6140">
          <cell r="A6140">
            <v>64500210</v>
          </cell>
          <cell r="B6140" t="str">
            <v>645E00210</v>
          </cell>
          <cell r="C6140" t="str">
            <v>645</v>
          </cell>
          <cell r="D6140" t="str">
            <v>00210</v>
          </cell>
          <cell r="F6140" t="str">
            <v>MILE</v>
          </cell>
          <cell r="H6140" t="str">
            <v>NOT APPLICABLE FOR THIS ITEM UNLESS ALTERNATE ITEM OR MULTIPLE VARIATIONS</v>
          </cell>
          <cell r="J6140" t="str">
            <v>LANE LINE, 4", TYPE A3</v>
          </cell>
          <cell r="M6140" t="str">
            <v>Traffic Control</v>
          </cell>
          <cell r="O6140" t="str">
            <v>No</v>
          </cell>
        </row>
        <row r="6141">
          <cell r="A6141">
            <v>64500211</v>
          </cell>
          <cell r="B6141" t="str">
            <v>645E00211</v>
          </cell>
          <cell r="C6141" t="str">
            <v>645</v>
          </cell>
          <cell r="D6141" t="str">
            <v>00211</v>
          </cell>
          <cell r="F6141" t="str">
            <v>MILE</v>
          </cell>
          <cell r="H6141" t="str">
            <v>NOT APPLICABLE FOR THIS ITEM UNLESS ALTERNATE ITEM OR MULTIPLE VARIATIONS</v>
          </cell>
          <cell r="J6141" t="str">
            <v>LANE LINE, 4", TYPE A3, AS PER PLAN</v>
          </cell>
          <cell r="M6141" t="str">
            <v>Traffic Control</v>
          </cell>
          <cell r="O6141" t="str">
            <v>Yes</v>
          </cell>
        </row>
        <row r="6142">
          <cell r="A6142">
            <v>64500212</v>
          </cell>
          <cell r="B6142" t="str">
            <v>645E00212</v>
          </cell>
          <cell r="C6142" t="str">
            <v>645</v>
          </cell>
          <cell r="D6142" t="str">
            <v>00212</v>
          </cell>
          <cell r="F6142" t="str">
            <v>MILE</v>
          </cell>
          <cell r="H6142" t="str">
            <v>NOT APPLICABLE FOR THIS ITEM UNLESS ALTERNATE ITEM OR MULTIPLE VARIATIONS</v>
          </cell>
          <cell r="J6142" t="str">
            <v>LANE LINE, 6", TYPE A1</v>
          </cell>
          <cell r="M6142" t="str">
            <v>Traffic Control</v>
          </cell>
          <cell r="O6142" t="str">
            <v>No</v>
          </cell>
        </row>
        <row r="6143">
          <cell r="A6143">
            <v>64500214</v>
          </cell>
          <cell r="B6143" t="str">
            <v>645E00214</v>
          </cell>
          <cell r="C6143" t="str">
            <v>645</v>
          </cell>
          <cell r="D6143" t="str">
            <v>00214</v>
          </cell>
          <cell r="F6143" t="str">
            <v>MILE</v>
          </cell>
          <cell r="H6143" t="str">
            <v>NOT APPLICABLE FOR THIS ITEM UNLESS ALTERNATE ITEM OR MULTIPLE VARIATIONS</v>
          </cell>
          <cell r="J6143" t="str">
            <v>LANE LINE, 6", TYPE A2</v>
          </cell>
          <cell r="M6143" t="str">
            <v>Traffic Control</v>
          </cell>
          <cell r="O6143" t="str">
            <v>No</v>
          </cell>
        </row>
        <row r="6144">
          <cell r="A6144">
            <v>64500216</v>
          </cell>
          <cell r="B6144" t="str">
            <v>645E00216</v>
          </cell>
          <cell r="C6144" t="str">
            <v>645</v>
          </cell>
          <cell r="D6144" t="str">
            <v>00216</v>
          </cell>
          <cell r="F6144" t="str">
            <v>MILE</v>
          </cell>
          <cell r="H6144" t="str">
            <v>NOT APPLICABLE FOR THIS ITEM UNLESS ALTERNATE ITEM OR MULTIPLE VARIATIONS</v>
          </cell>
          <cell r="J6144" t="str">
            <v>LANE LINE, 6", TYPE A3</v>
          </cell>
          <cell r="M6144" t="str">
            <v>Traffic Control</v>
          </cell>
          <cell r="O6144" t="str">
            <v>No</v>
          </cell>
        </row>
        <row r="6145">
          <cell r="A6145">
            <v>64500217</v>
          </cell>
          <cell r="B6145" t="str">
            <v>645E00217</v>
          </cell>
          <cell r="C6145" t="str">
            <v>645</v>
          </cell>
          <cell r="D6145" t="str">
            <v>00217</v>
          </cell>
          <cell r="F6145" t="str">
            <v>MILE</v>
          </cell>
          <cell r="H6145" t="str">
            <v>NOT APPLICABLE FOR THIS ITEM UNLESS ALTERNATE ITEM OR MULTIPLE VARIATIONS</v>
          </cell>
          <cell r="J6145" t="str">
            <v>LANE LINE, 6", TYPE A3, AS PER PLAN</v>
          </cell>
          <cell r="M6145" t="str">
            <v>Traffic Control</v>
          </cell>
          <cell r="O6145" t="str">
            <v>Yes</v>
          </cell>
        </row>
        <row r="6146">
          <cell r="A6146">
            <v>64500220</v>
          </cell>
          <cell r="B6146" t="str">
            <v>645E00220</v>
          </cell>
          <cell r="C6146" t="str">
            <v>645</v>
          </cell>
          <cell r="D6146" t="str">
            <v>00220</v>
          </cell>
          <cell r="F6146" t="str">
            <v>MILE</v>
          </cell>
          <cell r="H6146" t="str">
            <v>NOT APPLICABLE FOR THIS ITEM UNLESS ALTERNATE ITEM OR MULTIPLE VARIATIONS</v>
          </cell>
          <cell r="J6146" t="str">
            <v>LANE LINE, 6", TYPE A4</v>
          </cell>
          <cell r="M6146" t="str">
            <v>Traffic Control</v>
          </cell>
          <cell r="O6146" t="str">
            <v>No</v>
          </cell>
        </row>
        <row r="6147">
          <cell r="A6147">
            <v>64500300</v>
          </cell>
          <cell r="B6147" t="str">
            <v>645E00300</v>
          </cell>
          <cell r="C6147" t="str">
            <v>645</v>
          </cell>
          <cell r="D6147" t="str">
            <v>00300</v>
          </cell>
          <cell r="F6147" t="str">
            <v>MILE</v>
          </cell>
          <cell r="H6147" t="str">
            <v>NOT APPLICABLE FOR THIS ITEM UNLESS ALTERNATE ITEM OR MULTIPLE VARIATIONS</v>
          </cell>
          <cell r="J6147" t="str">
            <v>CENTER LINE, TYPE A1</v>
          </cell>
          <cell r="M6147" t="str">
            <v>Traffic Control</v>
          </cell>
          <cell r="O6147" t="str">
            <v>No</v>
          </cell>
        </row>
        <row r="6148">
          <cell r="A6148">
            <v>64500302</v>
          </cell>
          <cell r="B6148" t="str">
            <v>645E00302</v>
          </cell>
          <cell r="C6148" t="str">
            <v>645</v>
          </cell>
          <cell r="D6148" t="str">
            <v>00302</v>
          </cell>
          <cell r="F6148" t="str">
            <v>MILE</v>
          </cell>
          <cell r="H6148" t="str">
            <v>NOT APPLICABLE FOR THIS ITEM UNLESS ALTERNATE ITEM OR MULTIPLE VARIATIONS</v>
          </cell>
          <cell r="J6148" t="str">
            <v>CENTER LINE, TYPE A2</v>
          </cell>
          <cell r="M6148" t="str">
            <v>Traffic Control</v>
          </cell>
          <cell r="O6148" t="str">
            <v>No</v>
          </cell>
        </row>
        <row r="6149">
          <cell r="A6149">
            <v>64500304</v>
          </cell>
          <cell r="B6149" t="str">
            <v>645E00304</v>
          </cell>
          <cell r="C6149" t="str">
            <v>645</v>
          </cell>
          <cell r="D6149" t="str">
            <v>00304</v>
          </cell>
          <cell r="F6149" t="str">
            <v>MILE</v>
          </cell>
          <cell r="H6149" t="str">
            <v>NOT APPLICABLE FOR THIS ITEM UNLESS ALTERNATE ITEM OR MULTIPLE VARIATIONS</v>
          </cell>
          <cell r="J6149" t="str">
            <v>CENTER LINE, TYPE B</v>
          </cell>
          <cell r="M6149" t="str">
            <v>Traffic Control</v>
          </cell>
          <cell r="O6149" t="str">
            <v>No</v>
          </cell>
        </row>
        <row r="6150">
          <cell r="A6150">
            <v>64500306</v>
          </cell>
          <cell r="B6150" t="str">
            <v>645E00306</v>
          </cell>
          <cell r="C6150" t="str">
            <v>645</v>
          </cell>
          <cell r="D6150" t="str">
            <v>00306</v>
          </cell>
          <cell r="F6150" t="str">
            <v>MILE</v>
          </cell>
          <cell r="H6150" t="str">
            <v>NOT APPLICABLE FOR THIS ITEM UNLESS ALTERNATE ITEM OR MULTIPLE VARIATIONS</v>
          </cell>
          <cell r="J6150" t="str">
            <v>CENTER LINE, TYPE C</v>
          </cell>
          <cell r="M6150" t="str">
            <v>Traffic Control</v>
          </cell>
          <cell r="O6150" t="str">
            <v>No</v>
          </cell>
        </row>
        <row r="6151">
          <cell r="A6151">
            <v>64500310</v>
          </cell>
          <cell r="B6151" t="str">
            <v>645E00310</v>
          </cell>
          <cell r="C6151" t="str">
            <v>645</v>
          </cell>
          <cell r="D6151" t="str">
            <v>00310</v>
          </cell>
          <cell r="F6151" t="str">
            <v>MILE</v>
          </cell>
          <cell r="H6151" t="str">
            <v>NOT APPLICABLE FOR THIS ITEM UNLESS ALTERNATE ITEM OR MULTIPLE VARIATIONS</v>
          </cell>
          <cell r="J6151" t="str">
            <v>CENTER LINE, TYPE A3</v>
          </cell>
          <cell r="M6151" t="str">
            <v>Traffic Control</v>
          </cell>
          <cell r="O6151" t="str">
            <v>No</v>
          </cell>
        </row>
        <row r="6152">
          <cell r="A6152">
            <v>64500311</v>
          </cell>
          <cell r="B6152" t="str">
            <v>645E00311</v>
          </cell>
          <cell r="C6152" t="str">
            <v>645</v>
          </cell>
          <cell r="D6152" t="str">
            <v>00311</v>
          </cell>
          <cell r="F6152" t="str">
            <v>MILE</v>
          </cell>
          <cell r="H6152" t="str">
            <v>NOT APPLICABLE FOR THIS ITEM UNLESS ALTERNATE ITEM OR MULTIPLE VARIATIONS</v>
          </cell>
          <cell r="J6152" t="str">
            <v>CENTER LINE, TYPE A3, AS PER PLAN</v>
          </cell>
          <cell r="M6152" t="str">
            <v>Traffic Control</v>
          </cell>
          <cell r="O6152" t="str">
            <v>Yes</v>
          </cell>
        </row>
        <row r="6153">
          <cell r="A6153">
            <v>64500312</v>
          </cell>
          <cell r="B6153" t="str">
            <v>645E00312</v>
          </cell>
          <cell r="C6153" t="str">
            <v>645</v>
          </cell>
          <cell r="D6153" t="str">
            <v>00312</v>
          </cell>
          <cell r="F6153" t="str">
            <v>MILE</v>
          </cell>
          <cell r="H6153" t="str">
            <v>NOT APPLICABLE FOR THIS ITEM UNLESS ALTERNATE ITEM OR MULTIPLE VARIATIONS</v>
          </cell>
          <cell r="J6153" t="str">
            <v>CENTER LINE, TYPE A4</v>
          </cell>
          <cell r="M6153" t="str">
            <v>Traffic Control</v>
          </cell>
          <cell r="O6153" t="str">
            <v>No</v>
          </cell>
        </row>
        <row r="6154">
          <cell r="A6154">
            <v>64500400</v>
          </cell>
          <cell r="B6154" t="str">
            <v>645E00400</v>
          </cell>
          <cell r="C6154" t="str">
            <v>645</v>
          </cell>
          <cell r="D6154" t="str">
            <v>00400</v>
          </cell>
          <cell r="F6154" t="str">
            <v>FT</v>
          </cell>
          <cell r="H6154" t="str">
            <v>NOT APPLICABLE FOR THIS ITEM UNLESS ALTERNATE ITEM OR MULTIPLE VARIATIONS</v>
          </cell>
          <cell r="J6154" t="str">
            <v>CHANNELIZING LINE, 8", TYPE A1</v>
          </cell>
          <cell r="M6154" t="str">
            <v>Traffic Control</v>
          </cell>
          <cell r="O6154" t="str">
            <v>No</v>
          </cell>
        </row>
        <row r="6155">
          <cell r="A6155">
            <v>64500402</v>
          </cell>
          <cell r="B6155" t="str">
            <v>645E00402</v>
          </cell>
          <cell r="C6155" t="str">
            <v>645</v>
          </cell>
          <cell r="D6155" t="str">
            <v>00402</v>
          </cell>
          <cell r="F6155" t="str">
            <v>FT</v>
          </cell>
          <cell r="H6155" t="str">
            <v>NOT APPLICABLE FOR THIS ITEM UNLESS ALTERNATE ITEM OR MULTIPLE VARIATIONS</v>
          </cell>
          <cell r="J6155" t="str">
            <v>CHANNELIZING LINE, 8", TYPE A2</v>
          </cell>
          <cell r="M6155" t="str">
            <v>Traffic Control</v>
          </cell>
          <cell r="O6155" t="str">
            <v>No</v>
          </cell>
        </row>
        <row r="6156">
          <cell r="A6156">
            <v>64500404</v>
          </cell>
          <cell r="B6156" t="str">
            <v>645E00404</v>
          </cell>
          <cell r="C6156" t="str">
            <v>645</v>
          </cell>
          <cell r="D6156" t="str">
            <v>00404</v>
          </cell>
          <cell r="F6156" t="str">
            <v>FT</v>
          </cell>
          <cell r="H6156" t="str">
            <v>NOT APPLICABLE FOR THIS ITEM UNLESS ALTERNATE ITEM OR MULTIPLE VARIATIONS</v>
          </cell>
          <cell r="J6156" t="str">
            <v>CHANNELIZING LINE, TYPE B</v>
          </cell>
          <cell r="M6156" t="str">
            <v>Traffic Control</v>
          </cell>
          <cell r="O6156" t="str">
            <v>No</v>
          </cell>
        </row>
        <row r="6157">
          <cell r="A6157">
            <v>64500406</v>
          </cell>
          <cell r="B6157" t="str">
            <v>645E00406</v>
          </cell>
          <cell r="C6157" t="str">
            <v>645</v>
          </cell>
          <cell r="D6157" t="str">
            <v>00406</v>
          </cell>
          <cell r="F6157" t="str">
            <v>FT</v>
          </cell>
          <cell r="H6157" t="str">
            <v>NOT APPLICABLE FOR THIS ITEM UNLESS ALTERNATE ITEM OR MULTIPLE VARIATIONS</v>
          </cell>
          <cell r="J6157" t="str">
            <v>CHANNELIZING LINE, TYPE C</v>
          </cell>
          <cell r="M6157" t="str">
            <v>Traffic Control</v>
          </cell>
          <cell r="O6157" t="str">
            <v>No</v>
          </cell>
        </row>
        <row r="6158">
          <cell r="A6158">
            <v>64500410</v>
          </cell>
          <cell r="B6158" t="str">
            <v>645E00410</v>
          </cell>
          <cell r="C6158" t="str">
            <v>645</v>
          </cell>
          <cell r="D6158" t="str">
            <v>00410</v>
          </cell>
          <cell r="F6158" t="str">
            <v>FT</v>
          </cell>
          <cell r="H6158" t="str">
            <v>NOT APPLICABLE FOR THIS ITEM UNLESS ALTERNATE ITEM OR MULTIPLE VARIATIONS</v>
          </cell>
          <cell r="J6158" t="str">
            <v>CHANNELIZING LINE, 8", TYPE A3</v>
          </cell>
          <cell r="M6158" t="str">
            <v>Traffic Control</v>
          </cell>
          <cell r="O6158" t="str">
            <v>No</v>
          </cell>
        </row>
        <row r="6159">
          <cell r="A6159">
            <v>64500411</v>
          </cell>
          <cell r="B6159" t="str">
            <v>645E00411</v>
          </cell>
          <cell r="C6159" t="str">
            <v>645</v>
          </cell>
          <cell r="D6159" t="str">
            <v>00411</v>
          </cell>
          <cell r="F6159" t="str">
            <v>FT</v>
          </cell>
          <cell r="H6159" t="str">
            <v>NOT APPLICABLE FOR THIS ITEM UNLESS ALTERNATE ITEM OR MULTIPLE VARIATIONS</v>
          </cell>
          <cell r="J6159" t="str">
            <v>CHANNELIZING LINE, 8", TYPE A3, AS PER PLAN</v>
          </cell>
          <cell r="M6159" t="str">
            <v>Traffic Control</v>
          </cell>
          <cell r="O6159" t="str">
            <v>Yes</v>
          </cell>
        </row>
        <row r="6160">
          <cell r="A6160">
            <v>64500412</v>
          </cell>
          <cell r="B6160" t="str">
            <v>645E00412</v>
          </cell>
          <cell r="C6160" t="str">
            <v>645</v>
          </cell>
          <cell r="D6160" t="str">
            <v>00412</v>
          </cell>
          <cell r="F6160" t="str">
            <v>FT</v>
          </cell>
          <cell r="H6160" t="str">
            <v>NOT APPLICABLE FOR THIS ITEM UNLESS ALTERNATE ITEM OR MULTIPLE VARIATIONS</v>
          </cell>
          <cell r="J6160" t="str">
            <v>CHANNELIZING LINE, 12", TYPE A1</v>
          </cell>
          <cell r="M6160" t="str">
            <v>Traffic Control</v>
          </cell>
          <cell r="O6160" t="str">
            <v>No</v>
          </cell>
        </row>
        <row r="6161">
          <cell r="A6161">
            <v>64500414</v>
          </cell>
          <cell r="B6161" t="str">
            <v>645E00414</v>
          </cell>
          <cell r="C6161" t="str">
            <v>645</v>
          </cell>
          <cell r="D6161" t="str">
            <v>00414</v>
          </cell>
          <cell r="F6161" t="str">
            <v>FT</v>
          </cell>
          <cell r="H6161" t="str">
            <v>NOT APPLICABLE FOR THIS ITEM UNLESS ALTERNATE ITEM OR MULTIPLE VARIATIONS</v>
          </cell>
          <cell r="J6161" t="str">
            <v>CHANNELIZING LINE, 12", TYPE A2</v>
          </cell>
          <cell r="M6161" t="str">
            <v>Traffic Control</v>
          </cell>
          <cell r="O6161" t="str">
            <v>No</v>
          </cell>
        </row>
        <row r="6162">
          <cell r="A6162">
            <v>64500416</v>
          </cell>
          <cell r="B6162" t="str">
            <v>645E00416</v>
          </cell>
          <cell r="C6162" t="str">
            <v>645</v>
          </cell>
          <cell r="D6162" t="str">
            <v>00416</v>
          </cell>
          <cell r="F6162" t="str">
            <v>FT</v>
          </cell>
          <cell r="H6162" t="str">
            <v>NOT APPLICABLE FOR THIS ITEM UNLESS ALTERNATE ITEM OR MULTIPLE VARIATIONS</v>
          </cell>
          <cell r="J6162" t="str">
            <v>CHANNELIZING LINE, 12", TYPE A3</v>
          </cell>
          <cell r="M6162" t="str">
            <v>Traffic Control</v>
          </cell>
          <cell r="O6162" t="str">
            <v>No</v>
          </cell>
        </row>
        <row r="6163">
          <cell r="A6163">
            <v>64500417</v>
          </cell>
          <cell r="B6163" t="str">
            <v>645E00417</v>
          </cell>
          <cell r="C6163" t="str">
            <v>645</v>
          </cell>
          <cell r="D6163" t="str">
            <v>00417</v>
          </cell>
          <cell r="F6163" t="str">
            <v>FT</v>
          </cell>
          <cell r="H6163" t="str">
            <v>NOT APPLICABLE FOR THIS ITEM UNLESS ALTERNATE ITEM OR MULTIPLE VARIATIONS</v>
          </cell>
          <cell r="J6163" t="str">
            <v>CHANNELIZING LINE, 12", TYPE A3, AS PER PLAN</v>
          </cell>
          <cell r="M6163" t="str">
            <v>Traffic Control</v>
          </cell>
          <cell r="O6163" t="str">
            <v>Yes</v>
          </cell>
        </row>
        <row r="6164">
          <cell r="A6164">
            <v>64500418</v>
          </cell>
          <cell r="B6164" t="str">
            <v>645E00418</v>
          </cell>
          <cell r="C6164" t="str">
            <v>645</v>
          </cell>
          <cell r="D6164" t="str">
            <v>00418</v>
          </cell>
          <cell r="F6164" t="str">
            <v>FT</v>
          </cell>
          <cell r="H6164" t="str">
            <v>NOT APPLICABLE FOR THIS ITEM UNLESS ALTERNATE ITEM OR MULTIPLE VARIATIONS</v>
          </cell>
          <cell r="J6164" t="str">
            <v>CHANNELIZING LINE, 12", TYPE A4</v>
          </cell>
          <cell r="M6164" t="str">
            <v>Traffic Control</v>
          </cell>
          <cell r="O6164" t="str">
            <v>No</v>
          </cell>
        </row>
        <row r="6165">
          <cell r="A6165">
            <v>64500430</v>
          </cell>
          <cell r="B6165" t="str">
            <v>645E00430</v>
          </cell>
          <cell r="C6165" t="str">
            <v>645</v>
          </cell>
          <cell r="D6165" t="str">
            <v>00430</v>
          </cell>
          <cell r="F6165" t="str">
            <v>FT</v>
          </cell>
          <cell r="H6165" t="str">
            <v>NOT APPLICABLE FOR THIS ITEM UNLESS ALTERNATE ITEM OR MULTIPLE VARIATIONS</v>
          </cell>
          <cell r="J6165" t="str">
            <v>CHANNELIZING LINE, 8", TYPE A4</v>
          </cell>
          <cell r="M6165" t="str">
            <v>Traffic Control</v>
          </cell>
          <cell r="O6165" t="str">
            <v>No</v>
          </cell>
        </row>
        <row r="6166">
          <cell r="A6166">
            <v>64500500</v>
          </cell>
          <cell r="B6166" t="str">
            <v>645E00500</v>
          </cell>
          <cell r="C6166" t="str">
            <v>645</v>
          </cell>
          <cell r="D6166" t="str">
            <v>00500</v>
          </cell>
          <cell r="F6166" t="str">
            <v>FT</v>
          </cell>
          <cell r="H6166" t="str">
            <v>NOT APPLICABLE FOR THIS ITEM UNLESS ALTERNATE ITEM OR MULTIPLE VARIATIONS</v>
          </cell>
          <cell r="J6166" t="str">
            <v>STOP LINE, TYPE A1</v>
          </cell>
          <cell r="M6166" t="str">
            <v>Traffic Control</v>
          </cell>
          <cell r="O6166" t="str">
            <v>No</v>
          </cell>
        </row>
        <row r="6167">
          <cell r="A6167">
            <v>64500502</v>
          </cell>
          <cell r="B6167" t="str">
            <v>645E00502</v>
          </cell>
          <cell r="C6167" t="str">
            <v>645</v>
          </cell>
          <cell r="D6167" t="str">
            <v>00502</v>
          </cell>
          <cell r="F6167" t="str">
            <v>FT</v>
          </cell>
          <cell r="H6167" t="str">
            <v>NOT APPLICABLE FOR THIS ITEM UNLESS ALTERNATE ITEM OR MULTIPLE VARIATIONS</v>
          </cell>
          <cell r="J6167" t="str">
            <v>STOP LINE, TYPE A2</v>
          </cell>
          <cell r="M6167" t="str">
            <v>Traffic Control</v>
          </cell>
          <cell r="O6167" t="str">
            <v>No</v>
          </cell>
        </row>
        <row r="6168">
          <cell r="A6168">
            <v>64500503</v>
          </cell>
          <cell r="B6168" t="str">
            <v>645E00503</v>
          </cell>
          <cell r="C6168" t="str">
            <v>645</v>
          </cell>
          <cell r="D6168" t="str">
            <v>00503</v>
          </cell>
          <cell r="F6168" t="str">
            <v>FT</v>
          </cell>
          <cell r="H6168" t="str">
            <v>NOT APPLICABLE FOR THIS ITEM UNLESS ALTERNATE ITEM OR MULTIPLE VARIATIONS</v>
          </cell>
          <cell r="J6168" t="str">
            <v>STOP LINE, TYPE A2, AS PER PLAN</v>
          </cell>
          <cell r="M6168" t="str">
            <v>Traffic Control</v>
          </cell>
          <cell r="O6168" t="str">
            <v>Yes</v>
          </cell>
        </row>
        <row r="6169">
          <cell r="A6169">
            <v>64500504</v>
          </cell>
          <cell r="B6169" t="str">
            <v>645E00504</v>
          </cell>
          <cell r="C6169" t="str">
            <v>645</v>
          </cell>
          <cell r="D6169" t="str">
            <v>00504</v>
          </cell>
          <cell r="F6169" t="str">
            <v>FT</v>
          </cell>
          <cell r="H6169" t="str">
            <v>NOT APPLICABLE FOR THIS ITEM UNLESS ALTERNATE ITEM OR MULTIPLE VARIATIONS</v>
          </cell>
          <cell r="J6169" t="str">
            <v>STOP LINE, TYPE B</v>
          </cell>
          <cell r="M6169" t="str">
            <v>Traffic Control</v>
          </cell>
          <cell r="O6169" t="str">
            <v>No</v>
          </cell>
        </row>
        <row r="6170">
          <cell r="A6170">
            <v>64500506</v>
          </cell>
          <cell r="B6170" t="str">
            <v>645E00506</v>
          </cell>
          <cell r="C6170" t="str">
            <v>645</v>
          </cell>
          <cell r="D6170" t="str">
            <v>00506</v>
          </cell>
          <cell r="F6170" t="str">
            <v>FT</v>
          </cell>
          <cell r="H6170" t="str">
            <v>NOT APPLICABLE FOR THIS ITEM UNLESS ALTERNATE ITEM OR MULTIPLE VARIATIONS</v>
          </cell>
          <cell r="J6170" t="str">
            <v>STOP LINE, TYPE C</v>
          </cell>
          <cell r="M6170" t="str">
            <v>Traffic Control</v>
          </cell>
          <cell r="O6170" t="str">
            <v>No</v>
          </cell>
        </row>
        <row r="6171">
          <cell r="A6171">
            <v>64500510</v>
          </cell>
          <cell r="B6171" t="str">
            <v>645E00510</v>
          </cell>
          <cell r="C6171" t="str">
            <v>645</v>
          </cell>
          <cell r="D6171" t="str">
            <v>00510</v>
          </cell>
          <cell r="F6171" t="str">
            <v>FT</v>
          </cell>
          <cell r="H6171" t="str">
            <v>NOT APPLICABLE FOR THIS ITEM UNLESS ALTERNATE ITEM OR MULTIPLE VARIATIONS</v>
          </cell>
          <cell r="J6171" t="str">
            <v>STOP LINE, TYPE A3</v>
          </cell>
          <cell r="M6171" t="str">
            <v>Traffic Control</v>
          </cell>
          <cell r="O6171" t="str">
            <v>No</v>
          </cell>
        </row>
        <row r="6172">
          <cell r="A6172">
            <v>64500511</v>
          </cell>
          <cell r="B6172" t="str">
            <v>645E00511</v>
          </cell>
          <cell r="C6172" t="str">
            <v>645</v>
          </cell>
          <cell r="D6172" t="str">
            <v>00511</v>
          </cell>
          <cell r="F6172" t="str">
            <v>FT</v>
          </cell>
          <cell r="H6172" t="str">
            <v>NOT APPLICABLE FOR THIS ITEM UNLESS ALTERNATE ITEM OR MULTIPLE VARIATIONS</v>
          </cell>
          <cell r="J6172" t="str">
            <v>STOP LINE, TYPE A3, AS PER PLAN</v>
          </cell>
          <cell r="M6172" t="str">
            <v>Traffic Control</v>
          </cell>
          <cell r="O6172" t="str">
            <v>Yes</v>
          </cell>
        </row>
        <row r="6173">
          <cell r="A6173">
            <v>64500620</v>
          </cell>
          <cell r="B6173" t="str">
            <v>645E00620</v>
          </cell>
          <cell r="C6173" t="str">
            <v>645</v>
          </cell>
          <cell r="D6173" t="str">
            <v>00620</v>
          </cell>
          <cell r="F6173" t="str">
            <v>FT</v>
          </cell>
          <cell r="H6173" t="str">
            <v>NOT APPLICABLE FOR THIS ITEM UNLESS ALTERNATE ITEM OR MULTIPLE VARIATIONS</v>
          </cell>
          <cell r="J6173" t="str">
            <v>CROSSWALK LINE, 12", TYPE A1</v>
          </cell>
          <cell r="M6173" t="str">
            <v>Traffic Control</v>
          </cell>
          <cell r="O6173" t="str">
            <v>No</v>
          </cell>
        </row>
        <row r="6174">
          <cell r="A6174">
            <v>64500622</v>
          </cell>
          <cell r="B6174" t="str">
            <v>645E00622</v>
          </cell>
          <cell r="C6174" t="str">
            <v>645</v>
          </cell>
          <cell r="D6174" t="str">
            <v>00622</v>
          </cell>
          <cell r="F6174" t="str">
            <v>FT</v>
          </cell>
          <cell r="H6174" t="str">
            <v>NOT APPLICABLE FOR THIS ITEM UNLESS ALTERNATE ITEM OR MULTIPLE VARIATIONS</v>
          </cell>
          <cell r="J6174" t="str">
            <v>CROSSWALK LINE, 12", TYPE A2</v>
          </cell>
          <cell r="M6174" t="str">
            <v>Traffic Control</v>
          </cell>
          <cell r="O6174" t="str">
            <v>No</v>
          </cell>
        </row>
        <row r="6175">
          <cell r="A6175">
            <v>64500624</v>
          </cell>
          <cell r="B6175" t="str">
            <v>645E00624</v>
          </cell>
          <cell r="C6175" t="str">
            <v>645</v>
          </cell>
          <cell r="D6175" t="str">
            <v>00624</v>
          </cell>
          <cell r="F6175" t="str">
            <v>FT</v>
          </cell>
          <cell r="H6175" t="str">
            <v>NOT APPLICABLE FOR THIS ITEM UNLESS ALTERNATE ITEM OR MULTIPLE VARIATIONS</v>
          </cell>
          <cell r="J6175" t="str">
            <v>CROSSWALK LINE, 12", TYPE A3</v>
          </cell>
          <cell r="M6175" t="str">
            <v>Traffic Control</v>
          </cell>
          <cell r="O6175" t="str">
            <v>No</v>
          </cell>
        </row>
        <row r="6176">
          <cell r="A6176">
            <v>64500630</v>
          </cell>
          <cell r="B6176" t="str">
            <v>645E00630</v>
          </cell>
          <cell r="C6176" t="str">
            <v>645</v>
          </cell>
          <cell r="D6176" t="str">
            <v>00630</v>
          </cell>
          <cell r="F6176" t="str">
            <v>FT</v>
          </cell>
          <cell r="H6176" t="str">
            <v>NOT APPLICABLE FOR THIS ITEM UNLESS ALTERNATE ITEM OR MULTIPLE VARIATIONS</v>
          </cell>
          <cell r="J6176" t="str">
            <v>CROSSWALK LINE, 12", TYPE B</v>
          </cell>
          <cell r="M6176" t="str">
            <v>Traffic Control</v>
          </cell>
          <cell r="O6176" t="str">
            <v>No</v>
          </cell>
        </row>
        <row r="6177">
          <cell r="A6177">
            <v>64500640</v>
          </cell>
          <cell r="B6177" t="str">
            <v>645E00640</v>
          </cell>
          <cell r="C6177" t="str">
            <v>645</v>
          </cell>
          <cell r="D6177" t="str">
            <v>00640</v>
          </cell>
          <cell r="F6177" t="str">
            <v>FT</v>
          </cell>
          <cell r="H6177" t="str">
            <v>NOT APPLICABLE FOR THIS ITEM UNLESS ALTERNATE ITEM OR MULTIPLE VARIATIONS</v>
          </cell>
          <cell r="J6177" t="str">
            <v>CROSSWALK LINE, 12", TYPE C</v>
          </cell>
          <cell r="M6177" t="str">
            <v>Traffic Control</v>
          </cell>
          <cell r="O6177" t="str">
            <v>No</v>
          </cell>
        </row>
        <row r="6178">
          <cell r="A6178">
            <v>64500660</v>
          </cell>
          <cell r="B6178" t="str">
            <v>645E00660</v>
          </cell>
          <cell r="C6178" t="str">
            <v>645</v>
          </cell>
          <cell r="D6178" t="str">
            <v>00660</v>
          </cell>
          <cell r="F6178" t="str">
            <v>FT</v>
          </cell>
          <cell r="H6178" t="str">
            <v>NOT APPLICABLE FOR THIS ITEM UNLESS ALTERNATE ITEM OR MULTIPLE VARIATIONS</v>
          </cell>
          <cell r="J6178" t="str">
            <v>CROSSWALK LINE, 24", TYPE A1</v>
          </cell>
          <cell r="M6178" t="str">
            <v>Traffic Control</v>
          </cell>
          <cell r="O6178" t="str">
            <v>No</v>
          </cell>
        </row>
        <row r="6179">
          <cell r="A6179">
            <v>64500662</v>
          </cell>
          <cell r="B6179" t="str">
            <v>645E00662</v>
          </cell>
          <cell r="C6179" t="str">
            <v>645</v>
          </cell>
          <cell r="D6179" t="str">
            <v>00662</v>
          </cell>
          <cell r="F6179" t="str">
            <v>FT</v>
          </cell>
          <cell r="H6179" t="str">
            <v>NOT APPLICABLE FOR THIS ITEM UNLESS ALTERNATE ITEM OR MULTIPLE VARIATIONS</v>
          </cell>
          <cell r="J6179" t="str">
            <v>CROSSWALK LINE, 24", TYPE A2</v>
          </cell>
          <cell r="M6179" t="str">
            <v>Traffic Control</v>
          </cell>
          <cell r="O6179" t="str">
            <v>No</v>
          </cell>
        </row>
        <row r="6180">
          <cell r="A6180">
            <v>64500664</v>
          </cell>
          <cell r="B6180" t="str">
            <v>645E00664</v>
          </cell>
          <cell r="C6180" t="str">
            <v>645</v>
          </cell>
          <cell r="D6180" t="str">
            <v>00664</v>
          </cell>
          <cell r="F6180" t="str">
            <v>FT</v>
          </cell>
          <cell r="H6180" t="str">
            <v>NOT APPLICABLE FOR THIS ITEM UNLESS ALTERNATE ITEM OR MULTIPLE VARIATIONS</v>
          </cell>
          <cell r="J6180" t="str">
            <v>CROSSWALK LINE, 24", TYPE A3</v>
          </cell>
          <cell r="M6180" t="str">
            <v>Traffic Control</v>
          </cell>
          <cell r="O6180" t="str">
            <v>No</v>
          </cell>
        </row>
        <row r="6181">
          <cell r="A6181">
            <v>64500670</v>
          </cell>
          <cell r="B6181" t="str">
            <v>645E00670</v>
          </cell>
          <cell r="C6181" t="str">
            <v>645</v>
          </cell>
          <cell r="D6181" t="str">
            <v>00670</v>
          </cell>
          <cell r="F6181" t="str">
            <v>FT</v>
          </cell>
          <cell r="H6181" t="str">
            <v>NOT APPLICABLE FOR THIS ITEM UNLESS ALTERNATE ITEM OR MULTIPLE VARIATIONS</v>
          </cell>
          <cell r="J6181" t="str">
            <v>CROSSWALK LINE, 24", TYPE B</v>
          </cell>
          <cell r="M6181" t="str">
            <v>Traffic Control</v>
          </cell>
          <cell r="O6181" t="str">
            <v>No</v>
          </cell>
        </row>
        <row r="6182">
          <cell r="A6182">
            <v>64500680</v>
          </cell>
          <cell r="B6182" t="str">
            <v>645E00680</v>
          </cell>
          <cell r="C6182" t="str">
            <v>645</v>
          </cell>
          <cell r="D6182" t="str">
            <v>00680</v>
          </cell>
          <cell r="F6182" t="str">
            <v>FT</v>
          </cell>
          <cell r="H6182" t="str">
            <v>NOT APPLICABLE FOR THIS ITEM UNLESS ALTERNATE ITEM OR MULTIPLE VARIATIONS</v>
          </cell>
          <cell r="J6182" t="str">
            <v>CROSSWALK LINE, 24", TYPE C</v>
          </cell>
          <cell r="M6182" t="str">
            <v>Traffic Control</v>
          </cell>
          <cell r="O6182" t="str">
            <v>No</v>
          </cell>
        </row>
        <row r="6183">
          <cell r="A6183">
            <v>64500700</v>
          </cell>
          <cell r="B6183" t="str">
            <v>645E00700</v>
          </cell>
          <cell r="C6183" t="str">
            <v>645</v>
          </cell>
          <cell r="D6183" t="str">
            <v>00700</v>
          </cell>
          <cell r="F6183" t="str">
            <v>FT</v>
          </cell>
          <cell r="H6183" t="str">
            <v>NOT APPLICABLE FOR THIS ITEM UNLESS ALTERNATE ITEM OR MULTIPLE VARIATIONS</v>
          </cell>
          <cell r="J6183" t="str">
            <v>TRANSVERSE/DIAGONAL LINE, TYPE A1</v>
          </cell>
          <cell r="M6183" t="str">
            <v>Traffic Control</v>
          </cell>
          <cell r="O6183" t="str">
            <v>No</v>
          </cell>
        </row>
        <row r="6184">
          <cell r="A6184">
            <v>64500701</v>
          </cell>
          <cell r="B6184" t="str">
            <v>645E00701</v>
          </cell>
          <cell r="C6184" t="str">
            <v>645</v>
          </cell>
          <cell r="D6184" t="str">
            <v>00701</v>
          </cell>
          <cell r="F6184" t="str">
            <v>FT</v>
          </cell>
          <cell r="H6184" t="str">
            <v>NOT APPLICABLE FOR THIS ITEM UNLESS ALTERNATE ITEM OR MULTIPLE VARIATIONS</v>
          </cell>
          <cell r="J6184" t="str">
            <v>TRANSVERSE/DIAGONAL LINE, TYPE A1, AS PER PLAN</v>
          </cell>
          <cell r="M6184" t="str">
            <v>Traffic Control</v>
          </cell>
          <cell r="O6184" t="str">
            <v>Yes</v>
          </cell>
        </row>
        <row r="6185">
          <cell r="A6185">
            <v>64500702</v>
          </cell>
          <cell r="B6185" t="str">
            <v>645E00702</v>
          </cell>
          <cell r="C6185" t="str">
            <v>645</v>
          </cell>
          <cell r="D6185" t="str">
            <v>00702</v>
          </cell>
          <cell r="F6185" t="str">
            <v>FT</v>
          </cell>
          <cell r="H6185" t="str">
            <v>NOT APPLICABLE FOR THIS ITEM UNLESS ALTERNATE ITEM OR MULTIPLE VARIATIONS</v>
          </cell>
          <cell r="J6185" t="str">
            <v>TRANSVERSE/DIAGONAL LINE, TYPE A2</v>
          </cell>
          <cell r="M6185" t="str">
            <v>Traffic Control</v>
          </cell>
          <cell r="O6185" t="str">
            <v>No</v>
          </cell>
        </row>
        <row r="6186">
          <cell r="A6186">
            <v>64500704</v>
          </cell>
          <cell r="B6186" t="str">
            <v>645E00704</v>
          </cell>
          <cell r="C6186" t="str">
            <v>645</v>
          </cell>
          <cell r="D6186" t="str">
            <v>00704</v>
          </cell>
          <cell r="F6186" t="str">
            <v>FT</v>
          </cell>
          <cell r="H6186" t="str">
            <v>NOT APPLICABLE FOR THIS ITEM UNLESS ALTERNATE ITEM OR MULTIPLE VARIATIONS</v>
          </cell>
          <cell r="J6186" t="str">
            <v>TRANSVERSE/DIAGONAL LINE, TYPE B</v>
          </cell>
          <cell r="M6186" t="str">
            <v>Traffic Control</v>
          </cell>
          <cell r="O6186" t="str">
            <v>No</v>
          </cell>
        </row>
        <row r="6187">
          <cell r="A6187">
            <v>64500706</v>
          </cell>
          <cell r="B6187" t="str">
            <v>645E00706</v>
          </cell>
          <cell r="C6187" t="str">
            <v>645</v>
          </cell>
          <cell r="D6187" t="str">
            <v>00706</v>
          </cell>
          <cell r="F6187" t="str">
            <v>FT</v>
          </cell>
          <cell r="H6187" t="str">
            <v>NOT APPLICABLE FOR THIS ITEM UNLESS ALTERNATE ITEM OR MULTIPLE VARIATIONS</v>
          </cell>
          <cell r="J6187" t="str">
            <v>TRANSVERSE/DIAGONAL LINE, TYPE C</v>
          </cell>
          <cell r="M6187" t="str">
            <v>Traffic Control</v>
          </cell>
          <cell r="O6187" t="str">
            <v>No</v>
          </cell>
        </row>
        <row r="6188">
          <cell r="A6188">
            <v>64500710</v>
          </cell>
          <cell r="B6188" t="str">
            <v>645E00710</v>
          </cell>
          <cell r="C6188" t="str">
            <v>645</v>
          </cell>
          <cell r="D6188" t="str">
            <v>00710</v>
          </cell>
          <cell r="F6188" t="str">
            <v>FT</v>
          </cell>
          <cell r="H6188" t="str">
            <v>NOT APPLICABLE FOR THIS ITEM UNLESS ALTERNATE ITEM OR MULTIPLE VARIATIONS</v>
          </cell>
          <cell r="J6188" t="str">
            <v>TRANSVERSE/DIAGONAL LINE, TYPE A3</v>
          </cell>
          <cell r="M6188" t="str">
            <v>Traffic Control</v>
          </cell>
          <cell r="O6188" t="str">
            <v>No</v>
          </cell>
        </row>
        <row r="6189">
          <cell r="A6189">
            <v>64500711</v>
          </cell>
          <cell r="B6189" t="str">
            <v>645E00711</v>
          </cell>
          <cell r="C6189" t="str">
            <v>645</v>
          </cell>
          <cell r="D6189" t="str">
            <v>00711</v>
          </cell>
          <cell r="F6189" t="str">
            <v>FT</v>
          </cell>
          <cell r="H6189" t="str">
            <v>NOT APPLICABLE FOR THIS ITEM UNLESS ALTERNATE ITEM OR MULTIPLE VARIATIONS</v>
          </cell>
          <cell r="J6189" t="str">
            <v>TRANSVERSE/DIAGONAL LINE, TYPE A3, AS PER PLAN</v>
          </cell>
          <cell r="M6189" t="str">
            <v>Traffic Control</v>
          </cell>
          <cell r="O6189" t="str">
            <v>Yes</v>
          </cell>
        </row>
        <row r="6190">
          <cell r="A6190">
            <v>64500722</v>
          </cell>
          <cell r="B6190" t="str">
            <v>645E00722</v>
          </cell>
          <cell r="C6190" t="str">
            <v>645</v>
          </cell>
          <cell r="D6190" t="str">
            <v>00722</v>
          </cell>
          <cell r="F6190" t="str">
            <v>FT</v>
          </cell>
          <cell r="H6190" t="str">
            <v>NOT APPLICABLE FOR THIS ITEM UNLESS ALTERNATE ITEM OR MULTIPLE VARIATIONS</v>
          </cell>
          <cell r="J6190" t="str">
            <v>CHEVRON MARKING, TYPE A1</v>
          </cell>
          <cell r="M6190" t="str">
            <v>Traffic Control</v>
          </cell>
          <cell r="O6190" t="str">
            <v>No</v>
          </cell>
        </row>
        <row r="6191">
          <cell r="A6191">
            <v>64500724</v>
          </cell>
          <cell r="B6191" t="str">
            <v>645E00724</v>
          </cell>
          <cell r="C6191" t="str">
            <v>645</v>
          </cell>
          <cell r="D6191" t="str">
            <v>00724</v>
          </cell>
          <cell r="F6191" t="str">
            <v>FT</v>
          </cell>
          <cell r="H6191" t="str">
            <v>NOT APPLICABLE FOR THIS ITEM UNLESS ALTERNATE ITEM OR MULTIPLE VARIATIONS</v>
          </cell>
          <cell r="J6191" t="str">
            <v>CHEVRON MARKING, TYPE A2</v>
          </cell>
          <cell r="M6191" t="str">
            <v>Traffic Control</v>
          </cell>
          <cell r="O6191" t="str">
            <v>No</v>
          </cell>
        </row>
        <row r="6192">
          <cell r="A6192">
            <v>64500726</v>
          </cell>
          <cell r="B6192" t="str">
            <v>645E00726</v>
          </cell>
          <cell r="C6192" t="str">
            <v>645</v>
          </cell>
          <cell r="D6192" t="str">
            <v>00726</v>
          </cell>
          <cell r="F6192" t="str">
            <v>FT</v>
          </cell>
          <cell r="H6192" t="str">
            <v>NOT APPLICABLE FOR THIS ITEM UNLESS ALTERNATE ITEM OR MULTIPLE VARIATIONS</v>
          </cell>
          <cell r="J6192" t="str">
            <v>CHEVRON MARKING, TYPE A3</v>
          </cell>
          <cell r="M6192" t="str">
            <v>Traffic Control</v>
          </cell>
          <cell r="O6192" t="str">
            <v>No</v>
          </cell>
        </row>
        <row r="6193">
          <cell r="A6193">
            <v>64500730</v>
          </cell>
          <cell r="B6193" t="str">
            <v>645E00730</v>
          </cell>
          <cell r="C6193" t="str">
            <v>645</v>
          </cell>
          <cell r="D6193" t="str">
            <v>00730</v>
          </cell>
          <cell r="F6193" t="str">
            <v>FT</v>
          </cell>
          <cell r="H6193" t="str">
            <v>NOT APPLICABLE FOR THIS ITEM UNLESS ALTERNATE ITEM OR MULTIPLE VARIATIONS</v>
          </cell>
          <cell r="J6193" t="str">
            <v>CHEVRON MARKING, TYPE B</v>
          </cell>
          <cell r="M6193" t="str">
            <v>Traffic Control</v>
          </cell>
          <cell r="O6193" t="str">
            <v>No</v>
          </cell>
        </row>
        <row r="6194">
          <cell r="A6194">
            <v>64500740</v>
          </cell>
          <cell r="B6194" t="str">
            <v>645E00740</v>
          </cell>
          <cell r="C6194" t="str">
            <v>645</v>
          </cell>
          <cell r="D6194" t="str">
            <v>00740</v>
          </cell>
          <cell r="F6194" t="str">
            <v>FT</v>
          </cell>
          <cell r="H6194" t="str">
            <v>NOT APPLICABLE FOR THIS ITEM UNLESS ALTERNATE ITEM OR MULTIPLE VARIATIONS</v>
          </cell>
          <cell r="J6194" t="str">
            <v>CHEVRON MARKING, TYPE C</v>
          </cell>
          <cell r="M6194" t="str">
            <v>Traffic Control</v>
          </cell>
          <cell r="O6194" t="str">
            <v>No</v>
          </cell>
        </row>
        <row r="6195">
          <cell r="A6195">
            <v>64500800</v>
          </cell>
          <cell r="B6195" t="str">
            <v>645E00800</v>
          </cell>
          <cell r="C6195" t="str">
            <v>645</v>
          </cell>
          <cell r="D6195" t="str">
            <v>00800</v>
          </cell>
          <cell r="F6195" t="str">
            <v>FT</v>
          </cell>
          <cell r="H6195" t="str">
            <v>NOT APPLICABLE FOR THIS ITEM UNLESS ALTERNATE ITEM OR MULTIPLE VARIATIONS</v>
          </cell>
          <cell r="J6195" t="str">
            <v>CURB MARKING, TYPE A1</v>
          </cell>
          <cell r="M6195" t="str">
            <v>Traffic Control</v>
          </cell>
          <cell r="O6195" t="str">
            <v>No</v>
          </cell>
        </row>
        <row r="6196">
          <cell r="A6196">
            <v>64500802</v>
          </cell>
          <cell r="B6196" t="str">
            <v>645E00802</v>
          </cell>
          <cell r="C6196" t="str">
            <v>645</v>
          </cell>
          <cell r="D6196" t="str">
            <v>00802</v>
          </cell>
          <cell r="F6196" t="str">
            <v>FT</v>
          </cell>
          <cell r="H6196" t="str">
            <v>NOT APPLICABLE FOR THIS ITEM UNLESS ALTERNATE ITEM OR MULTIPLE VARIATIONS</v>
          </cell>
          <cell r="J6196" t="str">
            <v>CURB MARKING, TYPE A2</v>
          </cell>
          <cell r="M6196" t="str">
            <v>Traffic Control</v>
          </cell>
          <cell r="O6196" t="str">
            <v>No</v>
          </cell>
        </row>
        <row r="6197">
          <cell r="A6197">
            <v>64500804</v>
          </cell>
          <cell r="B6197" t="str">
            <v>645E00804</v>
          </cell>
          <cell r="C6197" t="str">
            <v>645</v>
          </cell>
          <cell r="D6197" t="str">
            <v>00804</v>
          </cell>
          <cell r="F6197" t="str">
            <v>FT</v>
          </cell>
          <cell r="H6197" t="str">
            <v>NOT APPLICABLE FOR THIS ITEM UNLESS ALTERNATE ITEM OR MULTIPLE VARIATIONS</v>
          </cell>
          <cell r="J6197" t="str">
            <v>CURB MARKING, TYPE B</v>
          </cell>
          <cell r="M6197" t="str">
            <v>Traffic Control</v>
          </cell>
          <cell r="O6197" t="str">
            <v>No</v>
          </cell>
        </row>
        <row r="6198">
          <cell r="A6198">
            <v>64500806</v>
          </cell>
          <cell r="B6198" t="str">
            <v>645E00806</v>
          </cell>
          <cell r="C6198" t="str">
            <v>645</v>
          </cell>
          <cell r="D6198" t="str">
            <v>00806</v>
          </cell>
          <cell r="F6198" t="str">
            <v>FT</v>
          </cell>
          <cell r="H6198" t="str">
            <v>NOT APPLICABLE FOR THIS ITEM UNLESS ALTERNATE ITEM OR MULTIPLE VARIATIONS</v>
          </cell>
          <cell r="J6198" t="str">
            <v>CURB MARKING, TYPE C</v>
          </cell>
          <cell r="M6198" t="str">
            <v>Traffic Control</v>
          </cell>
          <cell r="O6198" t="str">
            <v>No</v>
          </cell>
        </row>
        <row r="6199">
          <cell r="A6199">
            <v>64500810</v>
          </cell>
          <cell r="B6199" t="str">
            <v>645E00810</v>
          </cell>
          <cell r="C6199" t="str">
            <v>645</v>
          </cell>
          <cell r="D6199" t="str">
            <v>00810</v>
          </cell>
          <cell r="F6199" t="str">
            <v>FT</v>
          </cell>
          <cell r="H6199" t="str">
            <v>NOT APPLICABLE FOR THIS ITEM UNLESS ALTERNATE ITEM OR MULTIPLE VARIATIONS</v>
          </cell>
          <cell r="J6199" t="str">
            <v>CURB MARKING, TYPE A3</v>
          </cell>
          <cell r="M6199" t="str">
            <v>Traffic Control</v>
          </cell>
          <cell r="O6199" t="str">
            <v>No</v>
          </cell>
        </row>
        <row r="6200">
          <cell r="A6200">
            <v>64500900</v>
          </cell>
          <cell r="B6200" t="str">
            <v>645E00900</v>
          </cell>
          <cell r="C6200" t="str">
            <v>645</v>
          </cell>
          <cell r="D6200" t="str">
            <v>00900</v>
          </cell>
          <cell r="F6200" t="str">
            <v>SF</v>
          </cell>
          <cell r="H6200" t="str">
            <v>NOT APPLICABLE FOR THIS ITEM UNLESS ALTERNATE ITEM OR MULTIPLE VARIATIONS</v>
          </cell>
          <cell r="J6200" t="str">
            <v>ISLAND MARKING, TYPE A1</v>
          </cell>
          <cell r="M6200" t="str">
            <v>Traffic Control</v>
          </cell>
          <cell r="O6200" t="str">
            <v>No</v>
          </cell>
        </row>
        <row r="6201">
          <cell r="A6201">
            <v>64500902</v>
          </cell>
          <cell r="B6201" t="str">
            <v>645E00902</v>
          </cell>
          <cell r="C6201" t="str">
            <v>645</v>
          </cell>
          <cell r="D6201" t="str">
            <v>00902</v>
          </cell>
          <cell r="F6201" t="str">
            <v>SF</v>
          </cell>
          <cell r="H6201" t="str">
            <v>NOT APPLICABLE FOR THIS ITEM UNLESS ALTERNATE ITEM OR MULTIPLE VARIATIONS</v>
          </cell>
          <cell r="J6201" t="str">
            <v>ISLAND MARKING, TYPE A2</v>
          </cell>
          <cell r="M6201" t="str">
            <v>Traffic Control</v>
          </cell>
          <cell r="O6201" t="str">
            <v>No</v>
          </cell>
        </row>
        <row r="6202">
          <cell r="A6202">
            <v>64500904</v>
          </cell>
          <cell r="B6202" t="str">
            <v>645E00904</v>
          </cell>
          <cell r="C6202" t="str">
            <v>645</v>
          </cell>
          <cell r="D6202" t="str">
            <v>00904</v>
          </cell>
          <cell r="F6202" t="str">
            <v>SF</v>
          </cell>
          <cell r="H6202" t="str">
            <v>NOT APPLICABLE FOR THIS ITEM UNLESS ALTERNATE ITEM OR MULTIPLE VARIATIONS</v>
          </cell>
          <cell r="J6202" t="str">
            <v>ISLAND MARKING, TYPE B</v>
          </cell>
          <cell r="M6202" t="str">
            <v>Traffic Control</v>
          </cell>
          <cell r="O6202" t="str">
            <v>No</v>
          </cell>
        </row>
        <row r="6203">
          <cell r="A6203">
            <v>64500906</v>
          </cell>
          <cell r="B6203" t="str">
            <v>645E00906</v>
          </cell>
          <cell r="C6203" t="str">
            <v>645</v>
          </cell>
          <cell r="D6203" t="str">
            <v>00906</v>
          </cell>
          <cell r="F6203" t="str">
            <v>SF</v>
          </cell>
          <cell r="H6203" t="str">
            <v>NOT APPLICABLE FOR THIS ITEM UNLESS ALTERNATE ITEM OR MULTIPLE VARIATIONS</v>
          </cell>
          <cell r="J6203" t="str">
            <v>ISLAND MARKING, TYPE C</v>
          </cell>
          <cell r="M6203" t="str">
            <v>Traffic Control</v>
          </cell>
          <cell r="O6203" t="str">
            <v>No</v>
          </cell>
        </row>
        <row r="6204">
          <cell r="A6204">
            <v>64500910</v>
          </cell>
          <cell r="B6204" t="str">
            <v>645E00910</v>
          </cell>
          <cell r="C6204" t="str">
            <v>645</v>
          </cell>
          <cell r="D6204" t="str">
            <v>00910</v>
          </cell>
          <cell r="F6204" t="str">
            <v>SF</v>
          </cell>
          <cell r="H6204" t="str">
            <v>NOT APPLICABLE FOR THIS ITEM UNLESS ALTERNATE ITEM OR MULTIPLE VARIATIONS</v>
          </cell>
          <cell r="J6204" t="str">
            <v>ISLAND MARKING, TYPE A3</v>
          </cell>
          <cell r="M6204" t="str">
            <v>Traffic Control</v>
          </cell>
          <cell r="O6204" t="str">
            <v>No</v>
          </cell>
        </row>
        <row r="6205">
          <cell r="A6205">
            <v>64501000</v>
          </cell>
          <cell r="B6205" t="str">
            <v>645E01000</v>
          </cell>
          <cell r="C6205" t="str">
            <v>645</v>
          </cell>
          <cell r="D6205" t="str">
            <v>01000</v>
          </cell>
          <cell r="F6205" t="str">
            <v>EACH</v>
          </cell>
          <cell r="H6205" t="str">
            <v>NOT APPLICABLE FOR THIS ITEM UNLESS ALTERNATE ITEM OR MULTIPLE VARIATIONS</v>
          </cell>
          <cell r="J6205" t="str">
            <v>RAILROAD SYMBOL MARKING, TYPE A1</v>
          </cell>
          <cell r="M6205" t="str">
            <v>Traffic Control</v>
          </cell>
          <cell r="O6205" t="str">
            <v>No</v>
          </cell>
        </row>
        <row r="6206">
          <cell r="A6206">
            <v>64501002</v>
          </cell>
          <cell r="B6206" t="str">
            <v>645E01002</v>
          </cell>
          <cell r="C6206" t="str">
            <v>645</v>
          </cell>
          <cell r="D6206" t="str">
            <v>01002</v>
          </cell>
          <cell r="F6206" t="str">
            <v>EACH</v>
          </cell>
          <cell r="H6206" t="str">
            <v>NOT APPLICABLE FOR THIS ITEM UNLESS ALTERNATE ITEM OR MULTIPLE VARIATIONS</v>
          </cell>
          <cell r="J6206" t="str">
            <v>RAILROAD SYMBOL MARKING, TYPE A2</v>
          </cell>
          <cell r="M6206" t="str">
            <v>Traffic Control</v>
          </cell>
          <cell r="O6206" t="str">
            <v>No</v>
          </cell>
        </row>
        <row r="6207">
          <cell r="A6207">
            <v>64501004</v>
          </cell>
          <cell r="B6207" t="str">
            <v>645E01004</v>
          </cell>
          <cell r="C6207" t="str">
            <v>645</v>
          </cell>
          <cell r="D6207" t="str">
            <v>01004</v>
          </cell>
          <cell r="F6207" t="str">
            <v>EACH</v>
          </cell>
          <cell r="H6207" t="str">
            <v>NOT APPLICABLE FOR THIS ITEM UNLESS ALTERNATE ITEM OR MULTIPLE VARIATIONS</v>
          </cell>
          <cell r="J6207" t="str">
            <v>RAILROAD SYMBOL MARKING, TYPE B</v>
          </cell>
          <cell r="M6207" t="str">
            <v>Traffic Control</v>
          </cell>
          <cell r="O6207" t="str">
            <v>No</v>
          </cell>
        </row>
        <row r="6208">
          <cell r="A6208">
            <v>64501006</v>
          </cell>
          <cell r="B6208" t="str">
            <v>645E01006</v>
          </cell>
          <cell r="C6208" t="str">
            <v>645</v>
          </cell>
          <cell r="D6208" t="str">
            <v>01006</v>
          </cell>
          <cell r="F6208" t="str">
            <v>EACH</v>
          </cell>
          <cell r="H6208" t="str">
            <v>NOT APPLICABLE FOR THIS ITEM UNLESS ALTERNATE ITEM OR MULTIPLE VARIATIONS</v>
          </cell>
          <cell r="J6208" t="str">
            <v>RAILROAD SYMBOL MARKING, TYPE C</v>
          </cell>
          <cell r="M6208" t="str">
            <v>Traffic Control</v>
          </cell>
          <cell r="O6208" t="str">
            <v>No</v>
          </cell>
        </row>
        <row r="6209">
          <cell r="A6209">
            <v>64501010</v>
          </cell>
          <cell r="B6209" t="str">
            <v>645E01010</v>
          </cell>
          <cell r="C6209" t="str">
            <v>645</v>
          </cell>
          <cell r="D6209" t="str">
            <v>01010</v>
          </cell>
          <cell r="F6209" t="str">
            <v>EACH</v>
          </cell>
          <cell r="H6209" t="str">
            <v>NOT APPLICABLE FOR THIS ITEM UNLESS ALTERNATE ITEM OR MULTIPLE VARIATIONS</v>
          </cell>
          <cell r="J6209" t="str">
            <v>RAILROAD SYMBOL MARKING, TYPE A3</v>
          </cell>
          <cell r="M6209" t="str">
            <v>Traffic Control</v>
          </cell>
          <cell r="O6209" t="str">
            <v>No</v>
          </cell>
        </row>
        <row r="6210">
          <cell r="A6210">
            <v>64501100</v>
          </cell>
          <cell r="B6210" t="str">
            <v>645E01100</v>
          </cell>
          <cell r="C6210" t="str">
            <v>645</v>
          </cell>
          <cell r="D6210" t="str">
            <v>01100</v>
          </cell>
          <cell r="F6210" t="str">
            <v>EACH</v>
          </cell>
          <cell r="H6210" t="str">
            <v>NOT APPLICABLE FOR THIS ITEM UNLESS ALTERNATE ITEM OR MULTIPLE VARIATIONS</v>
          </cell>
          <cell r="J6210" t="str">
            <v>SCHOOL SYMBOL MARKING, 72", TYPE A1</v>
          </cell>
          <cell r="M6210" t="str">
            <v>Traffic Control</v>
          </cell>
          <cell r="O6210" t="str">
            <v>No</v>
          </cell>
        </row>
        <row r="6211">
          <cell r="A6211">
            <v>64501102</v>
          </cell>
          <cell r="B6211" t="str">
            <v>645E01102</v>
          </cell>
          <cell r="C6211" t="str">
            <v>645</v>
          </cell>
          <cell r="D6211" t="str">
            <v>01102</v>
          </cell>
          <cell r="F6211" t="str">
            <v>EACH</v>
          </cell>
          <cell r="H6211" t="str">
            <v>NOT APPLICABLE FOR THIS ITEM UNLESS ALTERNATE ITEM OR MULTIPLE VARIATIONS</v>
          </cell>
          <cell r="J6211" t="str">
            <v>SCHOOL SYMBOL MARKING, 72", TYPE A2</v>
          </cell>
          <cell r="M6211" t="str">
            <v>Traffic Control</v>
          </cell>
          <cell r="O6211" t="str">
            <v>No</v>
          </cell>
        </row>
        <row r="6212">
          <cell r="A6212">
            <v>64501104</v>
          </cell>
          <cell r="B6212" t="str">
            <v>645E01104</v>
          </cell>
          <cell r="C6212" t="str">
            <v>645</v>
          </cell>
          <cell r="D6212" t="str">
            <v>01104</v>
          </cell>
          <cell r="F6212" t="str">
            <v>EACH</v>
          </cell>
          <cell r="H6212" t="str">
            <v>NOT APPLICABLE FOR THIS ITEM UNLESS ALTERNATE ITEM OR MULTIPLE VARIATIONS</v>
          </cell>
          <cell r="J6212" t="str">
            <v>SCHOOL SYMBOL MARKING, 72", TYPE B</v>
          </cell>
          <cell r="M6212" t="str">
            <v>Traffic Control</v>
          </cell>
          <cell r="O6212" t="str">
            <v>No</v>
          </cell>
        </row>
        <row r="6213">
          <cell r="A6213">
            <v>64501106</v>
          </cell>
          <cell r="B6213" t="str">
            <v>645E01106</v>
          </cell>
          <cell r="C6213" t="str">
            <v>645</v>
          </cell>
          <cell r="D6213" t="str">
            <v>01106</v>
          </cell>
          <cell r="F6213" t="str">
            <v>EACH</v>
          </cell>
          <cell r="H6213" t="str">
            <v>NOT APPLICABLE FOR THIS ITEM UNLESS ALTERNATE ITEM OR MULTIPLE VARIATIONS</v>
          </cell>
          <cell r="J6213" t="str">
            <v>SCHOOL SYMBOL MARKING, 72", TYPE C</v>
          </cell>
          <cell r="M6213" t="str">
            <v>Traffic Control</v>
          </cell>
          <cell r="O6213" t="str">
            <v>No</v>
          </cell>
        </row>
        <row r="6214">
          <cell r="A6214">
            <v>64501110</v>
          </cell>
          <cell r="B6214" t="str">
            <v>645E01110</v>
          </cell>
          <cell r="C6214" t="str">
            <v>645</v>
          </cell>
          <cell r="D6214" t="str">
            <v>01110</v>
          </cell>
          <cell r="F6214" t="str">
            <v>EACH</v>
          </cell>
          <cell r="H6214" t="str">
            <v>NOT APPLICABLE FOR THIS ITEM UNLESS ALTERNATE ITEM OR MULTIPLE VARIATIONS</v>
          </cell>
          <cell r="J6214" t="str">
            <v>SCHOOL SYMBOL MARKING, 96", TYPE A1</v>
          </cell>
          <cell r="M6214" t="str">
            <v>Traffic Control</v>
          </cell>
          <cell r="O6214" t="str">
            <v>No</v>
          </cell>
        </row>
        <row r="6215">
          <cell r="A6215">
            <v>64501112</v>
          </cell>
          <cell r="B6215" t="str">
            <v>645E01112</v>
          </cell>
          <cell r="C6215" t="str">
            <v>645</v>
          </cell>
          <cell r="D6215" t="str">
            <v>01112</v>
          </cell>
          <cell r="F6215" t="str">
            <v>EACH</v>
          </cell>
          <cell r="H6215" t="str">
            <v>NOT APPLICABLE FOR THIS ITEM UNLESS ALTERNATE ITEM OR MULTIPLE VARIATIONS</v>
          </cell>
          <cell r="J6215" t="str">
            <v>SCHOOL SYMBOL MARKING, 96", TYPE A2</v>
          </cell>
          <cell r="M6215" t="str">
            <v>Traffic Control</v>
          </cell>
          <cell r="O6215" t="str">
            <v>No</v>
          </cell>
        </row>
        <row r="6216">
          <cell r="A6216">
            <v>64501114</v>
          </cell>
          <cell r="B6216" t="str">
            <v>645E01114</v>
          </cell>
          <cell r="C6216" t="str">
            <v>645</v>
          </cell>
          <cell r="D6216" t="str">
            <v>01114</v>
          </cell>
          <cell r="F6216" t="str">
            <v>EACH</v>
          </cell>
          <cell r="H6216" t="str">
            <v>NOT APPLICABLE FOR THIS ITEM UNLESS ALTERNATE ITEM OR MULTIPLE VARIATIONS</v>
          </cell>
          <cell r="J6216" t="str">
            <v>SCHOOL SYMBOL MARKING, 96", TYPE B</v>
          </cell>
          <cell r="M6216" t="str">
            <v>Traffic Control</v>
          </cell>
          <cell r="O6216" t="str">
            <v>No</v>
          </cell>
        </row>
        <row r="6217">
          <cell r="A6217">
            <v>64501116</v>
          </cell>
          <cell r="B6217" t="str">
            <v>645E01116</v>
          </cell>
          <cell r="C6217" t="str">
            <v>645</v>
          </cell>
          <cell r="D6217" t="str">
            <v>01116</v>
          </cell>
          <cell r="F6217" t="str">
            <v>EACH</v>
          </cell>
          <cell r="H6217" t="str">
            <v>NOT APPLICABLE FOR THIS ITEM UNLESS ALTERNATE ITEM OR MULTIPLE VARIATIONS</v>
          </cell>
          <cell r="J6217" t="str">
            <v>SCHOOL SYMBOL MARKING, 96", TYPE C</v>
          </cell>
          <cell r="M6217" t="str">
            <v>Traffic Control</v>
          </cell>
          <cell r="O6217" t="str">
            <v>No</v>
          </cell>
        </row>
        <row r="6218">
          <cell r="A6218">
            <v>64501120</v>
          </cell>
          <cell r="B6218" t="str">
            <v>645E01120</v>
          </cell>
          <cell r="C6218" t="str">
            <v>645</v>
          </cell>
          <cell r="D6218" t="str">
            <v>01120</v>
          </cell>
          <cell r="F6218" t="str">
            <v>EACH</v>
          </cell>
          <cell r="H6218" t="str">
            <v>NOT APPLICABLE FOR THIS ITEM UNLESS ALTERNATE ITEM OR MULTIPLE VARIATIONS</v>
          </cell>
          <cell r="J6218" t="str">
            <v>SCHOOL SYMBOL MARKING, 72", TYPE A3</v>
          </cell>
          <cell r="M6218" t="str">
            <v>Traffic Control</v>
          </cell>
          <cell r="O6218" t="str">
            <v>No</v>
          </cell>
        </row>
        <row r="6219">
          <cell r="A6219">
            <v>64501124</v>
          </cell>
          <cell r="B6219" t="str">
            <v>645E01124</v>
          </cell>
          <cell r="C6219" t="str">
            <v>645</v>
          </cell>
          <cell r="D6219" t="str">
            <v>01124</v>
          </cell>
          <cell r="F6219" t="str">
            <v>EACH</v>
          </cell>
          <cell r="H6219" t="str">
            <v>NOT APPLICABLE FOR THIS ITEM UNLESS ALTERNATE ITEM OR MULTIPLE VARIATIONS</v>
          </cell>
          <cell r="J6219" t="str">
            <v>SCHOOL SYMBOL MARKING, 96", TYPE A3</v>
          </cell>
          <cell r="M6219" t="str">
            <v>Traffic Control</v>
          </cell>
          <cell r="O6219" t="str">
            <v>No</v>
          </cell>
        </row>
        <row r="6220">
          <cell r="A6220">
            <v>64501130</v>
          </cell>
          <cell r="B6220" t="str">
            <v>645E01130</v>
          </cell>
          <cell r="C6220" t="str">
            <v>645</v>
          </cell>
          <cell r="D6220" t="str">
            <v>01130</v>
          </cell>
          <cell r="F6220" t="str">
            <v>EACH</v>
          </cell>
          <cell r="H6220" t="str">
            <v>NOT APPLICABLE FOR THIS ITEM UNLESS ALTERNATE ITEM OR MULTIPLE VARIATIONS</v>
          </cell>
          <cell r="J6220" t="str">
            <v>SCHOOL SYMBOL MARKING, 120", TYPE A1</v>
          </cell>
          <cell r="M6220" t="str">
            <v>Traffic Control</v>
          </cell>
          <cell r="O6220" t="str">
            <v>No</v>
          </cell>
        </row>
        <row r="6221">
          <cell r="A6221">
            <v>64501132</v>
          </cell>
          <cell r="B6221" t="str">
            <v>645E01132</v>
          </cell>
          <cell r="C6221" t="str">
            <v>645</v>
          </cell>
          <cell r="D6221" t="str">
            <v>01132</v>
          </cell>
          <cell r="F6221" t="str">
            <v>EACH</v>
          </cell>
          <cell r="H6221" t="str">
            <v>NOT APPLICABLE FOR THIS ITEM UNLESS ALTERNATE ITEM OR MULTIPLE VARIATIONS</v>
          </cell>
          <cell r="J6221" t="str">
            <v>SCHOOL SYMBOL MARKING, 120", TYPE A2</v>
          </cell>
          <cell r="M6221" t="str">
            <v>Traffic Control</v>
          </cell>
          <cell r="O6221" t="str">
            <v>No</v>
          </cell>
        </row>
        <row r="6222">
          <cell r="A6222">
            <v>64501134</v>
          </cell>
          <cell r="B6222" t="str">
            <v>645E01134</v>
          </cell>
          <cell r="C6222" t="str">
            <v>645</v>
          </cell>
          <cell r="D6222" t="str">
            <v>01134</v>
          </cell>
          <cell r="F6222" t="str">
            <v>EACH</v>
          </cell>
          <cell r="H6222" t="str">
            <v>NOT APPLICABLE FOR THIS ITEM UNLESS ALTERNATE ITEM OR MULTIPLE VARIATIONS</v>
          </cell>
          <cell r="J6222" t="str">
            <v>SCHOOL SYMBOL MARKING, 120", TYPE A3</v>
          </cell>
          <cell r="M6222" t="str">
            <v>Traffic Control</v>
          </cell>
          <cell r="O6222" t="str">
            <v>No</v>
          </cell>
        </row>
        <row r="6223">
          <cell r="A6223">
            <v>64501200</v>
          </cell>
          <cell r="B6223" t="str">
            <v>645E01200</v>
          </cell>
          <cell r="C6223" t="str">
            <v>645</v>
          </cell>
          <cell r="D6223" t="str">
            <v>01200</v>
          </cell>
          <cell r="F6223" t="str">
            <v>FT</v>
          </cell>
          <cell r="H6223" t="str">
            <v>NOT APPLICABLE FOR THIS ITEM UNLESS ALTERNATE ITEM OR MULTIPLE VARIATIONS</v>
          </cell>
          <cell r="J6223" t="str">
            <v>PARKING LOT STALL MARKING, TYPE A1</v>
          </cell>
          <cell r="M6223" t="str">
            <v>Traffic Control</v>
          </cell>
          <cell r="O6223" t="str">
            <v>No</v>
          </cell>
        </row>
        <row r="6224">
          <cell r="A6224">
            <v>64501202</v>
          </cell>
          <cell r="B6224" t="str">
            <v>645E01202</v>
          </cell>
          <cell r="C6224" t="str">
            <v>645</v>
          </cell>
          <cell r="D6224" t="str">
            <v>01202</v>
          </cell>
          <cell r="F6224" t="str">
            <v>FT</v>
          </cell>
          <cell r="H6224" t="str">
            <v>NOT APPLICABLE FOR THIS ITEM UNLESS ALTERNATE ITEM OR MULTIPLE VARIATIONS</v>
          </cell>
          <cell r="J6224" t="str">
            <v>PARKING LOT STALL MARKING, TYPE A2</v>
          </cell>
          <cell r="M6224" t="str">
            <v>Traffic Control</v>
          </cell>
          <cell r="O6224" t="str">
            <v>No</v>
          </cell>
        </row>
        <row r="6225">
          <cell r="A6225">
            <v>64501204</v>
          </cell>
          <cell r="B6225" t="str">
            <v>645E01204</v>
          </cell>
          <cell r="C6225" t="str">
            <v>645</v>
          </cell>
          <cell r="D6225" t="str">
            <v>01204</v>
          </cell>
          <cell r="F6225" t="str">
            <v>FT</v>
          </cell>
          <cell r="H6225" t="str">
            <v>NOT APPLICABLE FOR THIS ITEM UNLESS ALTERNATE ITEM OR MULTIPLE VARIATIONS</v>
          </cell>
          <cell r="J6225" t="str">
            <v>PARKING LOT STALL MARKING, TYPE B</v>
          </cell>
          <cell r="M6225" t="str">
            <v>Traffic Control</v>
          </cell>
          <cell r="O6225" t="str">
            <v>No</v>
          </cell>
        </row>
        <row r="6226">
          <cell r="A6226">
            <v>64501206</v>
          </cell>
          <cell r="B6226" t="str">
            <v>645E01206</v>
          </cell>
          <cell r="C6226" t="str">
            <v>645</v>
          </cell>
          <cell r="D6226" t="str">
            <v>01206</v>
          </cell>
          <cell r="F6226" t="str">
            <v>FT</v>
          </cell>
          <cell r="H6226" t="str">
            <v>NOT APPLICABLE FOR THIS ITEM UNLESS ALTERNATE ITEM OR MULTIPLE VARIATIONS</v>
          </cell>
          <cell r="J6226" t="str">
            <v>PARKING LOT STALL MARKING, TYPE C</v>
          </cell>
          <cell r="M6226" t="str">
            <v>Traffic Control</v>
          </cell>
          <cell r="O6226" t="str">
            <v>No</v>
          </cell>
        </row>
        <row r="6227">
          <cell r="A6227">
            <v>64501210</v>
          </cell>
          <cell r="B6227" t="str">
            <v>645E01210</v>
          </cell>
          <cell r="C6227" t="str">
            <v>645</v>
          </cell>
          <cell r="D6227" t="str">
            <v>01210</v>
          </cell>
          <cell r="F6227" t="str">
            <v>FT</v>
          </cell>
          <cell r="H6227" t="str">
            <v>NOT APPLICABLE FOR THIS ITEM UNLESS ALTERNATE ITEM OR MULTIPLE VARIATIONS</v>
          </cell>
          <cell r="J6227" t="str">
            <v>PARKING LOT STALL MARKING, TYPE A3</v>
          </cell>
          <cell r="M6227" t="str">
            <v>Traffic Control</v>
          </cell>
          <cell r="O6227" t="str">
            <v>No</v>
          </cell>
        </row>
        <row r="6228">
          <cell r="A6228">
            <v>64501300</v>
          </cell>
          <cell r="B6228" t="str">
            <v>645E01300</v>
          </cell>
          <cell r="C6228" t="str">
            <v>645</v>
          </cell>
          <cell r="D6228" t="str">
            <v>01300</v>
          </cell>
          <cell r="F6228" t="str">
            <v>EACH</v>
          </cell>
          <cell r="H6228" t="str">
            <v>NOT APPLICABLE FOR THIS ITEM UNLESS ALTERNATE ITEM OR MULTIPLE VARIATIONS</v>
          </cell>
          <cell r="J6228" t="str">
            <v>LANE ARROW, TYPE A1</v>
          </cell>
          <cell r="M6228" t="str">
            <v>Traffic Control</v>
          </cell>
          <cell r="O6228" t="str">
            <v>No</v>
          </cell>
        </row>
        <row r="6229">
          <cell r="A6229">
            <v>64501302</v>
          </cell>
          <cell r="B6229" t="str">
            <v>645E01302</v>
          </cell>
          <cell r="C6229" t="str">
            <v>645</v>
          </cell>
          <cell r="D6229" t="str">
            <v>01302</v>
          </cell>
          <cell r="F6229" t="str">
            <v>EACH</v>
          </cell>
          <cell r="H6229" t="str">
            <v>NOT APPLICABLE FOR THIS ITEM UNLESS ALTERNATE ITEM OR MULTIPLE VARIATIONS</v>
          </cell>
          <cell r="J6229" t="str">
            <v>LANE ARROW, TYPE A2</v>
          </cell>
          <cell r="M6229" t="str">
            <v>Traffic Control</v>
          </cell>
          <cell r="O6229" t="str">
            <v>No</v>
          </cell>
        </row>
        <row r="6230">
          <cell r="A6230">
            <v>64501304</v>
          </cell>
          <cell r="B6230" t="str">
            <v>645E01304</v>
          </cell>
          <cell r="C6230" t="str">
            <v>645</v>
          </cell>
          <cell r="D6230" t="str">
            <v>01304</v>
          </cell>
          <cell r="F6230" t="str">
            <v>EACH</v>
          </cell>
          <cell r="H6230" t="str">
            <v>NOT APPLICABLE FOR THIS ITEM UNLESS ALTERNATE ITEM OR MULTIPLE VARIATIONS</v>
          </cell>
          <cell r="J6230" t="str">
            <v>LANE ARROW, TYPE B</v>
          </cell>
          <cell r="M6230" t="str">
            <v>Traffic Control</v>
          </cell>
          <cell r="O6230" t="str">
            <v>No</v>
          </cell>
        </row>
        <row r="6231">
          <cell r="A6231">
            <v>64501306</v>
          </cell>
          <cell r="B6231" t="str">
            <v>645E01306</v>
          </cell>
          <cell r="C6231" t="str">
            <v>645</v>
          </cell>
          <cell r="D6231" t="str">
            <v>01306</v>
          </cell>
          <cell r="F6231" t="str">
            <v>EACH</v>
          </cell>
          <cell r="H6231" t="str">
            <v>NOT APPLICABLE FOR THIS ITEM UNLESS ALTERNATE ITEM OR MULTIPLE VARIATIONS</v>
          </cell>
          <cell r="J6231" t="str">
            <v>LANE ARROW, TYPE C</v>
          </cell>
          <cell r="M6231" t="str">
            <v>Traffic Control</v>
          </cell>
          <cell r="O6231" t="str">
            <v>No</v>
          </cell>
        </row>
        <row r="6232">
          <cell r="A6232">
            <v>64501310</v>
          </cell>
          <cell r="B6232" t="str">
            <v>645E01310</v>
          </cell>
          <cell r="C6232" t="str">
            <v>645</v>
          </cell>
          <cell r="D6232" t="str">
            <v>01310</v>
          </cell>
          <cell r="F6232" t="str">
            <v>EACH</v>
          </cell>
          <cell r="H6232" t="str">
            <v>NOT APPLICABLE FOR THIS ITEM UNLESS ALTERNATE ITEM OR MULTIPLE VARIATIONS</v>
          </cell>
          <cell r="J6232" t="str">
            <v>LANE ARROW, TYPE A3</v>
          </cell>
          <cell r="M6232" t="str">
            <v>Traffic Control</v>
          </cell>
          <cell r="O6232" t="str">
            <v>No</v>
          </cell>
        </row>
        <row r="6233">
          <cell r="A6233">
            <v>64501311</v>
          </cell>
          <cell r="B6233" t="str">
            <v>645E01311</v>
          </cell>
          <cell r="C6233" t="str">
            <v>645</v>
          </cell>
          <cell r="D6233" t="str">
            <v>01311</v>
          </cell>
          <cell r="F6233" t="str">
            <v>EACH</v>
          </cell>
          <cell r="H6233" t="str">
            <v>NOT APPLICABLE FOR THIS ITEM UNLESS ALTERNATE ITEM OR MULTIPLE VARIATIONS</v>
          </cell>
          <cell r="J6233" t="str">
            <v>LANE ARROW, TYPE A3, AS PER PLAN</v>
          </cell>
          <cell r="M6233" t="str">
            <v>Traffic Control</v>
          </cell>
          <cell r="O6233" t="str">
            <v>Yes</v>
          </cell>
        </row>
        <row r="6234">
          <cell r="A6234">
            <v>64501320</v>
          </cell>
          <cell r="B6234" t="str">
            <v>645E01320</v>
          </cell>
          <cell r="C6234" t="str">
            <v>645</v>
          </cell>
          <cell r="D6234" t="str">
            <v>01320</v>
          </cell>
          <cell r="F6234" t="str">
            <v>EACH</v>
          </cell>
          <cell r="H6234" t="str">
            <v>NOT APPLICABLE FOR THIS ITEM UNLESS ALTERNATE ITEM OR MULTIPLE VARIATIONS</v>
          </cell>
          <cell r="J6234" t="str">
            <v>WRONG WAY ARROW, TYPE A1</v>
          </cell>
          <cell r="M6234" t="str">
            <v>Traffic Control</v>
          </cell>
          <cell r="O6234" t="str">
            <v>No</v>
          </cell>
        </row>
        <row r="6235">
          <cell r="A6235">
            <v>64501322</v>
          </cell>
          <cell r="B6235" t="str">
            <v>645E01322</v>
          </cell>
          <cell r="C6235" t="str">
            <v>645</v>
          </cell>
          <cell r="D6235" t="str">
            <v>01322</v>
          </cell>
          <cell r="F6235" t="str">
            <v>EACH</v>
          </cell>
          <cell r="H6235" t="str">
            <v>NOT APPLICABLE FOR THIS ITEM UNLESS ALTERNATE ITEM OR MULTIPLE VARIATIONS</v>
          </cell>
          <cell r="J6235" t="str">
            <v>WRONG WAY ARROW, TYPE A2</v>
          </cell>
          <cell r="M6235" t="str">
            <v>Traffic Control</v>
          </cell>
          <cell r="O6235" t="str">
            <v>No</v>
          </cell>
        </row>
        <row r="6236">
          <cell r="A6236">
            <v>64501324</v>
          </cell>
          <cell r="B6236" t="str">
            <v>645E01324</v>
          </cell>
          <cell r="C6236" t="str">
            <v>645</v>
          </cell>
          <cell r="D6236" t="str">
            <v>01324</v>
          </cell>
          <cell r="F6236" t="str">
            <v>EACH</v>
          </cell>
          <cell r="H6236" t="str">
            <v>NOT APPLICABLE FOR THIS ITEM UNLESS ALTERNATE ITEM OR MULTIPLE VARIATIONS</v>
          </cell>
          <cell r="J6236" t="str">
            <v>WRONG WAY ARROW, TYPE A3</v>
          </cell>
          <cell r="M6236" t="str">
            <v>Traffic Control</v>
          </cell>
          <cell r="O6236" t="str">
            <v>No</v>
          </cell>
        </row>
        <row r="6237">
          <cell r="A6237">
            <v>64501326</v>
          </cell>
          <cell r="B6237" t="str">
            <v>645E01326</v>
          </cell>
          <cell r="C6237" t="str">
            <v>645</v>
          </cell>
          <cell r="D6237" t="str">
            <v>01326</v>
          </cell>
          <cell r="F6237" t="str">
            <v>EACH</v>
          </cell>
          <cell r="H6237" t="str">
            <v>NOT APPLICABLE FOR THIS ITEM UNLESS ALTERNATE ITEM OR MULTIPLE VARIATIONS</v>
          </cell>
          <cell r="J6237" t="str">
            <v>WRONG WAY ARROW, TYPE B</v>
          </cell>
          <cell r="M6237" t="str">
            <v>Traffic Control</v>
          </cell>
          <cell r="O6237" t="str">
            <v>No</v>
          </cell>
        </row>
        <row r="6238">
          <cell r="A6238">
            <v>64501328</v>
          </cell>
          <cell r="B6238" t="str">
            <v>645E01328</v>
          </cell>
          <cell r="C6238" t="str">
            <v>645</v>
          </cell>
          <cell r="D6238" t="str">
            <v>01328</v>
          </cell>
          <cell r="F6238" t="str">
            <v>EACH</v>
          </cell>
          <cell r="H6238" t="str">
            <v>NOT APPLICABLE FOR THIS ITEM UNLESS ALTERNATE ITEM OR MULTIPLE VARIATIONS</v>
          </cell>
          <cell r="J6238" t="str">
            <v>WRONG WAY ARROW, TYPE C</v>
          </cell>
          <cell r="M6238" t="str">
            <v>Traffic Control</v>
          </cell>
          <cell r="O6238" t="str">
            <v>No</v>
          </cell>
        </row>
        <row r="6239">
          <cell r="A6239">
            <v>64501352</v>
          </cell>
          <cell r="B6239" t="str">
            <v>645E01352</v>
          </cell>
          <cell r="C6239" t="str">
            <v>645</v>
          </cell>
          <cell r="D6239" t="str">
            <v>01352</v>
          </cell>
          <cell r="F6239" t="str">
            <v>EACH</v>
          </cell>
          <cell r="H6239" t="str">
            <v>NOT APPLICABLE FOR THIS ITEM UNLESS ALTERNATE ITEM OR MULTIPLE VARIATIONS</v>
          </cell>
          <cell r="J6239" t="str">
            <v>TWO WAY LEFT TURN ARROW, TYPE A1</v>
          </cell>
          <cell r="M6239" t="str">
            <v>Traffic Control</v>
          </cell>
          <cell r="O6239" t="str">
            <v>No</v>
          </cell>
        </row>
        <row r="6240">
          <cell r="A6240">
            <v>64501354</v>
          </cell>
          <cell r="B6240" t="str">
            <v>645E01354</v>
          </cell>
          <cell r="C6240" t="str">
            <v>645</v>
          </cell>
          <cell r="D6240" t="str">
            <v>01354</v>
          </cell>
          <cell r="F6240" t="str">
            <v>EACH</v>
          </cell>
          <cell r="H6240" t="str">
            <v>NOT APPLICABLE FOR THIS ITEM UNLESS ALTERNATE ITEM OR MULTIPLE VARIATIONS</v>
          </cell>
          <cell r="J6240" t="str">
            <v>TWO WAY LEFT TURN ARROW, TYPE A2</v>
          </cell>
          <cell r="M6240" t="str">
            <v>Traffic Control</v>
          </cell>
          <cell r="O6240" t="str">
            <v>No</v>
          </cell>
        </row>
        <row r="6241">
          <cell r="A6241">
            <v>64501356</v>
          </cell>
          <cell r="B6241" t="str">
            <v>645E01356</v>
          </cell>
          <cell r="C6241" t="str">
            <v>645</v>
          </cell>
          <cell r="D6241" t="str">
            <v>01356</v>
          </cell>
          <cell r="F6241" t="str">
            <v>EACH</v>
          </cell>
          <cell r="H6241" t="str">
            <v>NOT APPLICABLE FOR THIS ITEM UNLESS ALTERNATE ITEM OR MULTIPLE VARIATIONS</v>
          </cell>
          <cell r="J6241" t="str">
            <v>TWO WAY LEFT TURN ARROW, TYPE A3</v>
          </cell>
          <cell r="M6241" t="str">
            <v>Traffic Control</v>
          </cell>
          <cell r="O6241" t="str">
            <v>No</v>
          </cell>
        </row>
        <row r="6242">
          <cell r="A6242">
            <v>64501358</v>
          </cell>
          <cell r="B6242" t="str">
            <v>645E01358</v>
          </cell>
          <cell r="C6242" t="str">
            <v>645</v>
          </cell>
          <cell r="D6242" t="str">
            <v>01358</v>
          </cell>
          <cell r="F6242" t="str">
            <v>EACH</v>
          </cell>
          <cell r="H6242" t="str">
            <v>NOT APPLICABLE FOR THIS ITEM UNLESS ALTERNATE ITEM OR MULTIPLE VARIATIONS</v>
          </cell>
          <cell r="J6242" t="str">
            <v>TWO WAY LEFT TURN ARROW, TYPE B</v>
          </cell>
          <cell r="M6242" t="str">
            <v>Traffic Control</v>
          </cell>
          <cell r="O6242" t="str">
            <v>No</v>
          </cell>
        </row>
        <row r="6243">
          <cell r="A6243">
            <v>64501360</v>
          </cell>
          <cell r="B6243" t="str">
            <v>645E01360</v>
          </cell>
          <cell r="C6243" t="str">
            <v>645</v>
          </cell>
          <cell r="D6243" t="str">
            <v>01360</v>
          </cell>
          <cell r="F6243" t="str">
            <v>EACH</v>
          </cell>
          <cell r="H6243" t="str">
            <v>NOT APPLICABLE FOR THIS ITEM UNLESS ALTERNATE ITEM OR MULTIPLE VARIATIONS</v>
          </cell>
          <cell r="J6243" t="str">
            <v>TWO WAY LEFT TURN ARROW, TYPE C</v>
          </cell>
          <cell r="M6243" t="str">
            <v>Traffic Control</v>
          </cell>
          <cell r="O6243" t="str">
            <v>No</v>
          </cell>
        </row>
        <row r="6244">
          <cell r="A6244">
            <v>64501400</v>
          </cell>
          <cell r="B6244" t="str">
            <v>645E01400</v>
          </cell>
          <cell r="C6244" t="str">
            <v>645</v>
          </cell>
          <cell r="D6244" t="str">
            <v>01400</v>
          </cell>
          <cell r="F6244" t="str">
            <v>EACH</v>
          </cell>
          <cell r="H6244" t="str">
            <v>NOT APPLICABLE FOR THIS ITEM UNLESS ALTERNATE ITEM OR MULTIPLE VARIATIONS</v>
          </cell>
          <cell r="J6244" t="str">
            <v>WORD ON PAVEMENT, 72", TYPE A1</v>
          </cell>
          <cell r="M6244" t="str">
            <v>Traffic Control</v>
          </cell>
          <cell r="O6244" t="str">
            <v>No</v>
          </cell>
        </row>
        <row r="6245">
          <cell r="A6245">
            <v>64501402</v>
          </cell>
          <cell r="B6245" t="str">
            <v>645E01402</v>
          </cell>
          <cell r="C6245" t="str">
            <v>645</v>
          </cell>
          <cell r="D6245" t="str">
            <v>01402</v>
          </cell>
          <cell r="F6245" t="str">
            <v>EACH</v>
          </cell>
          <cell r="H6245" t="str">
            <v>NOT APPLICABLE FOR THIS ITEM UNLESS ALTERNATE ITEM OR MULTIPLE VARIATIONS</v>
          </cell>
          <cell r="J6245" t="str">
            <v>WORD ON PAVEMENT, 72", TYPE A2</v>
          </cell>
          <cell r="M6245" t="str">
            <v>Traffic Control</v>
          </cell>
          <cell r="O6245" t="str">
            <v>No</v>
          </cell>
        </row>
        <row r="6246">
          <cell r="A6246">
            <v>64501404</v>
          </cell>
          <cell r="B6246" t="str">
            <v>645E01404</v>
          </cell>
          <cell r="C6246" t="str">
            <v>645</v>
          </cell>
          <cell r="D6246" t="str">
            <v>01404</v>
          </cell>
          <cell r="F6246" t="str">
            <v>EACH</v>
          </cell>
          <cell r="H6246" t="str">
            <v>NOT APPLICABLE FOR THIS ITEM UNLESS ALTERNATE ITEM OR MULTIPLE VARIATIONS</v>
          </cell>
          <cell r="J6246" t="str">
            <v>WORD ON PAVEMENT, 72", TYPE B</v>
          </cell>
          <cell r="M6246" t="str">
            <v>Traffic Control</v>
          </cell>
          <cell r="O6246" t="str">
            <v>No</v>
          </cell>
        </row>
        <row r="6247">
          <cell r="A6247">
            <v>64501406</v>
          </cell>
          <cell r="B6247" t="str">
            <v>645E01406</v>
          </cell>
          <cell r="C6247" t="str">
            <v>645</v>
          </cell>
          <cell r="D6247" t="str">
            <v>01406</v>
          </cell>
          <cell r="F6247" t="str">
            <v>EACH</v>
          </cell>
          <cell r="H6247" t="str">
            <v>NOT APPLICABLE FOR THIS ITEM UNLESS ALTERNATE ITEM OR MULTIPLE VARIATIONS</v>
          </cell>
          <cell r="J6247" t="str">
            <v>WORD ON PAVEMENT, 72", TYPE C</v>
          </cell>
          <cell r="M6247" t="str">
            <v>Traffic Control</v>
          </cell>
          <cell r="O6247" t="str">
            <v>No</v>
          </cell>
        </row>
        <row r="6248">
          <cell r="A6248">
            <v>64501410</v>
          </cell>
          <cell r="B6248" t="str">
            <v>645E01410</v>
          </cell>
          <cell r="C6248" t="str">
            <v>645</v>
          </cell>
          <cell r="D6248" t="str">
            <v>01410</v>
          </cell>
          <cell r="F6248" t="str">
            <v>EACH</v>
          </cell>
          <cell r="H6248" t="str">
            <v>NOT APPLICABLE FOR THIS ITEM UNLESS ALTERNATE ITEM OR MULTIPLE VARIATIONS</v>
          </cell>
          <cell r="J6248" t="str">
            <v>WORD ON PAVEMENT, 96", TYPE A1</v>
          </cell>
          <cell r="M6248" t="str">
            <v>Traffic Control</v>
          </cell>
          <cell r="O6248" t="str">
            <v>No</v>
          </cell>
        </row>
        <row r="6249">
          <cell r="A6249">
            <v>64501412</v>
          </cell>
          <cell r="B6249" t="str">
            <v>645E01412</v>
          </cell>
          <cell r="C6249" t="str">
            <v>645</v>
          </cell>
          <cell r="D6249" t="str">
            <v>01412</v>
          </cell>
          <cell r="F6249" t="str">
            <v>EACH</v>
          </cell>
          <cell r="H6249" t="str">
            <v>NOT APPLICABLE FOR THIS ITEM UNLESS ALTERNATE ITEM OR MULTIPLE VARIATIONS</v>
          </cell>
          <cell r="J6249" t="str">
            <v>WORD ON PAVEMENT, 96", TYPE A2</v>
          </cell>
          <cell r="M6249" t="str">
            <v>Traffic Control</v>
          </cell>
          <cell r="O6249" t="str">
            <v>No</v>
          </cell>
        </row>
        <row r="6250">
          <cell r="A6250">
            <v>64501414</v>
          </cell>
          <cell r="B6250" t="str">
            <v>645E01414</v>
          </cell>
          <cell r="C6250" t="str">
            <v>645</v>
          </cell>
          <cell r="D6250" t="str">
            <v>01414</v>
          </cell>
          <cell r="F6250" t="str">
            <v>EACH</v>
          </cell>
          <cell r="H6250" t="str">
            <v>NOT APPLICABLE FOR THIS ITEM UNLESS ALTERNATE ITEM OR MULTIPLE VARIATIONS</v>
          </cell>
          <cell r="J6250" t="str">
            <v>WORD ON PAVEMENT, 96", TYPE B</v>
          </cell>
          <cell r="M6250" t="str">
            <v>Traffic Control</v>
          </cell>
          <cell r="O6250" t="str">
            <v>No</v>
          </cell>
        </row>
        <row r="6251">
          <cell r="A6251">
            <v>64501416</v>
          </cell>
          <cell r="B6251" t="str">
            <v>645E01416</v>
          </cell>
          <cell r="C6251" t="str">
            <v>645</v>
          </cell>
          <cell r="D6251" t="str">
            <v>01416</v>
          </cell>
          <cell r="F6251" t="str">
            <v>EACH</v>
          </cell>
          <cell r="H6251" t="str">
            <v>NOT APPLICABLE FOR THIS ITEM UNLESS ALTERNATE ITEM OR MULTIPLE VARIATIONS</v>
          </cell>
          <cell r="J6251" t="str">
            <v>WORD ON PAVEMENT, 96", TYPE C</v>
          </cell>
          <cell r="M6251" t="str">
            <v>Traffic Control</v>
          </cell>
          <cell r="O6251" t="str">
            <v>No</v>
          </cell>
        </row>
        <row r="6252">
          <cell r="A6252">
            <v>64501420</v>
          </cell>
          <cell r="B6252" t="str">
            <v>645E01420</v>
          </cell>
          <cell r="C6252" t="str">
            <v>645</v>
          </cell>
          <cell r="D6252" t="str">
            <v>01420</v>
          </cell>
          <cell r="F6252" t="str">
            <v>EACH</v>
          </cell>
          <cell r="H6252" t="str">
            <v>NOT APPLICABLE FOR THIS ITEM UNLESS ALTERNATE ITEM OR MULTIPLE VARIATIONS</v>
          </cell>
          <cell r="J6252" t="str">
            <v>WORD ON PAVEMENT, 72", TYPE A3</v>
          </cell>
          <cell r="M6252" t="str">
            <v>Traffic Control</v>
          </cell>
          <cell r="O6252" t="str">
            <v>No</v>
          </cell>
        </row>
        <row r="6253">
          <cell r="A6253">
            <v>64501421</v>
          </cell>
          <cell r="B6253" t="str">
            <v>645E01421</v>
          </cell>
          <cell r="C6253" t="str">
            <v>645</v>
          </cell>
          <cell r="D6253" t="str">
            <v>01421</v>
          </cell>
          <cell r="F6253" t="str">
            <v>EACH</v>
          </cell>
          <cell r="H6253" t="str">
            <v>NOT APPLICABLE FOR THIS ITEM UNLESS ALTERNATE ITEM OR MULTIPLE VARIATIONS</v>
          </cell>
          <cell r="J6253" t="str">
            <v>WORD ON PAVEMENT, 72", TYPE A3, AS PER PLAN</v>
          </cell>
          <cell r="M6253" t="str">
            <v>Traffic Control</v>
          </cell>
          <cell r="O6253" t="str">
            <v>Yes</v>
          </cell>
        </row>
        <row r="6254">
          <cell r="A6254">
            <v>64501424</v>
          </cell>
          <cell r="B6254" t="str">
            <v>645E01424</v>
          </cell>
          <cell r="C6254" t="str">
            <v>645</v>
          </cell>
          <cell r="D6254" t="str">
            <v>01424</v>
          </cell>
          <cell r="F6254" t="str">
            <v>EACH</v>
          </cell>
          <cell r="H6254" t="str">
            <v>NOT APPLICABLE FOR THIS ITEM UNLESS ALTERNATE ITEM OR MULTIPLE VARIATIONS</v>
          </cell>
          <cell r="J6254" t="str">
            <v>WORD ON PAVEMENT, 96", TYPE A3</v>
          </cell>
          <cell r="M6254" t="str">
            <v>Traffic Control</v>
          </cell>
          <cell r="O6254" t="str">
            <v>No</v>
          </cell>
        </row>
        <row r="6255">
          <cell r="A6255">
            <v>64501480</v>
          </cell>
          <cell r="B6255" t="str">
            <v>645E01480</v>
          </cell>
          <cell r="C6255" t="str">
            <v>645</v>
          </cell>
          <cell r="D6255" t="str">
            <v>01480</v>
          </cell>
          <cell r="F6255" t="str">
            <v>FT</v>
          </cell>
          <cell r="H6255" t="str">
            <v>NOT APPLICABLE FOR THIS ITEM UNLESS ALTERNATE ITEM OR MULTIPLE VARIATIONS</v>
          </cell>
          <cell r="J6255" t="str">
            <v>DOTTED LINE, 4", TYPE A3</v>
          </cell>
          <cell r="M6255" t="str">
            <v>Traffic Control</v>
          </cell>
          <cell r="O6255" t="str">
            <v>No</v>
          </cell>
        </row>
        <row r="6256">
          <cell r="A6256">
            <v>64501481</v>
          </cell>
          <cell r="B6256" t="str">
            <v>645E01481</v>
          </cell>
          <cell r="C6256" t="str">
            <v>645</v>
          </cell>
          <cell r="D6256" t="str">
            <v>01481</v>
          </cell>
          <cell r="F6256" t="str">
            <v>FT</v>
          </cell>
          <cell r="H6256" t="str">
            <v>NOT APPLICABLE FOR THIS ITEM UNLESS ALTERNATE ITEM OR MULTIPLE VARIATIONS</v>
          </cell>
          <cell r="J6256" t="str">
            <v>DOTTED LINE, 4", TYPE A3, AS PER PLAN</v>
          </cell>
          <cell r="M6256" t="str">
            <v>Traffic Control</v>
          </cell>
          <cell r="O6256" t="str">
            <v>Yes</v>
          </cell>
        </row>
        <row r="6257">
          <cell r="A6257">
            <v>64501500</v>
          </cell>
          <cell r="B6257" t="str">
            <v>645E01500</v>
          </cell>
          <cell r="C6257" t="str">
            <v>645</v>
          </cell>
          <cell r="D6257" t="str">
            <v>01500</v>
          </cell>
          <cell r="F6257" t="str">
            <v>FT</v>
          </cell>
          <cell r="H6257" t="str">
            <v>NOT APPLICABLE FOR THIS ITEM UNLESS ALTERNATE ITEM OR MULTIPLE VARIATIONS</v>
          </cell>
          <cell r="J6257" t="str">
            <v>DOTTED LINE, 4", TYPE A1</v>
          </cell>
          <cell r="M6257" t="str">
            <v>Traffic Control</v>
          </cell>
          <cell r="O6257" t="str">
            <v>No</v>
          </cell>
        </row>
        <row r="6258">
          <cell r="A6258">
            <v>64501502</v>
          </cell>
          <cell r="B6258" t="str">
            <v>645E01502</v>
          </cell>
          <cell r="C6258" t="str">
            <v>645</v>
          </cell>
          <cell r="D6258" t="str">
            <v>01502</v>
          </cell>
          <cell r="F6258" t="str">
            <v>FT</v>
          </cell>
          <cell r="H6258" t="str">
            <v>NOT APPLICABLE FOR THIS ITEM UNLESS ALTERNATE ITEM OR MULTIPLE VARIATIONS</v>
          </cell>
          <cell r="J6258" t="str">
            <v>DOTTED LINE, 4", TYPE A2</v>
          </cell>
          <cell r="M6258" t="str">
            <v>Traffic Control</v>
          </cell>
          <cell r="O6258" t="str">
            <v>No</v>
          </cell>
        </row>
        <row r="6259">
          <cell r="A6259">
            <v>64501504</v>
          </cell>
          <cell r="B6259" t="str">
            <v>645E01504</v>
          </cell>
          <cell r="C6259" t="str">
            <v>645</v>
          </cell>
          <cell r="D6259" t="str">
            <v>01504</v>
          </cell>
          <cell r="F6259" t="str">
            <v>FT</v>
          </cell>
          <cell r="H6259" t="str">
            <v>NOT APPLICABLE FOR THIS ITEM UNLESS ALTERNATE ITEM OR MULTIPLE VARIATIONS</v>
          </cell>
          <cell r="J6259" t="str">
            <v>DOTTED LINE, 4", TYPE B</v>
          </cell>
          <cell r="M6259" t="str">
            <v>Traffic Control</v>
          </cell>
          <cell r="O6259" t="str">
            <v>No</v>
          </cell>
        </row>
        <row r="6260">
          <cell r="A6260">
            <v>64501506</v>
          </cell>
          <cell r="B6260" t="str">
            <v>645E01506</v>
          </cell>
          <cell r="C6260" t="str">
            <v>645</v>
          </cell>
          <cell r="D6260" t="str">
            <v>01506</v>
          </cell>
          <cell r="F6260" t="str">
            <v>FT</v>
          </cell>
          <cell r="H6260" t="str">
            <v>NOT APPLICABLE FOR THIS ITEM UNLESS ALTERNATE ITEM OR MULTIPLE VARIATIONS</v>
          </cell>
          <cell r="J6260" t="str">
            <v>DOTTED LINE, 4", TYPE C</v>
          </cell>
          <cell r="M6260" t="str">
            <v>Traffic Control</v>
          </cell>
          <cell r="O6260" t="str">
            <v>No</v>
          </cell>
        </row>
        <row r="6261">
          <cell r="A6261">
            <v>64501510</v>
          </cell>
          <cell r="B6261" t="str">
            <v>645E01510</v>
          </cell>
          <cell r="C6261" t="str">
            <v>645</v>
          </cell>
          <cell r="D6261" t="str">
            <v>01510</v>
          </cell>
          <cell r="F6261" t="str">
            <v>FT</v>
          </cell>
          <cell r="H6261" t="str">
            <v>NOT APPLICABLE FOR THIS ITEM UNLESS ALTERNATE ITEM OR MULTIPLE VARIATIONS</v>
          </cell>
          <cell r="J6261" t="str">
            <v>DOTTED LINE, 6", TYPE A1</v>
          </cell>
          <cell r="M6261" t="str">
            <v>Traffic Control</v>
          </cell>
          <cell r="O6261" t="str">
            <v>No</v>
          </cell>
        </row>
        <row r="6262">
          <cell r="A6262">
            <v>64501512</v>
          </cell>
          <cell r="B6262" t="str">
            <v>645E01512</v>
          </cell>
          <cell r="C6262" t="str">
            <v>645</v>
          </cell>
          <cell r="D6262" t="str">
            <v>01512</v>
          </cell>
          <cell r="F6262" t="str">
            <v>FT</v>
          </cell>
          <cell r="H6262" t="str">
            <v>NOT APPLICABLE FOR THIS ITEM UNLESS ALTERNATE ITEM OR MULTIPLE VARIATIONS</v>
          </cell>
          <cell r="J6262" t="str">
            <v>DOTTED LINE, 6", TYPE A2</v>
          </cell>
          <cell r="M6262" t="str">
            <v>Traffic Control</v>
          </cell>
          <cell r="O6262" t="str">
            <v>No</v>
          </cell>
        </row>
        <row r="6263">
          <cell r="A6263">
            <v>64501514</v>
          </cell>
          <cell r="B6263" t="str">
            <v>645E01514</v>
          </cell>
          <cell r="C6263" t="str">
            <v>645</v>
          </cell>
          <cell r="D6263" t="str">
            <v>01514</v>
          </cell>
          <cell r="F6263" t="str">
            <v>FT</v>
          </cell>
          <cell r="H6263" t="str">
            <v>NOT APPLICABLE FOR THIS ITEM UNLESS ALTERNATE ITEM OR MULTIPLE VARIATIONS</v>
          </cell>
          <cell r="J6263" t="str">
            <v>DOTTED LINE, 6", TYPE B</v>
          </cell>
          <cell r="M6263" t="str">
            <v>Traffic Control</v>
          </cell>
          <cell r="O6263" t="str">
            <v>No</v>
          </cell>
        </row>
        <row r="6264">
          <cell r="A6264">
            <v>64501516</v>
          </cell>
          <cell r="B6264" t="str">
            <v>645E01516</v>
          </cell>
          <cell r="C6264" t="str">
            <v>645</v>
          </cell>
          <cell r="D6264" t="str">
            <v>01516</v>
          </cell>
          <cell r="F6264" t="str">
            <v>FT</v>
          </cell>
          <cell r="H6264" t="str">
            <v>NOT APPLICABLE FOR THIS ITEM UNLESS ALTERNATE ITEM OR MULTIPLE VARIATIONS</v>
          </cell>
          <cell r="J6264" t="str">
            <v>DOTTED LINE, 6", TYPE C</v>
          </cell>
          <cell r="M6264" t="str">
            <v>Traffic Control</v>
          </cell>
          <cell r="O6264" t="str">
            <v>No</v>
          </cell>
        </row>
        <row r="6265">
          <cell r="A6265">
            <v>64501520</v>
          </cell>
          <cell r="B6265" t="str">
            <v>645E01520</v>
          </cell>
          <cell r="C6265" t="str">
            <v>645</v>
          </cell>
          <cell r="D6265" t="str">
            <v>01520</v>
          </cell>
          <cell r="F6265" t="str">
            <v>FT</v>
          </cell>
          <cell r="H6265" t="str">
            <v>NOT APPLICABLE FOR THIS ITEM UNLESS ALTERNATE ITEM OR MULTIPLE VARIATIONS</v>
          </cell>
          <cell r="J6265" t="str">
            <v>DOTTED LINE, 6", TYPE A3</v>
          </cell>
          <cell r="M6265" t="str">
            <v>Traffic Control</v>
          </cell>
          <cell r="O6265" t="str">
            <v>No</v>
          </cell>
        </row>
        <row r="6266">
          <cell r="A6266">
            <v>64501522</v>
          </cell>
          <cell r="B6266" t="str">
            <v>645E01522</v>
          </cell>
          <cell r="C6266" t="str">
            <v>645</v>
          </cell>
          <cell r="D6266" t="str">
            <v>01522</v>
          </cell>
          <cell r="F6266" t="str">
            <v>FT</v>
          </cell>
          <cell r="H6266" t="str">
            <v>NOT APPLICABLE FOR THIS ITEM UNLESS ALTERNATE ITEM OR MULTIPLE VARIATIONS</v>
          </cell>
          <cell r="J6266" t="str">
            <v>DOTTED LINE, 6", TYPE A4</v>
          </cell>
          <cell r="M6266" t="str">
            <v>Traffic Control</v>
          </cell>
          <cell r="O6266" t="str">
            <v>No</v>
          </cell>
        </row>
        <row r="6267">
          <cell r="A6267">
            <v>64501542</v>
          </cell>
          <cell r="B6267" t="str">
            <v>645E01542</v>
          </cell>
          <cell r="C6267" t="str">
            <v>645</v>
          </cell>
          <cell r="D6267" t="str">
            <v>01542</v>
          </cell>
          <cell r="F6267" t="str">
            <v>FT</v>
          </cell>
          <cell r="H6267" t="str">
            <v>NOT APPLICABLE FOR THIS ITEM UNLESS ALTERNATE ITEM OR MULTIPLE VARIATIONS</v>
          </cell>
          <cell r="J6267" t="str">
            <v>DOTTED LINE, 8", TYPE A4</v>
          </cell>
          <cell r="M6267" t="str">
            <v>Traffic Control</v>
          </cell>
          <cell r="O6267" t="str">
            <v>No</v>
          </cell>
        </row>
        <row r="6268">
          <cell r="A6268">
            <v>64501560</v>
          </cell>
          <cell r="B6268" t="str">
            <v>645E01560</v>
          </cell>
          <cell r="C6268" t="str">
            <v>645</v>
          </cell>
          <cell r="D6268" t="str">
            <v>01560</v>
          </cell>
          <cell r="F6268" t="str">
            <v>FT</v>
          </cell>
          <cell r="H6268" t="str">
            <v>NOT APPLICABLE FOR THIS ITEM UNLESS ALTERNATE ITEM OR MULTIPLE VARIATIONS</v>
          </cell>
          <cell r="J6268" t="str">
            <v>DOTTED LINE, 12", TYPE A1</v>
          </cell>
          <cell r="M6268" t="str">
            <v>Traffic Control</v>
          </cell>
          <cell r="O6268" t="str">
            <v>No</v>
          </cell>
        </row>
        <row r="6269">
          <cell r="A6269">
            <v>64501562</v>
          </cell>
          <cell r="B6269" t="str">
            <v>645E01562</v>
          </cell>
          <cell r="C6269" t="str">
            <v>645</v>
          </cell>
          <cell r="D6269" t="str">
            <v>01562</v>
          </cell>
          <cell r="F6269" t="str">
            <v>FT</v>
          </cell>
          <cell r="H6269" t="str">
            <v>NOT APPLICABLE FOR THIS ITEM UNLESS ALTERNATE ITEM OR MULTIPLE VARIATIONS</v>
          </cell>
          <cell r="J6269" t="str">
            <v>DOTTED LINE, 12", TYPE A2</v>
          </cell>
          <cell r="M6269" t="str">
            <v>Traffic Control</v>
          </cell>
          <cell r="O6269" t="str">
            <v>No</v>
          </cell>
        </row>
        <row r="6270">
          <cell r="A6270">
            <v>64501564</v>
          </cell>
          <cell r="B6270" t="str">
            <v>645E01564</v>
          </cell>
          <cell r="C6270" t="str">
            <v>645</v>
          </cell>
          <cell r="D6270" t="str">
            <v>01564</v>
          </cell>
          <cell r="F6270" t="str">
            <v>FT</v>
          </cell>
          <cell r="H6270" t="str">
            <v>NOT APPLICABLE FOR THIS ITEM UNLESS ALTERNATE ITEM OR MULTIPLE VARIATIONS</v>
          </cell>
          <cell r="J6270" t="str">
            <v>DOTTED LINE, 12", TYPE A3</v>
          </cell>
          <cell r="M6270" t="str">
            <v>Traffic Control</v>
          </cell>
          <cell r="O6270" t="str">
            <v>No</v>
          </cell>
        </row>
        <row r="6271">
          <cell r="A6271">
            <v>64501565</v>
          </cell>
          <cell r="B6271" t="str">
            <v>645E01565</v>
          </cell>
          <cell r="C6271" t="str">
            <v>645</v>
          </cell>
          <cell r="D6271" t="str">
            <v>01565</v>
          </cell>
          <cell r="F6271" t="str">
            <v>FT</v>
          </cell>
          <cell r="H6271" t="str">
            <v>NOT APPLICABLE FOR THIS ITEM UNLESS ALTERNATE ITEM OR MULTIPLE VARIATIONS</v>
          </cell>
          <cell r="J6271" t="str">
            <v>DOTTED LINE, 12", TYPE A3, AS PER PLAN</v>
          </cell>
          <cell r="M6271" t="str">
            <v>Traffic Control</v>
          </cell>
          <cell r="O6271" t="str">
            <v>Yes</v>
          </cell>
        </row>
        <row r="6272">
          <cell r="A6272">
            <v>64501566</v>
          </cell>
          <cell r="B6272" t="str">
            <v>645E01566</v>
          </cell>
          <cell r="C6272" t="str">
            <v>645</v>
          </cell>
          <cell r="D6272" t="str">
            <v>01566</v>
          </cell>
          <cell r="F6272" t="str">
            <v>FT</v>
          </cell>
          <cell r="H6272" t="str">
            <v>NOT APPLICABLE FOR THIS ITEM UNLESS ALTERNATE ITEM OR MULTIPLE VARIATIONS</v>
          </cell>
          <cell r="J6272" t="str">
            <v>DOTTED LINE, 12", TYPE A4</v>
          </cell>
          <cell r="M6272" t="str">
            <v>Traffic Control</v>
          </cell>
          <cell r="O6272" t="str">
            <v>No</v>
          </cell>
        </row>
        <row r="6273">
          <cell r="A6273">
            <v>64501602</v>
          </cell>
          <cell r="B6273" t="str">
            <v>645E01602</v>
          </cell>
          <cell r="C6273" t="str">
            <v>645</v>
          </cell>
          <cell r="D6273" t="str">
            <v>01602</v>
          </cell>
          <cell r="F6273" t="str">
            <v>EACH</v>
          </cell>
          <cell r="H6273" t="str">
            <v>NOT APPLICABLE FOR THIS ITEM UNLESS ALTERNATE ITEM OR MULTIPLE VARIATIONS</v>
          </cell>
          <cell r="J6273" t="str">
            <v>HANDICAP SYMBOL MARKING, TYPE A1</v>
          </cell>
          <cell r="M6273" t="str">
            <v>Traffic Control</v>
          </cell>
          <cell r="O6273" t="str">
            <v>No</v>
          </cell>
        </row>
        <row r="6274">
          <cell r="A6274">
            <v>64501604</v>
          </cell>
          <cell r="B6274" t="str">
            <v>645E01604</v>
          </cell>
          <cell r="C6274" t="str">
            <v>645</v>
          </cell>
          <cell r="D6274" t="str">
            <v>01604</v>
          </cell>
          <cell r="F6274" t="str">
            <v>EACH</v>
          </cell>
          <cell r="H6274" t="str">
            <v>NOT APPLICABLE FOR THIS ITEM UNLESS ALTERNATE ITEM OR MULTIPLE VARIATIONS</v>
          </cell>
          <cell r="J6274" t="str">
            <v>HANDICAP SYMBOL MARKING, TYPE A2</v>
          </cell>
          <cell r="M6274" t="str">
            <v>Traffic Control</v>
          </cell>
          <cell r="O6274" t="str">
            <v>No</v>
          </cell>
        </row>
        <row r="6275">
          <cell r="A6275">
            <v>64501606</v>
          </cell>
          <cell r="B6275" t="str">
            <v>645E01606</v>
          </cell>
          <cell r="C6275" t="str">
            <v>645</v>
          </cell>
          <cell r="D6275" t="str">
            <v>01606</v>
          </cell>
          <cell r="F6275" t="str">
            <v>EACH</v>
          </cell>
          <cell r="H6275" t="str">
            <v>NOT APPLICABLE FOR THIS ITEM UNLESS ALTERNATE ITEM OR MULTIPLE VARIATIONS</v>
          </cell>
          <cell r="J6275" t="str">
            <v>HANDICAP SYMBOL MARKING, TYPE B</v>
          </cell>
          <cell r="M6275" t="str">
            <v>Traffic Control</v>
          </cell>
          <cell r="O6275" t="str">
            <v>No</v>
          </cell>
        </row>
        <row r="6276">
          <cell r="A6276">
            <v>64501608</v>
          </cell>
          <cell r="B6276" t="str">
            <v>645E01608</v>
          </cell>
          <cell r="C6276" t="str">
            <v>645</v>
          </cell>
          <cell r="D6276" t="str">
            <v>01608</v>
          </cell>
          <cell r="F6276" t="str">
            <v>EACH</v>
          </cell>
          <cell r="H6276" t="str">
            <v>NOT APPLICABLE FOR THIS ITEM UNLESS ALTERNATE ITEM OR MULTIPLE VARIATIONS</v>
          </cell>
          <cell r="J6276" t="str">
            <v>HANDICAP SYMBOL MARKING, TYPE C</v>
          </cell>
          <cell r="M6276" t="str">
            <v>Traffic Control</v>
          </cell>
          <cell r="O6276" t="str">
            <v>No</v>
          </cell>
        </row>
        <row r="6277">
          <cell r="A6277">
            <v>64501610</v>
          </cell>
          <cell r="B6277" t="str">
            <v>645E01610</v>
          </cell>
          <cell r="C6277" t="str">
            <v>645</v>
          </cell>
          <cell r="D6277" t="str">
            <v>01610</v>
          </cell>
          <cell r="F6277" t="str">
            <v>EACH</v>
          </cell>
          <cell r="H6277" t="str">
            <v>NOT APPLICABLE FOR THIS ITEM UNLESS ALTERNATE ITEM OR MULTIPLE VARIATIONS</v>
          </cell>
          <cell r="J6277" t="str">
            <v>HANDICAP SYMBOL MARKING, TYPE A3</v>
          </cell>
          <cell r="M6277" t="str">
            <v>Traffic Control</v>
          </cell>
          <cell r="O6277" t="str">
            <v>No</v>
          </cell>
        </row>
        <row r="6278">
          <cell r="A6278">
            <v>64501620</v>
          </cell>
          <cell r="B6278" t="str">
            <v>645E01620</v>
          </cell>
          <cell r="C6278" t="str">
            <v>645</v>
          </cell>
          <cell r="D6278" t="str">
            <v>01620</v>
          </cell>
          <cell r="F6278" t="str">
            <v>EACH</v>
          </cell>
          <cell r="H6278" t="str">
            <v>NOT APPLICABLE FOR THIS ITEM UNLESS ALTERNATE ITEM OR MULTIPLE VARIATIONS</v>
          </cell>
          <cell r="J6278" t="str">
            <v>BIKE CROSSING SYMBOL, TYPE A1</v>
          </cell>
          <cell r="M6278" t="str">
            <v>Traffic Control</v>
          </cell>
          <cell r="O6278" t="str">
            <v>No</v>
          </cell>
        </row>
        <row r="6279">
          <cell r="A6279">
            <v>64501622</v>
          </cell>
          <cell r="B6279" t="str">
            <v>645E01622</v>
          </cell>
          <cell r="C6279" t="str">
            <v>645</v>
          </cell>
          <cell r="D6279" t="str">
            <v>01622</v>
          </cell>
          <cell r="F6279" t="str">
            <v>EACH</v>
          </cell>
          <cell r="H6279" t="str">
            <v>NOT APPLICABLE FOR THIS ITEM UNLESS ALTERNATE ITEM OR MULTIPLE VARIATIONS</v>
          </cell>
          <cell r="J6279" t="str">
            <v>BIKE CROSSING SYMBOL, TYPE A2</v>
          </cell>
          <cell r="M6279" t="str">
            <v>Traffic Control</v>
          </cell>
          <cell r="O6279" t="str">
            <v>No</v>
          </cell>
        </row>
        <row r="6280">
          <cell r="A6280">
            <v>64501624</v>
          </cell>
          <cell r="B6280" t="str">
            <v>645E01624</v>
          </cell>
          <cell r="C6280" t="str">
            <v>645</v>
          </cell>
          <cell r="D6280" t="str">
            <v>01624</v>
          </cell>
          <cell r="F6280" t="str">
            <v>EACH</v>
          </cell>
          <cell r="H6280" t="str">
            <v>NOT APPLICABLE FOR THIS ITEM UNLESS ALTERNATE ITEM OR MULTIPLE VARIATIONS</v>
          </cell>
          <cell r="J6280" t="str">
            <v>BIKE CROSSING SYMBOL, TYPE A3</v>
          </cell>
          <cell r="M6280" t="str">
            <v>Traffic Control</v>
          </cell>
          <cell r="O6280" t="str">
            <v>No</v>
          </cell>
        </row>
        <row r="6281">
          <cell r="A6281">
            <v>64501626</v>
          </cell>
          <cell r="B6281" t="str">
            <v>645E01626</v>
          </cell>
          <cell r="C6281" t="str">
            <v>645</v>
          </cell>
          <cell r="D6281" t="str">
            <v>01626</v>
          </cell>
          <cell r="F6281" t="str">
            <v>EACH</v>
          </cell>
          <cell r="H6281" t="str">
            <v>NOT APPLICABLE FOR THIS ITEM UNLESS ALTERNATE ITEM OR MULTIPLE VARIATIONS</v>
          </cell>
          <cell r="J6281" t="str">
            <v>BIKE CROSSING SYMBOL, TYPE B</v>
          </cell>
          <cell r="M6281" t="str">
            <v>Traffic Control</v>
          </cell>
          <cell r="O6281" t="str">
            <v>No</v>
          </cell>
        </row>
        <row r="6282">
          <cell r="A6282">
            <v>64501628</v>
          </cell>
          <cell r="B6282" t="str">
            <v>645E01628</v>
          </cell>
          <cell r="C6282" t="str">
            <v>645</v>
          </cell>
          <cell r="D6282" t="str">
            <v>01628</v>
          </cell>
          <cell r="F6282" t="str">
            <v>EACH</v>
          </cell>
          <cell r="H6282" t="str">
            <v>NOT APPLICABLE FOR THIS ITEM UNLESS ALTERNATE ITEM OR MULTIPLE VARIATIONS</v>
          </cell>
          <cell r="J6282" t="str">
            <v>BIKE CROSSING SYMBOL, TYPE C</v>
          </cell>
          <cell r="M6282" t="str">
            <v>Traffic Control</v>
          </cell>
          <cell r="O6282" t="str">
            <v>No</v>
          </cell>
        </row>
        <row r="6283">
          <cell r="A6283">
            <v>64501640</v>
          </cell>
          <cell r="B6283" t="str">
            <v>645E01640</v>
          </cell>
          <cell r="C6283" t="str">
            <v>645</v>
          </cell>
          <cell r="D6283" t="str">
            <v>01640</v>
          </cell>
          <cell r="F6283" t="str">
            <v>EACH</v>
          </cell>
          <cell r="H6283" t="str">
            <v>NOT APPLICABLE FOR THIS ITEM UNLESS ALTERNATE ITEM OR MULTIPLE VARIATIONS</v>
          </cell>
          <cell r="J6283" t="str">
            <v>BIKE LANE SYMBOL MARKING, TYPE A1</v>
          </cell>
          <cell r="M6283" t="str">
            <v>Traffic Control</v>
          </cell>
          <cell r="O6283" t="str">
            <v>No</v>
          </cell>
        </row>
        <row r="6284">
          <cell r="A6284">
            <v>64501642</v>
          </cell>
          <cell r="B6284" t="str">
            <v>645E01642</v>
          </cell>
          <cell r="C6284" t="str">
            <v>645</v>
          </cell>
          <cell r="D6284" t="str">
            <v>01642</v>
          </cell>
          <cell r="F6284" t="str">
            <v>EACH</v>
          </cell>
          <cell r="H6284" t="str">
            <v>NOT APPLICABLE FOR THIS ITEM UNLESS ALTERNATE ITEM OR MULTIPLE VARIATIONS</v>
          </cell>
          <cell r="J6284" t="str">
            <v>BIKE LANE SYMBOL MARKING, TYPE A2</v>
          </cell>
          <cell r="M6284" t="str">
            <v>Traffic Control</v>
          </cell>
          <cell r="O6284" t="str">
            <v>No</v>
          </cell>
        </row>
        <row r="6285">
          <cell r="A6285">
            <v>64501644</v>
          </cell>
          <cell r="B6285" t="str">
            <v>645E01644</v>
          </cell>
          <cell r="C6285" t="str">
            <v>645</v>
          </cell>
          <cell r="D6285" t="str">
            <v>01644</v>
          </cell>
          <cell r="F6285" t="str">
            <v>EACH</v>
          </cell>
          <cell r="H6285" t="str">
            <v>NOT APPLICABLE FOR THIS ITEM UNLESS ALTERNATE ITEM OR MULTIPLE VARIATIONS</v>
          </cell>
          <cell r="J6285" t="str">
            <v>BIKE LANE SYMBOL MARKING, TYPE A3</v>
          </cell>
          <cell r="M6285" t="str">
            <v>Traffic Control</v>
          </cell>
          <cell r="O6285" t="str">
            <v>No</v>
          </cell>
        </row>
        <row r="6286">
          <cell r="A6286">
            <v>64501646</v>
          </cell>
          <cell r="B6286" t="str">
            <v>645E01646</v>
          </cell>
          <cell r="C6286" t="str">
            <v>645</v>
          </cell>
          <cell r="D6286" t="str">
            <v>01646</v>
          </cell>
          <cell r="F6286" t="str">
            <v>EACH</v>
          </cell>
          <cell r="H6286" t="str">
            <v>NOT APPLICABLE FOR THIS ITEM UNLESS ALTERNATE ITEM OR MULTIPLE VARIATIONS</v>
          </cell>
          <cell r="J6286" t="str">
            <v>BIKE LANE SYMBOL MARKING, TYPE B</v>
          </cell>
          <cell r="M6286" t="str">
            <v>Traffic Control</v>
          </cell>
          <cell r="O6286" t="str">
            <v>No</v>
          </cell>
        </row>
        <row r="6287">
          <cell r="A6287">
            <v>64501648</v>
          </cell>
          <cell r="B6287" t="str">
            <v>645E01648</v>
          </cell>
          <cell r="C6287" t="str">
            <v>645</v>
          </cell>
          <cell r="D6287" t="str">
            <v>01648</v>
          </cell>
          <cell r="F6287" t="str">
            <v>EACH</v>
          </cell>
          <cell r="H6287" t="str">
            <v>NOT APPLICABLE FOR THIS ITEM UNLESS ALTERNATE ITEM OR MULTIPLE VARIATIONS</v>
          </cell>
          <cell r="J6287" t="str">
            <v>BIKE LANE SYMBOL MARKING, TYPE C</v>
          </cell>
          <cell r="M6287" t="str">
            <v>Traffic Control</v>
          </cell>
          <cell r="O6287" t="str">
            <v>No</v>
          </cell>
        </row>
        <row r="6288">
          <cell r="A6288">
            <v>64501700</v>
          </cell>
          <cell r="B6288" t="str">
            <v>645E01700</v>
          </cell>
          <cell r="C6288" t="str">
            <v>645</v>
          </cell>
          <cell r="D6288" t="str">
            <v>01700</v>
          </cell>
          <cell r="F6288" t="str">
            <v>EACH</v>
          </cell>
          <cell r="H6288" t="str">
            <v>NOT APPLICABLE FOR THIS ITEM UNLESS ALTERNATE ITEM OR MULTIPLE VARIATIONS</v>
          </cell>
          <cell r="J6288" t="str">
            <v>SHARED LANE MARKING, TYPE A1</v>
          </cell>
          <cell r="M6288" t="str">
            <v>Traffic Control</v>
          </cell>
          <cell r="O6288" t="str">
            <v>No</v>
          </cell>
        </row>
        <row r="6289">
          <cell r="A6289">
            <v>64501702</v>
          </cell>
          <cell r="B6289" t="str">
            <v>645E01702</v>
          </cell>
          <cell r="C6289" t="str">
            <v>645</v>
          </cell>
          <cell r="D6289" t="str">
            <v>01702</v>
          </cell>
          <cell r="F6289" t="str">
            <v>EACH</v>
          </cell>
          <cell r="H6289" t="str">
            <v>NOT APPLICABLE FOR THIS ITEM UNLESS ALTERNATE ITEM OR MULTIPLE VARIATIONS</v>
          </cell>
          <cell r="J6289" t="str">
            <v>SHARED LANE MARKING, TYPE A2</v>
          </cell>
          <cell r="M6289" t="str">
            <v>Traffic Control</v>
          </cell>
          <cell r="O6289" t="str">
            <v>No</v>
          </cell>
        </row>
        <row r="6290">
          <cell r="A6290">
            <v>64501704</v>
          </cell>
          <cell r="B6290" t="str">
            <v>645E01704</v>
          </cell>
          <cell r="C6290" t="str">
            <v>645</v>
          </cell>
          <cell r="D6290" t="str">
            <v>01704</v>
          </cell>
          <cell r="F6290" t="str">
            <v>EACH</v>
          </cell>
          <cell r="H6290" t="str">
            <v>NOT APPLICABLE FOR THIS ITEM UNLESS ALTERNATE ITEM OR MULTIPLE VARIATIONS</v>
          </cell>
          <cell r="J6290" t="str">
            <v>SHARED LANE MARKING, TYPE A3</v>
          </cell>
          <cell r="M6290" t="str">
            <v>Traffic Control</v>
          </cell>
          <cell r="O6290" t="str">
            <v>No</v>
          </cell>
        </row>
        <row r="6291">
          <cell r="A6291">
            <v>64501706</v>
          </cell>
          <cell r="B6291" t="str">
            <v>645E01706</v>
          </cell>
          <cell r="C6291" t="str">
            <v>645</v>
          </cell>
          <cell r="D6291" t="str">
            <v>01706</v>
          </cell>
          <cell r="F6291" t="str">
            <v>EACH</v>
          </cell>
          <cell r="H6291" t="str">
            <v>NOT APPLICABLE FOR THIS ITEM UNLESS ALTERNATE ITEM OR MULTIPLE VARIATIONS</v>
          </cell>
          <cell r="J6291" t="str">
            <v>SHARED LANE MARKING, TYPE B</v>
          </cell>
          <cell r="M6291" t="str">
            <v>Traffic Control</v>
          </cell>
          <cell r="O6291" t="str">
            <v>No</v>
          </cell>
        </row>
        <row r="6292">
          <cell r="A6292">
            <v>64501708</v>
          </cell>
          <cell r="B6292" t="str">
            <v>645E01708</v>
          </cell>
          <cell r="C6292" t="str">
            <v>645</v>
          </cell>
          <cell r="D6292" t="str">
            <v>01708</v>
          </cell>
          <cell r="F6292" t="str">
            <v>EACH</v>
          </cell>
          <cell r="H6292" t="str">
            <v>NOT APPLICABLE FOR THIS ITEM UNLESS ALTERNATE ITEM OR MULTIPLE VARIATIONS</v>
          </cell>
          <cell r="J6292" t="str">
            <v>SHARED LANE MARKING, TYPE C</v>
          </cell>
          <cell r="M6292" t="str">
            <v>Traffic Control</v>
          </cell>
          <cell r="O6292" t="str">
            <v>No</v>
          </cell>
        </row>
        <row r="6293">
          <cell r="A6293">
            <v>64501800</v>
          </cell>
          <cell r="B6293" t="str">
            <v>645E01800</v>
          </cell>
          <cell r="C6293" t="str">
            <v>645</v>
          </cell>
          <cell r="D6293" t="str">
            <v>01800</v>
          </cell>
          <cell r="F6293" t="str">
            <v>FT</v>
          </cell>
          <cell r="H6293" t="str">
            <v>NOT APPLICABLE FOR THIS ITEM UNLESS ALTERNATE ITEM OR MULTIPLE VARIATIONS</v>
          </cell>
          <cell r="J6293" t="str">
            <v>YIELD LINE, TYPE A1</v>
          </cell>
          <cell r="M6293" t="str">
            <v>Traffic Control</v>
          </cell>
          <cell r="O6293" t="str">
            <v>No</v>
          </cell>
        </row>
        <row r="6294">
          <cell r="A6294">
            <v>64501802</v>
          </cell>
          <cell r="B6294" t="str">
            <v>645E01802</v>
          </cell>
          <cell r="C6294" t="str">
            <v>645</v>
          </cell>
          <cell r="D6294" t="str">
            <v>01802</v>
          </cell>
          <cell r="F6294" t="str">
            <v>FT</v>
          </cell>
          <cell r="H6294" t="str">
            <v>NOT APPLICABLE FOR THIS ITEM UNLESS ALTERNATE ITEM OR MULTIPLE VARIATIONS</v>
          </cell>
          <cell r="J6294" t="str">
            <v>YIELD LINE, TYPE A2</v>
          </cell>
          <cell r="M6294" t="str">
            <v>Traffic Control</v>
          </cell>
          <cell r="O6294" t="str">
            <v>No</v>
          </cell>
        </row>
        <row r="6295">
          <cell r="A6295">
            <v>64501804</v>
          </cell>
          <cell r="B6295" t="str">
            <v>645E01804</v>
          </cell>
          <cell r="C6295" t="str">
            <v>645</v>
          </cell>
          <cell r="D6295" t="str">
            <v>01804</v>
          </cell>
          <cell r="F6295" t="str">
            <v>FT</v>
          </cell>
          <cell r="H6295" t="str">
            <v>NOT APPLICABLE FOR THIS ITEM UNLESS ALTERNATE ITEM OR MULTIPLE VARIATIONS</v>
          </cell>
          <cell r="J6295" t="str">
            <v>YIELD LINE, TYPE A3</v>
          </cell>
          <cell r="M6295" t="str">
            <v>Traffic Control</v>
          </cell>
          <cell r="O6295" t="str">
            <v>No</v>
          </cell>
        </row>
        <row r="6296">
          <cell r="A6296">
            <v>64501806</v>
          </cell>
          <cell r="B6296" t="str">
            <v>645E01806</v>
          </cell>
          <cell r="C6296" t="str">
            <v>645</v>
          </cell>
          <cell r="D6296" t="str">
            <v>01806</v>
          </cell>
          <cell r="F6296" t="str">
            <v>FT</v>
          </cell>
          <cell r="H6296" t="str">
            <v>NOT APPLICABLE FOR THIS ITEM UNLESS ALTERNATE ITEM OR MULTIPLE VARIATIONS</v>
          </cell>
          <cell r="J6296" t="str">
            <v>YIELD LINE, TYPE B</v>
          </cell>
          <cell r="M6296" t="str">
            <v>Traffic Control</v>
          </cell>
          <cell r="O6296" t="str">
            <v>No</v>
          </cell>
        </row>
        <row r="6297">
          <cell r="A6297">
            <v>64501808</v>
          </cell>
          <cell r="B6297" t="str">
            <v>645E01808</v>
          </cell>
          <cell r="C6297" t="str">
            <v>645</v>
          </cell>
          <cell r="D6297" t="str">
            <v>01808</v>
          </cell>
          <cell r="F6297" t="str">
            <v>FT</v>
          </cell>
          <cell r="H6297" t="str">
            <v>NOT APPLICABLE FOR THIS ITEM UNLESS ALTERNATE ITEM OR MULTIPLE VARIATIONS</v>
          </cell>
          <cell r="J6297" t="str">
            <v>YIELD LINE, TYPE C</v>
          </cell>
          <cell r="M6297" t="str">
            <v>Traffic Control</v>
          </cell>
          <cell r="O6297" t="str">
            <v>No</v>
          </cell>
        </row>
        <row r="6298">
          <cell r="A6298">
            <v>64501900</v>
          </cell>
          <cell r="B6298" t="str">
            <v>645E01900</v>
          </cell>
          <cell r="C6298" t="str">
            <v>645</v>
          </cell>
          <cell r="D6298" t="str">
            <v>01900</v>
          </cell>
          <cell r="F6298" t="str">
            <v>SF</v>
          </cell>
          <cell r="H6298" t="str">
            <v/>
          </cell>
          <cell r="J6298" t="str">
            <v xml:space="preserve">DYNAMIC ENVELOPE CROSSHATCH MARKING </v>
          </cell>
          <cell r="M6298" t="str">
            <v>Traffic Control</v>
          </cell>
          <cell r="O6298" t="str">
            <v>No</v>
          </cell>
        </row>
        <row r="6299">
          <cell r="A6299">
            <v>64502000</v>
          </cell>
          <cell r="B6299" t="str">
            <v>645E02000</v>
          </cell>
          <cell r="C6299" t="str">
            <v>645</v>
          </cell>
          <cell r="D6299" t="str">
            <v>02000</v>
          </cell>
          <cell r="F6299" t="str">
            <v>SF</v>
          </cell>
          <cell r="H6299" t="str">
            <v/>
          </cell>
          <cell r="J6299" t="str">
            <v xml:space="preserve">DO NOT OCCUPY CROSSING MARKING </v>
          </cell>
          <cell r="M6299" t="str">
            <v>Traffic Control</v>
          </cell>
          <cell r="O6299" t="str">
            <v>No</v>
          </cell>
        </row>
        <row r="6300">
          <cell r="A6300">
            <v>64520000</v>
          </cell>
          <cell r="B6300" t="str">
            <v>645E20000</v>
          </cell>
          <cell r="C6300" t="str">
            <v>645</v>
          </cell>
          <cell r="D6300" t="str">
            <v>20000</v>
          </cell>
          <cell r="F6300" t="str">
            <v>LS</v>
          </cell>
          <cell r="H6300" t="str">
            <v>NOT APPLICABLE FOR THIS ITEM UNLESS ALTERNATE ITEM OR MULTIPLE VARIATIONS</v>
          </cell>
          <cell r="J6300" t="str">
            <v>TWO-WAY RADIO EQUIPMENT</v>
          </cell>
          <cell r="M6300" t="str">
            <v>Traffic Control</v>
          </cell>
          <cell r="O6300" t="str">
            <v>No</v>
          </cell>
        </row>
        <row r="6301">
          <cell r="A6301">
            <v>64530000</v>
          </cell>
          <cell r="B6301" t="str">
            <v>645E30000</v>
          </cell>
          <cell r="C6301" t="str">
            <v>645</v>
          </cell>
          <cell r="D6301" t="str">
            <v>30000</v>
          </cell>
          <cell r="F6301" t="str">
            <v>FT</v>
          </cell>
          <cell r="H6301" t="str">
            <v>NOT APPLICABLE FOR THIS ITEM UNLESS ALTERNATE ITEM OR MULTIPLE VARIATIONS</v>
          </cell>
          <cell r="J6301" t="str">
            <v>REMOVAL OF PAVEMENT MARKINGS</v>
          </cell>
          <cell r="M6301" t="str">
            <v>Traffic Control</v>
          </cell>
          <cell r="O6301" t="str">
            <v>No</v>
          </cell>
        </row>
        <row r="6302">
          <cell r="A6302">
            <v>64530010</v>
          </cell>
          <cell r="B6302" t="str">
            <v>645E30010</v>
          </cell>
          <cell r="C6302" t="str">
            <v>645</v>
          </cell>
          <cell r="D6302" t="str">
            <v>30010</v>
          </cell>
          <cell r="F6302" t="str">
            <v>EACH</v>
          </cell>
          <cell r="H6302" t="str">
            <v>NOT APPLICABLE FOR THIS ITEM UNLESS ALTERNATE ITEM OR MULTIPLE VARIATIONS</v>
          </cell>
          <cell r="J6302" t="str">
            <v>REMOVAL OF PAVEMENT MARKINGS</v>
          </cell>
          <cell r="M6302" t="str">
            <v>Traffic Control</v>
          </cell>
          <cell r="O6302" t="str">
            <v>No</v>
          </cell>
        </row>
        <row r="6303">
          <cell r="A6303">
            <v>64530011</v>
          </cell>
          <cell r="B6303" t="str">
            <v>645E30011</v>
          </cell>
          <cell r="C6303" t="str">
            <v>645</v>
          </cell>
          <cell r="D6303" t="str">
            <v>30011</v>
          </cell>
          <cell r="F6303" t="str">
            <v>EACH</v>
          </cell>
          <cell r="H6303" t="str">
            <v>NOT APPLICABLE FOR THIS ITEM UNLESS ALTERNATE ITEM OR MULTIPLE VARIATIONS</v>
          </cell>
          <cell r="J6303" t="str">
            <v>REMOVAL OF PAVEMENT MARKINGS, AS PER PLAN</v>
          </cell>
          <cell r="M6303" t="str">
            <v>Traffic Control</v>
          </cell>
          <cell r="O6303" t="str">
            <v>Yes</v>
          </cell>
        </row>
        <row r="6304">
          <cell r="A6304">
            <v>64530020</v>
          </cell>
          <cell r="B6304" t="str">
            <v>645E30020</v>
          </cell>
          <cell r="C6304" t="str">
            <v>645</v>
          </cell>
          <cell r="D6304" t="str">
            <v>30020</v>
          </cell>
          <cell r="F6304" t="str">
            <v>SF</v>
          </cell>
          <cell r="H6304" t="str">
            <v>NOT APPLICABLE FOR THIS ITEM UNLESS ALTERNATE ITEM OR MULTIPLE VARIATIONS</v>
          </cell>
          <cell r="J6304" t="str">
            <v>REMOVAL OF PAVEMENT MARKINGS</v>
          </cell>
          <cell r="M6304" t="str">
            <v>Traffic Control</v>
          </cell>
          <cell r="O6304" t="str">
            <v>No</v>
          </cell>
        </row>
        <row r="6305">
          <cell r="A6305">
            <v>64540000</v>
          </cell>
          <cell r="B6305" t="str">
            <v>645E40000</v>
          </cell>
          <cell r="C6305" t="str">
            <v>645</v>
          </cell>
          <cell r="D6305" t="str">
            <v>40000</v>
          </cell>
          <cell r="F6305" t="str">
            <v>EACH</v>
          </cell>
          <cell r="H6305" t="str">
            <v>NOT APPLICABLE FOR THIS ITEM UNLESS ALTERNATE ITEM OR MULTIPLE VARIATIONS</v>
          </cell>
          <cell r="J6305" t="str">
            <v>SPEED MEASUREMENT MARKING</v>
          </cell>
          <cell r="M6305" t="str">
            <v>Traffic Control</v>
          </cell>
          <cell r="O6305" t="str">
            <v>No</v>
          </cell>
        </row>
        <row r="6306">
          <cell r="A6306">
            <v>64540001</v>
          </cell>
          <cell r="B6306" t="str">
            <v>645E40001</v>
          </cell>
          <cell r="C6306" t="str">
            <v>645</v>
          </cell>
          <cell r="D6306" t="str">
            <v>40001</v>
          </cell>
          <cell r="F6306" t="str">
            <v>EACH</v>
          </cell>
          <cell r="H6306" t="str">
            <v>NOT APPLICABLE FOR THIS ITEM UNLESS ALTERNATE ITEM OR MULTIPLE VARIATIONS</v>
          </cell>
          <cell r="J6306" t="str">
            <v>SPEED MEASUREMENT MARKING, AS PER PLAN</v>
          </cell>
          <cell r="M6306" t="str">
            <v>Traffic Control</v>
          </cell>
          <cell r="O6306" t="str">
            <v>Yes</v>
          </cell>
        </row>
        <row r="6307">
          <cell r="A6307">
            <v>64560000</v>
          </cell>
          <cell r="B6307" t="str">
            <v>645E60000</v>
          </cell>
          <cell r="C6307" t="str">
            <v>645</v>
          </cell>
          <cell r="D6307" t="str">
            <v>60000</v>
          </cell>
          <cell r="F6307" t="str">
            <v>SF</v>
          </cell>
          <cell r="H6307" t="str">
            <v>NOT APPLICABLE FOR THIS ITEM UNLESS ALTERNATE ITEM OR MULTIPLE VARIATIONS</v>
          </cell>
          <cell r="J6307" t="str">
            <v>GREEN COLORED PAVEMENT FOR BIKE LANES, TYPE A1</v>
          </cell>
          <cell r="M6307" t="str">
            <v>Traffic Control</v>
          </cell>
          <cell r="O6307" t="str">
            <v>No</v>
          </cell>
        </row>
        <row r="6308">
          <cell r="A6308">
            <v>64560010</v>
          </cell>
          <cell r="B6308" t="str">
            <v>645E60010</v>
          </cell>
          <cell r="C6308" t="str">
            <v>645</v>
          </cell>
          <cell r="D6308" t="str">
            <v>60010</v>
          </cell>
          <cell r="F6308" t="str">
            <v>SF</v>
          </cell>
          <cell r="H6308" t="str">
            <v>NOT APPLICABLE FOR THIS ITEM UNLESS ALTERNATE ITEM OR MULTIPLE VARIATIONS</v>
          </cell>
          <cell r="J6308" t="str">
            <v>GREEN COLORED PAVEMENT FOR BIKE LANES, TYPE A2</v>
          </cell>
          <cell r="M6308" t="str">
            <v>Traffic Control</v>
          </cell>
          <cell r="O6308" t="str">
            <v>No</v>
          </cell>
        </row>
        <row r="6309">
          <cell r="A6309">
            <v>64560020</v>
          </cell>
          <cell r="B6309" t="str">
            <v>645E60020</v>
          </cell>
          <cell r="C6309" t="str">
            <v>645</v>
          </cell>
          <cell r="D6309" t="str">
            <v>60020</v>
          </cell>
          <cell r="F6309" t="str">
            <v>SF</v>
          </cell>
          <cell r="H6309" t="str">
            <v>NOT APPLICABLE FOR THIS ITEM UNLESS ALTERNATE ITEM OR MULTIPLE VARIATIONS</v>
          </cell>
          <cell r="J6309" t="str">
            <v>GREEN COLORED PAVEMENT FOR BIKE LANES, TYPE A3</v>
          </cell>
          <cell r="M6309" t="str">
            <v>Traffic Control</v>
          </cell>
          <cell r="O6309" t="str">
            <v>No</v>
          </cell>
        </row>
        <row r="6310">
          <cell r="A6310">
            <v>64590000</v>
          </cell>
          <cell r="B6310" t="str">
            <v>645E90000</v>
          </cell>
          <cell r="C6310" t="str">
            <v>645</v>
          </cell>
          <cell r="D6310" t="str">
            <v>90000</v>
          </cell>
          <cell r="F6310" t="str">
            <v>MILE</v>
          </cell>
          <cell r="H6310" t="str">
            <v/>
          </cell>
          <cell r="J6310" t="str">
            <v xml:space="preserve">PAVEMENT MARKING, MISC. </v>
          </cell>
          <cell r="M6310" t="str">
            <v>Traffic Control</v>
          </cell>
          <cell r="O6310" t="str">
            <v>Yes</v>
          </cell>
        </row>
        <row r="6311">
          <cell r="A6311">
            <v>64598000</v>
          </cell>
          <cell r="B6311" t="str">
            <v>645E98000</v>
          </cell>
          <cell r="C6311" t="str">
            <v>645</v>
          </cell>
          <cell r="D6311" t="str">
            <v>98000</v>
          </cell>
          <cell r="F6311" t="str">
            <v>FT</v>
          </cell>
          <cell r="H6311" t="str">
            <v/>
          </cell>
          <cell r="J6311" t="str">
            <v xml:space="preserve">PAVEMENT MARKING, MISC. </v>
          </cell>
          <cell r="M6311" t="str">
            <v>Traffic Control</v>
          </cell>
          <cell r="O6311" t="str">
            <v>Yes</v>
          </cell>
        </row>
        <row r="6312">
          <cell r="A6312">
            <v>64598010</v>
          </cell>
          <cell r="B6312" t="str">
            <v>645E98010</v>
          </cell>
          <cell r="C6312" t="str">
            <v>645</v>
          </cell>
          <cell r="D6312" t="str">
            <v>98010</v>
          </cell>
          <cell r="F6312" t="str">
            <v>EACH</v>
          </cell>
          <cell r="H6312" t="str">
            <v/>
          </cell>
          <cell r="J6312" t="str">
            <v xml:space="preserve">PAVEMENT MARKING, MISC. </v>
          </cell>
          <cell r="M6312" t="str">
            <v>Traffic Control</v>
          </cell>
          <cell r="O6312" t="str">
            <v>Yes</v>
          </cell>
        </row>
        <row r="6313">
          <cell r="A6313">
            <v>64610000</v>
          </cell>
          <cell r="B6313" t="str">
            <v>646E10000</v>
          </cell>
          <cell r="C6313" t="str">
            <v>646</v>
          </cell>
          <cell r="D6313" t="str">
            <v>10000</v>
          </cell>
          <cell r="F6313" t="str">
            <v>MILE</v>
          </cell>
          <cell r="H6313" t="str">
            <v>NOT APPLICABLE FOR THIS ITEM UNLESS ALTERNATE ITEM OR MULTIPLE VARIATIONS</v>
          </cell>
          <cell r="J6313" t="str">
            <v>EDGE LINE, 4"</v>
          </cell>
          <cell r="M6313" t="str">
            <v>Traffic Control</v>
          </cell>
          <cell r="O6313" t="str">
            <v>No</v>
          </cell>
        </row>
        <row r="6314">
          <cell r="A6314">
            <v>64610001</v>
          </cell>
          <cell r="B6314" t="str">
            <v>646E10001</v>
          </cell>
          <cell r="C6314" t="str">
            <v>646</v>
          </cell>
          <cell r="D6314" t="str">
            <v>10001</v>
          </cell>
          <cell r="F6314" t="str">
            <v>MILE</v>
          </cell>
          <cell r="H6314" t="str">
            <v>NOT APPLICABLE FOR THIS ITEM UNLESS ALTERNATE ITEM OR MULTIPLE VARIATIONS</v>
          </cell>
          <cell r="J6314" t="str">
            <v>EDGE LINE, 4", AS PER PLAN</v>
          </cell>
          <cell r="M6314" t="str">
            <v>Traffic Control</v>
          </cell>
          <cell r="O6314" t="str">
            <v>Yes</v>
          </cell>
        </row>
        <row r="6315">
          <cell r="A6315">
            <v>64610010</v>
          </cell>
          <cell r="B6315" t="str">
            <v>646E10010</v>
          </cell>
          <cell r="C6315" t="str">
            <v>646</v>
          </cell>
          <cell r="D6315" t="str">
            <v>10010</v>
          </cell>
          <cell r="F6315" t="str">
            <v>MILE</v>
          </cell>
          <cell r="H6315" t="str">
            <v>NOT APPLICABLE FOR THIS ITEM UNLESS ALTERNATE ITEM OR MULTIPLE VARIATIONS</v>
          </cell>
          <cell r="J6315" t="str">
            <v>EDGE LINE, 6"</v>
          </cell>
          <cell r="M6315" t="str">
            <v>Traffic Control</v>
          </cell>
          <cell r="O6315" t="str">
            <v>No</v>
          </cell>
        </row>
        <row r="6316">
          <cell r="A6316">
            <v>64610011</v>
          </cell>
          <cell r="B6316" t="str">
            <v>646E10011</v>
          </cell>
          <cell r="C6316" t="str">
            <v>646</v>
          </cell>
          <cell r="D6316" t="str">
            <v>10011</v>
          </cell>
          <cell r="F6316" t="str">
            <v>MILE</v>
          </cell>
          <cell r="H6316" t="str">
            <v>NOT APPLICABLE FOR THIS ITEM UNLESS ALTERNATE ITEM OR MULTIPLE VARIATIONS</v>
          </cell>
          <cell r="J6316" t="str">
            <v>EDGE LINE, 6", AS PER PLAN</v>
          </cell>
          <cell r="M6316" t="str">
            <v>Traffic Control</v>
          </cell>
          <cell r="O6316" t="str">
            <v>Yes</v>
          </cell>
        </row>
        <row r="6317">
          <cell r="A6317">
            <v>64610100</v>
          </cell>
          <cell r="B6317" t="str">
            <v>646E10100</v>
          </cell>
          <cell r="C6317" t="str">
            <v>646</v>
          </cell>
          <cell r="D6317" t="str">
            <v>10100</v>
          </cell>
          <cell r="F6317" t="str">
            <v>MILE</v>
          </cell>
          <cell r="H6317" t="str">
            <v>NOT APPLICABLE FOR THIS ITEM UNLESS ALTERNATE ITEM OR MULTIPLE VARIATIONS</v>
          </cell>
          <cell r="J6317" t="str">
            <v>LANE LINE, 4"</v>
          </cell>
          <cell r="M6317" t="str">
            <v>Traffic Control</v>
          </cell>
          <cell r="O6317" t="str">
            <v>No</v>
          </cell>
        </row>
        <row r="6318">
          <cell r="A6318">
            <v>64610101</v>
          </cell>
          <cell r="B6318" t="str">
            <v>646E10101</v>
          </cell>
          <cell r="C6318" t="str">
            <v>646</v>
          </cell>
          <cell r="D6318" t="str">
            <v>10101</v>
          </cell>
          <cell r="F6318" t="str">
            <v>MILE</v>
          </cell>
          <cell r="H6318" t="str">
            <v>NOT APPLICABLE FOR THIS ITEM UNLESS ALTERNATE ITEM OR MULTIPLE VARIATIONS</v>
          </cell>
          <cell r="J6318" t="str">
            <v>LANE LINE, 4", AS PER PLAN</v>
          </cell>
          <cell r="M6318" t="str">
            <v>Traffic Control</v>
          </cell>
          <cell r="O6318" t="str">
            <v>Yes</v>
          </cell>
        </row>
        <row r="6319">
          <cell r="A6319">
            <v>64610110</v>
          </cell>
          <cell r="B6319" t="str">
            <v>646E10110</v>
          </cell>
          <cell r="C6319" t="str">
            <v>646</v>
          </cell>
          <cell r="D6319" t="str">
            <v>10110</v>
          </cell>
          <cell r="F6319" t="str">
            <v>MILE</v>
          </cell>
          <cell r="H6319" t="str">
            <v>NOT APPLICABLE FOR THIS ITEM UNLESS ALTERNATE ITEM OR MULTIPLE VARIATIONS</v>
          </cell>
          <cell r="J6319" t="str">
            <v>LANE LINE, 6"</v>
          </cell>
          <cell r="M6319" t="str">
            <v>Traffic Control</v>
          </cell>
          <cell r="O6319" t="str">
            <v>No</v>
          </cell>
        </row>
        <row r="6320">
          <cell r="A6320">
            <v>64610111</v>
          </cell>
          <cell r="B6320" t="str">
            <v>646E10111</v>
          </cell>
          <cell r="C6320" t="str">
            <v>646</v>
          </cell>
          <cell r="D6320" t="str">
            <v>10111</v>
          </cell>
          <cell r="F6320" t="str">
            <v>MILE</v>
          </cell>
          <cell r="H6320" t="str">
            <v>NOT APPLICABLE FOR THIS ITEM UNLESS ALTERNATE ITEM OR MULTIPLE VARIATIONS</v>
          </cell>
          <cell r="J6320" t="str">
            <v>LANE LINE, 6", AS PER PLAN</v>
          </cell>
          <cell r="M6320" t="str">
            <v>Traffic Control</v>
          </cell>
          <cell r="O6320" t="str">
            <v>Yes</v>
          </cell>
        </row>
        <row r="6321">
          <cell r="A6321">
            <v>64610200</v>
          </cell>
          <cell r="B6321" t="str">
            <v>646E10200</v>
          </cell>
          <cell r="C6321" t="str">
            <v>646</v>
          </cell>
          <cell r="D6321" t="str">
            <v>10200</v>
          </cell>
          <cell r="F6321" t="str">
            <v>MILE</v>
          </cell>
          <cell r="H6321" t="str">
            <v>NOT APPLICABLE FOR THIS ITEM UNLESS ALTERNATE ITEM OR MULTIPLE VARIATIONS</v>
          </cell>
          <cell r="J6321" t="str">
            <v>CENTER LINE</v>
          </cell>
          <cell r="M6321" t="str">
            <v>Traffic Control</v>
          </cell>
          <cell r="O6321" t="str">
            <v>No</v>
          </cell>
        </row>
        <row r="6322">
          <cell r="A6322">
            <v>64610201</v>
          </cell>
          <cell r="B6322" t="str">
            <v>646E10201</v>
          </cell>
          <cell r="C6322" t="str">
            <v>646</v>
          </cell>
          <cell r="D6322" t="str">
            <v>10201</v>
          </cell>
          <cell r="F6322" t="str">
            <v>MILE</v>
          </cell>
          <cell r="H6322" t="str">
            <v>NOT APPLICABLE FOR THIS ITEM UNLESS ALTERNATE ITEM OR MULTIPLE VARIATIONS</v>
          </cell>
          <cell r="J6322" t="str">
            <v>CENTER LINE, AS PER PLAN</v>
          </cell>
          <cell r="M6322" t="str">
            <v>Traffic Control</v>
          </cell>
          <cell r="O6322" t="str">
            <v>Yes</v>
          </cell>
        </row>
        <row r="6323">
          <cell r="A6323">
            <v>64610300</v>
          </cell>
          <cell r="B6323" t="str">
            <v>646E10300</v>
          </cell>
          <cell r="C6323" t="str">
            <v>646</v>
          </cell>
          <cell r="D6323" t="str">
            <v>10300</v>
          </cell>
          <cell r="F6323" t="str">
            <v>FT</v>
          </cell>
          <cell r="H6323" t="str">
            <v>NOT APPLICABLE FOR THIS ITEM UNLESS ALTERNATE ITEM OR MULTIPLE VARIATIONS</v>
          </cell>
          <cell r="J6323" t="str">
            <v>CHANNELIZING LINE, 8"</v>
          </cell>
          <cell r="M6323" t="str">
            <v>Traffic Control</v>
          </cell>
          <cell r="O6323" t="str">
            <v>No</v>
          </cell>
        </row>
        <row r="6324">
          <cell r="A6324">
            <v>64610301</v>
          </cell>
          <cell r="B6324" t="str">
            <v>646E10301</v>
          </cell>
          <cell r="C6324" t="str">
            <v>646</v>
          </cell>
          <cell r="D6324" t="str">
            <v>10301</v>
          </cell>
          <cell r="F6324" t="str">
            <v>FT</v>
          </cell>
          <cell r="H6324" t="str">
            <v>NOT APPLICABLE FOR THIS ITEM UNLESS ALTERNATE ITEM OR MULTIPLE VARIATIONS</v>
          </cell>
          <cell r="J6324" t="str">
            <v>CHANNELIZING LINE, 8", AS PER PLAN</v>
          </cell>
          <cell r="M6324" t="str">
            <v>Traffic Control</v>
          </cell>
          <cell r="O6324" t="str">
            <v>Yes</v>
          </cell>
        </row>
        <row r="6325">
          <cell r="A6325">
            <v>64610310</v>
          </cell>
          <cell r="B6325" t="str">
            <v>646E10310</v>
          </cell>
          <cell r="C6325" t="str">
            <v>646</v>
          </cell>
          <cell r="D6325" t="str">
            <v>10310</v>
          </cell>
          <cell r="F6325" t="str">
            <v>FT</v>
          </cell>
          <cell r="H6325" t="str">
            <v>NOT APPLICABLE FOR THIS ITEM UNLESS ALTERNATE ITEM OR MULTIPLE VARIATIONS</v>
          </cell>
          <cell r="J6325" t="str">
            <v>CHANNELIZING LINE, 12"</v>
          </cell>
          <cell r="M6325" t="str">
            <v>Traffic Control</v>
          </cell>
          <cell r="O6325" t="str">
            <v>No</v>
          </cell>
        </row>
        <row r="6326">
          <cell r="A6326">
            <v>64610311</v>
          </cell>
          <cell r="B6326" t="str">
            <v>646E10311</v>
          </cell>
          <cell r="C6326" t="str">
            <v>646</v>
          </cell>
          <cell r="D6326" t="str">
            <v>10311</v>
          </cell>
          <cell r="F6326" t="str">
            <v>FT</v>
          </cell>
          <cell r="H6326" t="str">
            <v>NOT APPLICABLE FOR THIS ITEM UNLESS ALTERNATE ITEM OR MULTIPLE VARIATIONS</v>
          </cell>
          <cell r="J6326" t="str">
            <v>CHANNELIZING LINE, 12", AS PER PLAN</v>
          </cell>
          <cell r="M6326" t="str">
            <v>Traffic Control</v>
          </cell>
          <cell r="O6326" t="str">
            <v>Yes</v>
          </cell>
        </row>
        <row r="6327">
          <cell r="A6327">
            <v>64610400</v>
          </cell>
          <cell r="B6327" t="str">
            <v>646E10400</v>
          </cell>
          <cell r="C6327" t="str">
            <v>646</v>
          </cell>
          <cell r="D6327" t="str">
            <v>10400</v>
          </cell>
          <cell r="F6327" t="str">
            <v>FT</v>
          </cell>
          <cell r="H6327" t="str">
            <v>NOT APPLICABLE FOR THIS ITEM UNLESS ALTERNATE ITEM OR MULTIPLE VARIATIONS</v>
          </cell>
          <cell r="J6327" t="str">
            <v>STOP LINE</v>
          </cell>
          <cell r="M6327" t="str">
            <v>Traffic Control</v>
          </cell>
          <cell r="O6327" t="str">
            <v>No</v>
          </cell>
        </row>
        <row r="6328">
          <cell r="A6328">
            <v>64610401</v>
          </cell>
          <cell r="B6328" t="str">
            <v>646E10401</v>
          </cell>
          <cell r="C6328" t="str">
            <v>646</v>
          </cell>
          <cell r="D6328" t="str">
            <v>10401</v>
          </cell>
          <cell r="F6328" t="str">
            <v>FT</v>
          </cell>
          <cell r="H6328" t="str">
            <v>NOT APPLICABLE FOR THIS ITEM UNLESS ALTERNATE ITEM OR MULTIPLE VARIATIONS</v>
          </cell>
          <cell r="J6328" t="str">
            <v>STOP LINE, AS PER PLAN</v>
          </cell>
          <cell r="M6328" t="str">
            <v>Traffic Control</v>
          </cell>
          <cell r="O6328" t="str">
            <v>Yes</v>
          </cell>
        </row>
        <row r="6329">
          <cell r="A6329">
            <v>64610510</v>
          </cell>
          <cell r="B6329" t="str">
            <v>646E10510</v>
          </cell>
          <cell r="C6329" t="str">
            <v>646</v>
          </cell>
          <cell r="D6329" t="str">
            <v>10510</v>
          </cell>
          <cell r="F6329" t="str">
            <v>FT</v>
          </cell>
          <cell r="H6329" t="str">
            <v>NOT APPLICABLE FOR THIS ITEM UNLESS ALTERNATE ITEM OR MULTIPLE VARIATIONS</v>
          </cell>
          <cell r="J6329" t="str">
            <v>CROSSWALK LINE, 12"</v>
          </cell>
          <cell r="M6329" t="str">
            <v>Traffic Control</v>
          </cell>
          <cell r="O6329" t="str">
            <v>No</v>
          </cell>
        </row>
        <row r="6330">
          <cell r="A6330">
            <v>64610511</v>
          </cell>
          <cell r="B6330" t="str">
            <v>646E10511</v>
          </cell>
          <cell r="C6330" t="str">
            <v>646</v>
          </cell>
          <cell r="D6330" t="str">
            <v>10511</v>
          </cell>
          <cell r="F6330" t="str">
            <v>FT</v>
          </cell>
          <cell r="H6330" t="str">
            <v>NOT APPLICABLE FOR THIS ITEM UNLESS ALTERNATE ITEM OR MULTIPLE VARIATIONS</v>
          </cell>
          <cell r="J6330" t="str">
            <v>CROSSWALK LINE, 12", AS PER PLAN</v>
          </cell>
          <cell r="M6330" t="str">
            <v>Traffic Control</v>
          </cell>
          <cell r="O6330" t="str">
            <v>Yes</v>
          </cell>
        </row>
        <row r="6331">
          <cell r="A6331">
            <v>64610516</v>
          </cell>
          <cell r="B6331" t="str">
            <v>646E10516</v>
          </cell>
          <cell r="C6331" t="str">
            <v>646</v>
          </cell>
          <cell r="D6331" t="str">
            <v>10516</v>
          </cell>
          <cell r="F6331" t="str">
            <v>FT</v>
          </cell>
          <cell r="H6331" t="str">
            <v>NOT APPLICABLE FOR THIS ITEM UNLESS ALTERNATE ITEM OR MULTIPLE VARIATIONS</v>
          </cell>
          <cell r="J6331" t="str">
            <v>CROSSWALK LINE, 18"</v>
          </cell>
          <cell r="M6331" t="str">
            <v>Traffic Control</v>
          </cell>
          <cell r="O6331" t="str">
            <v>No</v>
          </cell>
        </row>
        <row r="6332">
          <cell r="A6332">
            <v>64610517</v>
          </cell>
          <cell r="B6332" t="str">
            <v>646E10517</v>
          </cell>
          <cell r="C6332" t="str">
            <v>646</v>
          </cell>
          <cell r="D6332" t="str">
            <v>10517</v>
          </cell>
          <cell r="F6332" t="str">
            <v>FT</v>
          </cell>
          <cell r="H6332" t="str">
            <v>NOT APPLICABLE FOR THIS ITEM UNLESS ALTERNATE ITEM OR MULTIPLE VARIATIONS</v>
          </cell>
          <cell r="J6332" t="str">
            <v>CROSSWALK LINE, 18", AS PER PLAN</v>
          </cell>
          <cell r="M6332" t="str">
            <v>Traffic Control</v>
          </cell>
          <cell r="O6332" t="str">
            <v>Yes</v>
          </cell>
        </row>
        <row r="6333">
          <cell r="A6333">
            <v>64610520</v>
          </cell>
          <cell r="B6333" t="str">
            <v>646E10520</v>
          </cell>
          <cell r="C6333" t="str">
            <v>646</v>
          </cell>
          <cell r="D6333" t="str">
            <v>10520</v>
          </cell>
          <cell r="F6333" t="str">
            <v>FT</v>
          </cell>
          <cell r="H6333" t="str">
            <v>NOT APPLICABLE FOR THIS ITEM UNLESS ALTERNATE ITEM OR MULTIPLE VARIATIONS</v>
          </cell>
          <cell r="J6333" t="str">
            <v>CROSSWALK LINE, 24"</v>
          </cell>
          <cell r="M6333" t="str">
            <v>Traffic Control</v>
          </cell>
          <cell r="O6333" t="str">
            <v>No</v>
          </cell>
        </row>
        <row r="6334">
          <cell r="A6334">
            <v>64610521</v>
          </cell>
          <cell r="B6334" t="str">
            <v>646E10521</v>
          </cell>
          <cell r="C6334" t="str">
            <v>646</v>
          </cell>
          <cell r="D6334" t="str">
            <v>10521</v>
          </cell>
          <cell r="F6334" t="str">
            <v>FT</v>
          </cell>
          <cell r="H6334" t="str">
            <v>NOT APPLICABLE FOR THIS ITEM UNLESS ALTERNATE ITEM OR MULTIPLE VARIATIONS</v>
          </cell>
          <cell r="J6334" t="str">
            <v>CROSSWALK LINE, 24", AS PER PLAN</v>
          </cell>
          <cell r="M6334" t="str">
            <v>Traffic Control</v>
          </cell>
          <cell r="O6334" t="str">
            <v>Yes</v>
          </cell>
        </row>
        <row r="6335">
          <cell r="A6335">
            <v>64610600</v>
          </cell>
          <cell r="B6335" t="str">
            <v>646E10600</v>
          </cell>
          <cell r="C6335" t="str">
            <v>646</v>
          </cell>
          <cell r="D6335" t="str">
            <v>10600</v>
          </cell>
          <cell r="F6335" t="str">
            <v>FT</v>
          </cell>
          <cell r="H6335" t="str">
            <v>NOT APPLICABLE FOR THIS ITEM UNLESS ALTERNATE ITEM OR MULTIPLE VARIATIONS</v>
          </cell>
          <cell r="J6335" t="str">
            <v>TRANSVERSE/DIAGONAL LINE</v>
          </cell>
          <cell r="M6335" t="str">
            <v>Traffic Control</v>
          </cell>
          <cell r="O6335" t="str">
            <v>No</v>
          </cell>
        </row>
        <row r="6336">
          <cell r="A6336">
            <v>64610601</v>
          </cell>
          <cell r="B6336" t="str">
            <v>646E10601</v>
          </cell>
          <cell r="C6336" t="str">
            <v>646</v>
          </cell>
          <cell r="D6336" t="str">
            <v>10601</v>
          </cell>
          <cell r="F6336" t="str">
            <v>FT</v>
          </cell>
          <cell r="H6336" t="str">
            <v>NOT APPLICABLE FOR THIS ITEM UNLESS ALTERNATE ITEM OR MULTIPLE VARIATIONS</v>
          </cell>
          <cell r="J6336" t="str">
            <v>TRANSVERSE/DIAGONAL LINE, AS PER PLAN</v>
          </cell>
          <cell r="M6336" t="str">
            <v>Traffic Control</v>
          </cell>
          <cell r="O6336" t="str">
            <v>Yes</v>
          </cell>
        </row>
        <row r="6337">
          <cell r="A6337">
            <v>64610620</v>
          </cell>
          <cell r="B6337" t="str">
            <v>646E10620</v>
          </cell>
          <cell r="C6337" t="str">
            <v>646</v>
          </cell>
          <cell r="D6337" t="str">
            <v>10620</v>
          </cell>
          <cell r="F6337" t="str">
            <v>FT</v>
          </cell>
          <cell r="H6337" t="str">
            <v>NOT APPLICABLE FOR THIS ITEM UNLESS ALTERNATE ITEM OR MULTIPLE VARIATIONS</v>
          </cell>
          <cell r="J6337" t="str">
            <v>CHEVRON MARKING</v>
          </cell>
          <cell r="M6337" t="str">
            <v>Traffic Control</v>
          </cell>
          <cell r="O6337" t="str">
            <v>No</v>
          </cell>
        </row>
        <row r="6338">
          <cell r="A6338">
            <v>64610621</v>
          </cell>
          <cell r="B6338" t="str">
            <v>646E10621</v>
          </cell>
          <cell r="C6338" t="str">
            <v>646</v>
          </cell>
          <cell r="D6338" t="str">
            <v>10621</v>
          </cell>
          <cell r="F6338" t="str">
            <v>FT</v>
          </cell>
          <cell r="H6338" t="str">
            <v>NOT APPLICABLE FOR THIS ITEM UNLESS ALTERNATE ITEM OR MULTIPLE VARIATIONS</v>
          </cell>
          <cell r="J6338" t="str">
            <v>CHEVRON MARKING, AS PER PLAN</v>
          </cell>
          <cell r="M6338" t="str">
            <v>Traffic Control</v>
          </cell>
          <cell r="O6338" t="str">
            <v>Yes</v>
          </cell>
        </row>
        <row r="6339">
          <cell r="A6339">
            <v>64610700</v>
          </cell>
          <cell r="B6339" t="str">
            <v>646E10700</v>
          </cell>
          <cell r="C6339" t="str">
            <v>646</v>
          </cell>
          <cell r="D6339" t="str">
            <v>10700</v>
          </cell>
          <cell r="F6339" t="str">
            <v>FT</v>
          </cell>
          <cell r="H6339" t="str">
            <v>NOT APPLICABLE FOR THIS ITEM UNLESS ALTERNATE ITEM OR MULTIPLE VARIATIONS</v>
          </cell>
          <cell r="J6339" t="str">
            <v>CURB MARKING</v>
          </cell>
          <cell r="M6339" t="str">
            <v>Traffic Control</v>
          </cell>
          <cell r="O6339" t="str">
            <v>No</v>
          </cell>
        </row>
        <row r="6340">
          <cell r="A6340">
            <v>64610701</v>
          </cell>
          <cell r="B6340" t="str">
            <v>646E10701</v>
          </cell>
          <cell r="C6340" t="str">
            <v>646</v>
          </cell>
          <cell r="D6340" t="str">
            <v>10701</v>
          </cell>
          <cell r="F6340" t="str">
            <v>FT</v>
          </cell>
          <cell r="H6340" t="str">
            <v>NOT APPLICABLE FOR THIS ITEM UNLESS ALTERNATE ITEM OR MULTIPLE VARIATIONS</v>
          </cell>
          <cell r="J6340" t="str">
            <v>CURB MARKING, AS PER PLAN</v>
          </cell>
          <cell r="M6340" t="str">
            <v>Traffic Control</v>
          </cell>
          <cell r="O6340" t="str">
            <v>Yes</v>
          </cell>
        </row>
        <row r="6341">
          <cell r="A6341">
            <v>64610800</v>
          </cell>
          <cell r="B6341" t="str">
            <v>646E10800</v>
          </cell>
          <cell r="C6341" t="str">
            <v>646</v>
          </cell>
          <cell r="D6341" t="str">
            <v>10800</v>
          </cell>
          <cell r="F6341" t="str">
            <v>SF</v>
          </cell>
          <cell r="H6341" t="str">
            <v>NOT APPLICABLE FOR THIS ITEM UNLESS ALTERNATE ITEM OR MULTIPLE VARIATIONS</v>
          </cell>
          <cell r="J6341" t="str">
            <v>ISLAND MARKING</v>
          </cell>
          <cell r="M6341" t="str">
            <v>Traffic Control</v>
          </cell>
          <cell r="O6341" t="str">
            <v>No</v>
          </cell>
        </row>
        <row r="6342">
          <cell r="A6342">
            <v>64610801</v>
          </cell>
          <cell r="B6342" t="str">
            <v>646E10801</v>
          </cell>
          <cell r="C6342" t="str">
            <v>646</v>
          </cell>
          <cell r="D6342" t="str">
            <v>10801</v>
          </cell>
          <cell r="F6342" t="str">
            <v>SF</v>
          </cell>
          <cell r="H6342" t="str">
            <v>NOT APPLICABLE FOR THIS ITEM UNLESS ALTERNATE ITEM OR MULTIPLE VARIATIONS</v>
          </cell>
          <cell r="J6342" t="str">
            <v>ISLAND MARKING, AS PER PLAN</v>
          </cell>
          <cell r="M6342" t="str">
            <v>Traffic Control</v>
          </cell>
          <cell r="O6342" t="str">
            <v>Yes</v>
          </cell>
        </row>
        <row r="6343">
          <cell r="A6343">
            <v>64610900</v>
          </cell>
          <cell r="B6343" t="str">
            <v>646E10900</v>
          </cell>
          <cell r="C6343" t="str">
            <v>646</v>
          </cell>
          <cell r="D6343" t="str">
            <v>10900</v>
          </cell>
          <cell r="F6343" t="str">
            <v>EACH</v>
          </cell>
          <cell r="H6343" t="str">
            <v>NOT APPLICABLE FOR THIS ITEM UNLESS ALTERNATE ITEM OR MULTIPLE VARIATIONS</v>
          </cell>
          <cell r="J6343" t="str">
            <v>HANDICAP SYMBOL MARKING</v>
          </cell>
          <cell r="M6343" t="str">
            <v>Traffic Control</v>
          </cell>
          <cell r="O6343" t="str">
            <v>No</v>
          </cell>
        </row>
        <row r="6344">
          <cell r="A6344">
            <v>64610901</v>
          </cell>
          <cell r="B6344" t="str">
            <v>646E10901</v>
          </cell>
          <cell r="C6344" t="str">
            <v>646</v>
          </cell>
          <cell r="D6344" t="str">
            <v>10901</v>
          </cell>
          <cell r="F6344" t="str">
            <v>EACH</v>
          </cell>
          <cell r="H6344" t="str">
            <v>NOT APPLICABLE FOR THIS ITEM UNLESS ALTERNATE ITEM OR MULTIPLE VARIATIONS</v>
          </cell>
          <cell r="J6344" t="str">
            <v>HANDICAP SYMBOL MARKING, AS PER PLAN</v>
          </cell>
          <cell r="M6344" t="str">
            <v>Traffic Control</v>
          </cell>
          <cell r="O6344" t="str">
            <v>Yes</v>
          </cell>
        </row>
        <row r="6345">
          <cell r="A6345">
            <v>64620000</v>
          </cell>
          <cell r="B6345" t="str">
            <v>646E20000</v>
          </cell>
          <cell r="C6345" t="str">
            <v>646</v>
          </cell>
          <cell r="D6345" t="str">
            <v>20000</v>
          </cell>
          <cell r="F6345" t="str">
            <v>EACH</v>
          </cell>
          <cell r="H6345" t="str">
            <v>NOT APPLICABLE FOR THIS ITEM UNLESS ALTERNATE ITEM OR MULTIPLE VARIATIONS</v>
          </cell>
          <cell r="J6345" t="str">
            <v>RAILROAD SYMBOL MARKING</v>
          </cell>
          <cell r="M6345" t="str">
            <v>Traffic Control</v>
          </cell>
          <cell r="O6345" t="str">
            <v>No</v>
          </cell>
        </row>
        <row r="6346">
          <cell r="A6346">
            <v>64620001</v>
          </cell>
          <cell r="B6346" t="str">
            <v>646E20001</v>
          </cell>
          <cell r="C6346" t="str">
            <v>646</v>
          </cell>
          <cell r="D6346" t="str">
            <v>20001</v>
          </cell>
          <cell r="F6346" t="str">
            <v>EACH</v>
          </cell>
          <cell r="H6346" t="str">
            <v>NOT APPLICABLE FOR THIS ITEM UNLESS ALTERNATE ITEM OR MULTIPLE VARIATIONS</v>
          </cell>
          <cell r="J6346" t="str">
            <v>RAILROAD SYMBOL MARKING, AS PER PLAN</v>
          </cell>
          <cell r="M6346" t="str">
            <v>Traffic Control</v>
          </cell>
          <cell r="O6346" t="str">
            <v>Yes</v>
          </cell>
        </row>
        <row r="6347">
          <cell r="A6347">
            <v>64620100</v>
          </cell>
          <cell r="B6347" t="str">
            <v>646E20100</v>
          </cell>
          <cell r="C6347" t="str">
            <v>646</v>
          </cell>
          <cell r="D6347" t="str">
            <v>20100</v>
          </cell>
          <cell r="F6347" t="str">
            <v>EACH</v>
          </cell>
          <cell r="H6347" t="str">
            <v>NOT APPLICABLE FOR THIS ITEM UNLESS ALTERNATE ITEM OR MULTIPLE VARIATIONS</v>
          </cell>
          <cell r="J6347" t="str">
            <v>SCHOOL SYMBOL MARKING, 72"</v>
          </cell>
          <cell r="M6347" t="str">
            <v>Traffic Control</v>
          </cell>
          <cell r="O6347" t="str">
            <v>No</v>
          </cell>
        </row>
        <row r="6348">
          <cell r="A6348">
            <v>64620101</v>
          </cell>
          <cell r="B6348" t="str">
            <v>646E20101</v>
          </cell>
          <cell r="C6348" t="str">
            <v>646</v>
          </cell>
          <cell r="D6348" t="str">
            <v>20101</v>
          </cell>
          <cell r="F6348" t="str">
            <v>EACH</v>
          </cell>
          <cell r="H6348" t="str">
            <v>NOT APPLICABLE FOR THIS ITEM UNLESS ALTERNATE ITEM OR MULTIPLE VARIATIONS</v>
          </cell>
          <cell r="J6348" t="str">
            <v>SCHOOL SYMBOL MARKING, 72", AS PER PLAN</v>
          </cell>
          <cell r="M6348" t="str">
            <v>Traffic Control</v>
          </cell>
          <cell r="O6348" t="str">
            <v>Yes</v>
          </cell>
        </row>
        <row r="6349">
          <cell r="A6349">
            <v>64620110</v>
          </cell>
          <cell r="B6349" t="str">
            <v>646E20110</v>
          </cell>
          <cell r="C6349" t="str">
            <v>646</v>
          </cell>
          <cell r="D6349" t="str">
            <v>20110</v>
          </cell>
          <cell r="F6349" t="str">
            <v>EACH</v>
          </cell>
          <cell r="H6349" t="str">
            <v>NOT APPLICABLE FOR THIS ITEM UNLESS ALTERNATE ITEM OR MULTIPLE VARIATIONS</v>
          </cell>
          <cell r="J6349" t="str">
            <v>SCHOOL SYMBOL MARKING, 96"</v>
          </cell>
          <cell r="M6349" t="str">
            <v>Traffic Control</v>
          </cell>
          <cell r="O6349" t="str">
            <v>No</v>
          </cell>
        </row>
        <row r="6350">
          <cell r="A6350">
            <v>64620111</v>
          </cell>
          <cell r="B6350" t="str">
            <v>646E20111</v>
          </cell>
          <cell r="C6350" t="str">
            <v>646</v>
          </cell>
          <cell r="D6350" t="str">
            <v>20111</v>
          </cell>
          <cell r="F6350" t="str">
            <v>EACH</v>
          </cell>
          <cell r="H6350" t="str">
            <v>NOT APPLICABLE FOR THIS ITEM UNLESS ALTERNATE ITEM OR MULTIPLE VARIATIONS</v>
          </cell>
          <cell r="J6350" t="str">
            <v>SCHOOL SYMBOL MARKING, 96", AS PER PLAN</v>
          </cell>
          <cell r="M6350" t="str">
            <v>Traffic Control</v>
          </cell>
          <cell r="O6350" t="str">
            <v>Yes</v>
          </cell>
        </row>
        <row r="6351">
          <cell r="A6351">
            <v>64620120</v>
          </cell>
          <cell r="B6351" t="str">
            <v>646E20120</v>
          </cell>
          <cell r="C6351" t="str">
            <v>646</v>
          </cell>
          <cell r="D6351" t="str">
            <v>20120</v>
          </cell>
          <cell r="F6351" t="str">
            <v>EACH</v>
          </cell>
          <cell r="H6351" t="str">
            <v>NOT APPLICABLE FOR THIS ITEM UNLESS ALTERNATE ITEM OR MULTIPLE VARIATIONS</v>
          </cell>
          <cell r="J6351" t="str">
            <v>SCHOOL SYMBOL MARKING, 120"</v>
          </cell>
          <cell r="M6351" t="str">
            <v>Traffic Control</v>
          </cell>
          <cell r="O6351" t="str">
            <v>No</v>
          </cell>
        </row>
        <row r="6352">
          <cell r="A6352">
            <v>64620121</v>
          </cell>
          <cell r="B6352" t="str">
            <v>646E20121</v>
          </cell>
          <cell r="C6352" t="str">
            <v>646</v>
          </cell>
          <cell r="D6352" t="str">
            <v>20121</v>
          </cell>
          <cell r="F6352" t="str">
            <v>EACH</v>
          </cell>
          <cell r="H6352" t="str">
            <v>NOT APPLICABLE FOR THIS ITEM UNLESS ALTERNATE ITEM OR MULTIPLE VARIATIONS</v>
          </cell>
          <cell r="J6352" t="str">
            <v>SCHOOL SYMBOL MARKING, 120", AS PER PLAN</v>
          </cell>
          <cell r="M6352" t="str">
            <v>Traffic Control</v>
          </cell>
          <cell r="O6352" t="str">
            <v>Yes</v>
          </cell>
        </row>
        <row r="6353">
          <cell r="A6353">
            <v>64620200</v>
          </cell>
          <cell r="B6353" t="str">
            <v>646E20200</v>
          </cell>
          <cell r="C6353" t="str">
            <v>646</v>
          </cell>
          <cell r="D6353" t="str">
            <v>20200</v>
          </cell>
          <cell r="F6353" t="str">
            <v>FT</v>
          </cell>
          <cell r="H6353" t="str">
            <v>NOT APPLICABLE FOR THIS ITEM UNLESS ALTERNATE ITEM OR MULTIPLE VARIATIONS</v>
          </cell>
          <cell r="J6353" t="str">
            <v>PARKING LOT STALL MARKING</v>
          </cell>
          <cell r="M6353" t="str">
            <v>Traffic Control</v>
          </cell>
          <cell r="O6353" t="str">
            <v>No</v>
          </cell>
        </row>
        <row r="6354">
          <cell r="A6354">
            <v>64620201</v>
          </cell>
          <cell r="B6354" t="str">
            <v>646E20201</v>
          </cell>
          <cell r="C6354" t="str">
            <v>646</v>
          </cell>
          <cell r="D6354" t="str">
            <v>20201</v>
          </cell>
          <cell r="F6354" t="str">
            <v>FT</v>
          </cell>
          <cell r="H6354" t="str">
            <v>NOT APPLICABLE FOR THIS ITEM UNLESS ALTERNATE ITEM OR MULTIPLE VARIATIONS</v>
          </cell>
          <cell r="J6354" t="str">
            <v>PARKING LOT STALL MARKING, AS PER PLAN</v>
          </cell>
          <cell r="M6354" t="str">
            <v>Traffic Control</v>
          </cell>
          <cell r="O6354" t="str">
            <v>Yes</v>
          </cell>
        </row>
        <row r="6355">
          <cell r="A6355">
            <v>64620300</v>
          </cell>
          <cell r="B6355" t="str">
            <v>646E20300</v>
          </cell>
          <cell r="C6355" t="str">
            <v>646</v>
          </cell>
          <cell r="D6355" t="str">
            <v>20300</v>
          </cell>
          <cell r="F6355" t="str">
            <v>EACH</v>
          </cell>
          <cell r="H6355" t="str">
            <v>NOT APPLICABLE FOR THIS ITEM UNLESS ALTERNATE ITEM OR MULTIPLE VARIATIONS</v>
          </cell>
          <cell r="J6355" t="str">
            <v>LANE ARROW</v>
          </cell>
          <cell r="M6355" t="str">
            <v>Traffic Control</v>
          </cell>
          <cell r="O6355" t="str">
            <v>No</v>
          </cell>
        </row>
        <row r="6356">
          <cell r="A6356">
            <v>64620301</v>
          </cell>
          <cell r="B6356" t="str">
            <v>646E20301</v>
          </cell>
          <cell r="C6356" t="str">
            <v>646</v>
          </cell>
          <cell r="D6356" t="str">
            <v>20301</v>
          </cell>
          <cell r="F6356" t="str">
            <v>EACH</v>
          </cell>
          <cell r="H6356" t="str">
            <v>NOT APPLICABLE FOR THIS ITEM UNLESS ALTERNATE ITEM OR MULTIPLE VARIATIONS</v>
          </cell>
          <cell r="J6356" t="str">
            <v>LANE ARROW, AS PER PLAN</v>
          </cell>
          <cell r="M6356" t="str">
            <v>Traffic Control</v>
          </cell>
          <cell r="O6356" t="str">
            <v>Yes</v>
          </cell>
        </row>
        <row r="6357">
          <cell r="A6357">
            <v>64620320</v>
          </cell>
          <cell r="B6357" t="str">
            <v>646E20320</v>
          </cell>
          <cell r="C6357" t="str">
            <v>646</v>
          </cell>
          <cell r="D6357" t="str">
            <v>20320</v>
          </cell>
          <cell r="F6357" t="str">
            <v>EACH</v>
          </cell>
          <cell r="H6357" t="str">
            <v>NOT APPLICABLE FOR THIS ITEM UNLESS ALTERNATE ITEM OR MULTIPLE VARIATIONS</v>
          </cell>
          <cell r="J6357" t="str">
            <v>WRONG WAY ARROW</v>
          </cell>
          <cell r="M6357" t="str">
            <v>Traffic Control</v>
          </cell>
          <cell r="O6357" t="str">
            <v>No</v>
          </cell>
        </row>
        <row r="6358">
          <cell r="A6358">
            <v>64620350</v>
          </cell>
          <cell r="B6358" t="str">
            <v>646E20350</v>
          </cell>
          <cell r="C6358" t="str">
            <v>646</v>
          </cell>
          <cell r="D6358" t="str">
            <v>20350</v>
          </cell>
          <cell r="F6358" t="str">
            <v>EACH</v>
          </cell>
          <cell r="H6358" t="str">
            <v>NOT APPLICABLE FOR THIS ITEM UNLESS ALTERNATE ITEM OR MULTIPLE VARIATIONS</v>
          </cell>
          <cell r="J6358" t="str">
            <v>LANE REDUCTION ARROW</v>
          </cell>
          <cell r="M6358" t="str">
            <v>Traffic Control</v>
          </cell>
          <cell r="O6358" t="str">
            <v>No</v>
          </cell>
        </row>
        <row r="6359">
          <cell r="A6359">
            <v>64620370</v>
          </cell>
          <cell r="B6359" t="str">
            <v>646E20370</v>
          </cell>
          <cell r="C6359" t="str">
            <v>646</v>
          </cell>
          <cell r="D6359" t="str">
            <v>20370</v>
          </cell>
          <cell r="F6359" t="str">
            <v>EACH</v>
          </cell>
          <cell r="H6359" t="str">
            <v>NOT APPLICABLE FOR THIS ITEM UNLESS ALTERNATE ITEM OR MULTIPLE VARIATIONS</v>
          </cell>
          <cell r="J6359" t="str">
            <v>TWO WAY LEFT TURN ARROW</v>
          </cell>
          <cell r="M6359" t="str">
            <v>Traffic Control</v>
          </cell>
          <cell r="O6359" t="str">
            <v>No</v>
          </cell>
        </row>
        <row r="6360">
          <cell r="A6360">
            <v>64620400</v>
          </cell>
          <cell r="B6360" t="str">
            <v>646E20400</v>
          </cell>
          <cell r="C6360" t="str">
            <v>646</v>
          </cell>
          <cell r="D6360" t="str">
            <v>20400</v>
          </cell>
          <cell r="F6360" t="str">
            <v>EACH</v>
          </cell>
          <cell r="H6360" t="str">
            <v>NOT APPLICABLE FOR THIS ITEM UNLESS ALTERNATE ITEM OR MULTIPLE VARIATIONS</v>
          </cell>
          <cell r="J6360" t="str">
            <v>WORD ON PAVEMENT, 72"</v>
          </cell>
          <cell r="M6360" t="str">
            <v>Traffic Control</v>
          </cell>
          <cell r="O6360" t="str">
            <v>No</v>
          </cell>
        </row>
        <row r="6361">
          <cell r="A6361">
            <v>64620401</v>
          </cell>
          <cell r="B6361" t="str">
            <v>646E20401</v>
          </cell>
          <cell r="C6361" t="str">
            <v>646</v>
          </cell>
          <cell r="D6361" t="str">
            <v>20401</v>
          </cell>
          <cell r="F6361" t="str">
            <v>EACH</v>
          </cell>
          <cell r="H6361" t="str">
            <v>NOT APPLICABLE FOR THIS ITEM UNLESS ALTERNATE ITEM OR MULTIPLE VARIATIONS</v>
          </cell>
          <cell r="J6361" t="str">
            <v>WORD ON PAVEMENT, 72", AS PER PLAN</v>
          </cell>
          <cell r="M6361" t="str">
            <v>Traffic Control</v>
          </cell>
          <cell r="O6361" t="str">
            <v>Yes</v>
          </cell>
        </row>
        <row r="6362">
          <cell r="A6362">
            <v>64620410</v>
          </cell>
          <cell r="B6362" t="str">
            <v>646E20410</v>
          </cell>
          <cell r="C6362" t="str">
            <v>646</v>
          </cell>
          <cell r="D6362" t="str">
            <v>20410</v>
          </cell>
          <cell r="F6362" t="str">
            <v>EACH</v>
          </cell>
          <cell r="H6362" t="str">
            <v>NOT APPLICABLE FOR THIS ITEM UNLESS ALTERNATE ITEM OR MULTIPLE VARIATIONS</v>
          </cell>
          <cell r="J6362" t="str">
            <v>WORD ON PAVEMENT, 96"</v>
          </cell>
          <cell r="M6362" t="str">
            <v>Traffic Control</v>
          </cell>
          <cell r="O6362" t="str">
            <v>No</v>
          </cell>
        </row>
        <row r="6363">
          <cell r="A6363">
            <v>64620411</v>
          </cell>
          <cell r="B6363" t="str">
            <v>646E20411</v>
          </cell>
          <cell r="C6363" t="str">
            <v>646</v>
          </cell>
          <cell r="D6363" t="str">
            <v>20411</v>
          </cell>
          <cell r="F6363" t="str">
            <v>EACH</v>
          </cell>
          <cell r="H6363" t="str">
            <v>NOT APPLICABLE FOR THIS ITEM UNLESS ALTERNATE ITEM OR MULTIPLE VARIATIONS</v>
          </cell>
          <cell r="J6363" t="str">
            <v>WORD ON PAVEMENT, 96", AS PER PLAN</v>
          </cell>
          <cell r="M6363" t="str">
            <v>Traffic Control</v>
          </cell>
          <cell r="O6363" t="str">
            <v>Yes</v>
          </cell>
        </row>
        <row r="6364">
          <cell r="A6364">
            <v>64620500</v>
          </cell>
          <cell r="B6364" t="str">
            <v>646E20500</v>
          </cell>
          <cell r="C6364" t="str">
            <v>646</v>
          </cell>
          <cell r="D6364" t="str">
            <v>20500</v>
          </cell>
          <cell r="F6364" t="str">
            <v>FT</v>
          </cell>
          <cell r="H6364" t="str">
            <v>NOT APPLICABLE FOR THIS ITEM UNLESS ALTERNATE ITEM OR MULTIPLE VARIATIONS</v>
          </cell>
          <cell r="J6364" t="str">
            <v>DOTTED LINE</v>
          </cell>
          <cell r="M6364" t="str">
            <v>Traffic Control</v>
          </cell>
          <cell r="O6364" t="str">
            <v>No</v>
          </cell>
        </row>
        <row r="6365">
          <cell r="A6365">
            <v>64620501</v>
          </cell>
          <cell r="B6365" t="str">
            <v>646E20501</v>
          </cell>
          <cell r="C6365" t="str">
            <v>646</v>
          </cell>
          <cell r="D6365" t="str">
            <v>20501</v>
          </cell>
          <cell r="F6365" t="str">
            <v>FT</v>
          </cell>
          <cell r="H6365" t="str">
            <v>NOT APPLICABLE FOR THIS ITEM UNLESS ALTERNATE ITEM OR MULTIPLE VARIATIONS</v>
          </cell>
          <cell r="J6365" t="str">
            <v>DOTTED LINE, AS PER PLAN</v>
          </cell>
          <cell r="M6365" t="str">
            <v>Traffic Control</v>
          </cell>
          <cell r="O6365" t="str">
            <v>Yes</v>
          </cell>
        </row>
        <row r="6366">
          <cell r="A6366">
            <v>64620502</v>
          </cell>
          <cell r="B6366" t="str">
            <v>646E20502</v>
          </cell>
          <cell r="C6366" t="str">
            <v>646</v>
          </cell>
          <cell r="D6366" t="str">
            <v>20502</v>
          </cell>
          <cell r="F6366" t="str">
            <v>FT</v>
          </cell>
          <cell r="H6366" t="str">
            <v>NOT APPLICABLE FOR THIS ITEM UNLESS ALTERNATE ITEM OR MULTIPLE VARIATIONS</v>
          </cell>
          <cell r="J6366" t="str">
            <v>DOTTED LINE, 4"</v>
          </cell>
          <cell r="M6366" t="str">
            <v>Traffic Control</v>
          </cell>
          <cell r="O6366" t="str">
            <v>No</v>
          </cell>
        </row>
        <row r="6367">
          <cell r="A6367">
            <v>64620504</v>
          </cell>
          <cell r="B6367" t="str">
            <v>646E20504</v>
          </cell>
          <cell r="C6367" t="str">
            <v>646</v>
          </cell>
          <cell r="D6367" t="str">
            <v>20504</v>
          </cell>
          <cell r="F6367" t="str">
            <v>FT</v>
          </cell>
          <cell r="H6367" t="str">
            <v>NOT APPLICABLE FOR THIS ITEM UNLESS ALTERNATE ITEM OR MULTIPLE VARIATIONS</v>
          </cell>
          <cell r="J6367" t="str">
            <v>DOTTED LINE, 6"</v>
          </cell>
          <cell r="M6367" t="str">
            <v>Traffic Control</v>
          </cell>
          <cell r="O6367" t="str">
            <v>No</v>
          </cell>
        </row>
        <row r="6368">
          <cell r="A6368">
            <v>64620506</v>
          </cell>
          <cell r="B6368" t="str">
            <v>646E20506</v>
          </cell>
          <cell r="C6368" t="str">
            <v>646</v>
          </cell>
          <cell r="D6368" t="str">
            <v>20506</v>
          </cell>
          <cell r="F6368" t="str">
            <v>FT</v>
          </cell>
          <cell r="H6368" t="str">
            <v>NOT APPLICABLE FOR THIS ITEM UNLESS ALTERNATE ITEM OR MULTIPLE VARIATIONS</v>
          </cell>
          <cell r="J6368" t="str">
            <v>DOTTED LINE, 8"</v>
          </cell>
          <cell r="M6368" t="str">
            <v>Traffic Control</v>
          </cell>
          <cell r="O6368" t="str">
            <v>No</v>
          </cell>
        </row>
        <row r="6369">
          <cell r="A6369">
            <v>64620510</v>
          </cell>
          <cell r="B6369" t="str">
            <v>646E20510</v>
          </cell>
          <cell r="C6369" t="str">
            <v>646</v>
          </cell>
          <cell r="D6369" t="str">
            <v>20510</v>
          </cell>
          <cell r="F6369" t="str">
            <v>FT</v>
          </cell>
          <cell r="H6369" t="str">
            <v>NOT APPLICABLE FOR THIS ITEM UNLESS ALTERNATE ITEM OR MULTIPLE VARIATIONS</v>
          </cell>
          <cell r="J6369" t="str">
            <v>DOTTED LINE, 12"</v>
          </cell>
          <cell r="M6369" t="str">
            <v>Traffic Control</v>
          </cell>
          <cell r="O6369" t="str">
            <v>No</v>
          </cell>
        </row>
        <row r="6370">
          <cell r="A6370">
            <v>64620520</v>
          </cell>
          <cell r="B6370" t="str">
            <v>646E20520</v>
          </cell>
          <cell r="C6370" t="str">
            <v>646</v>
          </cell>
          <cell r="D6370" t="str">
            <v>20520</v>
          </cell>
          <cell r="F6370" t="str">
            <v>FT</v>
          </cell>
          <cell r="H6370" t="str">
            <v>NOT APPLICABLE FOR THIS ITEM UNLESS ALTERNATE ITEM OR MULTIPLE VARIATIONS</v>
          </cell>
          <cell r="J6370" t="str">
            <v>DOTTED LINE, 24"</v>
          </cell>
          <cell r="M6370" t="str">
            <v>Traffic Control</v>
          </cell>
          <cell r="O6370" t="str">
            <v>No</v>
          </cell>
        </row>
        <row r="6371">
          <cell r="A6371">
            <v>64620600</v>
          </cell>
          <cell r="B6371" t="str">
            <v>646E20600</v>
          </cell>
          <cell r="C6371" t="str">
            <v>646</v>
          </cell>
          <cell r="D6371" t="str">
            <v>20600</v>
          </cell>
          <cell r="F6371" t="str">
            <v>EACH</v>
          </cell>
          <cell r="H6371" t="str">
            <v>NOT APPLICABLE FOR THIS ITEM UNLESS ALTERNATE ITEM OR MULTIPLE VARIATIONS</v>
          </cell>
          <cell r="J6371" t="str">
            <v>BIKE LANE SYMBOL MARKING</v>
          </cell>
          <cell r="M6371" t="str">
            <v>Traffic Control</v>
          </cell>
          <cell r="O6371" t="str">
            <v>No</v>
          </cell>
        </row>
        <row r="6372">
          <cell r="A6372">
            <v>64620650</v>
          </cell>
          <cell r="B6372" t="str">
            <v>646E20650</v>
          </cell>
          <cell r="C6372" t="str">
            <v>646</v>
          </cell>
          <cell r="D6372" t="str">
            <v>20650</v>
          </cell>
          <cell r="F6372" t="str">
            <v>EACH</v>
          </cell>
          <cell r="H6372" t="str">
            <v>NOT APPLICABLE FOR THIS ITEM UNLESS ALTERNATE ITEM OR MULTIPLE VARIATIONS</v>
          </cell>
          <cell r="J6372" t="str">
            <v>SHARED LANE MARKING</v>
          </cell>
          <cell r="M6372" t="str">
            <v>Traffic Control</v>
          </cell>
          <cell r="O6372" t="str">
            <v>No</v>
          </cell>
        </row>
        <row r="6373">
          <cell r="A6373">
            <v>64620710</v>
          </cell>
          <cell r="B6373" t="str">
            <v>646E20710</v>
          </cell>
          <cell r="C6373" t="str">
            <v>646</v>
          </cell>
          <cell r="D6373" t="str">
            <v>20710</v>
          </cell>
          <cell r="F6373" t="str">
            <v>EACH</v>
          </cell>
          <cell r="H6373" t="str">
            <v>NOT APPLICABLE FOR THIS ITEM UNLESS ALTERNATE ITEM OR MULTIPLE VARIATIONS</v>
          </cell>
          <cell r="J6373" t="str">
            <v>SPEED MEASUREMENT MARKING</v>
          </cell>
          <cell r="M6373" t="str">
            <v>Traffic Control</v>
          </cell>
          <cell r="O6373" t="str">
            <v>No</v>
          </cell>
        </row>
        <row r="6374">
          <cell r="A6374">
            <v>64620711</v>
          </cell>
          <cell r="B6374" t="str">
            <v>646E20711</v>
          </cell>
          <cell r="C6374" t="str">
            <v>646</v>
          </cell>
          <cell r="D6374" t="str">
            <v>20711</v>
          </cell>
          <cell r="F6374" t="str">
            <v>EACH</v>
          </cell>
          <cell r="H6374" t="str">
            <v>NOT APPLICABLE FOR THIS ITEM UNLESS ALTERNATE ITEM OR MULTIPLE VARIATIONS</v>
          </cell>
          <cell r="J6374" t="str">
            <v>SPEED MEASUREMENT MARKING, AS PER PLAN</v>
          </cell>
          <cell r="M6374" t="str">
            <v>Traffic Control</v>
          </cell>
          <cell r="O6374" t="str">
            <v>Yes</v>
          </cell>
        </row>
        <row r="6375">
          <cell r="A6375">
            <v>64620720</v>
          </cell>
          <cell r="B6375" t="str">
            <v>646E20720</v>
          </cell>
          <cell r="C6375" t="str">
            <v>646</v>
          </cell>
          <cell r="D6375" t="str">
            <v>20720</v>
          </cell>
          <cell r="F6375" t="str">
            <v>EACH</v>
          </cell>
          <cell r="H6375" t="str">
            <v>NOT APPLICABLE FOR THIS ITEM UNLESS ALTERNATE ITEM OR MULTIPLE VARIATIONS</v>
          </cell>
          <cell r="J6375" t="str">
            <v>SPEED REDUCTION MARKING</v>
          </cell>
          <cell r="M6375" t="str">
            <v>Traffic Control</v>
          </cell>
          <cell r="O6375" t="str">
            <v>No</v>
          </cell>
        </row>
        <row r="6376">
          <cell r="A6376">
            <v>64620800</v>
          </cell>
          <cell r="B6376" t="str">
            <v>646E20800</v>
          </cell>
          <cell r="C6376" t="str">
            <v>646</v>
          </cell>
          <cell r="D6376" t="str">
            <v>20800</v>
          </cell>
          <cell r="F6376" t="str">
            <v>FT</v>
          </cell>
          <cell r="H6376" t="str">
            <v>NOT APPLICABLE FOR THIS ITEM UNLESS ALTERNATE ITEM OR MULTIPLE VARIATIONS</v>
          </cell>
          <cell r="J6376" t="str">
            <v>YIELD LINE</v>
          </cell>
          <cell r="M6376" t="str">
            <v>Traffic Control</v>
          </cell>
          <cell r="O6376" t="str">
            <v>No</v>
          </cell>
        </row>
        <row r="6377">
          <cell r="A6377">
            <v>64630000</v>
          </cell>
          <cell r="B6377" t="str">
            <v>646E30000</v>
          </cell>
          <cell r="C6377" t="str">
            <v>646</v>
          </cell>
          <cell r="D6377" t="str">
            <v>30000</v>
          </cell>
          <cell r="F6377" t="str">
            <v>SF</v>
          </cell>
          <cell r="H6377" t="str">
            <v>NOT APPLICABLE FOR THIS ITEM UNLESS ALTERNATE ITEM OR MULTIPLE VARIATIONS</v>
          </cell>
          <cell r="J6377" t="str">
            <v>DYNAMIC ENVELOPE CROSSHATCH MARKING</v>
          </cell>
          <cell r="M6377" t="str">
            <v>Traffic Control</v>
          </cell>
          <cell r="O6377" t="str">
            <v>No</v>
          </cell>
        </row>
        <row r="6378">
          <cell r="A6378">
            <v>64630100</v>
          </cell>
          <cell r="B6378" t="str">
            <v>646E30100</v>
          </cell>
          <cell r="C6378" t="str">
            <v>646</v>
          </cell>
          <cell r="D6378" t="str">
            <v>30100</v>
          </cell>
          <cell r="F6378" t="str">
            <v>SF</v>
          </cell>
          <cell r="H6378" t="str">
            <v>NOT APPLICABLE FOR THIS ITEM UNLESS ALTERNATE ITEM OR MULTIPLE VARIATIONS</v>
          </cell>
          <cell r="J6378" t="str">
            <v>DO NOT OCCUPY CROSSING MARKING</v>
          </cell>
          <cell r="M6378" t="str">
            <v>Traffic Control</v>
          </cell>
          <cell r="O6378" t="str">
            <v>No</v>
          </cell>
        </row>
        <row r="6379">
          <cell r="A6379">
            <v>64650000</v>
          </cell>
          <cell r="B6379" t="str">
            <v>646E50000</v>
          </cell>
          <cell r="C6379" t="str">
            <v>646</v>
          </cell>
          <cell r="D6379" t="str">
            <v>50000</v>
          </cell>
          <cell r="F6379" t="str">
            <v>EACH</v>
          </cell>
          <cell r="H6379" t="str">
            <v>NOT APPLICABLE FOR THIS ITEM UNLESS ALTERNATE ITEM OR MULTIPLE VARIATIONS</v>
          </cell>
          <cell r="J6379" t="str">
            <v>REMOVAL OF PAVEMENT MARKING</v>
          </cell>
          <cell r="M6379" t="str">
            <v>Traffic Control</v>
          </cell>
          <cell r="O6379" t="str">
            <v>No</v>
          </cell>
        </row>
        <row r="6380">
          <cell r="A6380">
            <v>64650100</v>
          </cell>
          <cell r="B6380" t="str">
            <v>646E50100</v>
          </cell>
          <cell r="C6380" t="str">
            <v>646</v>
          </cell>
          <cell r="D6380" t="str">
            <v>50100</v>
          </cell>
          <cell r="F6380" t="str">
            <v>FT</v>
          </cell>
          <cell r="H6380" t="str">
            <v>NOT APPLICABLE FOR THIS ITEM UNLESS ALTERNATE ITEM OR MULTIPLE VARIATIONS</v>
          </cell>
          <cell r="J6380" t="str">
            <v>REMOVAL OF PAVEMENT MARKING</v>
          </cell>
          <cell r="M6380" t="str">
            <v>Traffic Control</v>
          </cell>
          <cell r="O6380" t="str">
            <v>No</v>
          </cell>
        </row>
        <row r="6381">
          <cell r="A6381">
            <v>64650101</v>
          </cell>
          <cell r="B6381" t="str">
            <v>646E50101</v>
          </cell>
          <cell r="C6381" t="str">
            <v>646</v>
          </cell>
          <cell r="D6381" t="str">
            <v>50101</v>
          </cell>
          <cell r="F6381" t="str">
            <v>FT</v>
          </cell>
          <cell r="H6381" t="str">
            <v>NOT APPLICABLE FOR THIS ITEM UNLESS ALTERNATE ITEM OR MULTIPLE VARIATIONS</v>
          </cell>
          <cell r="J6381" t="str">
            <v>REMOVAL OF PAVEMENT MARKING, AS PER PLAN</v>
          </cell>
          <cell r="M6381" t="str">
            <v>Traffic Control</v>
          </cell>
          <cell r="O6381" t="str">
            <v>Yes</v>
          </cell>
        </row>
        <row r="6382">
          <cell r="A6382">
            <v>64650200</v>
          </cell>
          <cell r="B6382" t="str">
            <v>646E50200</v>
          </cell>
          <cell r="C6382" t="str">
            <v>646</v>
          </cell>
          <cell r="D6382" t="str">
            <v>50200</v>
          </cell>
          <cell r="F6382" t="str">
            <v>SF</v>
          </cell>
          <cell r="H6382" t="str">
            <v>NOT APPLICABLE FOR THIS ITEM UNLESS ALTERNATE ITEM OR MULTIPLE VARIATIONS</v>
          </cell>
          <cell r="J6382" t="str">
            <v>REMOVAL OF PAVEMENT MARKING</v>
          </cell>
          <cell r="M6382" t="str">
            <v>Traffic Control</v>
          </cell>
          <cell r="O6382" t="str">
            <v>No</v>
          </cell>
        </row>
        <row r="6383">
          <cell r="A6383">
            <v>64650300</v>
          </cell>
          <cell r="B6383" t="str">
            <v>646E50300</v>
          </cell>
          <cell r="C6383" t="str">
            <v>646</v>
          </cell>
          <cell r="D6383" t="str">
            <v>50300</v>
          </cell>
          <cell r="F6383" t="str">
            <v>MILE</v>
          </cell>
          <cell r="H6383" t="str">
            <v>NOT APPLICABLE FOR THIS ITEM UNLESS ALTERNATE ITEM OR MULTIPLE VARIATIONS</v>
          </cell>
          <cell r="J6383" t="str">
            <v>REMOVAL OF PAVEMENT MARKING</v>
          </cell>
          <cell r="M6383" t="str">
            <v>Traffic Control</v>
          </cell>
          <cell r="O6383" t="str">
            <v>No</v>
          </cell>
        </row>
        <row r="6384">
          <cell r="A6384">
            <v>64650301</v>
          </cell>
          <cell r="B6384" t="str">
            <v>646E50301</v>
          </cell>
          <cell r="C6384" t="str">
            <v>646</v>
          </cell>
          <cell r="D6384" t="str">
            <v>50301</v>
          </cell>
          <cell r="F6384" t="str">
            <v>MILE</v>
          </cell>
          <cell r="H6384" t="str">
            <v>NOT APPLICABLE FOR THIS ITEM UNLESS ALTERNATE ITEM OR MULTIPLE VARIATIONS</v>
          </cell>
          <cell r="J6384" t="str">
            <v>REMOVAL OF PAVEMENT MARKING, AS PER PLAN</v>
          </cell>
          <cell r="M6384" t="str">
            <v>Traffic Control</v>
          </cell>
          <cell r="O6384" t="str">
            <v>Yes</v>
          </cell>
        </row>
        <row r="6385">
          <cell r="A6385">
            <v>64660000</v>
          </cell>
          <cell r="B6385" t="str">
            <v>646E60000</v>
          </cell>
          <cell r="C6385" t="str">
            <v>646</v>
          </cell>
          <cell r="D6385" t="str">
            <v>60000</v>
          </cell>
          <cell r="F6385" t="str">
            <v>LS</v>
          </cell>
          <cell r="H6385" t="str">
            <v>NOT APPLICABLE FOR THIS ITEM UNLESS ALTERNATE ITEM OR MULTIPLE VARIATIONS</v>
          </cell>
          <cell r="J6385" t="str">
            <v>TWO-WAY RADIO EQUIPMENT</v>
          </cell>
          <cell r="M6385" t="str">
            <v>Traffic Control</v>
          </cell>
          <cell r="O6385" t="str">
            <v>No</v>
          </cell>
        </row>
        <row r="6386">
          <cell r="A6386">
            <v>64660001</v>
          </cell>
          <cell r="B6386" t="str">
            <v>646E60001</v>
          </cell>
          <cell r="C6386" t="str">
            <v>646</v>
          </cell>
          <cell r="D6386" t="str">
            <v>60001</v>
          </cell>
          <cell r="F6386" t="str">
            <v>LS</v>
          </cell>
          <cell r="H6386" t="str">
            <v>NOT APPLICABLE FOR THIS ITEM UNLESS ALTERNATE ITEM OR MULTIPLE VARIATIONS</v>
          </cell>
          <cell r="J6386" t="str">
            <v>TWO-WAY RADIO EQUIPMENT, AS PER PLAN</v>
          </cell>
          <cell r="M6386" t="str">
            <v>Traffic Control</v>
          </cell>
          <cell r="O6386" t="str">
            <v>Yes</v>
          </cell>
        </row>
        <row r="6387">
          <cell r="A6387">
            <v>64660100</v>
          </cell>
          <cell r="B6387" t="str">
            <v>646E60100</v>
          </cell>
          <cell r="C6387" t="str">
            <v>646</v>
          </cell>
          <cell r="D6387" t="str">
            <v>60100</v>
          </cell>
          <cell r="F6387" t="str">
            <v>SF</v>
          </cell>
          <cell r="H6387" t="str">
            <v>NOT APPLICABLE FOR THIS ITEM UNLESS ALTERNATE ITEM OR MULTIPLE VARIATIONS</v>
          </cell>
          <cell r="J6387" t="str">
            <v>GREEN COLORED PAVEMENT FOR BIKE LANES</v>
          </cell>
          <cell r="M6387" t="str">
            <v>Traffic Control</v>
          </cell>
          <cell r="O6387" t="str">
            <v>No</v>
          </cell>
        </row>
        <row r="6388">
          <cell r="A6388">
            <v>64690000</v>
          </cell>
          <cell r="B6388" t="str">
            <v>646E90000</v>
          </cell>
          <cell r="C6388" t="str">
            <v>646</v>
          </cell>
          <cell r="D6388" t="str">
            <v>90000</v>
          </cell>
          <cell r="F6388" t="str">
            <v>FT</v>
          </cell>
          <cell r="H6388" t="str">
            <v/>
          </cell>
          <cell r="J6388" t="str">
            <v xml:space="preserve">PAVEMENT MARKING, MISC.: </v>
          </cell>
          <cell r="M6388" t="str">
            <v>Traffic Control</v>
          </cell>
          <cell r="O6388" t="str">
            <v>Yes</v>
          </cell>
        </row>
        <row r="6389">
          <cell r="A6389">
            <v>64690010</v>
          </cell>
          <cell r="B6389" t="str">
            <v>646E90010</v>
          </cell>
          <cell r="C6389" t="str">
            <v>646</v>
          </cell>
          <cell r="D6389" t="str">
            <v>90010</v>
          </cell>
          <cell r="F6389" t="str">
            <v>MILE</v>
          </cell>
          <cell r="H6389" t="str">
            <v/>
          </cell>
          <cell r="J6389" t="str">
            <v xml:space="preserve">PAVEMENT MARKING, MISC.: </v>
          </cell>
          <cell r="M6389" t="str">
            <v>Traffic Control</v>
          </cell>
          <cell r="O6389" t="str">
            <v>Yes</v>
          </cell>
        </row>
        <row r="6390">
          <cell r="A6390">
            <v>64698000</v>
          </cell>
          <cell r="B6390" t="str">
            <v>646E98000</v>
          </cell>
          <cell r="C6390" t="str">
            <v>646</v>
          </cell>
          <cell r="D6390" t="str">
            <v>98000</v>
          </cell>
          <cell r="F6390" t="str">
            <v>EACH</v>
          </cell>
          <cell r="H6390" t="str">
            <v/>
          </cell>
          <cell r="J6390" t="str">
            <v xml:space="preserve">PAVEMENT MARKING, MISC.: </v>
          </cell>
          <cell r="M6390" t="str">
            <v>Traffic Control</v>
          </cell>
          <cell r="O6390" t="str">
            <v>Yes</v>
          </cell>
        </row>
        <row r="6391">
          <cell r="A6391">
            <v>64718000</v>
          </cell>
          <cell r="B6391" t="str">
            <v>647E18000</v>
          </cell>
          <cell r="C6391" t="str">
            <v>647</v>
          </cell>
          <cell r="D6391" t="str">
            <v>18000</v>
          </cell>
          <cell r="F6391" t="str">
            <v>FT</v>
          </cell>
          <cell r="H6391" t="str">
            <v>NOT APPLICABLE FOR THIS ITEM UNLESS ALTERNATE ITEM OR MULTIPLE VARIATIONS</v>
          </cell>
          <cell r="J6391" t="str">
            <v>CHANNELIZING LINE, 8", TYPE A90</v>
          </cell>
          <cell r="M6391" t="str">
            <v>Traffic Control</v>
          </cell>
          <cell r="O6391" t="str">
            <v>No</v>
          </cell>
        </row>
        <row r="6392">
          <cell r="A6392">
            <v>64718002</v>
          </cell>
          <cell r="B6392" t="str">
            <v>647E18002</v>
          </cell>
          <cell r="C6392" t="str">
            <v>647</v>
          </cell>
          <cell r="D6392" t="str">
            <v>18002</v>
          </cell>
          <cell r="F6392" t="str">
            <v>FT</v>
          </cell>
          <cell r="H6392" t="str">
            <v>NOT APPLICABLE FOR THIS ITEM UNLESS ALTERNATE ITEM OR MULTIPLE VARIATIONS</v>
          </cell>
          <cell r="J6392" t="str">
            <v>CHANNELIZING LINE, 8", TYPE A125</v>
          </cell>
          <cell r="M6392" t="str">
            <v>Traffic Control</v>
          </cell>
          <cell r="O6392" t="str">
            <v>No</v>
          </cell>
        </row>
        <row r="6393">
          <cell r="A6393">
            <v>64718004</v>
          </cell>
          <cell r="B6393" t="str">
            <v>647E18004</v>
          </cell>
          <cell r="C6393" t="str">
            <v>647</v>
          </cell>
          <cell r="D6393" t="str">
            <v>18004</v>
          </cell>
          <cell r="F6393" t="str">
            <v>FT</v>
          </cell>
          <cell r="H6393" t="str">
            <v>NOT APPLICABLE FOR THIS ITEM UNLESS ALTERNATE ITEM OR MULTIPLE VARIATIONS</v>
          </cell>
          <cell r="J6393" t="str">
            <v>CHANNELIZING LINE, 12", TYPE A90</v>
          </cell>
          <cell r="M6393" t="str">
            <v>Traffic Control</v>
          </cell>
          <cell r="O6393" t="str">
            <v>No</v>
          </cell>
        </row>
        <row r="6394">
          <cell r="A6394">
            <v>64718006</v>
          </cell>
          <cell r="B6394" t="str">
            <v>647E18006</v>
          </cell>
          <cell r="C6394" t="str">
            <v>647</v>
          </cell>
          <cell r="D6394" t="str">
            <v>18006</v>
          </cell>
          <cell r="F6394" t="str">
            <v>FT</v>
          </cell>
          <cell r="H6394" t="str">
            <v>NOT APPLICABLE FOR THIS ITEM UNLESS ALTERNATE ITEM OR MULTIPLE VARIATIONS</v>
          </cell>
          <cell r="J6394" t="str">
            <v>CHANNELIZING LINE, 12", TYPE A125</v>
          </cell>
          <cell r="M6394" t="str">
            <v>Traffic Control</v>
          </cell>
          <cell r="O6394" t="str">
            <v>No</v>
          </cell>
        </row>
        <row r="6395">
          <cell r="A6395">
            <v>64718010</v>
          </cell>
          <cell r="B6395" t="str">
            <v>647E18010</v>
          </cell>
          <cell r="C6395" t="str">
            <v>647</v>
          </cell>
          <cell r="D6395" t="str">
            <v>18010</v>
          </cell>
          <cell r="F6395" t="str">
            <v>FT</v>
          </cell>
          <cell r="H6395" t="str">
            <v>NOT APPLICABLE FOR THIS ITEM UNLESS ALTERNATE ITEM OR MULTIPLE VARIATIONS</v>
          </cell>
          <cell r="J6395" t="str">
            <v>CHANNELIZING LINE, 8", TYPE B90</v>
          </cell>
          <cell r="M6395" t="str">
            <v>Traffic Control</v>
          </cell>
          <cell r="O6395" t="str">
            <v>No</v>
          </cell>
        </row>
        <row r="6396">
          <cell r="A6396">
            <v>64718012</v>
          </cell>
          <cell r="B6396" t="str">
            <v>647E18012</v>
          </cell>
          <cell r="C6396" t="str">
            <v>647</v>
          </cell>
          <cell r="D6396" t="str">
            <v>18012</v>
          </cell>
          <cell r="F6396" t="str">
            <v>FT</v>
          </cell>
          <cell r="H6396" t="str">
            <v>NOT APPLICABLE FOR THIS ITEM UNLESS ALTERNATE ITEM OR MULTIPLE VARIATIONS</v>
          </cell>
          <cell r="J6396" t="str">
            <v>CHANNELIZING LINE, 8", TYPE B125</v>
          </cell>
          <cell r="M6396" t="str">
            <v>Traffic Control</v>
          </cell>
          <cell r="O6396" t="str">
            <v>No</v>
          </cell>
        </row>
        <row r="6397">
          <cell r="A6397">
            <v>64718013</v>
          </cell>
          <cell r="B6397" t="str">
            <v>647E18013</v>
          </cell>
          <cell r="C6397" t="str">
            <v>647</v>
          </cell>
          <cell r="D6397" t="str">
            <v>18013</v>
          </cell>
          <cell r="F6397" t="str">
            <v>FT</v>
          </cell>
          <cell r="H6397" t="str">
            <v>NOT APPLICABLE FOR THIS ITEM UNLESS ALTERNATE ITEM OR MULTIPLE VARIATIONS</v>
          </cell>
          <cell r="J6397" t="str">
            <v>CHANNELIZING LINE, 8", TYPE B125, AS PER PLAN</v>
          </cell>
          <cell r="M6397" t="str">
            <v>Traffic Control</v>
          </cell>
          <cell r="O6397" t="str">
            <v>Yes</v>
          </cell>
        </row>
        <row r="6398">
          <cell r="A6398">
            <v>64718014</v>
          </cell>
          <cell r="B6398" t="str">
            <v>647E18014</v>
          </cell>
          <cell r="C6398" t="str">
            <v>647</v>
          </cell>
          <cell r="D6398" t="str">
            <v>18014</v>
          </cell>
          <cell r="F6398" t="str">
            <v>FT</v>
          </cell>
          <cell r="H6398" t="str">
            <v>NOT APPLICABLE FOR THIS ITEM UNLESS ALTERNATE ITEM OR MULTIPLE VARIATIONS</v>
          </cell>
          <cell r="J6398" t="str">
            <v>CHANNELIZING LINE, 12", TYPE B90</v>
          </cell>
          <cell r="M6398" t="str">
            <v>Traffic Control</v>
          </cell>
          <cell r="O6398" t="str">
            <v>No</v>
          </cell>
        </row>
        <row r="6399">
          <cell r="A6399">
            <v>64718016</v>
          </cell>
          <cell r="B6399" t="str">
            <v>647E18016</v>
          </cell>
          <cell r="C6399" t="str">
            <v>647</v>
          </cell>
          <cell r="D6399" t="str">
            <v>18016</v>
          </cell>
          <cell r="F6399" t="str">
            <v>FT</v>
          </cell>
          <cell r="H6399" t="str">
            <v>NOT APPLICABLE FOR THIS ITEM UNLESS ALTERNATE ITEM OR MULTIPLE VARIATIONS</v>
          </cell>
          <cell r="J6399" t="str">
            <v>CHANNELIZING LINE, 12", TYPE B125</v>
          </cell>
          <cell r="M6399" t="str">
            <v>Traffic Control</v>
          </cell>
          <cell r="O6399" t="str">
            <v>No</v>
          </cell>
        </row>
        <row r="6400">
          <cell r="A6400">
            <v>64718050</v>
          </cell>
          <cell r="B6400" t="str">
            <v>647E18050</v>
          </cell>
          <cell r="C6400" t="str">
            <v>647</v>
          </cell>
          <cell r="D6400" t="str">
            <v>18050</v>
          </cell>
          <cell r="F6400" t="str">
            <v>FT</v>
          </cell>
          <cell r="H6400" t="str">
            <v>NOT APPLICABLE FOR THIS ITEM UNLESS ALTERNATE ITEM OR MULTIPLE VARIATIONS</v>
          </cell>
          <cell r="J6400" t="str">
            <v>STOP LINE, TYPE A90</v>
          </cell>
          <cell r="M6400" t="str">
            <v>Traffic Control</v>
          </cell>
          <cell r="O6400" t="str">
            <v>No</v>
          </cell>
        </row>
        <row r="6401">
          <cell r="A6401">
            <v>64718052</v>
          </cell>
          <cell r="B6401" t="str">
            <v>647E18052</v>
          </cell>
          <cell r="C6401" t="str">
            <v>647</v>
          </cell>
          <cell r="D6401" t="str">
            <v>18052</v>
          </cell>
          <cell r="F6401" t="str">
            <v>FT</v>
          </cell>
          <cell r="H6401" t="str">
            <v>NOT APPLICABLE FOR THIS ITEM UNLESS ALTERNATE ITEM OR MULTIPLE VARIATIONS</v>
          </cell>
          <cell r="J6401" t="str">
            <v>STOP LINE, TYPE A125</v>
          </cell>
          <cell r="M6401" t="str">
            <v>Traffic Control</v>
          </cell>
          <cell r="O6401" t="str">
            <v>No</v>
          </cell>
        </row>
        <row r="6402">
          <cell r="A6402">
            <v>64718060</v>
          </cell>
          <cell r="B6402" t="str">
            <v>647E18060</v>
          </cell>
          <cell r="C6402" t="str">
            <v>647</v>
          </cell>
          <cell r="D6402" t="str">
            <v>18060</v>
          </cell>
          <cell r="F6402" t="str">
            <v>FT</v>
          </cell>
          <cell r="H6402" t="str">
            <v>NOT APPLICABLE FOR THIS ITEM UNLESS ALTERNATE ITEM OR MULTIPLE VARIATIONS</v>
          </cell>
          <cell r="J6402" t="str">
            <v>STOP LINE, TYPE B90</v>
          </cell>
          <cell r="M6402" t="str">
            <v>Traffic Control</v>
          </cell>
          <cell r="O6402" t="str">
            <v>No</v>
          </cell>
        </row>
        <row r="6403">
          <cell r="A6403">
            <v>64718062</v>
          </cell>
          <cell r="B6403" t="str">
            <v>647E18062</v>
          </cell>
          <cell r="C6403" t="str">
            <v>647</v>
          </cell>
          <cell r="D6403" t="str">
            <v>18062</v>
          </cell>
          <cell r="F6403" t="str">
            <v>FT</v>
          </cell>
          <cell r="H6403" t="str">
            <v>NOT APPLICABLE FOR THIS ITEM UNLESS ALTERNATE ITEM OR MULTIPLE VARIATIONS</v>
          </cell>
          <cell r="J6403" t="str">
            <v>STOP LINE, TYPE B125</v>
          </cell>
          <cell r="M6403" t="str">
            <v>Traffic Control</v>
          </cell>
          <cell r="O6403" t="str">
            <v>No</v>
          </cell>
        </row>
        <row r="6404">
          <cell r="A6404">
            <v>64720020</v>
          </cell>
          <cell r="B6404" t="str">
            <v>647E20020</v>
          </cell>
          <cell r="C6404" t="str">
            <v>647</v>
          </cell>
          <cell r="D6404" t="str">
            <v>20020</v>
          </cell>
          <cell r="F6404" t="str">
            <v>FT</v>
          </cell>
          <cell r="H6404" t="str">
            <v>NOT APPLICABLE FOR THIS ITEM UNLESS ALTERNATE ITEM OR MULTIPLE VARIATIONS</v>
          </cell>
          <cell r="J6404" t="str">
            <v>CROSSWALK LINE, 12", TYPE A90</v>
          </cell>
          <cell r="M6404" t="str">
            <v>Traffic Control</v>
          </cell>
          <cell r="O6404" t="str">
            <v>No</v>
          </cell>
        </row>
        <row r="6405">
          <cell r="A6405">
            <v>64720026</v>
          </cell>
          <cell r="B6405" t="str">
            <v>647E20026</v>
          </cell>
          <cell r="C6405" t="str">
            <v>647</v>
          </cell>
          <cell r="D6405" t="str">
            <v>20026</v>
          </cell>
          <cell r="F6405" t="str">
            <v>FT</v>
          </cell>
          <cell r="H6405" t="str">
            <v>NOT APPLICABLE FOR THIS ITEM UNLESS ALTERNATE ITEM OR MULTIPLE VARIATIONS</v>
          </cell>
          <cell r="J6405" t="str">
            <v>CROSSWALK LINE, 12", TYPE A125</v>
          </cell>
          <cell r="M6405" t="str">
            <v>Traffic Control</v>
          </cell>
          <cell r="O6405" t="str">
            <v>No</v>
          </cell>
        </row>
        <row r="6406">
          <cell r="A6406">
            <v>64720030</v>
          </cell>
          <cell r="B6406" t="str">
            <v>647E20030</v>
          </cell>
          <cell r="C6406" t="str">
            <v>647</v>
          </cell>
          <cell r="D6406" t="str">
            <v>20030</v>
          </cell>
          <cell r="F6406" t="str">
            <v>FT</v>
          </cell>
          <cell r="H6406" t="str">
            <v>NOT APPLICABLE FOR THIS ITEM UNLESS ALTERNATE ITEM OR MULTIPLE VARIATIONS</v>
          </cell>
          <cell r="J6406" t="str">
            <v>CROSSWALK LINE, 12", TYPE B90</v>
          </cell>
          <cell r="M6406" t="str">
            <v>Traffic Control</v>
          </cell>
          <cell r="O6406" t="str">
            <v>No</v>
          </cell>
        </row>
        <row r="6407">
          <cell r="A6407">
            <v>64720036</v>
          </cell>
          <cell r="B6407" t="str">
            <v>647E20036</v>
          </cell>
          <cell r="C6407" t="str">
            <v>647</v>
          </cell>
          <cell r="D6407" t="str">
            <v>20036</v>
          </cell>
          <cell r="F6407" t="str">
            <v>FT</v>
          </cell>
          <cell r="H6407" t="str">
            <v>NOT APPLICABLE FOR THIS ITEM UNLESS ALTERNATE ITEM OR MULTIPLE VARIATIONS</v>
          </cell>
          <cell r="J6407" t="str">
            <v>CROSSWALK LINE, 12", TYPE B125</v>
          </cell>
          <cell r="M6407" t="str">
            <v>Traffic Control</v>
          </cell>
          <cell r="O6407" t="str">
            <v>No</v>
          </cell>
        </row>
        <row r="6408">
          <cell r="A6408">
            <v>64720070</v>
          </cell>
          <cell r="B6408" t="str">
            <v>647E20070</v>
          </cell>
          <cell r="C6408" t="str">
            <v>647</v>
          </cell>
          <cell r="D6408" t="str">
            <v>20070</v>
          </cell>
          <cell r="F6408" t="str">
            <v>FT</v>
          </cell>
          <cell r="H6408" t="str">
            <v>NOT APPLICABLE FOR THIS ITEM UNLESS ALTERNATE ITEM OR MULTIPLE VARIATIONS</v>
          </cell>
          <cell r="J6408" t="str">
            <v>CROSSWALK LINE, 24", TYPE A90</v>
          </cell>
          <cell r="M6408" t="str">
            <v>Traffic Control</v>
          </cell>
          <cell r="O6408" t="str">
            <v>No</v>
          </cell>
        </row>
        <row r="6409">
          <cell r="A6409">
            <v>64720076</v>
          </cell>
          <cell r="B6409" t="str">
            <v>647E20076</v>
          </cell>
          <cell r="C6409" t="str">
            <v>647</v>
          </cell>
          <cell r="D6409" t="str">
            <v>20076</v>
          </cell>
          <cell r="F6409" t="str">
            <v>FT</v>
          </cell>
          <cell r="H6409" t="str">
            <v>NOT APPLICABLE FOR THIS ITEM UNLESS ALTERNATE ITEM OR MULTIPLE VARIATIONS</v>
          </cell>
          <cell r="J6409" t="str">
            <v>CROSSWALK LINE, 24", TYPE A125</v>
          </cell>
          <cell r="M6409" t="str">
            <v>Traffic Control</v>
          </cell>
          <cell r="O6409" t="str">
            <v>No</v>
          </cell>
        </row>
        <row r="6410">
          <cell r="A6410">
            <v>64720080</v>
          </cell>
          <cell r="B6410" t="str">
            <v>647E20080</v>
          </cell>
          <cell r="C6410" t="str">
            <v>647</v>
          </cell>
          <cell r="D6410" t="str">
            <v>20080</v>
          </cell>
          <cell r="F6410" t="str">
            <v>FT</v>
          </cell>
          <cell r="H6410" t="str">
            <v>NOT APPLICABLE FOR THIS ITEM UNLESS ALTERNATE ITEM OR MULTIPLE VARIATIONS</v>
          </cell>
          <cell r="J6410" t="str">
            <v>CROSSWALK LINE, 24", TYPE B90</v>
          </cell>
          <cell r="M6410" t="str">
            <v>Traffic Control</v>
          </cell>
          <cell r="O6410" t="str">
            <v>No</v>
          </cell>
        </row>
        <row r="6411">
          <cell r="A6411">
            <v>64720086</v>
          </cell>
          <cell r="B6411" t="str">
            <v>647E20086</v>
          </cell>
          <cell r="C6411" t="str">
            <v>647</v>
          </cell>
          <cell r="D6411" t="str">
            <v>20086</v>
          </cell>
          <cell r="F6411" t="str">
            <v>FT</v>
          </cell>
          <cell r="H6411" t="str">
            <v>NOT APPLICABLE FOR THIS ITEM UNLESS ALTERNATE ITEM OR MULTIPLE VARIATIONS</v>
          </cell>
          <cell r="J6411" t="str">
            <v>CROSSWALK LINE, 24", TYPE B125</v>
          </cell>
          <cell r="M6411" t="str">
            <v>Traffic Control</v>
          </cell>
          <cell r="O6411" t="str">
            <v>No</v>
          </cell>
        </row>
        <row r="6412">
          <cell r="A6412">
            <v>64720100</v>
          </cell>
          <cell r="B6412" t="str">
            <v>647E20100</v>
          </cell>
          <cell r="C6412" t="str">
            <v>647</v>
          </cell>
          <cell r="D6412" t="str">
            <v>20100</v>
          </cell>
          <cell r="F6412" t="str">
            <v>FT</v>
          </cell>
          <cell r="H6412" t="str">
            <v>NOT APPLICABLE FOR THIS ITEM UNLESS ALTERNATE ITEM OR MULTIPLE VARIATIONS</v>
          </cell>
          <cell r="J6412" t="str">
            <v>TRANSVERSE/DIAGONAL LINE, TYPE A90</v>
          </cell>
          <cell r="M6412" t="str">
            <v>Traffic Control</v>
          </cell>
          <cell r="O6412" t="str">
            <v>No</v>
          </cell>
        </row>
        <row r="6413">
          <cell r="A6413">
            <v>64720102</v>
          </cell>
          <cell r="B6413" t="str">
            <v>647E20102</v>
          </cell>
          <cell r="C6413" t="str">
            <v>647</v>
          </cell>
          <cell r="D6413" t="str">
            <v>20102</v>
          </cell>
          <cell r="F6413" t="str">
            <v>FT</v>
          </cell>
          <cell r="H6413" t="str">
            <v>NOT APPLICABLE FOR THIS ITEM UNLESS ALTERNATE ITEM OR MULTIPLE VARIATIONS</v>
          </cell>
          <cell r="J6413" t="str">
            <v>TRANSVERSE/DIAGONAL LINE, TYPE A125</v>
          </cell>
          <cell r="M6413" t="str">
            <v>Traffic Control</v>
          </cell>
          <cell r="O6413" t="str">
            <v>No</v>
          </cell>
        </row>
        <row r="6414">
          <cell r="A6414">
            <v>64720110</v>
          </cell>
          <cell r="B6414" t="str">
            <v>647E20110</v>
          </cell>
          <cell r="C6414" t="str">
            <v>647</v>
          </cell>
          <cell r="D6414" t="str">
            <v>20110</v>
          </cell>
          <cell r="F6414" t="str">
            <v>FT</v>
          </cell>
          <cell r="H6414" t="str">
            <v>NOT APPLICABLE FOR THIS ITEM UNLESS ALTERNATE ITEM OR MULTIPLE VARIATIONS</v>
          </cell>
          <cell r="J6414" t="str">
            <v>TRANSVERSE/DIAGONAL LINE, TYPE B90</v>
          </cell>
          <cell r="M6414" t="str">
            <v>Traffic Control</v>
          </cell>
          <cell r="O6414" t="str">
            <v>No</v>
          </cell>
        </row>
        <row r="6415">
          <cell r="A6415">
            <v>64720112</v>
          </cell>
          <cell r="B6415" t="str">
            <v>647E20112</v>
          </cell>
          <cell r="C6415" t="str">
            <v>647</v>
          </cell>
          <cell r="D6415" t="str">
            <v>20112</v>
          </cell>
          <cell r="F6415" t="str">
            <v>FT</v>
          </cell>
          <cell r="H6415" t="str">
            <v>NOT APPLICABLE FOR THIS ITEM UNLESS ALTERNATE ITEM OR MULTIPLE VARIATIONS</v>
          </cell>
          <cell r="J6415" t="str">
            <v>TRANSVERSE/DIAGONAL LINE, TYPE B125</v>
          </cell>
          <cell r="M6415" t="str">
            <v>Traffic Control</v>
          </cell>
          <cell r="O6415" t="str">
            <v>No</v>
          </cell>
        </row>
        <row r="6416">
          <cell r="A6416">
            <v>64720120</v>
          </cell>
          <cell r="B6416" t="str">
            <v>647E20120</v>
          </cell>
          <cell r="C6416" t="str">
            <v>647</v>
          </cell>
          <cell r="D6416" t="str">
            <v>20120</v>
          </cell>
          <cell r="F6416" t="str">
            <v>FT</v>
          </cell>
          <cell r="H6416" t="str">
            <v>NOT APPLICABLE FOR THIS ITEM UNLESS ALTERNATE ITEM OR MULTIPLE VARIATIONS</v>
          </cell>
          <cell r="J6416" t="str">
            <v>CHEVRON MARKING, TYPE A90</v>
          </cell>
          <cell r="M6416" t="str">
            <v>Traffic Control</v>
          </cell>
          <cell r="O6416" t="str">
            <v>No</v>
          </cell>
        </row>
        <row r="6417">
          <cell r="A6417">
            <v>64720122</v>
          </cell>
          <cell r="B6417" t="str">
            <v>647E20122</v>
          </cell>
          <cell r="C6417" t="str">
            <v>647</v>
          </cell>
          <cell r="D6417" t="str">
            <v>20122</v>
          </cell>
          <cell r="F6417" t="str">
            <v>FT</v>
          </cell>
          <cell r="H6417" t="str">
            <v>NOT APPLICABLE FOR THIS ITEM UNLESS ALTERNATE ITEM OR MULTIPLE VARIATIONS</v>
          </cell>
          <cell r="J6417" t="str">
            <v>CHEVRON MARKING, TYPE A125</v>
          </cell>
          <cell r="M6417" t="str">
            <v>Traffic Control</v>
          </cell>
          <cell r="O6417" t="str">
            <v>No</v>
          </cell>
        </row>
        <row r="6418">
          <cell r="A6418">
            <v>64720130</v>
          </cell>
          <cell r="B6418" t="str">
            <v>647E20130</v>
          </cell>
          <cell r="C6418" t="str">
            <v>647</v>
          </cell>
          <cell r="D6418" t="str">
            <v>20130</v>
          </cell>
          <cell r="F6418" t="str">
            <v>FT</v>
          </cell>
          <cell r="H6418" t="str">
            <v>NOT APPLICABLE FOR THIS ITEM UNLESS ALTERNATE ITEM OR MULTIPLE VARIATIONS</v>
          </cell>
          <cell r="J6418" t="str">
            <v>CHEVRON MARKING, TYPE B90</v>
          </cell>
          <cell r="M6418" t="str">
            <v>Traffic Control</v>
          </cell>
          <cell r="O6418" t="str">
            <v>No</v>
          </cell>
        </row>
        <row r="6419">
          <cell r="A6419">
            <v>64720132</v>
          </cell>
          <cell r="B6419" t="str">
            <v>647E20132</v>
          </cell>
          <cell r="C6419" t="str">
            <v>647</v>
          </cell>
          <cell r="D6419" t="str">
            <v>20132</v>
          </cell>
          <cell r="F6419" t="str">
            <v>FT</v>
          </cell>
          <cell r="H6419" t="str">
            <v>NOT APPLICABLE FOR THIS ITEM UNLESS ALTERNATE ITEM OR MULTIPLE VARIATIONS</v>
          </cell>
          <cell r="J6419" t="str">
            <v>CHEVRON MARKING, TYPE B125</v>
          </cell>
          <cell r="M6419" t="str">
            <v>Traffic Control</v>
          </cell>
          <cell r="O6419" t="str">
            <v>No</v>
          </cell>
        </row>
        <row r="6420">
          <cell r="A6420">
            <v>64720200</v>
          </cell>
          <cell r="B6420" t="str">
            <v>647E20200</v>
          </cell>
          <cell r="C6420" t="str">
            <v>647</v>
          </cell>
          <cell r="D6420" t="str">
            <v>20200</v>
          </cell>
          <cell r="F6420" t="str">
            <v>EACH</v>
          </cell>
          <cell r="H6420" t="str">
            <v>NOT APPLICABLE FOR THIS ITEM UNLESS ALTERNATE ITEM OR MULTIPLE VARIATIONS</v>
          </cell>
          <cell r="J6420" t="str">
            <v>HANDICAP SYMBOL MARKING, TYPE A90</v>
          </cell>
          <cell r="M6420" t="str">
            <v>Traffic Control</v>
          </cell>
          <cell r="O6420" t="str">
            <v>No</v>
          </cell>
        </row>
        <row r="6421">
          <cell r="A6421">
            <v>64720202</v>
          </cell>
          <cell r="B6421" t="str">
            <v>647E20202</v>
          </cell>
          <cell r="C6421" t="str">
            <v>647</v>
          </cell>
          <cell r="D6421" t="str">
            <v>20202</v>
          </cell>
          <cell r="F6421" t="str">
            <v>EACH</v>
          </cell>
          <cell r="H6421" t="str">
            <v>NOT APPLICABLE FOR THIS ITEM UNLESS ALTERNATE ITEM OR MULTIPLE VARIATIONS</v>
          </cell>
          <cell r="J6421" t="str">
            <v>HANDICAP SYMBOL MARKING, TYPE A125</v>
          </cell>
          <cell r="M6421" t="str">
            <v>Traffic Control</v>
          </cell>
          <cell r="O6421" t="str">
            <v>No</v>
          </cell>
        </row>
        <row r="6422">
          <cell r="A6422">
            <v>64720210</v>
          </cell>
          <cell r="B6422" t="str">
            <v>647E20210</v>
          </cell>
          <cell r="C6422" t="str">
            <v>647</v>
          </cell>
          <cell r="D6422" t="str">
            <v>20210</v>
          </cell>
          <cell r="F6422" t="str">
            <v>EACH</v>
          </cell>
          <cell r="H6422" t="str">
            <v>NOT APPLICABLE FOR THIS ITEM UNLESS ALTERNATE ITEM OR MULTIPLE VARIATIONS</v>
          </cell>
          <cell r="J6422" t="str">
            <v>HANDICAP SYMBOL MARKING, TYPE B90</v>
          </cell>
          <cell r="M6422" t="str">
            <v>Traffic Control</v>
          </cell>
          <cell r="O6422" t="str">
            <v>No</v>
          </cell>
        </row>
        <row r="6423">
          <cell r="A6423">
            <v>64720212</v>
          </cell>
          <cell r="B6423" t="str">
            <v>647E20212</v>
          </cell>
          <cell r="C6423" t="str">
            <v>647</v>
          </cell>
          <cell r="D6423" t="str">
            <v>20212</v>
          </cell>
          <cell r="F6423" t="str">
            <v>EACH</v>
          </cell>
          <cell r="H6423" t="str">
            <v>NOT APPLICABLE FOR THIS ITEM UNLESS ALTERNATE ITEM OR MULTIPLE VARIATIONS</v>
          </cell>
          <cell r="J6423" t="str">
            <v>HANDICAP SYMBOL MARKING, TYPE B125</v>
          </cell>
          <cell r="M6423" t="str">
            <v>Traffic Control</v>
          </cell>
          <cell r="O6423" t="str">
            <v>No</v>
          </cell>
        </row>
        <row r="6424">
          <cell r="A6424">
            <v>64720300</v>
          </cell>
          <cell r="B6424" t="str">
            <v>647E20300</v>
          </cell>
          <cell r="C6424" t="str">
            <v>647</v>
          </cell>
          <cell r="D6424" t="str">
            <v>20300</v>
          </cell>
          <cell r="F6424" t="str">
            <v>EACH</v>
          </cell>
          <cell r="H6424" t="str">
            <v>NOT APPLICABLE FOR THIS ITEM UNLESS ALTERNATE ITEM OR MULTIPLE VARIATIONS</v>
          </cell>
          <cell r="J6424" t="str">
            <v>RAILROAD SYMBOL MARKING, TYPE A90</v>
          </cell>
          <cell r="M6424" t="str">
            <v>Traffic Control</v>
          </cell>
          <cell r="O6424" t="str">
            <v>No</v>
          </cell>
        </row>
        <row r="6425">
          <cell r="A6425">
            <v>64720302</v>
          </cell>
          <cell r="B6425" t="str">
            <v>647E20302</v>
          </cell>
          <cell r="C6425" t="str">
            <v>647</v>
          </cell>
          <cell r="D6425" t="str">
            <v>20302</v>
          </cell>
          <cell r="F6425" t="str">
            <v>EACH</v>
          </cell>
          <cell r="H6425" t="str">
            <v>NOT APPLICABLE FOR THIS ITEM UNLESS ALTERNATE ITEM OR MULTIPLE VARIATIONS</v>
          </cell>
          <cell r="J6425" t="str">
            <v>RAILROAD SYMBOL MARKING, TYPE A125</v>
          </cell>
          <cell r="M6425" t="str">
            <v>Traffic Control</v>
          </cell>
          <cell r="O6425" t="str">
            <v>No</v>
          </cell>
        </row>
        <row r="6426">
          <cell r="A6426">
            <v>64720310</v>
          </cell>
          <cell r="B6426" t="str">
            <v>647E20310</v>
          </cell>
          <cell r="C6426" t="str">
            <v>647</v>
          </cell>
          <cell r="D6426" t="str">
            <v>20310</v>
          </cell>
          <cell r="F6426" t="str">
            <v>EACH</v>
          </cell>
          <cell r="H6426" t="str">
            <v>NOT APPLICABLE FOR THIS ITEM UNLESS ALTERNATE ITEM OR MULTIPLE VARIATIONS</v>
          </cell>
          <cell r="J6426" t="str">
            <v>RAILROAD SYMBOL MARKING, TYPE B90</v>
          </cell>
          <cell r="M6426" t="str">
            <v>Traffic Control</v>
          </cell>
          <cell r="O6426" t="str">
            <v>No</v>
          </cell>
        </row>
        <row r="6427">
          <cell r="A6427">
            <v>64720312</v>
          </cell>
          <cell r="B6427" t="str">
            <v>647E20312</v>
          </cell>
          <cell r="C6427" t="str">
            <v>647</v>
          </cell>
          <cell r="D6427" t="str">
            <v>20312</v>
          </cell>
          <cell r="F6427" t="str">
            <v>EACH</v>
          </cell>
          <cell r="H6427" t="str">
            <v>NOT APPLICABLE FOR THIS ITEM UNLESS ALTERNATE ITEM OR MULTIPLE VARIATIONS</v>
          </cell>
          <cell r="J6427" t="str">
            <v>RAILROAD SYMBOL MARKING, TYPE B125</v>
          </cell>
          <cell r="M6427" t="str">
            <v>Traffic Control</v>
          </cell>
          <cell r="O6427" t="str">
            <v>No</v>
          </cell>
        </row>
        <row r="6428">
          <cell r="A6428">
            <v>64720400</v>
          </cell>
          <cell r="B6428" t="str">
            <v>647E20400</v>
          </cell>
          <cell r="C6428" t="str">
            <v>647</v>
          </cell>
          <cell r="D6428" t="str">
            <v>20400</v>
          </cell>
          <cell r="F6428" t="str">
            <v>EACH</v>
          </cell>
          <cell r="H6428" t="str">
            <v>NOT APPLICABLE FOR THIS ITEM UNLESS ALTERNATE ITEM OR MULTIPLE VARIATIONS</v>
          </cell>
          <cell r="J6428" t="str">
            <v>SCHOOL SYMBOL MARKING, 72", TYPE A90</v>
          </cell>
          <cell r="M6428" t="str">
            <v>Traffic Control</v>
          </cell>
          <cell r="O6428" t="str">
            <v>No</v>
          </cell>
        </row>
        <row r="6429">
          <cell r="A6429">
            <v>64720402</v>
          </cell>
          <cell r="B6429" t="str">
            <v>647E20402</v>
          </cell>
          <cell r="C6429" t="str">
            <v>647</v>
          </cell>
          <cell r="D6429" t="str">
            <v>20402</v>
          </cell>
          <cell r="F6429" t="str">
            <v>EACH</v>
          </cell>
          <cell r="H6429" t="str">
            <v>NOT APPLICABLE FOR THIS ITEM UNLESS ALTERNATE ITEM OR MULTIPLE VARIATIONS</v>
          </cell>
          <cell r="J6429" t="str">
            <v>SCHOOL SYMBOL MARKING, 72", TYPE A125</v>
          </cell>
          <cell r="M6429" t="str">
            <v>Traffic Control</v>
          </cell>
          <cell r="O6429" t="str">
            <v>No</v>
          </cell>
        </row>
        <row r="6430">
          <cell r="A6430">
            <v>64720410</v>
          </cell>
          <cell r="B6430" t="str">
            <v>647E20410</v>
          </cell>
          <cell r="C6430" t="str">
            <v>647</v>
          </cell>
          <cell r="D6430" t="str">
            <v>20410</v>
          </cell>
          <cell r="F6430" t="str">
            <v>EACH</v>
          </cell>
          <cell r="H6430" t="str">
            <v>NOT APPLICABLE FOR THIS ITEM UNLESS ALTERNATE ITEM OR MULTIPLE VARIATIONS</v>
          </cell>
          <cell r="J6430" t="str">
            <v>SCHOOL SYMBOL MARKING, 72", TYPE B90</v>
          </cell>
          <cell r="M6430" t="str">
            <v>Traffic Control</v>
          </cell>
          <cell r="O6430" t="str">
            <v>No</v>
          </cell>
        </row>
        <row r="6431">
          <cell r="A6431">
            <v>64720412</v>
          </cell>
          <cell r="B6431" t="str">
            <v>647E20412</v>
          </cell>
          <cell r="C6431" t="str">
            <v>647</v>
          </cell>
          <cell r="D6431" t="str">
            <v>20412</v>
          </cell>
          <cell r="F6431" t="str">
            <v>EACH</v>
          </cell>
          <cell r="H6431" t="str">
            <v>NOT APPLICABLE FOR THIS ITEM UNLESS ALTERNATE ITEM OR MULTIPLE VARIATIONS</v>
          </cell>
          <cell r="J6431" t="str">
            <v>SCHOOL SYMBOL MARKING, 72", TYPE B125</v>
          </cell>
          <cell r="M6431" t="str">
            <v>Traffic Control</v>
          </cell>
          <cell r="O6431" t="str">
            <v>No</v>
          </cell>
        </row>
        <row r="6432">
          <cell r="A6432">
            <v>64720430</v>
          </cell>
          <cell r="B6432" t="str">
            <v>647E20430</v>
          </cell>
          <cell r="C6432" t="str">
            <v>647</v>
          </cell>
          <cell r="D6432" t="str">
            <v>20430</v>
          </cell>
          <cell r="F6432" t="str">
            <v>EACH</v>
          </cell>
          <cell r="H6432" t="str">
            <v>NOT APPLICABLE FOR THIS ITEM UNLESS ALTERNATE ITEM OR MULTIPLE VARIATIONS</v>
          </cell>
          <cell r="J6432" t="str">
            <v>SCHOOL SYMBOL MARKING, 96", TYPE A90</v>
          </cell>
          <cell r="M6432" t="str">
            <v>Traffic Control</v>
          </cell>
          <cell r="O6432" t="str">
            <v>No</v>
          </cell>
        </row>
        <row r="6433">
          <cell r="A6433">
            <v>64720432</v>
          </cell>
          <cell r="B6433" t="str">
            <v>647E20432</v>
          </cell>
          <cell r="C6433" t="str">
            <v>647</v>
          </cell>
          <cell r="D6433" t="str">
            <v>20432</v>
          </cell>
          <cell r="F6433" t="str">
            <v>EACH</v>
          </cell>
          <cell r="H6433" t="str">
            <v>NOT APPLICABLE FOR THIS ITEM UNLESS ALTERNATE ITEM OR MULTIPLE VARIATIONS</v>
          </cell>
          <cell r="J6433" t="str">
            <v>SCHOOL SYMBOL MARKING, 96", TYPE A125</v>
          </cell>
          <cell r="M6433" t="str">
            <v>Traffic Control</v>
          </cell>
          <cell r="O6433" t="str">
            <v>No</v>
          </cell>
        </row>
        <row r="6434">
          <cell r="A6434">
            <v>64720440</v>
          </cell>
          <cell r="B6434" t="str">
            <v>647E20440</v>
          </cell>
          <cell r="C6434" t="str">
            <v>647</v>
          </cell>
          <cell r="D6434" t="str">
            <v>20440</v>
          </cell>
          <cell r="F6434" t="str">
            <v>EACH</v>
          </cell>
          <cell r="H6434" t="str">
            <v>NOT APPLICABLE FOR THIS ITEM UNLESS ALTERNATE ITEM OR MULTIPLE VARIATIONS</v>
          </cell>
          <cell r="J6434" t="str">
            <v>SCHOOL SYMBOL MARKING, 96", TYPE B90</v>
          </cell>
          <cell r="M6434" t="str">
            <v>Traffic Control</v>
          </cell>
          <cell r="O6434" t="str">
            <v>No</v>
          </cell>
        </row>
        <row r="6435">
          <cell r="A6435">
            <v>64720442</v>
          </cell>
          <cell r="B6435" t="str">
            <v>647E20442</v>
          </cell>
          <cell r="C6435" t="str">
            <v>647</v>
          </cell>
          <cell r="D6435" t="str">
            <v>20442</v>
          </cell>
          <cell r="F6435" t="str">
            <v>EACH</v>
          </cell>
          <cell r="H6435" t="str">
            <v>NOT APPLICABLE FOR THIS ITEM UNLESS ALTERNATE ITEM OR MULTIPLE VARIATIONS</v>
          </cell>
          <cell r="J6435" t="str">
            <v>SCHOOL SYMBOL MARKING, 96", TYPE B125</v>
          </cell>
          <cell r="M6435" t="str">
            <v>Traffic Control</v>
          </cell>
          <cell r="O6435" t="str">
            <v>No</v>
          </cell>
        </row>
        <row r="6436">
          <cell r="A6436">
            <v>64720460</v>
          </cell>
          <cell r="B6436" t="str">
            <v>647E20460</v>
          </cell>
          <cell r="C6436" t="str">
            <v>647</v>
          </cell>
          <cell r="D6436" t="str">
            <v>20460</v>
          </cell>
          <cell r="F6436" t="str">
            <v>EACH</v>
          </cell>
          <cell r="H6436" t="str">
            <v>NOT APPLICABLE FOR THIS ITEM UNLESS ALTERNATE ITEM OR MULTIPLE VARIATIONS</v>
          </cell>
          <cell r="J6436" t="str">
            <v>SCHOOL SYMBOL MARKING, 120", TYPE A90</v>
          </cell>
          <cell r="M6436" t="str">
            <v>Traffic Control</v>
          </cell>
          <cell r="O6436" t="str">
            <v>No</v>
          </cell>
        </row>
        <row r="6437">
          <cell r="A6437">
            <v>64720462</v>
          </cell>
          <cell r="B6437" t="str">
            <v>647E20462</v>
          </cell>
          <cell r="C6437" t="str">
            <v>647</v>
          </cell>
          <cell r="D6437" t="str">
            <v>20462</v>
          </cell>
          <cell r="F6437" t="str">
            <v>EACH</v>
          </cell>
          <cell r="H6437" t="str">
            <v>NOT APPLICABLE FOR THIS ITEM UNLESS ALTERNATE ITEM OR MULTIPLE VARIATIONS</v>
          </cell>
          <cell r="J6437" t="str">
            <v>SCHOOL SYMBOL MARKING, 120", TYPE A125</v>
          </cell>
          <cell r="M6437" t="str">
            <v>Traffic Control</v>
          </cell>
          <cell r="O6437" t="str">
            <v>No</v>
          </cell>
        </row>
        <row r="6438">
          <cell r="A6438">
            <v>64720470</v>
          </cell>
          <cell r="B6438" t="str">
            <v>647E20470</v>
          </cell>
          <cell r="C6438" t="str">
            <v>647</v>
          </cell>
          <cell r="D6438" t="str">
            <v>20470</v>
          </cell>
          <cell r="F6438" t="str">
            <v>EACH</v>
          </cell>
          <cell r="H6438" t="str">
            <v>NOT APPLICABLE FOR THIS ITEM UNLESS ALTERNATE ITEM OR MULTIPLE VARIATIONS</v>
          </cell>
          <cell r="J6438" t="str">
            <v>SCHOOL SYMBOL MARKING, 120", TYPE B90</v>
          </cell>
          <cell r="M6438" t="str">
            <v>Traffic Control</v>
          </cell>
          <cell r="O6438" t="str">
            <v>No</v>
          </cell>
        </row>
        <row r="6439">
          <cell r="A6439">
            <v>64720472</v>
          </cell>
          <cell r="B6439" t="str">
            <v>647E20472</v>
          </cell>
          <cell r="C6439" t="str">
            <v>647</v>
          </cell>
          <cell r="D6439" t="str">
            <v>20472</v>
          </cell>
          <cell r="F6439" t="str">
            <v>EACH</v>
          </cell>
          <cell r="H6439" t="str">
            <v>NOT APPLICABLE FOR THIS ITEM UNLESS ALTERNATE ITEM OR MULTIPLE VARIATIONS</v>
          </cell>
          <cell r="J6439" t="str">
            <v>SCHOOL SYMBOL MARKING, 120", TYPE B125</v>
          </cell>
          <cell r="M6439" t="str">
            <v>Traffic Control</v>
          </cell>
          <cell r="O6439" t="str">
            <v>No</v>
          </cell>
        </row>
        <row r="6440">
          <cell r="A6440">
            <v>64720500</v>
          </cell>
          <cell r="B6440" t="str">
            <v>647E20500</v>
          </cell>
          <cell r="C6440" t="str">
            <v>647</v>
          </cell>
          <cell r="D6440" t="str">
            <v>20500</v>
          </cell>
          <cell r="F6440" t="str">
            <v>FT</v>
          </cell>
          <cell r="H6440" t="str">
            <v>NOT APPLICABLE FOR THIS ITEM UNLESS ALTERNATE ITEM OR MULTIPLE VARIATIONS</v>
          </cell>
          <cell r="J6440" t="str">
            <v>PARKING LOT STALL MARKING, TYPE A90</v>
          </cell>
          <cell r="M6440" t="str">
            <v>Traffic Control</v>
          </cell>
          <cell r="O6440" t="str">
            <v>No</v>
          </cell>
        </row>
        <row r="6441">
          <cell r="A6441">
            <v>64720502</v>
          </cell>
          <cell r="B6441" t="str">
            <v>647E20502</v>
          </cell>
          <cell r="C6441" t="str">
            <v>647</v>
          </cell>
          <cell r="D6441" t="str">
            <v>20502</v>
          </cell>
          <cell r="F6441" t="str">
            <v>FT</v>
          </cell>
          <cell r="H6441" t="str">
            <v>NOT APPLICABLE FOR THIS ITEM UNLESS ALTERNATE ITEM OR MULTIPLE VARIATIONS</v>
          </cell>
          <cell r="J6441" t="str">
            <v>PARKING LOT STALL MARKING, TYPE A125</v>
          </cell>
          <cell r="M6441" t="str">
            <v>Traffic Control</v>
          </cell>
          <cell r="O6441" t="str">
            <v>No</v>
          </cell>
        </row>
        <row r="6442">
          <cell r="A6442">
            <v>64720510</v>
          </cell>
          <cell r="B6442" t="str">
            <v>647E20510</v>
          </cell>
          <cell r="C6442" t="str">
            <v>647</v>
          </cell>
          <cell r="D6442" t="str">
            <v>20510</v>
          </cell>
          <cell r="F6442" t="str">
            <v>FT</v>
          </cell>
          <cell r="H6442" t="str">
            <v>NOT APPLICABLE FOR THIS ITEM UNLESS ALTERNATE ITEM OR MULTIPLE VARIATIONS</v>
          </cell>
          <cell r="J6442" t="str">
            <v>PARKING LOT STALL MARKING, TYPE B90</v>
          </cell>
          <cell r="M6442" t="str">
            <v>Traffic Control</v>
          </cell>
          <cell r="O6442" t="str">
            <v>No</v>
          </cell>
        </row>
        <row r="6443">
          <cell r="A6443">
            <v>64720512</v>
          </cell>
          <cell r="B6443" t="str">
            <v>647E20512</v>
          </cell>
          <cell r="C6443" t="str">
            <v>647</v>
          </cell>
          <cell r="D6443" t="str">
            <v>20512</v>
          </cell>
          <cell r="F6443" t="str">
            <v>FT</v>
          </cell>
          <cell r="H6443" t="str">
            <v>NOT APPLICABLE FOR THIS ITEM UNLESS ALTERNATE ITEM OR MULTIPLE VARIATIONS</v>
          </cell>
          <cell r="J6443" t="str">
            <v>PARKING LOT STALL MARKING, TYPE B125</v>
          </cell>
          <cell r="M6443" t="str">
            <v>Traffic Control</v>
          </cell>
          <cell r="O6443" t="str">
            <v>No</v>
          </cell>
        </row>
        <row r="6444">
          <cell r="A6444">
            <v>64720600</v>
          </cell>
          <cell r="B6444" t="str">
            <v>647E20600</v>
          </cell>
          <cell r="C6444" t="str">
            <v>647</v>
          </cell>
          <cell r="D6444" t="str">
            <v>20600</v>
          </cell>
          <cell r="F6444" t="str">
            <v>EACH</v>
          </cell>
          <cell r="H6444" t="str">
            <v>NOT APPLICABLE FOR THIS ITEM UNLESS ALTERNATE ITEM OR MULTIPLE VARIATIONS</v>
          </cell>
          <cell r="J6444" t="str">
            <v>LANE ARROW, TYPE A90</v>
          </cell>
          <cell r="M6444" t="str">
            <v>Traffic Control</v>
          </cell>
          <cell r="O6444" t="str">
            <v>No</v>
          </cell>
        </row>
        <row r="6445">
          <cell r="A6445">
            <v>64720602</v>
          </cell>
          <cell r="B6445" t="str">
            <v>647E20602</v>
          </cell>
          <cell r="C6445" t="str">
            <v>647</v>
          </cell>
          <cell r="D6445" t="str">
            <v>20602</v>
          </cell>
          <cell r="F6445" t="str">
            <v>EACH</v>
          </cell>
          <cell r="H6445" t="str">
            <v>NOT APPLICABLE FOR THIS ITEM UNLESS ALTERNATE ITEM OR MULTIPLE VARIATIONS</v>
          </cell>
          <cell r="J6445" t="str">
            <v>LANE ARROW, TYPE A125</v>
          </cell>
          <cell r="M6445" t="str">
            <v>Traffic Control</v>
          </cell>
          <cell r="O6445" t="str">
            <v>No</v>
          </cell>
        </row>
        <row r="6446">
          <cell r="A6446">
            <v>64720610</v>
          </cell>
          <cell r="B6446" t="str">
            <v>647E20610</v>
          </cell>
          <cell r="C6446" t="str">
            <v>647</v>
          </cell>
          <cell r="D6446" t="str">
            <v>20610</v>
          </cell>
          <cell r="F6446" t="str">
            <v>EACH</v>
          </cell>
          <cell r="H6446" t="str">
            <v>NOT APPLICABLE FOR THIS ITEM UNLESS ALTERNATE ITEM OR MULTIPLE VARIATIONS</v>
          </cell>
          <cell r="J6446" t="str">
            <v>LANE ARROW, TYPE B90</v>
          </cell>
          <cell r="M6446" t="str">
            <v>Traffic Control</v>
          </cell>
          <cell r="O6446" t="str">
            <v>No</v>
          </cell>
        </row>
        <row r="6447">
          <cell r="A6447">
            <v>64720612</v>
          </cell>
          <cell r="B6447" t="str">
            <v>647E20612</v>
          </cell>
          <cell r="C6447" t="str">
            <v>647</v>
          </cell>
          <cell r="D6447" t="str">
            <v>20612</v>
          </cell>
          <cell r="F6447" t="str">
            <v>EACH</v>
          </cell>
          <cell r="H6447" t="str">
            <v>NOT APPLICABLE FOR THIS ITEM UNLESS ALTERNATE ITEM OR MULTIPLE VARIATIONS</v>
          </cell>
          <cell r="J6447" t="str">
            <v>LANE ARROW, TYPE B125</v>
          </cell>
          <cell r="M6447" t="str">
            <v>Traffic Control</v>
          </cell>
          <cell r="O6447" t="str">
            <v>No</v>
          </cell>
        </row>
        <row r="6448">
          <cell r="A6448">
            <v>64720620</v>
          </cell>
          <cell r="B6448" t="str">
            <v>647E20620</v>
          </cell>
          <cell r="C6448" t="str">
            <v>647</v>
          </cell>
          <cell r="D6448" t="str">
            <v>20620</v>
          </cell>
          <cell r="F6448" t="str">
            <v>EACH</v>
          </cell>
          <cell r="H6448" t="str">
            <v>NOT APPLICABLE FOR THIS ITEM UNLESS ALTERNATE ITEM OR MULTIPLE VARIATIONS</v>
          </cell>
          <cell r="J6448" t="str">
            <v>WRONG WAY ARROW</v>
          </cell>
          <cell r="M6448" t="str">
            <v>Traffic Control</v>
          </cell>
          <cell r="O6448" t="str">
            <v>No</v>
          </cell>
        </row>
        <row r="6449">
          <cell r="A6449">
            <v>64720640</v>
          </cell>
          <cell r="B6449" t="str">
            <v>647E20640</v>
          </cell>
          <cell r="C6449" t="str">
            <v>647</v>
          </cell>
          <cell r="D6449" t="str">
            <v>20640</v>
          </cell>
          <cell r="F6449" t="str">
            <v>EACH</v>
          </cell>
          <cell r="H6449" t="str">
            <v>NOT APPLICABLE FOR THIS ITEM UNLESS ALTERNATE ITEM OR MULTIPLE VARIATIONS</v>
          </cell>
          <cell r="J6449" t="str">
            <v>LANE REDUCTION ARROW, TYPE A90</v>
          </cell>
          <cell r="M6449" t="str">
            <v>Traffic Control</v>
          </cell>
          <cell r="O6449" t="str">
            <v>No</v>
          </cell>
        </row>
        <row r="6450">
          <cell r="A6450">
            <v>64720642</v>
          </cell>
          <cell r="B6450" t="str">
            <v>647E20642</v>
          </cell>
          <cell r="C6450" t="str">
            <v>647</v>
          </cell>
          <cell r="D6450" t="str">
            <v>20642</v>
          </cell>
          <cell r="F6450" t="str">
            <v>EACH</v>
          </cell>
          <cell r="H6450" t="str">
            <v>NOT APPLICABLE FOR THIS ITEM UNLESS ALTERNATE ITEM OR MULTIPLE VARIATIONS</v>
          </cell>
          <cell r="J6450" t="str">
            <v>LANE REDUCTION ARROW, TYPE A125</v>
          </cell>
          <cell r="M6450" t="str">
            <v>Traffic Control</v>
          </cell>
          <cell r="O6450" t="str">
            <v>No</v>
          </cell>
        </row>
        <row r="6451">
          <cell r="A6451">
            <v>64720650</v>
          </cell>
          <cell r="B6451" t="str">
            <v>647E20650</v>
          </cell>
          <cell r="C6451" t="str">
            <v>647</v>
          </cell>
          <cell r="D6451" t="str">
            <v>20650</v>
          </cell>
          <cell r="F6451" t="str">
            <v>EACH</v>
          </cell>
          <cell r="H6451" t="str">
            <v>NOT APPLICABLE FOR THIS ITEM UNLESS ALTERNATE ITEM OR MULTIPLE VARIATIONS</v>
          </cell>
          <cell r="J6451" t="str">
            <v>LANE REDUCTION ARROW, TYPE B90</v>
          </cell>
          <cell r="M6451" t="str">
            <v>Traffic Control</v>
          </cell>
          <cell r="O6451" t="str">
            <v>No</v>
          </cell>
        </row>
        <row r="6452">
          <cell r="A6452">
            <v>64720652</v>
          </cell>
          <cell r="B6452" t="str">
            <v>647E20652</v>
          </cell>
          <cell r="C6452" t="str">
            <v>647</v>
          </cell>
          <cell r="D6452" t="str">
            <v>20652</v>
          </cell>
          <cell r="F6452" t="str">
            <v>EACH</v>
          </cell>
          <cell r="H6452" t="str">
            <v>NOT APPLICABLE FOR THIS ITEM UNLESS ALTERNATE ITEM OR MULTIPLE VARIATIONS</v>
          </cell>
          <cell r="J6452" t="str">
            <v>LANE REDUCTION ARROW, TYPE B125</v>
          </cell>
          <cell r="M6452" t="str">
            <v>Traffic Control</v>
          </cell>
          <cell r="O6452" t="str">
            <v>No</v>
          </cell>
        </row>
        <row r="6453">
          <cell r="A6453">
            <v>64720700</v>
          </cell>
          <cell r="B6453" t="str">
            <v>647E20700</v>
          </cell>
          <cell r="C6453" t="str">
            <v>647</v>
          </cell>
          <cell r="D6453" t="str">
            <v>20700</v>
          </cell>
          <cell r="F6453" t="str">
            <v>EACH</v>
          </cell>
          <cell r="H6453" t="str">
            <v>NOT APPLICABLE FOR THIS ITEM UNLESS ALTERNATE ITEM OR MULTIPLE VARIATIONS</v>
          </cell>
          <cell r="J6453" t="str">
            <v>WORD ON PAVEMENT, 72", TYPE A90</v>
          </cell>
          <cell r="M6453" t="str">
            <v>Traffic Control</v>
          </cell>
          <cell r="O6453" t="str">
            <v>No</v>
          </cell>
        </row>
        <row r="6454">
          <cell r="A6454">
            <v>64720702</v>
          </cell>
          <cell r="B6454" t="str">
            <v>647E20702</v>
          </cell>
          <cell r="C6454" t="str">
            <v>647</v>
          </cell>
          <cell r="D6454" t="str">
            <v>20702</v>
          </cell>
          <cell r="F6454" t="str">
            <v>EACH</v>
          </cell>
          <cell r="H6454" t="str">
            <v>NOT APPLICABLE FOR THIS ITEM UNLESS ALTERNATE ITEM OR MULTIPLE VARIATIONS</v>
          </cell>
          <cell r="J6454" t="str">
            <v>WORD ON PAVEMENT, 72", TYPE A125</v>
          </cell>
          <cell r="M6454" t="str">
            <v>Traffic Control</v>
          </cell>
          <cell r="O6454" t="str">
            <v>No</v>
          </cell>
        </row>
        <row r="6455">
          <cell r="A6455">
            <v>64720710</v>
          </cell>
          <cell r="B6455" t="str">
            <v>647E20710</v>
          </cell>
          <cell r="C6455" t="str">
            <v>647</v>
          </cell>
          <cell r="D6455" t="str">
            <v>20710</v>
          </cell>
          <cell r="F6455" t="str">
            <v>EACH</v>
          </cell>
          <cell r="H6455" t="str">
            <v>NOT APPLICABLE FOR THIS ITEM UNLESS ALTERNATE ITEM OR MULTIPLE VARIATIONS</v>
          </cell>
          <cell r="J6455" t="str">
            <v>WORD ON PAVEMENT, 72", TYPE B90</v>
          </cell>
          <cell r="M6455" t="str">
            <v>Traffic Control</v>
          </cell>
          <cell r="O6455" t="str">
            <v>No</v>
          </cell>
        </row>
        <row r="6456">
          <cell r="A6456">
            <v>64720712</v>
          </cell>
          <cell r="B6456" t="str">
            <v>647E20712</v>
          </cell>
          <cell r="C6456" t="str">
            <v>647</v>
          </cell>
          <cell r="D6456" t="str">
            <v>20712</v>
          </cell>
          <cell r="F6456" t="str">
            <v>EACH</v>
          </cell>
          <cell r="H6456" t="str">
            <v>NOT APPLICABLE FOR THIS ITEM UNLESS ALTERNATE ITEM OR MULTIPLE VARIATIONS</v>
          </cell>
          <cell r="J6456" t="str">
            <v>WORD ON PAVEMENT, 72", TYPE B125</v>
          </cell>
          <cell r="M6456" t="str">
            <v>Traffic Control</v>
          </cell>
          <cell r="O6456" t="str">
            <v>No</v>
          </cell>
        </row>
        <row r="6457">
          <cell r="A6457">
            <v>64720730</v>
          </cell>
          <cell r="B6457" t="str">
            <v>647E20730</v>
          </cell>
          <cell r="C6457" t="str">
            <v>647</v>
          </cell>
          <cell r="D6457" t="str">
            <v>20730</v>
          </cell>
          <cell r="F6457" t="str">
            <v>EACH</v>
          </cell>
          <cell r="H6457" t="str">
            <v>NOT APPLICABLE FOR THIS ITEM UNLESS ALTERNATE ITEM OR MULTIPLE VARIATIONS</v>
          </cell>
          <cell r="J6457" t="str">
            <v>WORD ON PAVEMENT, 96", TYPE A90</v>
          </cell>
          <cell r="M6457" t="str">
            <v>Traffic Control</v>
          </cell>
          <cell r="O6457" t="str">
            <v>No</v>
          </cell>
        </row>
        <row r="6458">
          <cell r="A6458">
            <v>64720732</v>
          </cell>
          <cell r="B6458" t="str">
            <v>647E20732</v>
          </cell>
          <cell r="C6458" t="str">
            <v>647</v>
          </cell>
          <cell r="D6458" t="str">
            <v>20732</v>
          </cell>
          <cell r="F6458" t="str">
            <v>EACH</v>
          </cell>
          <cell r="H6458" t="str">
            <v>NOT APPLICABLE FOR THIS ITEM UNLESS ALTERNATE ITEM OR MULTIPLE VARIATIONS</v>
          </cell>
          <cell r="J6458" t="str">
            <v>WORD ON PAVEMENT, 96", TYPE A125</v>
          </cell>
          <cell r="M6458" t="str">
            <v>Traffic Control</v>
          </cell>
          <cell r="O6458" t="str">
            <v>No</v>
          </cell>
        </row>
        <row r="6459">
          <cell r="A6459">
            <v>64720740</v>
          </cell>
          <cell r="B6459" t="str">
            <v>647E20740</v>
          </cell>
          <cell r="C6459" t="str">
            <v>647</v>
          </cell>
          <cell r="D6459" t="str">
            <v>20740</v>
          </cell>
          <cell r="F6459" t="str">
            <v>EACH</v>
          </cell>
          <cell r="H6459" t="str">
            <v>NOT APPLICABLE FOR THIS ITEM UNLESS ALTERNATE ITEM OR MULTIPLE VARIATIONS</v>
          </cell>
          <cell r="J6459" t="str">
            <v>WORD ON PAVEMENT, 96", TYPE B90</v>
          </cell>
          <cell r="M6459" t="str">
            <v>Traffic Control</v>
          </cell>
          <cell r="O6459" t="str">
            <v>No</v>
          </cell>
        </row>
        <row r="6460">
          <cell r="A6460">
            <v>64720742</v>
          </cell>
          <cell r="B6460" t="str">
            <v>647E20742</v>
          </cell>
          <cell r="C6460" t="str">
            <v>647</v>
          </cell>
          <cell r="D6460" t="str">
            <v>20742</v>
          </cell>
          <cell r="F6460" t="str">
            <v>EACH</v>
          </cell>
          <cell r="H6460" t="str">
            <v>NOT APPLICABLE FOR THIS ITEM UNLESS ALTERNATE ITEM OR MULTIPLE VARIATIONS</v>
          </cell>
          <cell r="J6460" t="str">
            <v>WORD ON PAVEMENT, 96", TYPE B125</v>
          </cell>
          <cell r="M6460" t="str">
            <v>Traffic Control</v>
          </cell>
          <cell r="O6460" t="str">
            <v>No</v>
          </cell>
        </row>
        <row r="6461">
          <cell r="A6461">
            <v>64720800</v>
          </cell>
          <cell r="B6461" t="str">
            <v>647E20800</v>
          </cell>
          <cell r="C6461" t="str">
            <v>647</v>
          </cell>
          <cell r="D6461" t="str">
            <v>20800</v>
          </cell>
          <cell r="F6461" t="str">
            <v>FT</v>
          </cell>
          <cell r="H6461" t="str">
            <v>NOT APPLICABLE FOR THIS ITEM UNLESS ALTERNATE ITEM OR MULTIPLE VARIATIONS</v>
          </cell>
          <cell r="J6461" t="str">
            <v>DOTTED LINE, 4", TYPE A90</v>
          </cell>
          <cell r="M6461" t="str">
            <v>Traffic Control</v>
          </cell>
          <cell r="O6461" t="str">
            <v>No</v>
          </cell>
        </row>
        <row r="6462">
          <cell r="A6462">
            <v>64720802</v>
          </cell>
          <cell r="B6462" t="str">
            <v>647E20802</v>
          </cell>
          <cell r="C6462" t="str">
            <v>647</v>
          </cell>
          <cell r="D6462" t="str">
            <v>20802</v>
          </cell>
          <cell r="F6462" t="str">
            <v>FT</v>
          </cell>
          <cell r="H6462" t="str">
            <v>NOT APPLICABLE FOR THIS ITEM UNLESS ALTERNATE ITEM OR MULTIPLE VARIATIONS</v>
          </cell>
          <cell r="J6462" t="str">
            <v>DOTTED LINE, 4", TYPE A125</v>
          </cell>
          <cell r="M6462" t="str">
            <v>Traffic Control</v>
          </cell>
          <cell r="O6462" t="str">
            <v>No</v>
          </cell>
        </row>
        <row r="6463">
          <cell r="A6463">
            <v>64720810</v>
          </cell>
          <cell r="B6463" t="str">
            <v>647E20810</v>
          </cell>
          <cell r="C6463" t="str">
            <v>647</v>
          </cell>
          <cell r="D6463" t="str">
            <v>20810</v>
          </cell>
          <cell r="F6463" t="str">
            <v>FT</v>
          </cell>
          <cell r="H6463" t="str">
            <v>NOT APPLICABLE FOR THIS ITEM UNLESS ALTERNATE ITEM OR MULTIPLE VARIATIONS</v>
          </cell>
          <cell r="J6463" t="str">
            <v>DOTTED LINE, 4", TYPE B90</v>
          </cell>
          <cell r="M6463" t="str">
            <v>Traffic Control</v>
          </cell>
          <cell r="O6463" t="str">
            <v>No</v>
          </cell>
        </row>
        <row r="6464">
          <cell r="A6464">
            <v>64720812</v>
          </cell>
          <cell r="B6464" t="str">
            <v>647E20812</v>
          </cell>
          <cell r="C6464" t="str">
            <v>647</v>
          </cell>
          <cell r="D6464" t="str">
            <v>20812</v>
          </cell>
          <cell r="F6464" t="str">
            <v>FT</v>
          </cell>
          <cell r="H6464" t="str">
            <v>NOT APPLICABLE FOR THIS ITEM UNLESS ALTERNATE ITEM OR MULTIPLE VARIATIONS</v>
          </cell>
          <cell r="J6464" t="str">
            <v>DOTTED LINE, 4", TYPE B125</v>
          </cell>
          <cell r="M6464" t="str">
            <v>Traffic Control</v>
          </cell>
          <cell r="O6464" t="str">
            <v>No</v>
          </cell>
        </row>
        <row r="6465">
          <cell r="A6465">
            <v>64720880</v>
          </cell>
          <cell r="B6465" t="str">
            <v>647E20880</v>
          </cell>
          <cell r="C6465" t="str">
            <v>647</v>
          </cell>
          <cell r="D6465" t="str">
            <v>20880</v>
          </cell>
          <cell r="F6465" t="str">
            <v>FT</v>
          </cell>
          <cell r="H6465" t="str">
            <v>NOT APPLICABLE FOR THIS ITEM UNLESS ALTERNATE ITEM OR MULTIPLE VARIATIONS</v>
          </cell>
          <cell r="J6465" t="str">
            <v>DOTTED LINE, 12", TYPE A90</v>
          </cell>
          <cell r="M6465" t="str">
            <v>Traffic Control</v>
          </cell>
          <cell r="O6465" t="str">
            <v>No</v>
          </cell>
        </row>
        <row r="6466">
          <cell r="A6466">
            <v>64720882</v>
          </cell>
          <cell r="B6466" t="str">
            <v>647E20882</v>
          </cell>
          <cell r="C6466" t="str">
            <v>647</v>
          </cell>
          <cell r="D6466" t="str">
            <v>20882</v>
          </cell>
          <cell r="F6466" t="str">
            <v>FT</v>
          </cell>
          <cell r="H6466" t="str">
            <v>NOT APPLICABLE FOR THIS ITEM UNLESS ALTERNATE ITEM OR MULTIPLE VARIATIONS</v>
          </cell>
          <cell r="J6466" t="str">
            <v>DOTTED LINE, 12", TYPE A125</v>
          </cell>
          <cell r="M6466" t="str">
            <v>Traffic Control</v>
          </cell>
          <cell r="O6466" t="str">
            <v>No</v>
          </cell>
        </row>
        <row r="6467">
          <cell r="A6467">
            <v>64720890</v>
          </cell>
          <cell r="B6467" t="str">
            <v>647E20890</v>
          </cell>
          <cell r="C6467" t="str">
            <v>647</v>
          </cell>
          <cell r="D6467" t="str">
            <v>20890</v>
          </cell>
          <cell r="F6467" t="str">
            <v>FT</v>
          </cell>
          <cell r="H6467" t="str">
            <v>NOT APPLICABLE FOR THIS ITEM UNLESS ALTERNATE ITEM OR MULTIPLE VARIATIONS</v>
          </cell>
          <cell r="J6467" t="str">
            <v>DOTTED LINE, 12", TYPE B90</v>
          </cell>
          <cell r="M6467" t="str">
            <v>Traffic Control</v>
          </cell>
          <cell r="O6467" t="str">
            <v>No</v>
          </cell>
        </row>
        <row r="6468">
          <cell r="A6468">
            <v>64720892</v>
          </cell>
          <cell r="B6468" t="str">
            <v>647E20892</v>
          </cell>
          <cell r="C6468" t="str">
            <v>647</v>
          </cell>
          <cell r="D6468" t="str">
            <v>20892</v>
          </cell>
          <cell r="F6468" t="str">
            <v>FT</v>
          </cell>
          <cell r="H6468" t="str">
            <v>NOT APPLICABLE FOR THIS ITEM UNLESS ALTERNATE ITEM OR MULTIPLE VARIATIONS</v>
          </cell>
          <cell r="J6468" t="str">
            <v>DOTTED LINE, 12", TYPE B125</v>
          </cell>
          <cell r="M6468" t="str">
            <v>Traffic Control</v>
          </cell>
          <cell r="O6468" t="str">
            <v>No</v>
          </cell>
        </row>
        <row r="6469">
          <cell r="A6469">
            <v>64720900</v>
          </cell>
          <cell r="B6469" t="str">
            <v>647E20900</v>
          </cell>
          <cell r="C6469" t="str">
            <v>647</v>
          </cell>
          <cell r="D6469" t="str">
            <v>20900</v>
          </cell>
          <cell r="F6469" t="str">
            <v>EACH</v>
          </cell>
          <cell r="H6469" t="str">
            <v>NOT APPLICABLE FOR THIS ITEM UNLESS ALTERNATE ITEM OR MULTIPLE VARIATIONS</v>
          </cell>
          <cell r="J6469" t="str">
            <v>BIKE LANE SYMBOL MARKING, TYPE A90</v>
          </cell>
          <cell r="M6469" t="str">
            <v>Traffic Control</v>
          </cell>
          <cell r="O6469" t="str">
            <v>No</v>
          </cell>
        </row>
        <row r="6470">
          <cell r="A6470">
            <v>64720902</v>
          </cell>
          <cell r="B6470" t="str">
            <v>647E20902</v>
          </cell>
          <cell r="C6470" t="str">
            <v>647</v>
          </cell>
          <cell r="D6470" t="str">
            <v>20902</v>
          </cell>
          <cell r="F6470" t="str">
            <v>EACH</v>
          </cell>
          <cell r="H6470" t="str">
            <v>NOT APPLICABLE FOR THIS ITEM UNLESS ALTERNATE ITEM OR MULTIPLE VARIATIONS</v>
          </cell>
          <cell r="J6470" t="str">
            <v>BIKE LANE SYMBOL MARKING, TYPE A125</v>
          </cell>
          <cell r="M6470" t="str">
            <v>Traffic Control</v>
          </cell>
          <cell r="O6470" t="str">
            <v>No</v>
          </cell>
        </row>
        <row r="6471">
          <cell r="A6471">
            <v>64720910</v>
          </cell>
          <cell r="B6471" t="str">
            <v>647E20910</v>
          </cell>
          <cell r="C6471" t="str">
            <v>647</v>
          </cell>
          <cell r="D6471" t="str">
            <v>20910</v>
          </cell>
          <cell r="F6471" t="str">
            <v>EACH</v>
          </cell>
          <cell r="H6471" t="str">
            <v>NOT APPLICABLE FOR THIS ITEM UNLESS ALTERNATE ITEM OR MULTIPLE VARIATIONS</v>
          </cell>
          <cell r="J6471" t="str">
            <v>BIKE LANE SYMBOL MARKING, TYPE B90</v>
          </cell>
          <cell r="M6471" t="str">
            <v>Traffic Control</v>
          </cell>
          <cell r="O6471" t="str">
            <v>No</v>
          </cell>
        </row>
        <row r="6472">
          <cell r="A6472">
            <v>64720912</v>
          </cell>
          <cell r="B6472" t="str">
            <v>647E20912</v>
          </cell>
          <cell r="C6472" t="str">
            <v>647</v>
          </cell>
          <cell r="D6472" t="str">
            <v>20912</v>
          </cell>
          <cell r="F6472" t="str">
            <v>EACH</v>
          </cell>
          <cell r="H6472" t="str">
            <v>NOT APPLICABLE FOR THIS ITEM UNLESS ALTERNATE ITEM OR MULTIPLE VARIATIONS</v>
          </cell>
          <cell r="J6472" t="str">
            <v>BIKE LANE SYMBOL MARKING, TYPE B125</v>
          </cell>
          <cell r="M6472" t="str">
            <v>Traffic Control</v>
          </cell>
          <cell r="O6472" t="str">
            <v>No</v>
          </cell>
        </row>
        <row r="6473">
          <cell r="A6473">
            <v>64720930</v>
          </cell>
          <cell r="B6473" t="str">
            <v>647E20930</v>
          </cell>
          <cell r="C6473" t="str">
            <v>647</v>
          </cell>
          <cell r="D6473" t="str">
            <v>20930</v>
          </cell>
          <cell r="F6473" t="str">
            <v>EACH</v>
          </cell>
          <cell r="H6473" t="str">
            <v>NOT APPLICABLE FOR THIS ITEM UNLESS ALTERNATE ITEM OR MULTIPLE VARIATIONS</v>
          </cell>
          <cell r="J6473" t="str">
            <v>SHARED LANE MARKING, TYPE A90</v>
          </cell>
          <cell r="M6473" t="str">
            <v>Traffic Control</v>
          </cell>
          <cell r="O6473" t="str">
            <v>No</v>
          </cell>
        </row>
        <row r="6474">
          <cell r="A6474">
            <v>64720932</v>
          </cell>
          <cell r="B6474" t="str">
            <v>647E20932</v>
          </cell>
          <cell r="C6474" t="str">
            <v>647</v>
          </cell>
          <cell r="D6474" t="str">
            <v>20932</v>
          </cell>
          <cell r="F6474" t="str">
            <v>EACH</v>
          </cell>
          <cell r="H6474" t="str">
            <v>NOT APPLICABLE FOR THIS ITEM UNLESS ALTERNATE ITEM OR MULTIPLE VARIATIONS</v>
          </cell>
          <cell r="J6474" t="str">
            <v>SHARED LANE MARKING, TYPE A125</v>
          </cell>
          <cell r="M6474" t="str">
            <v>Traffic Control</v>
          </cell>
          <cell r="O6474" t="str">
            <v>No</v>
          </cell>
        </row>
        <row r="6475">
          <cell r="A6475">
            <v>64720940</v>
          </cell>
          <cell r="B6475" t="str">
            <v>647E20940</v>
          </cell>
          <cell r="C6475" t="str">
            <v>647</v>
          </cell>
          <cell r="D6475" t="str">
            <v>20940</v>
          </cell>
          <cell r="F6475" t="str">
            <v>EACH</v>
          </cell>
          <cell r="H6475" t="str">
            <v>NOT APPLICABLE FOR THIS ITEM UNLESS ALTERNATE ITEM OR MULTIPLE VARIATIONS</v>
          </cell>
          <cell r="J6475" t="str">
            <v>SHARED LANE MARKING, TYPE B90</v>
          </cell>
          <cell r="M6475" t="str">
            <v>Traffic Control</v>
          </cell>
          <cell r="O6475" t="str">
            <v>No</v>
          </cell>
        </row>
        <row r="6476">
          <cell r="A6476">
            <v>64720942</v>
          </cell>
          <cell r="B6476" t="str">
            <v>647E20942</v>
          </cell>
          <cell r="C6476" t="str">
            <v>647</v>
          </cell>
          <cell r="D6476" t="str">
            <v>20942</v>
          </cell>
          <cell r="F6476" t="str">
            <v>EACH</v>
          </cell>
          <cell r="H6476" t="str">
            <v>NOT APPLICABLE FOR THIS ITEM UNLESS ALTERNATE ITEM OR MULTIPLE VARIATIONS</v>
          </cell>
          <cell r="J6476" t="str">
            <v>SHARED LANE MARKING, TYPE B125</v>
          </cell>
          <cell r="M6476" t="str">
            <v>Traffic Control</v>
          </cell>
          <cell r="O6476" t="str">
            <v>No</v>
          </cell>
        </row>
        <row r="6477">
          <cell r="A6477">
            <v>64720960</v>
          </cell>
          <cell r="B6477" t="str">
            <v>647E20960</v>
          </cell>
          <cell r="C6477" t="str">
            <v>647</v>
          </cell>
          <cell r="D6477" t="str">
            <v>20960</v>
          </cell>
          <cell r="F6477" t="str">
            <v>FT</v>
          </cell>
          <cell r="H6477" t="str">
            <v>NOT APPLICABLE FOR THIS ITEM UNLESS ALTERNATE ITEM OR MULTIPLE VARIATIONS</v>
          </cell>
          <cell r="J6477" t="str">
            <v>YIELD LINE, TYPE A90</v>
          </cell>
          <cell r="M6477" t="str">
            <v>Traffic Control</v>
          </cell>
          <cell r="O6477" t="str">
            <v>No</v>
          </cell>
        </row>
        <row r="6478">
          <cell r="A6478">
            <v>64720962</v>
          </cell>
          <cell r="B6478" t="str">
            <v>647E20962</v>
          </cell>
          <cell r="C6478" t="str">
            <v>647</v>
          </cell>
          <cell r="D6478" t="str">
            <v>20962</v>
          </cell>
          <cell r="F6478" t="str">
            <v>FT</v>
          </cell>
          <cell r="H6478" t="str">
            <v>NOT APPLICABLE FOR THIS ITEM UNLESS ALTERNATE ITEM OR MULTIPLE VARIATIONS</v>
          </cell>
          <cell r="J6478" t="str">
            <v>YIELD LINE, TYPE A125</v>
          </cell>
          <cell r="M6478" t="str">
            <v>Traffic Control</v>
          </cell>
          <cell r="O6478" t="str">
            <v>No</v>
          </cell>
        </row>
        <row r="6479">
          <cell r="A6479">
            <v>64720970</v>
          </cell>
          <cell r="B6479" t="str">
            <v>647E20970</v>
          </cell>
          <cell r="C6479" t="str">
            <v>647</v>
          </cell>
          <cell r="D6479" t="str">
            <v>20970</v>
          </cell>
          <cell r="F6479" t="str">
            <v>FT</v>
          </cell>
          <cell r="H6479" t="str">
            <v>NOT APPLICABLE FOR THIS ITEM UNLESS ALTERNATE ITEM OR MULTIPLE VARIATIONS</v>
          </cell>
          <cell r="J6479" t="str">
            <v>YIELD LINE, TYPE B90</v>
          </cell>
          <cell r="M6479" t="str">
            <v>Traffic Control</v>
          </cell>
          <cell r="O6479" t="str">
            <v>No</v>
          </cell>
        </row>
        <row r="6480">
          <cell r="A6480">
            <v>64720972</v>
          </cell>
          <cell r="B6480" t="str">
            <v>647E20972</v>
          </cell>
          <cell r="C6480" t="str">
            <v>647</v>
          </cell>
          <cell r="D6480" t="str">
            <v>20972</v>
          </cell>
          <cell r="F6480" t="str">
            <v>FT</v>
          </cell>
          <cell r="H6480" t="str">
            <v>NOT APPLICABLE FOR THIS ITEM UNLESS ALTERNATE ITEM OR MULTIPLE VARIATIONS</v>
          </cell>
          <cell r="J6480" t="str">
            <v>YIELD LINE, TYPE B125</v>
          </cell>
          <cell r="M6480" t="str">
            <v>Traffic Control</v>
          </cell>
          <cell r="O6480" t="str">
            <v>No</v>
          </cell>
        </row>
        <row r="6481">
          <cell r="A6481">
            <v>64721012</v>
          </cell>
          <cell r="B6481" t="str">
            <v>647E21012</v>
          </cell>
          <cell r="C6481" t="str">
            <v>647</v>
          </cell>
          <cell r="D6481" t="str">
            <v>21012</v>
          </cell>
          <cell r="F6481" t="str">
            <v>EACH</v>
          </cell>
          <cell r="H6481" t="str">
            <v>NOT APPLICABLE FOR THIS ITEM UNLESS ALTERNATE ITEM OR MULTIPLE VARIATIONS</v>
          </cell>
          <cell r="J6481" t="str">
            <v>SPEED MEASUREMENT MARKING, TYPE B125</v>
          </cell>
          <cell r="M6481" t="str">
            <v>Traffic Control</v>
          </cell>
          <cell r="O6481" t="str">
            <v>No</v>
          </cell>
        </row>
        <row r="6482">
          <cell r="A6482">
            <v>64721013</v>
          </cell>
          <cell r="B6482" t="str">
            <v>647E21013</v>
          </cell>
          <cell r="C6482" t="str">
            <v>647</v>
          </cell>
          <cell r="D6482" t="str">
            <v>21013</v>
          </cell>
          <cell r="F6482" t="str">
            <v>EACH</v>
          </cell>
          <cell r="H6482" t="str">
            <v>NOT APPLICABLE FOR THIS ITEM UNLESS ALTERNATE ITEM OR MULTIPLE VARIATIONS</v>
          </cell>
          <cell r="J6482" t="str">
            <v>SPEED MEASUREMENT MARKING, TYPE B125, AS PER PLAN</v>
          </cell>
          <cell r="M6482" t="str">
            <v>Traffic Control</v>
          </cell>
          <cell r="O6482" t="str">
            <v>Yes</v>
          </cell>
        </row>
        <row r="6483">
          <cell r="A6483">
            <v>64722000</v>
          </cell>
          <cell r="B6483" t="str">
            <v>647E22000</v>
          </cell>
          <cell r="C6483" t="str">
            <v>647</v>
          </cell>
          <cell r="D6483" t="str">
            <v>22000</v>
          </cell>
          <cell r="F6483" t="str">
            <v>EACH</v>
          </cell>
          <cell r="H6483" t="str">
            <v>NOT APPLICABLE FOR THIS ITEM UNLESS ALTERNATE ITEM OR MULTIPLE VARIATIONS</v>
          </cell>
          <cell r="J6483" t="str">
            <v>SPEED REDUCTION MARKING, TYPE A90</v>
          </cell>
          <cell r="M6483" t="str">
            <v>Traffic Control</v>
          </cell>
          <cell r="O6483" t="str">
            <v>No</v>
          </cell>
        </row>
        <row r="6484">
          <cell r="A6484">
            <v>64722500</v>
          </cell>
          <cell r="B6484" t="str">
            <v>647E22500</v>
          </cell>
          <cell r="C6484" t="str">
            <v>647</v>
          </cell>
          <cell r="D6484" t="str">
            <v>22500</v>
          </cell>
          <cell r="F6484" t="str">
            <v>EACH</v>
          </cell>
          <cell r="H6484" t="str">
            <v>NOT APPLICABLE FOR THIS ITEM UNLESS ALTERNATE ITEM OR MULTIPLE VARIATIONS</v>
          </cell>
          <cell r="J6484" t="str">
            <v>SPEED REDUCTION MARKING, TYPE A125</v>
          </cell>
          <cell r="M6484" t="str">
            <v>Traffic Control</v>
          </cell>
          <cell r="O6484" t="str">
            <v>No</v>
          </cell>
        </row>
        <row r="6485">
          <cell r="A6485">
            <v>64723000</v>
          </cell>
          <cell r="B6485" t="str">
            <v>647E23000</v>
          </cell>
          <cell r="C6485" t="str">
            <v>647</v>
          </cell>
          <cell r="D6485" t="str">
            <v>23000</v>
          </cell>
          <cell r="F6485" t="str">
            <v>EACH</v>
          </cell>
          <cell r="H6485" t="str">
            <v>NOT APPLICABLE FOR THIS ITEM UNLESS ALTERNATE ITEM OR MULTIPLE VARIATIONS</v>
          </cell>
          <cell r="J6485" t="str">
            <v>SPEED REDUCTION MARKING, TYPE B90</v>
          </cell>
          <cell r="M6485" t="str">
            <v>Traffic Control</v>
          </cell>
          <cell r="O6485" t="str">
            <v>No</v>
          </cell>
        </row>
        <row r="6486">
          <cell r="A6486">
            <v>64723500</v>
          </cell>
          <cell r="B6486" t="str">
            <v>647E23500</v>
          </cell>
          <cell r="C6486" t="str">
            <v>647</v>
          </cell>
          <cell r="D6486" t="str">
            <v>23500</v>
          </cell>
          <cell r="F6486" t="str">
            <v>EACH</v>
          </cell>
          <cell r="H6486" t="str">
            <v>NOT APPLICABLE FOR THIS ITEM UNLESS ALTERNATE ITEM OR MULTIPLE VARIATIONS</v>
          </cell>
          <cell r="J6486" t="str">
            <v>SPEED REDUCTION MARKING, TYPE B125</v>
          </cell>
          <cell r="M6486" t="str">
            <v>Traffic Control</v>
          </cell>
          <cell r="O6486" t="str">
            <v>No</v>
          </cell>
        </row>
        <row r="6487">
          <cell r="A6487">
            <v>64730000</v>
          </cell>
          <cell r="B6487" t="str">
            <v>647E30000</v>
          </cell>
          <cell r="C6487" t="str">
            <v>647</v>
          </cell>
          <cell r="D6487" t="str">
            <v>30000</v>
          </cell>
          <cell r="F6487" t="str">
            <v>SF</v>
          </cell>
          <cell r="H6487" t="str">
            <v/>
          </cell>
          <cell r="J6487" t="str">
            <v xml:space="preserve">DYNAMIC ENVELOPE CROSSHATCH MARKING </v>
          </cell>
          <cell r="M6487" t="str">
            <v>Traffic Control</v>
          </cell>
          <cell r="O6487" t="str">
            <v>No</v>
          </cell>
        </row>
        <row r="6488">
          <cell r="A6488">
            <v>64730100</v>
          </cell>
          <cell r="B6488" t="str">
            <v>647E30100</v>
          </cell>
          <cell r="C6488" t="str">
            <v>647</v>
          </cell>
          <cell r="D6488" t="str">
            <v>30100</v>
          </cell>
          <cell r="F6488" t="str">
            <v>SF</v>
          </cell>
          <cell r="H6488" t="str">
            <v/>
          </cell>
          <cell r="J6488" t="str">
            <v xml:space="preserve">DO NOT OCCUPY CROSSING MARKING </v>
          </cell>
          <cell r="M6488" t="str">
            <v>Traffic Control</v>
          </cell>
          <cell r="O6488" t="str">
            <v>No</v>
          </cell>
        </row>
        <row r="6489">
          <cell r="A6489">
            <v>64750000</v>
          </cell>
          <cell r="B6489" t="str">
            <v>647E50000</v>
          </cell>
          <cell r="C6489" t="str">
            <v>647</v>
          </cell>
          <cell r="D6489" t="str">
            <v>50000</v>
          </cell>
          <cell r="F6489" t="str">
            <v>FT</v>
          </cell>
          <cell r="H6489" t="str">
            <v>NOT APPLICABLE FOR THIS ITEM UNLESS ALTERNATE ITEM OR MULTIPLE VARIATIONS</v>
          </cell>
          <cell r="J6489" t="str">
            <v>REMOVAL OF PAVEMENT MARKING</v>
          </cell>
          <cell r="M6489" t="str">
            <v>Traffic Control</v>
          </cell>
          <cell r="O6489" t="str">
            <v>No</v>
          </cell>
        </row>
        <row r="6490">
          <cell r="A6490">
            <v>64750010</v>
          </cell>
          <cell r="B6490" t="str">
            <v>647E50010</v>
          </cell>
          <cell r="C6490" t="str">
            <v>647</v>
          </cell>
          <cell r="D6490" t="str">
            <v>50010</v>
          </cell>
          <cell r="F6490" t="str">
            <v>EACH</v>
          </cell>
          <cell r="H6490" t="str">
            <v>NOT APPLICABLE FOR THIS ITEM UNLESS ALTERNATE ITEM OR MULTIPLE VARIATIONS</v>
          </cell>
          <cell r="J6490" t="str">
            <v>REMOVAL OF PAVEMENT MARKING</v>
          </cell>
          <cell r="M6490" t="str">
            <v>Traffic Control</v>
          </cell>
          <cell r="O6490" t="str">
            <v>No</v>
          </cell>
        </row>
        <row r="6491">
          <cell r="A6491">
            <v>64750020</v>
          </cell>
          <cell r="B6491" t="str">
            <v>647E50020</v>
          </cell>
          <cell r="C6491" t="str">
            <v>647</v>
          </cell>
          <cell r="D6491" t="str">
            <v>50020</v>
          </cell>
          <cell r="F6491" t="str">
            <v>SF</v>
          </cell>
          <cell r="H6491" t="str">
            <v>NOT APPLICABLE FOR THIS ITEM UNLESS ALTERNATE ITEM OR MULTIPLE VARIATIONS</v>
          </cell>
          <cell r="J6491" t="str">
            <v>REMOVAL OF PAVEMENT MARKING</v>
          </cell>
          <cell r="M6491" t="str">
            <v>Traffic Control</v>
          </cell>
          <cell r="O6491" t="str">
            <v>No</v>
          </cell>
        </row>
        <row r="6492">
          <cell r="A6492">
            <v>64750100</v>
          </cell>
          <cell r="B6492" t="str">
            <v>647E50100</v>
          </cell>
          <cell r="C6492" t="str">
            <v>647</v>
          </cell>
          <cell r="D6492" t="str">
            <v>50100</v>
          </cell>
          <cell r="F6492" t="str">
            <v>EACH</v>
          </cell>
          <cell r="H6492" t="str">
            <v/>
          </cell>
          <cell r="J6492" t="str">
            <v xml:space="preserve">PAVEMENT MARKING, MISC.: </v>
          </cell>
          <cell r="M6492" t="str">
            <v>Traffic Control</v>
          </cell>
          <cell r="O6492" t="str">
            <v>Yes</v>
          </cell>
        </row>
        <row r="6493">
          <cell r="A6493">
            <v>64750110</v>
          </cell>
          <cell r="B6493" t="str">
            <v>647E50110</v>
          </cell>
          <cell r="C6493" t="str">
            <v>647</v>
          </cell>
          <cell r="D6493" t="str">
            <v>50110</v>
          </cell>
          <cell r="F6493" t="str">
            <v>SF</v>
          </cell>
          <cell r="H6493" t="str">
            <v/>
          </cell>
          <cell r="J6493" t="str">
            <v xml:space="preserve">PAVEMENT MARKING, MISC.: </v>
          </cell>
          <cell r="M6493" t="str">
            <v>Traffic Control</v>
          </cell>
          <cell r="O6493" t="str">
            <v>Yes</v>
          </cell>
        </row>
        <row r="6494">
          <cell r="A6494">
            <v>64750120</v>
          </cell>
          <cell r="B6494" t="str">
            <v>647E50120</v>
          </cell>
          <cell r="C6494" t="str">
            <v>647</v>
          </cell>
          <cell r="D6494" t="str">
            <v>50120</v>
          </cell>
          <cell r="F6494" t="str">
            <v>FT</v>
          </cell>
          <cell r="H6494" t="str">
            <v/>
          </cell>
          <cell r="J6494" t="str">
            <v xml:space="preserve">PAVEMENT MARKING, MISC.: </v>
          </cell>
          <cell r="M6494" t="str">
            <v>Traffic Control</v>
          </cell>
          <cell r="O6494" t="str">
            <v>Yes</v>
          </cell>
        </row>
        <row r="6495">
          <cell r="A6495">
            <v>64750130</v>
          </cell>
          <cell r="B6495" t="str">
            <v>647E50130</v>
          </cell>
          <cell r="C6495" t="str">
            <v>647</v>
          </cell>
          <cell r="D6495" t="str">
            <v>50130</v>
          </cell>
          <cell r="F6495" t="str">
            <v>MILE</v>
          </cell>
          <cell r="H6495" t="str">
            <v/>
          </cell>
          <cell r="J6495" t="str">
            <v xml:space="preserve">PAVEMENT MARKING, MISC.: </v>
          </cell>
          <cell r="M6495" t="str">
            <v>Traffic Control</v>
          </cell>
          <cell r="O6495" t="str">
            <v>Yes</v>
          </cell>
        </row>
        <row r="6496">
          <cell r="A6496">
            <v>64760000</v>
          </cell>
          <cell r="B6496" t="str">
            <v>647E60000</v>
          </cell>
          <cell r="C6496" t="str">
            <v>647</v>
          </cell>
          <cell r="D6496" t="str">
            <v>60000</v>
          </cell>
          <cell r="F6496" t="str">
            <v>SF</v>
          </cell>
          <cell r="H6496" t="str">
            <v>NOT APPLICABLE FOR THIS ITEM UNLESS ALTERNATE ITEM OR MULTIPLE VARIATIONS</v>
          </cell>
          <cell r="J6496" t="str">
            <v>GREEN COLORED PAVEMENT FOR BIKE LANES,TYPE A90</v>
          </cell>
          <cell r="M6496" t="str">
            <v>Traffic Control</v>
          </cell>
          <cell r="O6496" t="str">
            <v>No</v>
          </cell>
        </row>
        <row r="6497">
          <cell r="A6497">
            <v>64760010</v>
          </cell>
          <cell r="B6497" t="str">
            <v>647E60010</v>
          </cell>
          <cell r="C6497" t="str">
            <v>647</v>
          </cell>
          <cell r="D6497" t="str">
            <v>60010</v>
          </cell>
          <cell r="F6497" t="str">
            <v>SF</v>
          </cell>
          <cell r="H6497" t="str">
            <v>NOT APPLICABLE FOR THIS ITEM UNLESS ALTERNATE ITEM OR MULTIPLE VARIATIONS</v>
          </cell>
          <cell r="J6497" t="str">
            <v>GREEN COLORED PAVEMENT FOR BIKE LANES,TYPE A125</v>
          </cell>
          <cell r="M6497" t="str">
            <v>Traffic Control</v>
          </cell>
          <cell r="O6497" t="str">
            <v>No</v>
          </cell>
        </row>
        <row r="6498">
          <cell r="A6498">
            <v>64760020</v>
          </cell>
          <cell r="B6498" t="str">
            <v>647E60020</v>
          </cell>
          <cell r="C6498" t="str">
            <v>647</v>
          </cell>
          <cell r="D6498" t="str">
            <v>60020</v>
          </cell>
          <cell r="F6498" t="str">
            <v>SF</v>
          </cell>
          <cell r="H6498" t="str">
            <v>NOT APPLICABLE FOR THIS ITEM UNLESS ALTERNATE ITEM OR MULTIPLE VARIATIONS</v>
          </cell>
          <cell r="J6498" t="str">
            <v>GREEN COLORED PAVEMENT FOR BIKE LANES,TYPE B90</v>
          </cell>
          <cell r="M6498" t="str">
            <v>Traffic Control</v>
          </cell>
          <cell r="O6498" t="str">
            <v>No</v>
          </cell>
        </row>
        <row r="6499">
          <cell r="A6499">
            <v>64760030</v>
          </cell>
          <cell r="B6499" t="str">
            <v>647E60030</v>
          </cell>
          <cell r="C6499" t="str">
            <v>647</v>
          </cell>
          <cell r="D6499" t="str">
            <v>60030</v>
          </cell>
          <cell r="F6499" t="str">
            <v>SF</v>
          </cell>
          <cell r="H6499" t="str">
            <v>NOT APPLICABLE FOR THIS ITEM UNLESS ALTERNATE ITEM OR MULTIPLE VARIATIONS</v>
          </cell>
          <cell r="J6499" t="str">
            <v>GREEN COLORED PAVEMENT FOR BIKE LANES,TYPE B125</v>
          </cell>
          <cell r="M6499" t="str">
            <v>Traffic Control</v>
          </cell>
          <cell r="O6499" t="str">
            <v>No</v>
          </cell>
        </row>
        <row r="6500">
          <cell r="A6500">
            <v>64800100</v>
          </cell>
          <cell r="B6500" t="str">
            <v>648E00100</v>
          </cell>
          <cell r="C6500" t="str">
            <v>648</v>
          </cell>
          <cell r="D6500" t="str">
            <v>00100</v>
          </cell>
          <cell r="F6500" t="str">
            <v>MILE</v>
          </cell>
          <cell r="H6500" t="str">
            <v>NOT APPLICABLE FOR THIS ITEM UNLESS ALTERNATE ITEM OR MULTIPLE VARIATIONS</v>
          </cell>
          <cell r="J6500" t="str">
            <v>EDGE LINE, 4"</v>
          </cell>
          <cell r="M6500" t="str">
            <v>Traffic Control</v>
          </cell>
          <cell r="O6500" t="str">
            <v>No</v>
          </cell>
        </row>
        <row r="6501">
          <cell r="A6501">
            <v>64800101</v>
          </cell>
          <cell r="B6501" t="str">
            <v>648E00101</v>
          </cell>
          <cell r="C6501" t="str">
            <v>648</v>
          </cell>
          <cell r="D6501" t="str">
            <v>00101</v>
          </cell>
          <cell r="F6501" t="str">
            <v>MILE</v>
          </cell>
          <cell r="H6501" t="str">
            <v>NOT APPLICABLE FOR THIS ITEM UNLESS ALTERNATE ITEM OR MULTIPLE VARIATIONS</v>
          </cell>
          <cell r="J6501" t="str">
            <v>EDGE LINE, 4", AS PER PLAN</v>
          </cell>
          <cell r="M6501" t="str">
            <v>Traffic Control</v>
          </cell>
          <cell r="O6501" t="str">
            <v>Yes</v>
          </cell>
        </row>
        <row r="6502">
          <cell r="A6502">
            <v>64800104</v>
          </cell>
          <cell r="B6502" t="str">
            <v>648E00104</v>
          </cell>
          <cell r="C6502" t="str">
            <v>648</v>
          </cell>
          <cell r="D6502" t="str">
            <v>00104</v>
          </cell>
          <cell r="F6502" t="str">
            <v>MILE</v>
          </cell>
          <cell r="H6502" t="str">
            <v>NOT APPLICABLE FOR THIS ITEM UNLESS ALTERNATE ITEM OR MULTIPLE VARIATIONS</v>
          </cell>
          <cell r="J6502" t="str">
            <v>EDGE LINE, 6"</v>
          </cell>
          <cell r="M6502" t="str">
            <v>Traffic Control</v>
          </cell>
          <cell r="O6502" t="str">
            <v>No</v>
          </cell>
        </row>
        <row r="6503">
          <cell r="A6503">
            <v>64800105</v>
          </cell>
          <cell r="B6503" t="str">
            <v>648E00105</v>
          </cell>
          <cell r="C6503" t="str">
            <v>648</v>
          </cell>
          <cell r="D6503" t="str">
            <v>00105</v>
          </cell>
          <cell r="F6503" t="str">
            <v>MILE</v>
          </cell>
          <cell r="H6503" t="str">
            <v>NOT APPLICABLE FOR THIS ITEM UNLESS ALTERNATE ITEM OR MULTIPLE VARIATIONS</v>
          </cell>
          <cell r="J6503" t="str">
            <v>EDGE LINE, 6", AS PER PLAN</v>
          </cell>
          <cell r="M6503" t="str">
            <v>Traffic Control</v>
          </cell>
          <cell r="O6503" t="str">
            <v>Yes</v>
          </cell>
        </row>
        <row r="6504">
          <cell r="A6504">
            <v>64800200</v>
          </cell>
          <cell r="B6504" t="str">
            <v>648E00200</v>
          </cell>
          <cell r="C6504" t="str">
            <v>648</v>
          </cell>
          <cell r="D6504" t="str">
            <v>00200</v>
          </cell>
          <cell r="F6504" t="str">
            <v>MILE</v>
          </cell>
          <cell r="H6504" t="str">
            <v>NOT APPLICABLE FOR THIS ITEM UNLESS ALTERNATE ITEM OR MULTIPLE VARIATIONS</v>
          </cell>
          <cell r="J6504" t="str">
            <v>LANE LINE, 4"</v>
          </cell>
          <cell r="M6504" t="str">
            <v>Traffic Control</v>
          </cell>
          <cell r="O6504" t="str">
            <v>No</v>
          </cell>
        </row>
        <row r="6505">
          <cell r="A6505">
            <v>64800201</v>
          </cell>
          <cell r="B6505" t="str">
            <v>648E00201</v>
          </cell>
          <cell r="C6505" t="str">
            <v>648</v>
          </cell>
          <cell r="D6505" t="str">
            <v>00201</v>
          </cell>
          <cell r="F6505" t="str">
            <v>MILE</v>
          </cell>
          <cell r="H6505" t="str">
            <v>NOT APPLICABLE FOR THIS ITEM UNLESS ALTERNATE ITEM OR MULTIPLE VARIATIONS</v>
          </cell>
          <cell r="J6505" t="str">
            <v>LANE LINE, 4", AS PER PLAN</v>
          </cell>
          <cell r="M6505" t="str">
            <v>Traffic Control</v>
          </cell>
          <cell r="O6505" t="str">
            <v>Yes</v>
          </cell>
        </row>
        <row r="6506">
          <cell r="A6506">
            <v>64800204</v>
          </cell>
          <cell r="B6506" t="str">
            <v>648E00204</v>
          </cell>
          <cell r="C6506" t="str">
            <v>648</v>
          </cell>
          <cell r="D6506" t="str">
            <v>00204</v>
          </cell>
          <cell r="F6506" t="str">
            <v>MILE</v>
          </cell>
          <cell r="H6506" t="str">
            <v>NOT APPLICABLE FOR THIS ITEM UNLESS ALTERNATE ITEM OR MULTIPLE VARIATIONS</v>
          </cell>
          <cell r="J6506" t="str">
            <v>LANE LINE, 6"</v>
          </cell>
          <cell r="M6506" t="str">
            <v>Traffic Control</v>
          </cell>
          <cell r="O6506" t="str">
            <v>No</v>
          </cell>
        </row>
        <row r="6507">
          <cell r="A6507">
            <v>64800205</v>
          </cell>
          <cell r="B6507" t="str">
            <v>648E00205</v>
          </cell>
          <cell r="C6507" t="str">
            <v>648</v>
          </cell>
          <cell r="D6507" t="str">
            <v>00205</v>
          </cell>
          <cell r="F6507" t="str">
            <v>MILE</v>
          </cell>
          <cell r="H6507" t="str">
            <v>NOT APPLICABLE FOR THIS ITEM UNLESS ALTERNATE ITEM OR MULTIPLE VARIATIONS</v>
          </cell>
          <cell r="J6507" t="str">
            <v>LANE LINE, 6", AS PER PLAN</v>
          </cell>
          <cell r="M6507" t="str">
            <v>Traffic Control</v>
          </cell>
          <cell r="O6507" t="str">
            <v>Yes</v>
          </cell>
        </row>
        <row r="6508">
          <cell r="A6508">
            <v>64800300</v>
          </cell>
          <cell r="B6508" t="str">
            <v>648E00300</v>
          </cell>
          <cell r="C6508" t="str">
            <v>648</v>
          </cell>
          <cell r="D6508" t="str">
            <v>00300</v>
          </cell>
          <cell r="F6508" t="str">
            <v>MILE</v>
          </cell>
          <cell r="H6508" t="str">
            <v>NOT APPLICABLE FOR THIS ITEM UNLESS ALTERNATE ITEM OR MULTIPLE VARIATIONS</v>
          </cell>
          <cell r="J6508" t="str">
            <v>CENTER LINE</v>
          </cell>
          <cell r="M6508" t="str">
            <v>Traffic Control</v>
          </cell>
          <cell r="O6508" t="str">
            <v>No</v>
          </cell>
        </row>
        <row r="6509">
          <cell r="A6509">
            <v>64800301</v>
          </cell>
          <cell r="B6509" t="str">
            <v>648E00301</v>
          </cell>
          <cell r="C6509" t="str">
            <v>648</v>
          </cell>
          <cell r="D6509" t="str">
            <v>00301</v>
          </cell>
          <cell r="F6509" t="str">
            <v>MILE</v>
          </cell>
          <cell r="H6509" t="str">
            <v>NOT APPLICABLE FOR THIS ITEM UNLESS ALTERNATE ITEM OR MULTIPLE VARIATIONS</v>
          </cell>
          <cell r="J6509" t="str">
            <v>CENTER LINE, AS PER PLAN</v>
          </cell>
          <cell r="M6509" t="str">
            <v>Traffic Control</v>
          </cell>
          <cell r="O6509" t="str">
            <v>Yes</v>
          </cell>
        </row>
        <row r="6510">
          <cell r="A6510">
            <v>64800400</v>
          </cell>
          <cell r="B6510" t="str">
            <v>648E00400</v>
          </cell>
          <cell r="C6510" t="str">
            <v>648</v>
          </cell>
          <cell r="D6510" t="str">
            <v>00400</v>
          </cell>
          <cell r="F6510" t="str">
            <v>FT</v>
          </cell>
          <cell r="H6510" t="str">
            <v>NOT APPLICABLE FOR THIS ITEM UNLESS ALTERNATE ITEM OR MULTIPLE VARIATIONS</v>
          </cell>
          <cell r="J6510" t="str">
            <v>CHANNELIZING LINE, 8"</v>
          </cell>
          <cell r="M6510" t="str">
            <v>Traffic Control</v>
          </cell>
          <cell r="O6510" t="str">
            <v>No</v>
          </cell>
        </row>
        <row r="6511">
          <cell r="A6511">
            <v>64800401</v>
          </cell>
          <cell r="B6511" t="str">
            <v>648E00401</v>
          </cell>
          <cell r="C6511" t="str">
            <v>648</v>
          </cell>
          <cell r="D6511" t="str">
            <v>00401</v>
          </cell>
          <cell r="F6511" t="str">
            <v>FT</v>
          </cell>
          <cell r="H6511" t="str">
            <v>NOT APPLICABLE FOR THIS ITEM UNLESS ALTERNATE ITEM OR MULTIPLE VARIATIONS</v>
          </cell>
          <cell r="J6511" t="str">
            <v>CHANNELIZING LINE, 8", AS PER PLAN</v>
          </cell>
          <cell r="M6511" t="str">
            <v>Traffic Control</v>
          </cell>
          <cell r="O6511" t="str">
            <v>Yes</v>
          </cell>
        </row>
        <row r="6512">
          <cell r="A6512">
            <v>64800404</v>
          </cell>
          <cell r="B6512" t="str">
            <v>648E00404</v>
          </cell>
          <cell r="C6512" t="str">
            <v>648</v>
          </cell>
          <cell r="D6512" t="str">
            <v>00404</v>
          </cell>
          <cell r="F6512" t="str">
            <v>FT</v>
          </cell>
          <cell r="H6512" t="str">
            <v>NOT APPLICABLE FOR THIS ITEM UNLESS ALTERNATE ITEM OR MULTIPLE VARIATIONS</v>
          </cell>
          <cell r="J6512" t="str">
            <v>CHANNELIZING LINE, 12"</v>
          </cell>
          <cell r="M6512" t="str">
            <v>Traffic Control</v>
          </cell>
          <cell r="O6512" t="str">
            <v>No</v>
          </cell>
        </row>
        <row r="6513">
          <cell r="A6513">
            <v>64800405</v>
          </cell>
          <cell r="B6513" t="str">
            <v>648E00405</v>
          </cell>
          <cell r="C6513" t="str">
            <v>648</v>
          </cell>
          <cell r="D6513" t="str">
            <v>00405</v>
          </cell>
          <cell r="F6513" t="str">
            <v>FT</v>
          </cell>
          <cell r="H6513" t="str">
            <v>NOT APPLICABLE FOR THIS ITEM UNLESS ALTERNATE ITEM OR MULTIPLE VARIATIONS</v>
          </cell>
          <cell r="J6513" t="str">
            <v>CHANNELIZING LINE, 12", AS PER PLAN</v>
          </cell>
          <cell r="M6513" t="str">
            <v>Traffic Control</v>
          </cell>
          <cell r="O6513" t="str">
            <v>Yes</v>
          </cell>
        </row>
        <row r="6514">
          <cell r="A6514">
            <v>64801500</v>
          </cell>
          <cell r="B6514" t="str">
            <v>648E01500</v>
          </cell>
          <cell r="C6514" t="str">
            <v>648</v>
          </cell>
          <cell r="D6514" t="str">
            <v>01500</v>
          </cell>
          <cell r="F6514" t="str">
            <v>FT</v>
          </cell>
          <cell r="H6514" t="str">
            <v>NOT APPLICABLE FOR THIS ITEM UNLESS ALTERNATE ITEM OR MULTIPLE VARIATIONS</v>
          </cell>
          <cell r="J6514" t="str">
            <v>DOTTED LINE, 4"</v>
          </cell>
          <cell r="M6514" t="str">
            <v>Traffic Control</v>
          </cell>
          <cell r="O6514" t="str">
            <v>No</v>
          </cell>
        </row>
        <row r="6515">
          <cell r="A6515">
            <v>64801501</v>
          </cell>
          <cell r="B6515" t="str">
            <v>648E01501</v>
          </cell>
          <cell r="C6515" t="str">
            <v>648</v>
          </cell>
          <cell r="D6515" t="str">
            <v>01501</v>
          </cell>
          <cell r="F6515" t="str">
            <v>FT</v>
          </cell>
          <cell r="H6515" t="str">
            <v>NOT APPLICABLE FOR THIS ITEM UNLESS ALTERNATE ITEM OR MULTIPLE VARIATIONS</v>
          </cell>
          <cell r="J6515" t="str">
            <v>DOTTED LINE, 4", AS PER PLAN</v>
          </cell>
          <cell r="M6515" t="str">
            <v>Traffic Control</v>
          </cell>
          <cell r="O6515" t="str">
            <v>Yes</v>
          </cell>
        </row>
        <row r="6516">
          <cell r="A6516">
            <v>64801502</v>
          </cell>
          <cell r="B6516" t="str">
            <v>648E01502</v>
          </cell>
          <cell r="C6516" t="str">
            <v>648</v>
          </cell>
          <cell r="D6516" t="str">
            <v>01502</v>
          </cell>
          <cell r="F6516" t="str">
            <v>FT</v>
          </cell>
          <cell r="H6516" t="str">
            <v>NOT APPLICABLE FOR THIS ITEM UNLESS ALTERNATE ITEM OR MULTIPLE VARIATIONS</v>
          </cell>
          <cell r="J6516" t="str">
            <v>DOTTED LINE, 5"</v>
          </cell>
          <cell r="M6516" t="str">
            <v>Traffic Control</v>
          </cell>
          <cell r="O6516" t="str">
            <v>No</v>
          </cell>
        </row>
        <row r="6517">
          <cell r="A6517">
            <v>64801503</v>
          </cell>
          <cell r="B6517" t="str">
            <v>648E01503</v>
          </cell>
          <cell r="C6517" t="str">
            <v>648</v>
          </cell>
          <cell r="D6517" t="str">
            <v>01503</v>
          </cell>
          <cell r="F6517" t="str">
            <v>FT</v>
          </cell>
          <cell r="H6517" t="str">
            <v>NOT APPLICABLE FOR THIS ITEM UNLESS ALTERNATE ITEM OR MULTIPLE VARIATIONS</v>
          </cell>
          <cell r="J6517" t="str">
            <v>DOTTED LINE, 5", AS PER PLAN</v>
          </cell>
          <cell r="M6517" t="str">
            <v>Traffic Control</v>
          </cell>
          <cell r="O6517" t="str">
            <v>Yes</v>
          </cell>
        </row>
        <row r="6518">
          <cell r="A6518">
            <v>64801510</v>
          </cell>
          <cell r="B6518" t="str">
            <v>648E01510</v>
          </cell>
          <cell r="C6518" t="str">
            <v>648</v>
          </cell>
          <cell r="D6518" t="str">
            <v>01510</v>
          </cell>
          <cell r="F6518" t="str">
            <v>FT</v>
          </cell>
          <cell r="H6518" t="str">
            <v>NOT APPLICABLE FOR THIS ITEM UNLESS ALTERNATE ITEM OR MULTIPLE VARIATIONS</v>
          </cell>
          <cell r="J6518" t="str">
            <v>DOTTED LINE, 6"</v>
          </cell>
          <cell r="M6518" t="str">
            <v>Traffic Control</v>
          </cell>
          <cell r="O6518" t="str">
            <v>No</v>
          </cell>
        </row>
        <row r="6519">
          <cell r="A6519">
            <v>64801511</v>
          </cell>
          <cell r="B6519" t="str">
            <v>648E01511</v>
          </cell>
          <cell r="C6519" t="str">
            <v>648</v>
          </cell>
          <cell r="D6519" t="str">
            <v>01511</v>
          </cell>
          <cell r="F6519" t="str">
            <v>FT</v>
          </cell>
          <cell r="H6519" t="str">
            <v>NOT APPLICABLE FOR THIS ITEM UNLESS ALTERNATE ITEM OR MULTIPLE VARIATIONS</v>
          </cell>
          <cell r="J6519" t="str">
            <v>DOTTED LINE, 6", AS PER PLAN</v>
          </cell>
          <cell r="M6519" t="str">
            <v>Traffic Control</v>
          </cell>
          <cell r="O6519" t="str">
            <v>Yes</v>
          </cell>
        </row>
        <row r="6520">
          <cell r="A6520">
            <v>64801514</v>
          </cell>
          <cell r="B6520" t="str">
            <v>648E01514</v>
          </cell>
          <cell r="C6520" t="str">
            <v>648</v>
          </cell>
          <cell r="D6520" t="str">
            <v>01514</v>
          </cell>
          <cell r="F6520" t="str">
            <v>FT</v>
          </cell>
          <cell r="H6520" t="str">
            <v>NOT APPLICABLE FOR THIS ITEM UNLESS ALTERNATE ITEM OR MULTIPLE VARIATIONS</v>
          </cell>
          <cell r="J6520" t="str">
            <v>DOTTED LINE, 8"</v>
          </cell>
          <cell r="M6520" t="str">
            <v>Traffic Control</v>
          </cell>
          <cell r="O6520" t="str">
            <v>No</v>
          </cell>
        </row>
        <row r="6521">
          <cell r="A6521">
            <v>64801515</v>
          </cell>
          <cell r="B6521" t="str">
            <v>648E01515</v>
          </cell>
          <cell r="C6521" t="str">
            <v>648</v>
          </cell>
          <cell r="D6521" t="str">
            <v>01515</v>
          </cell>
          <cell r="F6521" t="str">
            <v>FT</v>
          </cell>
          <cell r="H6521" t="str">
            <v>NOT APPLICABLE FOR THIS ITEM UNLESS ALTERNATE ITEM OR MULTIPLE VARIATIONS</v>
          </cell>
          <cell r="J6521" t="str">
            <v>DOTTED LINE, 8", AS PER PLAN</v>
          </cell>
          <cell r="M6521" t="str">
            <v>Traffic Control</v>
          </cell>
          <cell r="O6521" t="str">
            <v>Yes</v>
          </cell>
        </row>
        <row r="6522">
          <cell r="A6522">
            <v>64801520</v>
          </cell>
          <cell r="B6522" t="str">
            <v>648E01520</v>
          </cell>
          <cell r="C6522" t="str">
            <v>648</v>
          </cell>
          <cell r="D6522" t="str">
            <v>01520</v>
          </cell>
          <cell r="F6522" t="str">
            <v>FT</v>
          </cell>
          <cell r="H6522" t="str">
            <v>NOT APPLICABLE FOR THIS ITEM UNLESS ALTERNATE ITEM OR MULTIPLE VARIATIONS</v>
          </cell>
          <cell r="J6522" t="str">
            <v>DOTTED LINE, 12"</v>
          </cell>
          <cell r="M6522" t="str">
            <v>Traffic Control</v>
          </cell>
          <cell r="O6522" t="str">
            <v>No</v>
          </cell>
        </row>
        <row r="6523">
          <cell r="A6523">
            <v>64801521</v>
          </cell>
          <cell r="B6523" t="str">
            <v>648E01521</v>
          </cell>
          <cell r="C6523" t="str">
            <v>648</v>
          </cell>
          <cell r="D6523" t="str">
            <v>01521</v>
          </cell>
          <cell r="F6523" t="str">
            <v>FT</v>
          </cell>
          <cell r="H6523" t="str">
            <v>NOT APPLICABLE FOR THIS ITEM UNLESS ALTERNATE ITEM OR MULTIPLE VARIATIONS</v>
          </cell>
          <cell r="J6523" t="str">
            <v>DOTTED LINE, 12", AS PER PLAN</v>
          </cell>
          <cell r="M6523" t="str">
            <v>Traffic Control</v>
          </cell>
          <cell r="O6523" t="str">
            <v>Yes</v>
          </cell>
        </row>
        <row r="6524">
          <cell r="A6524">
            <v>64803000</v>
          </cell>
          <cell r="B6524" t="str">
            <v>648E03000</v>
          </cell>
          <cell r="C6524" t="str">
            <v>648</v>
          </cell>
          <cell r="D6524" t="str">
            <v>03000</v>
          </cell>
          <cell r="F6524" t="str">
            <v>SF</v>
          </cell>
          <cell r="H6524" t="str">
            <v/>
          </cell>
          <cell r="J6524" t="str">
            <v xml:space="preserve">DYNAMIC ENVELOPE CROSSHATCH MARKING </v>
          </cell>
          <cell r="M6524" t="str">
            <v>Traffic Control</v>
          </cell>
          <cell r="O6524" t="str">
            <v>No</v>
          </cell>
        </row>
        <row r="6525">
          <cell r="A6525">
            <v>64803100</v>
          </cell>
          <cell r="B6525" t="str">
            <v>648E03100</v>
          </cell>
          <cell r="C6525" t="str">
            <v>648</v>
          </cell>
          <cell r="D6525" t="str">
            <v>03100</v>
          </cell>
          <cell r="F6525" t="str">
            <v>SF</v>
          </cell>
          <cell r="H6525" t="str">
            <v/>
          </cell>
          <cell r="J6525" t="str">
            <v xml:space="preserve">DO NOT OCCUPY CROSSING MARKING </v>
          </cell>
          <cell r="M6525" t="str">
            <v>Traffic Control</v>
          </cell>
          <cell r="O6525" t="str">
            <v>No</v>
          </cell>
        </row>
        <row r="6526">
          <cell r="A6526">
            <v>64820000</v>
          </cell>
          <cell r="B6526" t="str">
            <v>648E20000</v>
          </cell>
          <cell r="C6526" t="str">
            <v>648</v>
          </cell>
          <cell r="D6526" t="str">
            <v>20000</v>
          </cell>
          <cell r="F6526" t="str">
            <v>LS</v>
          </cell>
          <cell r="H6526" t="str">
            <v>NOT APPLICABLE FOR THIS ITEM UNLESS ALTERNATE ITEM OR MULTIPLE VARIATIONS</v>
          </cell>
          <cell r="J6526" t="str">
            <v>TWO - WAY RADIO EQUIPMENT</v>
          </cell>
          <cell r="M6526" t="str">
            <v>Traffic Control</v>
          </cell>
          <cell r="O6526" t="str">
            <v>No</v>
          </cell>
        </row>
        <row r="6527">
          <cell r="A6527">
            <v>64830000</v>
          </cell>
          <cell r="B6527" t="str">
            <v>648E30000</v>
          </cell>
          <cell r="C6527" t="str">
            <v>648</v>
          </cell>
          <cell r="D6527" t="str">
            <v>30000</v>
          </cell>
          <cell r="F6527" t="str">
            <v>FT</v>
          </cell>
          <cell r="H6527" t="str">
            <v>NOT APPLICABLE FOR THIS ITEM UNLESS ALTERNATE ITEM OR MULTIPLE VARIATIONS</v>
          </cell>
          <cell r="J6527" t="str">
            <v>REMOVAL OF PAVEMENT MARKING</v>
          </cell>
          <cell r="M6527" t="str">
            <v>Traffic Control</v>
          </cell>
          <cell r="O6527" t="str">
            <v>No</v>
          </cell>
        </row>
        <row r="6528">
          <cell r="A6528">
            <v>64830010</v>
          </cell>
          <cell r="B6528" t="str">
            <v>648E30010</v>
          </cell>
          <cell r="C6528" t="str">
            <v>648</v>
          </cell>
          <cell r="D6528" t="str">
            <v>30010</v>
          </cell>
          <cell r="F6528" t="str">
            <v>SF</v>
          </cell>
          <cell r="H6528" t="str">
            <v>NOT APPLICABLE FOR THIS ITEM UNLESS ALTERNATE ITEM OR MULTIPLE VARIATIONS</v>
          </cell>
          <cell r="J6528" t="str">
            <v>REMOVAL OF PAVEMENT MARKING</v>
          </cell>
          <cell r="M6528" t="str">
            <v>Traffic Control</v>
          </cell>
          <cell r="O6528" t="str">
            <v>No</v>
          </cell>
        </row>
        <row r="6529">
          <cell r="A6529">
            <v>64830020</v>
          </cell>
          <cell r="B6529" t="str">
            <v>648E30020</v>
          </cell>
          <cell r="C6529" t="str">
            <v>648</v>
          </cell>
          <cell r="D6529" t="str">
            <v>30020</v>
          </cell>
          <cell r="F6529" t="str">
            <v>EACH</v>
          </cell>
          <cell r="H6529" t="str">
            <v>NOT APPLICABLE FOR THIS ITEM UNLESS ALTERNATE ITEM OR MULTIPLE VARIATIONS</v>
          </cell>
          <cell r="J6529" t="str">
            <v>REMOVAL OF PAVEMENT MARKING</v>
          </cell>
          <cell r="M6529" t="str">
            <v>Traffic Control</v>
          </cell>
          <cell r="O6529" t="str">
            <v>No</v>
          </cell>
        </row>
        <row r="6530">
          <cell r="A6530">
            <v>64830030</v>
          </cell>
          <cell r="B6530" t="str">
            <v>648E30030</v>
          </cell>
          <cell r="C6530" t="str">
            <v>648</v>
          </cell>
          <cell r="D6530" t="str">
            <v>30030</v>
          </cell>
          <cell r="F6530" t="str">
            <v>MILE</v>
          </cell>
          <cell r="H6530" t="str">
            <v>NOT APPLICABLE FOR THIS ITEM UNLESS ALTERNATE ITEM OR MULTIPLE VARIATIONS</v>
          </cell>
          <cell r="J6530" t="str">
            <v>REMOVAL OF PAVEMENT MARKING</v>
          </cell>
          <cell r="M6530" t="str">
            <v>Traffic Control</v>
          </cell>
          <cell r="O6530" t="str">
            <v>No</v>
          </cell>
        </row>
        <row r="6531">
          <cell r="A6531">
            <v>64860000</v>
          </cell>
          <cell r="B6531" t="str">
            <v>648E60000</v>
          </cell>
          <cell r="C6531" t="str">
            <v>648</v>
          </cell>
          <cell r="D6531" t="str">
            <v>60000</v>
          </cell>
          <cell r="F6531" t="str">
            <v>SF</v>
          </cell>
          <cell r="H6531" t="str">
            <v>NOT APPLICABLE FOR THIS ITEM UNLESS ALTERNATE ITEM OR MULTIPLE VARIATIONS</v>
          </cell>
          <cell r="J6531" t="str">
            <v>GREEN COLORED PAVEMENT FOR BIKE LANES</v>
          </cell>
          <cell r="M6531" t="str">
            <v>Traffic Control</v>
          </cell>
          <cell r="O6531" t="str">
            <v>No</v>
          </cell>
        </row>
        <row r="6532">
          <cell r="A6532">
            <v>65110000</v>
          </cell>
          <cell r="B6532" t="str">
            <v>651E10000</v>
          </cell>
          <cell r="C6532" t="str">
            <v>651</v>
          </cell>
          <cell r="D6532" t="str">
            <v>10000</v>
          </cell>
          <cell r="F6532" t="str">
            <v>CY</v>
          </cell>
          <cell r="H6532" t="str">
            <v>NOT APPLICABLE FOR THIS ITEM UNLESS ALTERNATE ITEM OR MULTIPLE VARIATIONS</v>
          </cell>
          <cell r="J6532" t="str">
            <v>TOPSOIL STOCKPILED</v>
          </cell>
          <cell r="M6532" t="str">
            <v>Roadway</v>
          </cell>
          <cell r="O6532" t="str">
            <v>No</v>
          </cell>
        </row>
        <row r="6533">
          <cell r="A6533">
            <v>65110001</v>
          </cell>
          <cell r="B6533" t="str">
            <v>651E10001</v>
          </cell>
          <cell r="C6533" t="str">
            <v>651</v>
          </cell>
          <cell r="D6533" t="str">
            <v>10001</v>
          </cell>
          <cell r="F6533" t="str">
            <v>CY</v>
          </cell>
          <cell r="H6533" t="str">
            <v>NOT APPLICABLE FOR THIS ITEM UNLESS ALTERNATE ITEM OR MULTIPLE VARIATIONS</v>
          </cell>
          <cell r="J6533" t="str">
            <v>TOPSOIL STOCKPILED, AS PER PLAN</v>
          </cell>
          <cell r="M6533" t="str">
            <v>Roadway</v>
          </cell>
          <cell r="O6533" t="str">
            <v>Yes</v>
          </cell>
        </row>
        <row r="6534">
          <cell r="A6534">
            <v>65210000</v>
          </cell>
          <cell r="B6534" t="str">
            <v>652E10000</v>
          </cell>
          <cell r="C6534" t="str">
            <v>652</v>
          </cell>
          <cell r="D6534" t="str">
            <v>10000</v>
          </cell>
          <cell r="F6534" t="str">
            <v>CY</v>
          </cell>
          <cell r="H6534" t="str">
            <v>NOT APPLICABLE FOR THIS ITEM UNLESS ALTERNATE ITEM OR MULTIPLE VARIATIONS</v>
          </cell>
          <cell r="J6534" t="str">
            <v>PLACING STOCKPILED TOPSOIL</v>
          </cell>
          <cell r="M6534" t="str">
            <v>Roadway</v>
          </cell>
          <cell r="O6534" t="str">
            <v>No</v>
          </cell>
        </row>
        <row r="6535">
          <cell r="A6535">
            <v>65210001</v>
          </cell>
          <cell r="B6535" t="str">
            <v>652E10001</v>
          </cell>
          <cell r="C6535" t="str">
            <v>652</v>
          </cell>
          <cell r="D6535" t="str">
            <v>10001</v>
          </cell>
          <cell r="F6535" t="str">
            <v>CY</v>
          </cell>
          <cell r="H6535" t="str">
            <v>NOT APPLICABLE FOR THIS ITEM UNLESS ALTERNATE ITEM OR MULTIPLE VARIATIONS</v>
          </cell>
          <cell r="J6535" t="str">
            <v>PLACING STOCKPILED TOPSOIL, AS PER PLAN</v>
          </cell>
          <cell r="M6535" t="str">
            <v>Roadway</v>
          </cell>
          <cell r="O6535" t="str">
            <v>Yes</v>
          </cell>
        </row>
        <row r="6536">
          <cell r="A6536">
            <v>65310000</v>
          </cell>
          <cell r="B6536" t="str">
            <v>653E10000</v>
          </cell>
          <cell r="C6536" t="str">
            <v>653</v>
          </cell>
          <cell r="D6536" t="str">
            <v>10000</v>
          </cell>
          <cell r="F6536" t="str">
            <v>CY</v>
          </cell>
          <cell r="H6536" t="str">
            <v>NOT APPLICABLE FOR THIS ITEM UNLESS ALTERNATE ITEM OR MULTIPLE VARIATIONS</v>
          </cell>
          <cell r="J6536" t="str">
            <v>TOPSOIL FURNISHED AND PLACED</v>
          </cell>
          <cell r="M6536" t="str">
            <v>Roadway</v>
          </cell>
          <cell r="O6536" t="str">
            <v>No</v>
          </cell>
        </row>
        <row r="6537">
          <cell r="A6537">
            <v>65310001</v>
          </cell>
          <cell r="B6537" t="str">
            <v>653E10001</v>
          </cell>
          <cell r="C6537" t="str">
            <v>653</v>
          </cell>
          <cell r="D6537" t="str">
            <v>10001</v>
          </cell>
          <cell r="F6537" t="str">
            <v>CY</v>
          </cell>
          <cell r="H6537" t="str">
            <v>NOT APPLICABLE FOR THIS ITEM UNLESS ALTERNATE ITEM OR MULTIPLE VARIATIONS</v>
          </cell>
          <cell r="J6537" t="str">
            <v>TOPSOIL FURNISHED AND PLACED, AS PER PLAN</v>
          </cell>
          <cell r="M6537" t="str">
            <v>Roadway</v>
          </cell>
          <cell r="O6537" t="str">
            <v>Yes</v>
          </cell>
        </row>
        <row r="6538">
          <cell r="A6538">
            <v>65410000</v>
          </cell>
          <cell r="B6538" t="str">
            <v>654E10000</v>
          </cell>
          <cell r="C6538" t="str">
            <v>654</v>
          </cell>
          <cell r="D6538" t="str">
            <v>10000</v>
          </cell>
          <cell r="F6538" t="str">
            <v>MSF</v>
          </cell>
          <cell r="H6538" t="str">
            <v>NOT APPLICABLE FOR THIS ITEM UNLESS ALTERNATE ITEM OR MULTIPLE VARIATIONS</v>
          </cell>
          <cell r="J6538" t="str">
            <v>RENOVATING EXISTING SOIL</v>
          </cell>
          <cell r="M6538" t="str">
            <v>Roadway</v>
          </cell>
          <cell r="O6538" t="str">
            <v>No</v>
          </cell>
        </row>
        <row r="6539">
          <cell r="A6539">
            <v>65410001</v>
          </cell>
          <cell r="B6539" t="str">
            <v>654E10001</v>
          </cell>
          <cell r="C6539" t="str">
            <v>654</v>
          </cell>
          <cell r="D6539" t="str">
            <v>10001</v>
          </cell>
          <cell r="F6539" t="str">
            <v>MSF</v>
          </cell>
          <cell r="H6539" t="str">
            <v>NOT APPLICABLE FOR THIS ITEM UNLESS ALTERNATE ITEM OR MULTIPLE VARIATIONS</v>
          </cell>
          <cell r="J6539" t="str">
            <v>RENOVATING EXISTING SOIL, AS PER PLAN</v>
          </cell>
          <cell r="M6539" t="str">
            <v>Roadway</v>
          </cell>
          <cell r="O6539" t="str">
            <v>Yes</v>
          </cell>
        </row>
        <row r="6540">
          <cell r="A6540">
            <v>65411000</v>
          </cell>
          <cell r="B6540" t="str">
            <v>654E11000</v>
          </cell>
          <cell r="C6540" t="str">
            <v>654</v>
          </cell>
          <cell r="D6540" t="str">
            <v>11000</v>
          </cell>
          <cell r="F6540" t="str">
            <v>TON</v>
          </cell>
          <cell r="H6540" t="str">
            <v>NOT APPLICABLE FOR THIS ITEM UNLESS ALTERNATE ITEM OR MULTIPLE VARIATIONS</v>
          </cell>
          <cell r="J6540" t="str">
            <v>COMMERCIAL FERTILIZER</v>
          </cell>
          <cell r="M6540" t="str">
            <v>Roadway</v>
          </cell>
          <cell r="O6540" t="str">
            <v>No</v>
          </cell>
        </row>
        <row r="6541">
          <cell r="A6541">
            <v>65411001</v>
          </cell>
          <cell r="B6541" t="str">
            <v>654E11001</v>
          </cell>
          <cell r="C6541" t="str">
            <v>654</v>
          </cell>
          <cell r="D6541" t="str">
            <v>11001</v>
          </cell>
          <cell r="F6541" t="str">
            <v>TON</v>
          </cell>
          <cell r="H6541" t="str">
            <v>NOT APPLICABLE FOR THIS ITEM UNLESS ALTERNATE ITEM OR MULTIPLE VARIATIONS</v>
          </cell>
          <cell r="J6541" t="str">
            <v>COMMERCIAL FERTILIZER, AS PER PLAN</v>
          </cell>
          <cell r="M6541" t="str">
            <v>Roadway</v>
          </cell>
          <cell r="O6541" t="str">
            <v>Yes</v>
          </cell>
        </row>
        <row r="6542">
          <cell r="A6542">
            <v>65610000</v>
          </cell>
          <cell r="B6542" t="str">
            <v>656E10000</v>
          </cell>
          <cell r="C6542" t="str">
            <v>656</v>
          </cell>
          <cell r="D6542" t="str">
            <v>10000</v>
          </cell>
          <cell r="F6542" t="str">
            <v>MSF</v>
          </cell>
          <cell r="H6542" t="str">
            <v>NOT APPLICABLE FOR THIS ITEM UNLESS ALTERNATE ITEM OR MULTIPLE VARIATIONS</v>
          </cell>
          <cell r="J6542" t="str">
            <v>ROADSIDE CLEANUP</v>
          </cell>
          <cell r="M6542" t="str">
            <v>Roadway</v>
          </cell>
          <cell r="O6542" t="str">
            <v>No</v>
          </cell>
        </row>
        <row r="6543">
          <cell r="A6543">
            <v>65610001</v>
          </cell>
          <cell r="B6543" t="str">
            <v>656E10001</v>
          </cell>
          <cell r="C6543" t="str">
            <v>656</v>
          </cell>
          <cell r="D6543" t="str">
            <v>10001</v>
          </cell>
          <cell r="F6543" t="str">
            <v>MSF</v>
          </cell>
          <cell r="H6543" t="str">
            <v>NOT APPLICABLE FOR THIS ITEM UNLESS ALTERNATE ITEM OR MULTIPLE VARIATIONS</v>
          </cell>
          <cell r="J6543" t="str">
            <v>ROADSIDE CLEANUP, AS PER PLAN</v>
          </cell>
          <cell r="M6543" t="str">
            <v>Roadway</v>
          </cell>
          <cell r="O6543" t="str">
            <v>Yes</v>
          </cell>
        </row>
        <row r="6544">
          <cell r="A6544">
            <v>65710000</v>
          </cell>
          <cell r="B6544" t="str">
            <v>657E10000</v>
          </cell>
          <cell r="C6544" t="str">
            <v>657</v>
          </cell>
          <cell r="D6544" t="str">
            <v>10000</v>
          </cell>
          <cell r="F6544" t="str">
            <v>SY</v>
          </cell>
          <cell r="H6544" t="str">
            <v>NOT APPLICABLE FOR THIS ITEM UNLESS ALTERNATE ITEM OR MULTIPLE VARIATIONS</v>
          </cell>
          <cell r="J6544" t="str">
            <v>RIPRAP FOR TREE PROTECTION</v>
          </cell>
          <cell r="M6544" t="str">
            <v>Landscaping</v>
          </cell>
          <cell r="O6544" t="str">
            <v>No</v>
          </cell>
        </row>
        <row r="6545">
          <cell r="A6545">
            <v>65710001</v>
          </cell>
          <cell r="B6545" t="str">
            <v>657E10001</v>
          </cell>
          <cell r="C6545" t="str">
            <v>657</v>
          </cell>
          <cell r="D6545" t="str">
            <v>10001</v>
          </cell>
          <cell r="F6545" t="str">
            <v>SY</v>
          </cell>
          <cell r="H6545" t="str">
            <v>NOT APPLICABLE FOR THIS ITEM UNLESS ALTERNATE ITEM OR MULTIPLE VARIATIONS</v>
          </cell>
          <cell r="J6545" t="str">
            <v>RIPRAP FOR TREE PROTECTION, AS PER PLAN</v>
          </cell>
          <cell r="M6545" t="str">
            <v>Landscaping</v>
          </cell>
          <cell r="O6545" t="str">
            <v>Yes</v>
          </cell>
        </row>
        <row r="6546">
          <cell r="A6546">
            <v>65798000</v>
          </cell>
          <cell r="B6546" t="str">
            <v>657E98000</v>
          </cell>
          <cell r="C6546" t="str">
            <v>657</v>
          </cell>
          <cell r="D6546" t="str">
            <v>98000</v>
          </cell>
          <cell r="F6546" t="str">
            <v>SY</v>
          </cell>
          <cell r="H6546" t="str">
            <v/>
          </cell>
          <cell r="J6546" t="str">
            <v xml:space="preserve">RIPRAP, MISC.: </v>
          </cell>
          <cell r="M6546" t="str">
            <v>Landscaping</v>
          </cell>
          <cell r="O6546" t="str">
            <v>Yes</v>
          </cell>
        </row>
        <row r="6547">
          <cell r="A6547">
            <v>65810000</v>
          </cell>
          <cell r="B6547" t="str">
            <v>658E10000</v>
          </cell>
          <cell r="C6547" t="str">
            <v>658</v>
          </cell>
          <cell r="D6547" t="str">
            <v>10000</v>
          </cell>
          <cell r="F6547" t="str">
            <v>CY</v>
          </cell>
          <cell r="H6547" t="str">
            <v>NOT APPLICABLE FOR THIS ITEM UNLESS ALTERNATE ITEM OR MULTIPLE VARIATIONS</v>
          </cell>
          <cell r="J6547" t="str">
            <v>TREE ROOT AERATION</v>
          </cell>
          <cell r="M6547" t="str">
            <v>Landscaping</v>
          </cell>
          <cell r="O6547" t="str">
            <v>No</v>
          </cell>
        </row>
        <row r="6548">
          <cell r="A6548">
            <v>65810001</v>
          </cell>
          <cell r="B6548" t="str">
            <v>658E10001</v>
          </cell>
          <cell r="C6548" t="str">
            <v>658</v>
          </cell>
          <cell r="D6548" t="str">
            <v>10001</v>
          </cell>
          <cell r="F6548" t="str">
            <v>CY</v>
          </cell>
          <cell r="H6548" t="str">
            <v>NOT APPLICABLE FOR THIS ITEM UNLESS ALTERNATE ITEM OR MULTIPLE VARIATIONS</v>
          </cell>
          <cell r="J6548" t="str">
            <v>TREE ROOT AERATION, AS PER PLAN</v>
          </cell>
          <cell r="M6548" t="str">
            <v>Landscaping</v>
          </cell>
          <cell r="O6548" t="str">
            <v>Yes</v>
          </cell>
        </row>
        <row r="6549">
          <cell r="A6549">
            <v>65900100</v>
          </cell>
          <cell r="B6549" t="str">
            <v>659E00100</v>
          </cell>
          <cell r="C6549" t="str">
            <v>659</v>
          </cell>
          <cell r="D6549" t="str">
            <v>00100</v>
          </cell>
          <cell r="F6549" t="str">
            <v>EACH</v>
          </cell>
          <cell r="H6549" t="str">
            <v>NOT APPLICABLE FOR THIS ITEM UNLESS ALTERNATE ITEM OR MULTIPLE VARIATIONS</v>
          </cell>
          <cell r="J6549" t="str">
            <v>SOIL ANALYSIS TEST</v>
          </cell>
          <cell r="M6549" t="str">
            <v>Erosion Control</v>
          </cell>
          <cell r="O6549" t="str">
            <v>No</v>
          </cell>
        </row>
        <row r="6550">
          <cell r="A6550">
            <v>65900300</v>
          </cell>
          <cell r="B6550" t="str">
            <v>659E00300</v>
          </cell>
          <cell r="C6550" t="str">
            <v>659</v>
          </cell>
          <cell r="D6550" t="str">
            <v>00300</v>
          </cell>
          <cell r="F6550" t="str">
            <v>CY</v>
          </cell>
          <cell r="H6550" t="str">
            <v>NOT APPLICABLE FOR THIS ITEM UNLESS ALTERNATE ITEM OR MULTIPLE VARIATIONS</v>
          </cell>
          <cell r="J6550" t="str">
            <v>TOPSOIL</v>
          </cell>
          <cell r="M6550" t="str">
            <v>Erosion Control</v>
          </cell>
          <cell r="O6550" t="str">
            <v>No</v>
          </cell>
        </row>
        <row r="6551">
          <cell r="A6551">
            <v>65900301</v>
          </cell>
          <cell r="B6551" t="str">
            <v>659E00301</v>
          </cell>
          <cell r="C6551" t="str">
            <v>659</v>
          </cell>
          <cell r="D6551" t="str">
            <v>00301</v>
          </cell>
          <cell r="F6551" t="str">
            <v>CY</v>
          </cell>
          <cell r="H6551" t="str">
            <v>NOT APPLICABLE FOR THIS ITEM UNLESS ALTERNATE ITEM OR MULTIPLE VARIATIONS</v>
          </cell>
          <cell r="J6551" t="str">
            <v>TOPSOIL, AS PER PLAN</v>
          </cell>
          <cell r="M6551" t="str">
            <v>Erosion Control</v>
          </cell>
          <cell r="O6551" t="str">
            <v>Yes</v>
          </cell>
        </row>
        <row r="6552">
          <cell r="A6552">
            <v>65900500</v>
          </cell>
          <cell r="B6552" t="str">
            <v>659E00500</v>
          </cell>
          <cell r="C6552" t="str">
            <v>659</v>
          </cell>
          <cell r="D6552" t="str">
            <v>00500</v>
          </cell>
          <cell r="F6552" t="str">
            <v>SY</v>
          </cell>
          <cell r="H6552" t="str">
            <v>NOT APPLICABLE FOR THIS ITEM UNLESS ALTERNATE ITEM OR MULTIPLE VARIATIONS</v>
          </cell>
          <cell r="J6552" t="str">
            <v>SEEDING AND MULCHING, CLASS 1</v>
          </cell>
          <cell r="M6552" t="str">
            <v>Erosion Control</v>
          </cell>
          <cell r="O6552" t="str">
            <v>No</v>
          </cell>
        </row>
        <row r="6553">
          <cell r="A6553">
            <v>65900501</v>
          </cell>
          <cell r="B6553" t="str">
            <v>659E00501</v>
          </cell>
          <cell r="C6553" t="str">
            <v>659</v>
          </cell>
          <cell r="D6553" t="str">
            <v>00501</v>
          </cell>
          <cell r="F6553" t="str">
            <v>SY</v>
          </cell>
          <cell r="H6553" t="str">
            <v>NOT APPLICABLE FOR THIS ITEM UNLESS ALTERNATE ITEM OR MULTIPLE VARIATIONS</v>
          </cell>
          <cell r="J6553" t="str">
            <v>SEEDING AND MULCHING, CLASS 1, AS PER PLAN</v>
          </cell>
          <cell r="M6553" t="str">
            <v>Erosion Control</v>
          </cell>
          <cell r="O6553" t="str">
            <v>Yes</v>
          </cell>
        </row>
        <row r="6554">
          <cell r="A6554">
            <v>65900510</v>
          </cell>
          <cell r="B6554" t="str">
            <v>659E00510</v>
          </cell>
          <cell r="C6554" t="str">
            <v>659</v>
          </cell>
          <cell r="D6554" t="str">
            <v>00510</v>
          </cell>
          <cell r="F6554" t="str">
            <v>SY</v>
          </cell>
          <cell r="H6554" t="str">
            <v>NOT APPLICABLE FOR THIS ITEM UNLESS ALTERNATE ITEM OR MULTIPLE VARIATIONS</v>
          </cell>
          <cell r="J6554" t="str">
            <v>SEEDING AND MULCHING, CLASS 2</v>
          </cell>
          <cell r="M6554" t="str">
            <v>Erosion Control</v>
          </cell>
          <cell r="O6554" t="str">
            <v>No</v>
          </cell>
        </row>
        <row r="6555">
          <cell r="A6555">
            <v>65900511</v>
          </cell>
          <cell r="B6555" t="str">
            <v>659E00511</v>
          </cell>
          <cell r="C6555" t="str">
            <v>659</v>
          </cell>
          <cell r="D6555" t="str">
            <v>00511</v>
          </cell>
          <cell r="F6555" t="str">
            <v>SY</v>
          </cell>
          <cell r="H6555" t="str">
            <v>NOT APPLICABLE FOR THIS ITEM UNLESS ALTERNATE ITEM OR MULTIPLE VARIATIONS</v>
          </cell>
          <cell r="J6555" t="str">
            <v>SEEDING AND MULCHING, CLASS 2, AS PER PLAN</v>
          </cell>
          <cell r="M6555" t="str">
            <v>Erosion Control</v>
          </cell>
          <cell r="O6555" t="str">
            <v>Yes</v>
          </cell>
        </row>
        <row r="6556">
          <cell r="A6556">
            <v>65900520</v>
          </cell>
          <cell r="B6556" t="str">
            <v>659E00520</v>
          </cell>
          <cell r="C6556" t="str">
            <v>659</v>
          </cell>
          <cell r="D6556" t="str">
            <v>00520</v>
          </cell>
          <cell r="F6556" t="str">
            <v>SY</v>
          </cell>
          <cell r="H6556" t="str">
            <v>NOT APPLICABLE FOR THIS ITEM UNLESS ALTERNATE ITEM OR MULTIPLE VARIATIONS</v>
          </cell>
          <cell r="J6556" t="str">
            <v>SEEDING AND MULCHING, CLASS 3A</v>
          </cell>
          <cell r="M6556" t="str">
            <v>Erosion Control</v>
          </cell>
          <cell r="O6556" t="str">
            <v>No</v>
          </cell>
        </row>
        <row r="6557">
          <cell r="A6557">
            <v>65900530</v>
          </cell>
          <cell r="B6557" t="str">
            <v>659E00530</v>
          </cell>
          <cell r="C6557" t="str">
            <v>659</v>
          </cell>
          <cell r="D6557" t="str">
            <v>00530</v>
          </cell>
          <cell r="F6557" t="str">
            <v>SY</v>
          </cell>
          <cell r="H6557" t="str">
            <v>NOT APPLICABLE FOR THIS ITEM UNLESS ALTERNATE ITEM OR MULTIPLE VARIATIONS</v>
          </cell>
          <cell r="J6557" t="str">
            <v>SEEDING AND MULCHING, CLASS 3B</v>
          </cell>
          <cell r="M6557" t="str">
            <v>Erosion Control</v>
          </cell>
          <cell r="O6557" t="str">
            <v>No</v>
          </cell>
        </row>
        <row r="6558">
          <cell r="A6558">
            <v>65900531</v>
          </cell>
          <cell r="B6558" t="str">
            <v>659E00531</v>
          </cell>
          <cell r="C6558" t="str">
            <v>659</v>
          </cell>
          <cell r="D6558" t="str">
            <v>00531</v>
          </cell>
          <cell r="F6558" t="str">
            <v>SY</v>
          </cell>
          <cell r="H6558" t="str">
            <v>NOT APPLICABLE FOR THIS ITEM UNLESS ALTERNATE ITEM OR MULTIPLE VARIATIONS</v>
          </cell>
          <cell r="J6558" t="str">
            <v>SEEDING AND MULCHING, CLASS 3B, AS PER PLAN</v>
          </cell>
          <cell r="M6558" t="str">
            <v>Erosion Control</v>
          </cell>
          <cell r="O6558" t="str">
            <v>Yes</v>
          </cell>
        </row>
        <row r="6559">
          <cell r="A6559">
            <v>65900540</v>
          </cell>
          <cell r="B6559" t="str">
            <v>659E00540</v>
          </cell>
          <cell r="C6559" t="str">
            <v>659</v>
          </cell>
          <cell r="D6559" t="str">
            <v>00540</v>
          </cell>
          <cell r="F6559" t="str">
            <v>SY</v>
          </cell>
          <cell r="H6559" t="str">
            <v>NOT APPLICABLE FOR THIS ITEM UNLESS ALTERNATE ITEM OR MULTIPLE VARIATIONS</v>
          </cell>
          <cell r="J6559" t="str">
            <v>SEEDING AND MULCHING, CLASS 3C</v>
          </cell>
          <cell r="M6559" t="str">
            <v>Erosion Control</v>
          </cell>
          <cell r="O6559" t="str">
            <v>No</v>
          </cell>
        </row>
        <row r="6560">
          <cell r="A6560">
            <v>65900541</v>
          </cell>
          <cell r="B6560" t="str">
            <v>659E00541</v>
          </cell>
          <cell r="C6560" t="str">
            <v>659</v>
          </cell>
          <cell r="D6560" t="str">
            <v>00541</v>
          </cell>
          <cell r="F6560" t="str">
            <v>SY</v>
          </cell>
          <cell r="H6560" t="str">
            <v>NOT APPLICABLE FOR THIS ITEM UNLESS ALTERNATE ITEM OR MULTIPLE VARIATIONS</v>
          </cell>
          <cell r="J6560" t="str">
            <v>SEEDING AND MULCHING, CLASS 3C, AS PER PLAN</v>
          </cell>
          <cell r="M6560" t="str">
            <v>Erosion Control</v>
          </cell>
          <cell r="O6560" t="str">
            <v>Yes</v>
          </cell>
        </row>
        <row r="6561">
          <cell r="A6561">
            <v>65900550</v>
          </cell>
          <cell r="B6561" t="str">
            <v>659E00550</v>
          </cell>
          <cell r="C6561" t="str">
            <v>659</v>
          </cell>
          <cell r="D6561" t="str">
            <v>00550</v>
          </cell>
          <cell r="F6561" t="str">
            <v>SY</v>
          </cell>
          <cell r="H6561" t="str">
            <v>NOT APPLICABLE FOR THIS ITEM UNLESS ALTERNATE ITEM OR MULTIPLE VARIATIONS</v>
          </cell>
          <cell r="J6561" t="str">
            <v>SEEDING AND MULCHING, CLASS 4A</v>
          </cell>
          <cell r="M6561" t="str">
            <v>Erosion Control</v>
          </cell>
          <cell r="O6561" t="str">
            <v>No</v>
          </cell>
        </row>
        <row r="6562">
          <cell r="A6562">
            <v>65900551</v>
          </cell>
          <cell r="B6562" t="str">
            <v>659E00551</v>
          </cell>
          <cell r="C6562" t="str">
            <v>659</v>
          </cell>
          <cell r="D6562" t="str">
            <v>00551</v>
          </cell>
          <cell r="F6562" t="str">
            <v>SY</v>
          </cell>
          <cell r="H6562" t="str">
            <v>NOT APPLICABLE FOR THIS ITEM UNLESS ALTERNATE ITEM OR MULTIPLE VARIATIONS</v>
          </cell>
          <cell r="J6562" t="str">
            <v>SEEDING AND MULCHING, CLASS 4A, AS PER PLAN</v>
          </cell>
          <cell r="M6562" t="str">
            <v>Erosion Control</v>
          </cell>
          <cell r="O6562" t="str">
            <v>Yes</v>
          </cell>
        </row>
        <row r="6563">
          <cell r="A6563">
            <v>65900560</v>
          </cell>
          <cell r="B6563" t="str">
            <v>659E00560</v>
          </cell>
          <cell r="C6563" t="str">
            <v>659</v>
          </cell>
          <cell r="D6563" t="str">
            <v>00560</v>
          </cell>
          <cell r="F6563" t="str">
            <v>SY</v>
          </cell>
          <cell r="H6563" t="str">
            <v>NOT APPLICABLE FOR THIS ITEM UNLESS ALTERNATE ITEM OR MULTIPLE VARIATIONS</v>
          </cell>
          <cell r="J6563" t="str">
            <v>SEEDING AND MULCHING, CLASS 4B</v>
          </cell>
          <cell r="M6563" t="str">
            <v>Erosion Control</v>
          </cell>
          <cell r="O6563" t="str">
            <v>No</v>
          </cell>
        </row>
        <row r="6564">
          <cell r="A6564">
            <v>65900561</v>
          </cell>
          <cell r="B6564" t="str">
            <v>659E00561</v>
          </cell>
          <cell r="C6564" t="str">
            <v>659</v>
          </cell>
          <cell r="D6564" t="str">
            <v>00561</v>
          </cell>
          <cell r="F6564" t="str">
            <v>SY</v>
          </cell>
          <cell r="H6564" t="str">
            <v>NOT APPLICABLE FOR THIS ITEM UNLESS ALTERNATE ITEM OR MULTIPLE VARIATIONS</v>
          </cell>
          <cell r="J6564" t="str">
            <v>SEEDING AND MULCHING, CLASS 4B, AS PER PLAN</v>
          </cell>
          <cell r="M6564" t="str">
            <v>Erosion Control</v>
          </cell>
          <cell r="O6564" t="str">
            <v>Yes</v>
          </cell>
        </row>
        <row r="6565">
          <cell r="A6565">
            <v>65900570</v>
          </cell>
          <cell r="B6565" t="str">
            <v>659E00570</v>
          </cell>
          <cell r="C6565" t="str">
            <v>659</v>
          </cell>
          <cell r="D6565" t="str">
            <v>00570</v>
          </cell>
          <cell r="F6565" t="str">
            <v>SY</v>
          </cell>
          <cell r="H6565" t="str">
            <v>NOT APPLICABLE FOR THIS ITEM UNLESS ALTERNATE ITEM OR MULTIPLE VARIATIONS</v>
          </cell>
          <cell r="J6565" t="str">
            <v>SEEDING AND MULCHING, CLASS 5A</v>
          </cell>
          <cell r="M6565" t="str">
            <v>Erosion Control</v>
          </cell>
          <cell r="O6565" t="str">
            <v>No</v>
          </cell>
        </row>
        <row r="6566">
          <cell r="A6566">
            <v>65900571</v>
          </cell>
          <cell r="B6566" t="str">
            <v>659E00571</v>
          </cell>
          <cell r="C6566" t="str">
            <v>659</v>
          </cell>
          <cell r="D6566" t="str">
            <v>00571</v>
          </cell>
          <cell r="F6566" t="str">
            <v>SY</v>
          </cell>
          <cell r="H6566" t="str">
            <v>NOT APPLICABLE FOR THIS ITEM UNLESS ALTERNATE ITEM OR MULTIPLE VARIATIONS</v>
          </cell>
          <cell r="J6566" t="str">
            <v>SEEDING AND MULCHING, CLASS 5A, AS PER PLAN</v>
          </cell>
          <cell r="M6566" t="str">
            <v>Erosion Control</v>
          </cell>
          <cell r="O6566" t="str">
            <v>Yes</v>
          </cell>
        </row>
        <row r="6567">
          <cell r="A6567">
            <v>65900580</v>
          </cell>
          <cell r="B6567" t="str">
            <v>659E00580</v>
          </cell>
          <cell r="C6567" t="str">
            <v>659</v>
          </cell>
          <cell r="D6567" t="str">
            <v>00580</v>
          </cell>
          <cell r="F6567" t="str">
            <v>SY</v>
          </cell>
          <cell r="H6567" t="str">
            <v>NOT APPLICABLE FOR THIS ITEM UNLESS ALTERNATE ITEM OR MULTIPLE VARIATIONS</v>
          </cell>
          <cell r="J6567" t="str">
            <v>SEEDING AND MULCHING, CLASS 5B</v>
          </cell>
          <cell r="M6567" t="str">
            <v>Erosion Control</v>
          </cell>
          <cell r="O6567" t="str">
            <v>No</v>
          </cell>
        </row>
        <row r="6568">
          <cell r="A6568">
            <v>65900581</v>
          </cell>
          <cell r="B6568" t="str">
            <v>659E00581</v>
          </cell>
          <cell r="C6568" t="str">
            <v>659</v>
          </cell>
          <cell r="D6568" t="str">
            <v>00581</v>
          </cell>
          <cell r="F6568" t="str">
            <v>SY</v>
          </cell>
          <cell r="H6568" t="str">
            <v>NOT APPLICABLE FOR THIS ITEM UNLESS ALTERNATE ITEM OR MULTIPLE VARIATIONS</v>
          </cell>
          <cell r="J6568" t="str">
            <v>SEEDING AND MULCHING, CLASS 5B, AS PER PLAN</v>
          </cell>
          <cell r="M6568" t="str">
            <v>Erosion Control</v>
          </cell>
          <cell r="O6568" t="str">
            <v>Yes</v>
          </cell>
        </row>
        <row r="6569">
          <cell r="A6569">
            <v>65900590</v>
          </cell>
          <cell r="B6569" t="str">
            <v>659E00590</v>
          </cell>
          <cell r="C6569" t="str">
            <v>659</v>
          </cell>
          <cell r="D6569" t="str">
            <v>00590</v>
          </cell>
          <cell r="F6569" t="str">
            <v>SY</v>
          </cell>
          <cell r="H6569" t="str">
            <v>NOT APPLICABLE FOR THIS ITEM UNLESS ALTERNATE ITEM OR MULTIPLE VARIATIONS</v>
          </cell>
          <cell r="J6569" t="str">
            <v>SEEDING AND MULCHING, CLASS 6</v>
          </cell>
          <cell r="M6569" t="str">
            <v>Erosion Control</v>
          </cell>
          <cell r="O6569" t="str">
            <v>No</v>
          </cell>
        </row>
        <row r="6570">
          <cell r="A6570">
            <v>65900600</v>
          </cell>
          <cell r="B6570" t="str">
            <v>659E00600</v>
          </cell>
          <cell r="C6570" t="str">
            <v>659</v>
          </cell>
          <cell r="D6570" t="str">
            <v>00600</v>
          </cell>
          <cell r="F6570" t="str">
            <v>SY</v>
          </cell>
          <cell r="H6570" t="str">
            <v>NOT APPLICABLE FOR THIS ITEM UNLESS ALTERNATE ITEM OR MULTIPLE VARIATIONS</v>
          </cell>
          <cell r="J6570" t="str">
            <v>SEEDING AND MULCHING, CLASS 7</v>
          </cell>
          <cell r="M6570" t="str">
            <v>Erosion Control</v>
          </cell>
          <cell r="O6570" t="str">
            <v>No</v>
          </cell>
        </row>
        <row r="6571">
          <cell r="A6571">
            <v>65910000</v>
          </cell>
          <cell r="B6571" t="str">
            <v>659E10000</v>
          </cell>
          <cell r="C6571" t="str">
            <v>659</v>
          </cell>
          <cell r="D6571" t="str">
            <v>10000</v>
          </cell>
          <cell r="F6571" t="str">
            <v>SY</v>
          </cell>
          <cell r="H6571" t="str">
            <v>NOT APPLICABLE FOR THIS ITEM UNLESS ALTERNATE ITEM OR MULTIPLE VARIATIONS</v>
          </cell>
          <cell r="J6571" t="str">
            <v>SEEDING AND MULCHING</v>
          </cell>
          <cell r="M6571" t="str">
            <v>Erosion Control</v>
          </cell>
          <cell r="O6571" t="str">
            <v>No</v>
          </cell>
        </row>
        <row r="6572">
          <cell r="A6572">
            <v>65910001</v>
          </cell>
          <cell r="B6572" t="str">
            <v>659E10001</v>
          </cell>
          <cell r="C6572" t="str">
            <v>659</v>
          </cell>
          <cell r="D6572" t="str">
            <v>10001</v>
          </cell>
          <cell r="F6572" t="str">
            <v>SY</v>
          </cell>
          <cell r="H6572" t="str">
            <v>NOT APPLICABLE FOR THIS ITEM UNLESS ALTERNATE ITEM OR MULTIPLE VARIATIONS</v>
          </cell>
          <cell r="J6572" t="str">
            <v>SEEDING AND MULCHING, AS PER PLAN</v>
          </cell>
          <cell r="M6572" t="str">
            <v>Erosion Control</v>
          </cell>
          <cell r="O6572" t="str">
            <v>Yes</v>
          </cell>
        </row>
        <row r="6573">
          <cell r="A6573">
            <v>65910100</v>
          </cell>
          <cell r="B6573" t="str">
            <v>659E10100</v>
          </cell>
          <cell r="C6573" t="str">
            <v>659</v>
          </cell>
          <cell r="D6573" t="str">
            <v>10100</v>
          </cell>
          <cell r="F6573" t="str">
            <v>SY</v>
          </cell>
          <cell r="H6573" t="str">
            <v>NOT APPLICABLE FOR THIS ITEM UNLESS ALTERNATE ITEM OR MULTIPLE VARIATIONS</v>
          </cell>
          <cell r="J6573" t="str">
            <v>SEEDING AND MULCHING FOR WILDLIFE</v>
          </cell>
          <cell r="M6573" t="str">
            <v>Erosion Control</v>
          </cell>
          <cell r="O6573" t="str">
            <v>No</v>
          </cell>
        </row>
        <row r="6574">
          <cell r="A6574">
            <v>65910101</v>
          </cell>
          <cell r="B6574" t="str">
            <v>659E10101</v>
          </cell>
          <cell r="C6574" t="str">
            <v>659</v>
          </cell>
          <cell r="D6574" t="str">
            <v>10101</v>
          </cell>
          <cell r="F6574" t="str">
            <v>SY</v>
          </cell>
          <cell r="H6574" t="str">
            <v>NOT APPLICABLE FOR THIS ITEM UNLESS ALTERNATE ITEM OR MULTIPLE VARIATIONS</v>
          </cell>
          <cell r="J6574" t="str">
            <v>SEEDING AND MULCHING FOR WILDLIFE, AS PER PLAN</v>
          </cell>
          <cell r="M6574" t="str">
            <v>Erosion Control</v>
          </cell>
          <cell r="O6574" t="str">
            <v>Yes</v>
          </cell>
        </row>
        <row r="6575">
          <cell r="A6575">
            <v>65914000</v>
          </cell>
          <cell r="B6575" t="str">
            <v>659E14000</v>
          </cell>
          <cell r="C6575" t="str">
            <v>659</v>
          </cell>
          <cell r="D6575" t="str">
            <v>14000</v>
          </cell>
          <cell r="F6575" t="str">
            <v>SY</v>
          </cell>
          <cell r="H6575" t="str">
            <v>NOT APPLICABLE FOR THIS ITEM UNLESS ALTERNATE ITEM OR MULTIPLE VARIATIONS</v>
          </cell>
          <cell r="J6575" t="str">
            <v>REPAIR SEEDING AND MULCHING</v>
          </cell>
          <cell r="M6575" t="str">
            <v>Erosion Control</v>
          </cell>
          <cell r="O6575" t="str">
            <v>No</v>
          </cell>
        </row>
        <row r="6576">
          <cell r="A6576">
            <v>65914001</v>
          </cell>
          <cell r="B6576" t="str">
            <v>659E14001</v>
          </cell>
          <cell r="C6576" t="str">
            <v>659</v>
          </cell>
          <cell r="D6576" t="str">
            <v>14001</v>
          </cell>
          <cell r="F6576" t="str">
            <v>SY</v>
          </cell>
          <cell r="H6576" t="str">
            <v>NOT APPLICABLE FOR THIS ITEM UNLESS ALTERNATE ITEM OR MULTIPLE VARIATIONS</v>
          </cell>
          <cell r="J6576" t="str">
            <v>REPAIR SEEDING AND MULCHING, AS PER PLAN</v>
          </cell>
          <cell r="M6576" t="str">
            <v>Erosion Control</v>
          </cell>
          <cell r="O6576" t="str">
            <v>Yes</v>
          </cell>
        </row>
        <row r="6577">
          <cell r="A6577">
            <v>65915000</v>
          </cell>
          <cell r="B6577" t="str">
            <v>659E15000</v>
          </cell>
          <cell r="C6577" t="str">
            <v>659</v>
          </cell>
          <cell r="D6577" t="str">
            <v>15000</v>
          </cell>
          <cell r="F6577" t="str">
            <v>SY</v>
          </cell>
          <cell r="H6577" t="str">
            <v>NOT APPLICABLE FOR THIS ITEM UNLESS ALTERNATE ITEM OR MULTIPLE VARIATIONS</v>
          </cell>
          <cell r="J6577" t="str">
            <v>INTER-SEEDING</v>
          </cell>
          <cell r="M6577" t="str">
            <v>Erosion Control</v>
          </cell>
          <cell r="O6577" t="str">
            <v>No</v>
          </cell>
        </row>
        <row r="6578">
          <cell r="A6578">
            <v>65915001</v>
          </cell>
          <cell r="B6578" t="str">
            <v>659E15001</v>
          </cell>
          <cell r="C6578" t="str">
            <v>659</v>
          </cell>
          <cell r="D6578" t="str">
            <v>15001</v>
          </cell>
          <cell r="F6578" t="str">
            <v>SY</v>
          </cell>
          <cell r="H6578" t="str">
            <v>NOT APPLICABLE FOR THIS ITEM UNLESS ALTERNATE ITEM OR MULTIPLE VARIATIONS</v>
          </cell>
          <cell r="J6578" t="str">
            <v>INTER-SEEDING, AS PER PLAN</v>
          </cell>
          <cell r="M6578" t="str">
            <v>Erosion Control</v>
          </cell>
          <cell r="O6578" t="str">
            <v>Yes</v>
          </cell>
        </row>
        <row r="6579">
          <cell r="A6579">
            <v>65920000</v>
          </cell>
          <cell r="B6579" t="str">
            <v>659E20000</v>
          </cell>
          <cell r="C6579" t="str">
            <v>659</v>
          </cell>
          <cell r="D6579" t="str">
            <v>20000</v>
          </cell>
          <cell r="F6579" t="str">
            <v>TON</v>
          </cell>
          <cell r="H6579" t="str">
            <v>NOT APPLICABLE FOR THIS ITEM UNLESS ALTERNATE ITEM OR MULTIPLE VARIATIONS</v>
          </cell>
          <cell r="J6579" t="str">
            <v>COMMERCIAL FERTILIZER</v>
          </cell>
          <cell r="M6579" t="str">
            <v>Erosion Control</v>
          </cell>
          <cell r="O6579" t="str">
            <v>No</v>
          </cell>
        </row>
        <row r="6580">
          <cell r="A6580">
            <v>65920001</v>
          </cell>
          <cell r="B6580" t="str">
            <v>659E20001</v>
          </cell>
          <cell r="C6580" t="str">
            <v>659</v>
          </cell>
          <cell r="D6580" t="str">
            <v>20001</v>
          </cell>
          <cell r="F6580" t="str">
            <v>TON</v>
          </cell>
          <cell r="H6580" t="str">
            <v>NOT APPLICABLE FOR THIS ITEM UNLESS ALTERNATE ITEM OR MULTIPLE VARIATIONS</v>
          </cell>
          <cell r="J6580" t="str">
            <v>COMMERCIAL FERTILIZER, AS PER PLAN</v>
          </cell>
          <cell r="M6580" t="str">
            <v>Erosion Control</v>
          </cell>
          <cell r="O6580" t="str">
            <v>Yes</v>
          </cell>
        </row>
        <row r="6581">
          <cell r="A6581">
            <v>65931000</v>
          </cell>
          <cell r="B6581" t="str">
            <v>659E31000</v>
          </cell>
          <cell r="C6581" t="str">
            <v>659</v>
          </cell>
          <cell r="D6581" t="str">
            <v>31000</v>
          </cell>
          <cell r="F6581" t="str">
            <v>ACRE</v>
          </cell>
          <cell r="H6581" t="str">
            <v>NOT APPLICABLE FOR THIS ITEM UNLESS ALTERNATE ITEM OR MULTIPLE VARIATIONS</v>
          </cell>
          <cell r="J6581" t="str">
            <v>LIME</v>
          </cell>
          <cell r="M6581" t="str">
            <v>Erosion Control</v>
          </cell>
          <cell r="O6581" t="str">
            <v>No</v>
          </cell>
        </row>
        <row r="6582">
          <cell r="A6582">
            <v>65931001</v>
          </cell>
          <cell r="B6582" t="str">
            <v>659E31001</v>
          </cell>
          <cell r="C6582" t="str">
            <v>659</v>
          </cell>
          <cell r="D6582" t="str">
            <v>31001</v>
          </cell>
          <cell r="F6582" t="str">
            <v>ACRE</v>
          </cell>
          <cell r="H6582" t="str">
            <v>NOT APPLICABLE FOR THIS ITEM UNLESS ALTERNATE ITEM OR MULTIPLE VARIATIONS</v>
          </cell>
          <cell r="J6582" t="str">
            <v>LIME, AS PER PLAN</v>
          </cell>
          <cell r="M6582" t="str">
            <v>Erosion Control</v>
          </cell>
          <cell r="O6582" t="str">
            <v>Yes</v>
          </cell>
        </row>
        <row r="6583">
          <cell r="A6583">
            <v>65935000</v>
          </cell>
          <cell r="B6583" t="str">
            <v>659E35000</v>
          </cell>
          <cell r="C6583" t="str">
            <v>659</v>
          </cell>
          <cell r="D6583" t="str">
            <v>35000</v>
          </cell>
          <cell r="F6583" t="str">
            <v>MGAL</v>
          </cell>
          <cell r="H6583" t="str">
            <v>NOT APPLICABLE FOR THIS ITEM UNLESS ALTERNATE ITEM OR MULTIPLE VARIATIONS</v>
          </cell>
          <cell r="J6583" t="str">
            <v>WATER</v>
          </cell>
          <cell r="M6583" t="str">
            <v>Erosion Control</v>
          </cell>
          <cell r="O6583" t="str">
            <v>No</v>
          </cell>
        </row>
        <row r="6584">
          <cell r="A6584">
            <v>65935001</v>
          </cell>
          <cell r="B6584" t="str">
            <v>659E35001</v>
          </cell>
          <cell r="C6584" t="str">
            <v>659</v>
          </cell>
          <cell r="D6584" t="str">
            <v>35001</v>
          </cell>
          <cell r="F6584" t="str">
            <v>MGAL</v>
          </cell>
          <cell r="H6584" t="str">
            <v>NOT APPLICABLE FOR THIS ITEM UNLESS ALTERNATE ITEM OR MULTIPLE VARIATIONS</v>
          </cell>
          <cell r="J6584" t="str">
            <v>WATER, AS PER PLAN</v>
          </cell>
          <cell r="M6584" t="str">
            <v>Erosion Control</v>
          </cell>
          <cell r="O6584" t="str">
            <v>Yes</v>
          </cell>
        </row>
        <row r="6585">
          <cell r="A6585">
            <v>65940000</v>
          </cell>
          <cell r="B6585" t="str">
            <v>659E40000</v>
          </cell>
          <cell r="C6585" t="str">
            <v>659</v>
          </cell>
          <cell r="D6585" t="str">
            <v>40000</v>
          </cell>
          <cell r="F6585" t="str">
            <v>MSF</v>
          </cell>
          <cell r="H6585" t="str">
            <v>NOT APPLICABLE FOR THIS ITEM UNLESS ALTERNATE ITEM OR MULTIPLE VARIATIONS</v>
          </cell>
          <cell r="J6585" t="str">
            <v>MOWING</v>
          </cell>
          <cell r="M6585" t="str">
            <v>Erosion Control</v>
          </cell>
          <cell r="O6585" t="str">
            <v>No</v>
          </cell>
        </row>
        <row r="6586">
          <cell r="A6586">
            <v>65940001</v>
          </cell>
          <cell r="B6586" t="str">
            <v>659E40001</v>
          </cell>
          <cell r="C6586" t="str">
            <v>659</v>
          </cell>
          <cell r="D6586" t="str">
            <v>40001</v>
          </cell>
          <cell r="F6586" t="str">
            <v>MSF</v>
          </cell>
          <cell r="H6586" t="str">
            <v>NOT APPLICABLE FOR THIS ITEM UNLESS ALTERNATE ITEM OR MULTIPLE VARIATIONS</v>
          </cell>
          <cell r="J6586" t="str">
            <v>MOWING, AS PER PLAN</v>
          </cell>
          <cell r="M6586" t="str">
            <v>Erosion Control</v>
          </cell>
          <cell r="O6586" t="str">
            <v>Yes</v>
          </cell>
        </row>
        <row r="6587">
          <cell r="A6587">
            <v>65998000</v>
          </cell>
          <cell r="B6587" t="str">
            <v>659E98000</v>
          </cell>
          <cell r="C6587" t="str">
            <v>659</v>
          </cell>
          <cell r="D6587" t="str">
            <v>98000</v>
          </cell>
          <cell r="F6587" t="str">
            <v>SY</v>
          </cell>
          <cell r="H6587" t="str">
            <v/>
          </cell>
          <cell r="J6587" t="str">
            <v xml:space="preserve">SEEDING, MISC.: </v>
          </cell>
          <cell r="M6587" t="str">
            <v>Erosion Control</v>
          </cell>
          <cell r="O6587" t="str">
            <v>Yes</v>
          </cell>
        </row>
        <row r="6588">
          <cell r="A6588">
            <v>65998700</v>
          </cell>
          <cell r="B6588" t="str">
            <v>659E98700</v>
          </cell>
          <cell r="C6588" t="str">
            <v>659</v>
          </cell>
          <cell r="D6588" t="str">
            <v>98700</v>
          </cell>
          <cell r="F6588" t="str">
            <v>LS</v>
          </cell>
          <cell r="H6588" t="str">
            <v/>
          </cell>
          <cell r="J6588" t="str">
            <v xml:space="preserve">SEEDING, MISC.: </v>
          </cell>
          <cell r="M6588" t="str">
            <v>Erosion Control</v>
          </cell>
          <cell r="O6588" t="str">
            <v>Yes</v>
          </cell>
        </row>
        <row r="6589">
          <cell r="A6589">
            <v>65999000</v>
          </cell>
          <cell r="B6589" t="str">
            <v>659E99000</v>
          </cell>
          <cell r="C6589" t="str">
            <v>SPECIAL</v>
          </cell>
          <cell r="D6589" t="str">
            <v>65999000</v>
          </cell>
          <cell r="F6589" t="str">
            <v>LS</v>
          </cell>
          <cell r="H6589" t="str">
            <v>NOT APPLICABLE FOR THIS ITEM UNLESS ALTERNATE ITEM OR MULTIPLE VARIATIONS</v>
          </cell>
          <cell r="J6589" t="str">
            <v>PERMANENT EROSION CONTROL</v>
          </cell>
          <cell r="M6589" t="str">
            <v>Erosion Control</v>
          </cell>
          <cell r="O6589" t="str">
            <v>Yes</v>
          </cell>
        </row>
        <row r="6590">
          <cell r="A6590">
            <v>66020000</v>
          </cell>
          <cell r="B6590" t="str">
            <v>660E20000</v>
          </cell>
          <cell r="C6590" t="str">
            <v>660</v>
          </cell>
          <cell r="D6590" t="str">
            <v>20000</v>
          </cell>
          <cell r="F6590" t="str">
            <v>SY</v>
          </cell>
          <cell r="H6590" t="str">
            <v>NOT APPLICABLE FOR THIS ITEM UNLESS ALTERNATE ITEM OR MULTIPLE VARIATIONS</v>
          </cell>
          <cell r="J6590" t="str">
            <v>SODDING REINFORCED</v>
          </cell>
          <cell r="M6590" t="str">
            <v>Erosion Control</v>
          </cell>
          <cell r="O6590" t="str">
            <v>No</v>
          </cell>
        </row>
        <row r="6591">
          <cell r="A6591">
            <v>66020001</v>
          </cell>
          <cell r="B6591" t="str">
            <v>660E20001</v>
          </cell>
          <cell r="C6591" t="str">
            <v>660</v>
          </cell>
          <cell r="D6591" t="str">
            <v>20001</v>
          </cell>
          <cell r="F6591" t="str">
            <v>SY</v>
          </cell>
          <cell r="H6591" t="str">
            <v>NOT APPLICABLE FOR THIS ITEM UNLESS ALTERNATE ITEM OR MULTIPLE VARIATIONS</v>
          </cell>
          <cell r="J6591" t="str">
            <v>SODDING REINFORCED, AS PER PLAN</v>
          </cell>
          <cell r="M6591" t="str">
            <v>Erosion Control</v>
          </cell>
          <cell r="O6591" t="str">
            <v>Yes</v>
          </cell>
        </row>
        <row r="6592">
          <cell r="A6592">
            <v>66025000</v>
          </cell>
          <cell r="B6592" t="str">
            <v>660E25000</v>
          </cell>
          <cell r="C6592" t="str">
            <v>660</v>
          </cell>
          <cell r="D6592" t="str">
            <v>25000</v>
          </cell>
          <cell r="F6592" t="str">
            <v>SY</v>
          </cell>
          <cell r="H6592" t="str">
            <v>NOT APPLICABLE FOR THIS ITEM UNLESS ALTERNATE ITEM OR MULTIPLE VARIATIONS</v>
          </cell>
          <cell r="J6592" t="str">
            <v>SODDING STAKED</v>
          </cell>
          <cell r="M6592" t="str">
            <v>Erosion Control</v>
          </cell>
          <cell r="O6592" t="str">
            <v>No</v>
          </cell>
        </row>
        <row r="6593">
          <cell r="A6593">
            <v>66025001</v>
          </cell>
          <cell r="B6593" t="str">
            <v>660E25001</v>
          </cell>
          <cell r="C6593" t="str">
            <v>660</v>
          </cell>
          <cell r="D6593" t="str">
            <v>25001</v>
          </cell>
          <cell r="F6593" t="str">
            <v>SY</v>
          </cell>
          <cell r="H6593" t="str">
            <v>NOT APPLICABLE FOR THIS ITEM UNLESS ALTERNATE ITEM OR MULTIPLE VARIATIONS</v>
          </cell>
          <cell r="J6593" t="str">
            <v>SODDING STAKED, AS PER PLAN</v>
          </cell>
          <cell r="M6593" t="str">
            <v>Erosion Control</v>
          </cell>
          <cell r="O6593" t="str">
            <v>Yes</v>
          </cell>
        </row>
        <row r="6594">
          <cell r="A6594">
            <v>66030000</v>
          </cell>
          <cell r="B6594" t="str">
            <v>660E30000</v>
          </cell>
          <cell r="C6594" t="str">
            <v>660</v>
          </cell>
          <cell r="D6594" t="str">
            <v>30000</v>
          </cell>
          <cell r="F6594" t="str">
            <v>SY</v>
          </cell>
          <cell r="H6594" t="str">
            <v>NOT APPLICABLE FOR THIS ITEM UNLESS ALTERNATE ITEM OR MULTIPLE VARIATIONS</v>
          </cell>
          <cell r="J6594" t="str">
            <v>SODDING UNSTAKED</v>
          </cell>
          <cell r="M6594" t="str">
            <v>Erosion Control</v>
          </cell>
          <cell r="O6594" t="str">
            <v>No</v>
          </cell>
        </row>
        <row r="6595">
          <cell r="A6595">
            <v>66030001</v>
          </cell>
          <cell r="B6595" t="str">
            <v>660E30001</v>
          </cell>
          <cell r="C6595" t="str">
            <v>660</v>
          </cell>
          <cell r="D6595" t="str">
            <v>30001</v>
          </cell>
          <cell r="F6595" t="str">
            <v>SY</v>
          </cell>
          <cell r="H6595" t="str">
            <v>NOT APPLICABLE FOR THIS ITEM UNLESS ALTERNATE ITEM OR MULTIPLE VARIATIONS</v>
          </cell>
          <cell r="J6595" t="str">
            <v>SODDING UNSTAKED, AS PER PLAN</v>
          </cell>
          <cell r="M6595" t="str">
            <v>Erosion Control</v>
          </cell>
          <cell r="O6595" t="str">
            <v>Yes</v>
          </cell>
        </row>
        <row r="6596">
          <cell r="A6596">
            <v>66100100</v>
          </cell>
          <cell r="B6596" t="str">
            <v>661E00100</v>
          </cell>
          <cell r="C6596" t="str">
            <v>661</v>
          </cell>
          <cell r="D6596" t="str">
            <v>00100</v>
          </cell>
          <cell r="F6596" t="str">
            <v>EACH</v>
          </cell>
          <cell r="H6596" t="str">
            <v/>
          </cell>
          <cell r="J6596" t="str">
            <v xml:space="preserve">TREE SEEDLING </v>
          </cell>
          <cell r="M6596" t="str">
            <v>Landscaping</v>
          </cell>
          <cell r="O6596" t="str">
            <v>No</v>
          </cell>
        </row>
        <row r="6597">
          <cell r="A6597">
            <v>66100101</v>
          </cell>
          <cell r="B6597" t="str">
            <v>661E00101</v>
          </cell>
          <cell r="C6597" t="str">
            <v>661</v>
          </cell>
          <cell r="D6597" t="str">
            <v>00101</v>
          </cell>
          <cell r="F6597" t="str">
            <v>EACH</v>
          </cell>
          <cell r="H6597" t="str">
            <v/>
          </cell>
          <cell r="J6597" t="str">
            <v xml:space="preserve">TREE SEEDLING, AS PER PLAN </v>
          </cell>
          <cell r="M6597" t="str">
            <v>Landscaping</v>
          </cell>
          <cell r="O6597" t="str">
            <v>Yes</v>
          </cell>
        </row>
        <row r="6598">
          <cell r="A6598">
            <v>66100500</v>
          </cell>
          <cell r="B6598" t="str">
            <v>661E00500</v>
          </cell>
          <cell r="C6598" t="str">
            <v>661</v>
          </cell>
          <cell r="D6598" t="str">
            <v>00500</v>
          </cell>
          <cell r="F6598" t="str">
            <v>CY</v>
          </cell>
          <cell r="H6598" t="str">
            <v>NOT APPLICABLE FOR THIS ITEM UNLESS ALTERNATE ITEM OR MULTIPLE VARIATIONS</v>
          </cell>
          <cell r="J6598" t="str">
            <v>MULCH</v>
          </cell>
          <cell r="M6598" t="str">
            <v>Landscaping</v>
          </cell>
          <cell r="O6598" t="str">
            <v>No</v>
          </cell>
        </row>
        <row r="6599">
          <cell r="A6599">
            <v>66100501</v>
          </cell>
          <cell r="B6599" t="str">
            <v>661E00501</v>
          </cell>
          <cell r="C6599" t="str">
            <v>661</v>
          </cell>
          <cell r="D6599" t="str">
            <v>00501</v>
          </cell>
          <cell r="F6599" t="str">
            <v>CY</v>
          </cell>
          <cell r="H6599" t="str">
            <v>NOT APPLICABLE FOR THIS ITEM UNLESS ALTERNATE ITEM OR MULTIPLE VARIATIONS</v>
          </cell>
          <cell r="J6599" t="str">
            <v>MULCH, AS PER PLAN</v>
          </cell>
          <cell r="M6599" t="str">
            <v>Landscaping</v>
          </cell>
          <cell r="O6599" t="str">
            <v>Yes</v>
          </cell>
        </row>
        <row r="6600">
          <cell r="A6600">
            <v>66110000</v>
          </cell>
          <cell r="B6600" t="str">
            <v>661E10000</v>
          </cell>
          <cell r="C6600" t="str">
            <v>661</v>
          </cell>
          <cell r="D6600" t="str">
            <v>10000</v>
          </cell>
          <cell r="F6600" t="str">
            <v>EACH</v>
          </cell>
          <cell r="H6600" t="str">
            <v/>
          </cell>
          <cell r="J6600" t="str">
            <v xml:space="preserve">GROUNDCOVER AND VINES, 1 YEAR, CUTTING </v>
          </cell>
          <cell r="M6600" t="str">
            <v>Landscaping</v>
          </cell>
          <cell r="O6600" t="str">
            <v>No</v>
          </cell>
        </row>
        <row r="6601">
          <cell r="A6601">
            <v>66110500</v>
          </cell>
          <cell r="B6601" t="str">
            <v>661E10500</v>
          </cell>
          <cell r="C6601" t="str">
            <v>661</v>
          </cell>
          <cell r="D6601" t="str">
            <v>10500</v>
          </cell>
          <cell r="F6601" t="str">
            <v>EACH</v>
          </cell>
          <cell r="H6601" t="str">
            <v/>
          </cell>
          <cell r="J6601" t="str">
            <v xml:space="preserve">GROUNDCOVER AND VINES, 1 YEAR, BUNDLE </v>
          </cell>
          <cell r="M6601" t="str">
            <v>Landscaping</v>
          </cell>
          <cell r="O6601" t="str">
            <v>No</v>
          </cell>
        </row>
        <row r="6602">
          <cell r="A6602">
            <v>66111000</v>
          </cell>
          <cell r="B6602" t="str">
            <v>661E11000</v>
          </cell>
          <cell r="C6602" t="str">
            <v>661</v>
          </cell>
          <cell r="D6602" t="str">
            <v>11000</v>
          </cell>
          <cell r="F6602" t="str">
            <v>EACH</v>
          </cell>
          <cell r="H6602" t="str">
            <v/>
          </cell>
          <cell r="J6602" t="str">
            <v xml:space="preserve">GROUNDCOVER AND VINES, 1 YEAR, CLUMP </v>
          </cell>
          <cell r="M6602" t="str">
            <v>Landscaping</v>
          </cell>
          <cell r="O6602" t="str">
            <v>No</v>
          </cell>
        </row>
        <row r="6603">
          <cell r="A6603">
            <v>66111001</v>
          </cell>
          <cell r="B6603" t="str">
            <v>661E11001</v>
          </cell>
          <cell r="C6603" t="str">
            <v>661</v>
          </cell>
          <cell r="D6603" t="str">
            <v>11001</v>
          </cell>
          <cell r="F6603" t="str">
            <v>EACH</v>
          </cell>
          <cell r="H6603" t="str">
            <v/>
          </cell>
          <cell r="J6603" t="str">
            <v xml:space="preserve">GROUNDCOVER AND VINES, 1 YEAR, CLUMP, AS PER PLAN </v>
          </cell>
          <cell r="M6603" t="str">
            <v>Landscaping</v>
          </cell>
          <cell r="O6603" t="str">
            <v>Yes</v>
          </cell>
        </row>
        <row r="6604">
          <cell r="A6604">
            <v>66111500</v>
          </cell>
          <cell r="B6604" t="str">
            <v>661E11500</v>
          </cell>
          <cell r="C6604" t="str">
            <v>661</v>
          </cell>
          <cell r="D6604" t="str">
            <v>11500</v>
          </cell>
          <cell r="F6604" t="str">
            <v>EACH</v>
          </cell>
          <cell r="H6604" t="str">
            <v/>
          </cell>
          <cell r="J6604" t="str">
            <v xml:space="preserve">GROUNDCOVER AND VINES, 1 YEAR, CROWN </v>
          </cell>
          <cell r="M6604" t="str">
            <v>Landscaping</v>
          </cell>
          <cell r="O6604" t="str">
            <v>No</v>
          </cell>
        </row>
        <row r="6605">
          <cell r="A6605">
            <v>66112000</v>
          </cell>
          <cell r="B6605" t="str">
            <v>661E12000</v>
          </cell>
          <cell r="C6605" t="str">
            <v>661</v>
          </cell>
          <cell r="D6605" t="str">
            <v>12000</v>
          </cell>
          <cell r="F6605" t="str">
            <v>EACH</v>
          </cell>
          <cell r="H6605" t="str">
            <v/>
          </cell>
          <cell r="J6605" t="str">
            <v xml:space="preserve">GROUNDCOVER AND VINES, 1 YEAR, POTTED </v>
          </cell>
          <cell r="M6605" t="str">
            <v>Landscaping</v>
          </cell>
          <cell r="O6605" t="str">
            <v>No</v>
          </cell>
        </row>
        <row r="6606">
          <cell r="A6606">
            <v>66112100</v>
          </cell>
          <cell r="B6606" t="str">
            <v>661E12100</v>
          </cell>
          <cell r="C6606" t="str">
            <v>661</v>
          </cell>
          <cell r="D6606" t="str">
            <v>12100</v>
          </cell>
          <cell r="F6606" t="str">
            <v>EACH</v>
          </cell>
          <cell r="H6606" t="str">
            <v/>
          </cell>
          <cell r="J6606" t="str">
            <v xml:space="preserve">GROUND COVER AND VINES, 1 YEAR, FLAT </v>
          </cell>
          <cell r="M6606" t="str">
            <v>Landscaping</v>
          </cell>
          <cell r="O6606" t="str">
            <v>No</v>
          </cell>
        </row>
        <row r="6607">
          <cell r="A6607">
            <v>66112500</v>
          </cell>
          <cell r="B6607" t="str">
            <v>661E12500</v>
          </cell>
          <cell r="C6607" t="str">
            <v>661</v>
          </cell>
          <cell r="D6607" t="str">
            <v>12500</v>
          </cell>
          <cell r="F6607" t="str">
            <v>EACH</v>
          </cell>
          <cell r="H6607" t="str">
            <v/>
          </cell>
          <cell r="J6607" t="str">
            <v xml:space="preserve">GROUNDCOVER AND VINES, 2 YEAR, CLUMP </v>
          </cell>
          <cell r="M6607" t="str">
            <v>Landscaping</v>
          </cell>
          <cell r="O6607" t="str">
            <v>No</v>
          </cell>
        </row>
        <row r="6608">
          <cell r="A6608">
            <v>66113000</v>
          </cell>
          <cell r="B6608" t="str">
            <v>661E13000</v>
          </cell>
          <cell r="C6608" t="str">
            <v>661</v>
          </cell>
          <cell r="D6608" t="str">
            <v>13000</v>
          </cell>
          <cell r="F6608" t="str">
            <v>EACH</v>
          </cell>
          <cell r="H6608" t="str">
            <v/>
          </cell>
          <cell r="J6608" t="str">
            <v xml:space="preserve">GROUNDCOVER AND VINES, 2 YEAR, POTTED </v>
          </cell>
          <cell r="M6608" t="str">
            <v>Landscaping</v>
          </cell>
          <cell r="O6608" t="str">
            <v>No</v>
          </cell>
        </row>
        <row r="6609">
          <cell r="A6609">
            <v>66114000</v>
          </cell>
          <cell r="B6609" t="str">
            <v>661E14000</v>
          </cell>
          <cell r="C6609" t="str">
            <v>661</v>
          </cell>
          <cell r="D6609" t="str">
            <v>14000</v>
          </cell>
          <cell r="F6609" t="str">
            <v>EACH</v>
          </cell>
          <cell r="H6609" t="str">
            <v/>
          </cell>
          <cell r="J6609" t="str">
            <v xml:space="preserve">PERENNIALS </v>
          </cell>
          <cell r="M6609" t="str">
            <v>Landscaping</v>
          </cell>
          <cell r="O6609" t="str">
            <v>No</v>
          </cell>
        </row>
        <row r="6610">
          <cell r="A6610">
            <v>66114001</v>
          </cell>
          <cell r="B6610" t="str">
            <v>661E14001</v>
          </cell>
          <cell r="C6610" t="str">
            <v>661</v>
          </cell>
          <cell r="D6610" t="str">
            <v>14001</v>
          </cell>
          <cell r="F6610" t="str">
            <v>EACH</v>
          </cell>
          <cell r="H6610" t="str">
            <v/>
          </cell>
          <cell r="J6610" t="str">
            <v xml:space="preserve">PERENNIALS, AS PER PLAN </v>
          </cell>
          <cell r="M6610" t="str">
            <v>Landscaping</v>
          </cell>
          <cell r="O6610" t="str">
            <v>Yes</v>
          </cell>
        </row>
        <row r="6611">
          <cell r="A6611">
            <v>66119000</v>
          </cell>
          <cell r="B6611" t="str">
            <v>661E19000</v>
          </cell>
          <cell r="C6611" t="str">
            <v>661</v>
          </cell>
          <cell r="D6611" t="str">
            <v>19000</v>
          </cell>
          <cell r="F6611" t="str">
            <v>EACH</v>
          </cell>
          <cell r="H6611" t="str">
            <v/>
          </cell>
          <cell r="J6611" t="str">
            <v xml:space="preserve">DECIDUOUS SHRUB, 12" HEIGHT </v>
          </cell>
          <cell r="M6611" t="str">
            <v>Landscaping</v>
          </cell>
          <cell r="O6611" t="str">
            <v>No</v>
          </cell>
        </row>
        <row r="6612">
          <cell r="A6612">
            <v>66119001</v>
          </cell>
          <cell r="B6612" t="str">
            <v>661E19001</v>
          </cell>
          <cell r="C6612" t="str">
            <v>661</v>
          </cell>
          <cell r="D6612" t="str">
            <v>19001</v>
          </cell>
          <cell r="F6612" t="str">
            <v>EACH</v>
          </cell>
          <cell r="H6612" t="str">
            <v/>
          </cell>
          <cell r="J6612" t="str">
            <v xml:space="preserve">DECIDUOUS SHRUB, 12" HEIGHT, AS PER PLAN </v>
          </cell>
          <cell r="M6612" t="str">
            <v>Landscaping</v>
          </cell>
          <cell r="O6612" t="str">
            <v>Yes</v>
          </cell>
        </row>
        <row r="6613">
          <cell r="A6613">
            <v>66120000</v>
          </cell>
          <cell r="B6613" t="str">
            <v>661E20000</v>
          </cell>
          <cell r="C6613" t="str">
            <v>661</v>
          </cell>
          <cell r="D6613" t="str">
            <v>20000</v>
          </cell>
          <cell r="F6613" t="str">
            <v>EACH</v>
          </cell>
          <cell r="H6613" t="str">
            <v/>
          </cell>
          <cell r="J6613" t="str">
            <v xml:space="preserve">DECIDUOUS SHRUB, 15" HEIGHT </v>
          </cell>
          <cell r="M6613" t="str">
            <v>Landscaping</v>
          </cell>
          <cell r="O6613" t="str">
            <v>No</v>
          </cell>
        </row>
        <row r="6614">
          <cell r="A6614">
            <v>66120001</v>
          </cell>
          <cell r="B6614" t="str">
            <v>661E20001</v>
          </cell>
          <cell r="C6614" t="str">
            <v>661</v>
          </cell>
          <cell r="D6614" t="str">
            <v>20001</v>
          </cell>
          <cell r="F6614" t="str">
            <v>EACH</v>
          </cell>
          <cell r="H6614" t="str">
            <v/>
          </cell>
          <cell r="J6614" t="str">
            <v xml:space="preserve">DECIDUOUS SHRUB, 15" HEIGHT, AS PER PLAN </v>
          </cell>
          <cell r="M6614" t="str">
            <v>Landscaping</v>
          </cell>
          <cell r="O6614" t="str">
            <v>Yes</v>
          </cell>
        </row>
        <row r="6615">
          <cell r="A6615">
            <v>66120020</v>
          </cell>
          <cell r="B6615" t="str">
            <v>661E20020</v>
          </cell>
          <cell r="C6615" t="str">
            <v>661</v>
          </cell>
          <cell r="D6615" t="str">
            <v>20020</v>
          </cell>
          <cell r="F6615" t="str">
            <v>EACH</v>
          </cell>
          <cell r="H6615" t="str">
            <v/>
          </cell>
          <cell r="J6615" t="str">
            <v xml:space="preserve">DECIDUOUS SHRUB, 18" HEIGHT </v>
          </cell>
          <cell r="M6615" t="str">
            <v>Landscaping</v>
          </cell>
          <cell r="O6615" t="str">
            <v>No</v>
          </cell>
        </row>
        <row r="6616">
          <cell r="A6616">
            <v>66120021</v>
          </cell>
          <cell r="B6616" t="str">
            <v>661E20021</v>
          </cell>
          <cell r="C6616" t="str">
            <v>661</v>
          </cell>
          <cell r="D6616" t="str">
            <v>20021</v>
          </cell>
          <cell r="F6616" t="str">
            <v>EACH</v>
          </cell>
          <cell r="H6616" t="str">
            <v/>
          </cell>
          <cell r="J6616" t="str">
            <v xml:space="preserve">DECIDUOUS SHRUB, 18" HEIGHT, AS PER PLAN </v>
          </cell>
          <cell r="M6616" t="str">
            <v>Landscaping</v>
          </cell>
          <cell r="O6616" t="str">
            <v>Yes</v>
          </cell>
        </row>
        <row r="6617">
          <cell r="A6617">
            <v>66120040</v>
          </cell>
          <cell r="B6617" t="str">
            <v>661E20040</v>
          </cell>
          <cell r="C6617" t="str">
            <v>661</v>
          </cell>
          <cell r="D6617" t="str">
            <v>20040</v>
          </cell>
          <cell r="F6617" t="str">
            <v>EACH</v>
          </cell>
          <cell r="H6617" t="str">
            <v/>
          </cell>
          <cell r="J6617" t="str">
            <v xml:space="preserve">DECIDUOUS SHRUB, 2' HEIGHT </v>
          </cell>
          <cell r="M6617" t="str">
            <v>Landscaping</v>
          </cell>
          <cell r="O6617" t="str">
            <v>No</v>
          </cell>
        </row>
        <row r="6618">
          <cell r="A6618">
            <v>66120041</v>
          </cell>
          <cell r="B6618" t="str">
            <v>661E20041</v>
          </cell>
          <cell r="C6618" t="str">
            <v>661</v>
          </cell>
          <cell r="D6618" t="str">
            <v>20041</v>
          </cell>
          <cell r="F6618" t="str">
            <v>EACH</v>
          </cell>
          <cell r="H6618" t="str">
            <v/>
          </cell>
          <cell r="J6618" t="str">
            <v xml:space="preserve">DECIDUOUS SHRUB, 2' HEIGHT, AS PER PLAN </v>
          </cell>
          <cell r="M6618" t="str">
            <v>Landscaping</v>
          </cell>
          <cell r="O6618" t="str">
            <v>Yes</v>
          </cell>
        </row>
        <row r="6619">
          <cell r="A6619">
            <v>66120060</v>
          </cell>
          <cell r="B6619" t="str">
            <v>661E20060</v>
          </cell>
          <cell r="C6619" t="str">
            <v>661</v>
          </cell>
          <cell r="D6619" t="str">
            <v>20060</v>
          </cell>
          <cell r="F6619" t="str">
            <v>EACH</v>
          </cell>
          <cell r="H6619" t="str">
            <v/>
          </cell>
          <cell r="J6619" t="str">
            <v xml:space="preserve">DECIDUOUS SHRUB, 3' HEIGHT </v>
          </cell>
          <cell r="M6619" t="str">
            <v>Landscaping</v>
          </cell>
          <cell r="O6619" t="str">
            <v>No</v>
          </cell>
        </row>
        <row r="6620">
          <cell r="A6620">
            <v>66120061</v>
          </cell>
          <cell r="B6620" t="str">
            <v>661E20061</v>
          </cell>
          <cell r="C6620" t="str">
            <v>661</v>
          </cell>
          <cell r="D6620" t="str">
            <v>20061</v>
          </cell>
          <cell r="F6620" t="str">
            <v>EACH</v>
          </cell>
          <cell r="H6620" t="str">
            <v/>
          </cell>
          <cell r="J6620" t="str">
            <v xml:space="preserve">DECIDUOUS SHRUB, 3' HEIGHT, AS PER PLAN </v>
          </cell>
          <cell r="M6620" t="str">
            <v>Landscaping</v>
          </cell>
          <cell r="O6620" t="str">
            <v>Yes</v>
          </cell>
        </row>
        <row r="6621">
          <cell r="A6621">
            <v>66120070</v>
          </cell>
          <cell r="B6621" t="str">
            <v>661E20070</v>
          </cell>
          <cell r="C6621" t="str">
            <v>661</v>
          </cell>
          <cell r="D6621" t="str">
            <v>20070</v>
          </cell>
          <cell r="F6621" t="str">
            <v>EACH</v>
          </cell>
          <cell r="H6621" t="str">
            <v/>
          </cell>
          <cell r="J6621" t="str">
            <v xml:space="preserve">DECIDUOUS SHRUB, 30" HEIGHT </v>
          </cell>
          <cell r="M6621" t="str">
            <v>Landscaping</v>
          </cell>
          <cell r="O6621" t="str">
            <v>No</v>
          </cell>
        </row>
        <row r="6622">
          <cell r="A6622">
            <v>66120071</v>
          </cell>
          <cell r="B6622" t="str">
            <v>661E20071</v>
          </cell>
          <cell r="C6622" t="str">
            <v>661</v>
          </cell>
          <cell r="D6622" t="str">
            <v>20071</v>
          </cell>
          <cell r="F6622" t="str">
            <v>EACH</v>
          </cell>
          <cell r="H6622" t="str">
            <v/>
          </cell>
          <cell r="J6622" t="str">
            <v xml:space="preserve">DECIDUOUS SHRUB, 30" HEIGHT, AS PER PLAN </v>
          </cell>
          <cell r="M6622" t="str">
            <v>Landscaping</v>
          </cell>
          <cell r="O6622" t="str">
            <v>Yes</v>
          </cell>
        </row>
        <row r="6623">
          <cell r="A6623">
            <v>66120080</v>
          </cell>
          <cell r="B6623" t="str">
            <v>661E20080</v>
          </cell>
          <cell r="C6623" t="str">
            <v>661</v>
          </cell>
          <cell r="D6623" t="str">
            <v>20080</v>
          </cell>
          <cell r="F6623" t="str">
            <v>EACH</v>
          </cell>
          <cell r="H6623" t="str">
            <v/>
          </cell>
          <cell r="J6623" t="str">
            <v xml:space="preserve">DECIDUOUS SHRUB, 4' HEIGHT </v>
          </cell>
          <cell r="M6623" t="str">
            <v>Landscaping</v>
          </cell>
          <cell r="O6623" t="str">
            <v>No</v>
          </cell>
        </row>
        <row r="6624">
          <cell r="A6624">
            <v>66120081</v>
          </cell>
          <cell r="B6624" t="str">
            <v>661E20081</v>
          </cell>
          <cell r="C6624" t="str">
            <v>661</v>
          </cell>
          <cell r="D6624" t="str">
            <v>20081</v>
          </cell>
          <cell r="F6624" t="str">
            <v>EACH</v>
          </cell>
          <cell r="H6624" t="str">
            <v/>
          </cell>
          <cell r="J6624" t="str">
            <v xml:space="preserve">DECIDUOUS SHRUB, 4' HEIGHT, AS PER PLAN </v>
          </cell>
          <cell r="M6624" t="str">
            <v>Landscaping</v>
          </cell>
          <cell r="O6624" t="str">
            <v>Yes</v>
          </cell>
        </row>
        <row r="6625">
          <cell r="A6625">
            <v>66120100</v>
          </cell>
          <cell r="B6625" t="str">
            <v>661E20100</v>
          </cell>
          <cell r="C6625" t="str">
            <v>661</v>
          </cell>
          <cell r="D6625" t="str">
            <v>20100</v>
          </cell>
          <cell r="F6625" t="str">
            <v>EACH</v>
          </cell>
          <cell r="H6625" t="str">
            <v/>
          </cell>
          <cell r="J6625" t="str">
            <v xml:space="preserve">DECIDUOUS SHRUB, 5' HEIGHT </v>
          </cell>
          <cell r="M6625" t="str">
            <v>Landscaping</v>
          </cell>
          <cell r="O6625" t="str">
            <v>No</v>
          </cell>
        </row>
        <row r="6626">
          <cell r="A6626">
            <v>66120101</v>
          </cell>
          <cell r="B6626" t="str">
            <v>661E20101</v>
          </cell>
          <cell r="C6626" t="str">
            <v>661</v>
          </cell>
          <cell r="D6626" t="str">
            <v>20101</v>
          </cell>
          <cell r="F6626" t="str">
            <v>EACH</v>
          </cell>
          <cell r="H6626" t="str">
            <v/>
          </cell>
          <cell r="J6626" t="str">
            <v xml:space="preserve">DECIDUOUS SHRUB, 5' HEIGHT, AS PER PLAN </v>
          </cell>
          <cell r="M6626" t="str">
            <v>Landscaping</v>
          </cell>
          <cell r="O6626" t="str">
            <v>Yes</v>
          </cell>
        </row>
        <row r="6627">
          <cell r="A6627">
            <v>66120110</v>
          </cell>
          <cell r="B6627" t="str">
            <v>661E20110</v>
          </cell>
          <cell r="C6627" t="str">
            <v>661</v>
          </cell>
          <cell r="D6627" t="str">
            <v>20110</v>
          </cell>
          <cell r="F6627" t="str">
            <v>EACH</v>
          </cell>
          <cell r="H6627" t="str">
            <v/>
          </cell>
          <cell r="J6627" t="str">
            <v xml:space="preserve">DECIDUOUS SHRUB, 6' HEIGHT </v>
          </cell>
          <cell r="M6627" t="str">
            <v>Landscaping</v>
          </cell>
          <cell r="O6627" t="str">
            <v>No</v>
          </cell>
        </row>
        <row r="6628">
          <cell r="A6628">
            <v>66120111</v>
          </cell>
          <cell r="B6628" t="str">
            <v>661E20111</v>
          </cell>
          <cell r="C6628" t="str">
            <v>661</v>
          </cell>
          <cell r="D6628" t="str">
            <v>20111</v>
          </cell>
          <cell r="F6628" t="str">
            <v>EACH</v>
          </cell>
          <cell r="H6628" t="str">
            <v/>
          </cell>
          <cell r="J6628" t="str">
            <v xml:space="preserve">DECIDUOUS SHRUB, 6' HEIGHT, AS PER PLAN </v>
          </cell>
          <cell r="M6628" t="str">
            <v>Landscaping</v>
          </cell>
          <cell r="O6628" t="str">
            <v>Yes</v>
          </cell>
        </row>
        <row r="6629">
          <cell r="A6629">
            <v>66130000</v>
          </cell>
          <cell r="B6629" t="str">
            <v>661E30000</v>
          </cell>
          <cell r="C6629" t="str">
            <v>661</v>
          </cell>
          <cell r="D6629" t="str">
            <v>30000</v>
          </cell>
          <cell r="F6629" t="str">
            <v>EACH</v>
          </cell>
          <cell r="H6629" t="str">
            <v/>
          </cell>
          <cell r="J6629" t="str">
            <v xml:space="preserve">EVERGREEN SHRUB, 12" HEIGHT </v>
          </cell>
          <cell r="M6629" t="str">
            <v>Landscaping</v>
          </cell>
          <cell r="O6629" t="str">
            <v>No</v>
          </cell>
        </row>
        <row r="6630">
          <cell r="A6630">
            <v>66130001</v>
          </cell>
          <cell r="B6630" t="str">
            <v>661E30001</v>
          </cell>
          <cell r="C6630" t="str">
            <v>661</v>
          </cell>
          <cell r="D6630" t="str">
            <v>30001</v>
          </cell>
          <cell r="F6630" t="str">
            <v>EACH</v>
          </cell>
          <cell r="H6630" t="str">
            <v/>
          </cell>
          <cell r="J6630" t="str">
            <v xml:space="preserve">EVERGREEN SHRUB, 12" HEIGHT, AS PER PLAN </v>
          </cell>
          <cell r="M6630" t="str">
            <v>Landscaping</v>
          </cell>
          <cell r="O6630" t="str">
            <v>Yes</v>
          </cell>
        </row>
        <row r="6631">
          <cell r="A6631">
            <v>66130020</v>
          </cell>
          <cell r="B6631" t="str">
            <v>661E30020</v>
          </cell>
          <cell r="C6631" t="str">
            <v>661</v>
          </cell>
          <cell r="D6631" t="str">
            <v>30020</v>
          </cell>
          <cell r="F6631" t="str">
            <v>EACH</v>
          </cell>
          <cell r="H6631" t="str">
            <v/>
          </cell>
          <cell r="J6631" t="str">
            <v xml:space="preserve">EVERGREEN SHRUB, 15" HEIGHT </v>
          </cell>
          <cell r="M6631" t="str">
            <v>Landscaping</v>
          </cell>
          <cell r="O6631" t="str">
            <v>No</v>
          </cell>
        </row>
        <row r="6632">
          <cell r="A6632">
            <v>66130040</v>
          </cell>
          <cell r="B6632" t="str">
            <v>661E30040</v>
          </cell>
          <cell r="C6632" t="str">
            <v>661</v>
          </cell>
          <cell r="D6632" t="str">
            <v>30040</v>
          </cell>
          <cell r="F6632" t="str">
            <v>EACH</v>
          </cell>
          <cell r="H6632" t="str">
            <v/>
          </cell>
          <cell r="J6632" t="str">
            <v xml:space="preserve">EVERGREEN SHRUB, 18" HEIGHT </v>
          </cell>
          <cell r="M6632" t="str">
            <v>Landscaping</v>
          </cell>
          <cell r="O6632" t="str">
            <v>No</v>
          </cell>
        </row>
        <row r="6633">
          <cell r="A6633">
            <v>66130041</v>
          </cell>
          <cell r="B6633" t="str">
            <v>661E30041</v>
          </cell>
          <cell r="C6633" t="str">
            <v>661</v>
          </cell>
          <cell r="D6633" t="str">
            <v>30041</v>
          </cell>
          <cell r="F6633" t="str">
            <v>EACH</v>
          </cell>
          <cell r="H6633" t="str">
            <v/>
          </cell>
          <cell r="J6633" t="str">
            <v xml:space="preserve">EVERGREEN SHRUB, 18" HEIGHT, AS PER PLAN </v>
          </cell>
          <cell r="M6633" t="str">
            <v>Landscaping</v>
          </cell>
          <cell r="O6633" t="str">
            <v>Yes</v>
          </cell>
        </row>
        <row r="6634">
          <cell r="A6634">
            <v>66130060</v>
          </cell>
          <cell r="B6634" t="str">
            <v>661E30060</v>
          </cell>
          <cell r="C6634" t="str">
            <v>661</v>
          </cell>
          <cell r="D6634" t="str">
            <v>30060</v>
          </cell>
          <cell r="F6634" t="str">
            <v>EACH</v>
          </cell>
          <cell r="H6634" t="str">
            <v/>
          </cell>
          <cell r="J6634" t="str">
            <v xml:space="preserve">EVERGREEN SHRUB, 2' HEIGHT </v>
          </cell>
          <cell r="M6634" t="str">
            <v>Landscaping</v>
          </cell>
          <cell r="O6634" t="str">
            <v>No</v>
          </cell>
        </row>
        <row r="6635">
          <cell r="A6635">
            <v>66130061</v>
          </cell>
          <cell r="B6635" t="str">
            <v>661E30061</v>
          </cell>
          <cell r="C6635" t="str">
            <v>661</v>
          </cell>
          <cell r="D6635" t="str">
            <v>30061</v>
          </cell>
          <cell r="F6635" t="str">
            <v>EACH</v>
          </cell>
          <cell r="H6635" t="str">
            <v/>
          </cell>
          <cell r="J6635" t="str">
            <v xml:space="preserve">EVERGREEN SHRUB, 2' HEIGHT, AS PER PLAN </v>
          </cell>
          <cell r="M6635" t="str">
            <v>Landscaping</v>
          </cell>
          <cell r="O6635" t="str">
            <v>Yes</v>
          </cell>
        </row>
        <row r="6636">
          <cell r="A6636">
            <v>66130070</v>
          </cell>
          <cell r="B6636" t="str">
            <v>661E30070</v>
          </cell>
          <cell r="C6636" t="str">
            <v>661</v>
          </cell>
          <cell r="D6636" t="str">
            <v>30070</v>
          </cell>
          <cell r="F6636" t="str">
            <v>EACH</v>
          </cell>
          <cell r="H6636" t="str">
            <v/>
          </cell>
          <cell r="J6636" t="str">
            <v xml:space="preserve">EVERGREEN SHRUB, 2.5' HEIGHT </v>
          </cell>
          <cell r="M6636" t="str">
            <v>Landscaping</v>
          </cell>
          <cell r="O6636" t="str">
            <v>No</v>
          </cell>
        </row>
        <row r="6637">
          <cell r="A6637">
            <v>66130071</v>
          </cell>
          <cell r="B6637" t="str">
            <v>661E30071</v>
          </cell>
          <cell r="C6637" t="str">
            <v>661</v>
          </cell>
          <cell r="D6637" t="str">
            <v>30071</v>
          </cell>
          <cell r="F6637" t="str">
            <v>EACH</v>
          </cell>
          <cell r="H6637" t="str">
            <v/>
          </cell>
          <cell r="J6637" t="str">
            <v xml:space="preserve">EVERGREEN SHRUB, 2.5' HEIGHT, AS PER PLAN </v>
          </cell>
          <cell r="M6637" t="str">
            <v>Landscaping</v>
          </cell>
          <cell r="O6637" t="str">
            <v>Yes</v>
          </cell>
        </row>
        <row r="6638">
          <cell r="A6638">
            <v>66130080</v>
          </cell>
          <cell r="B6638" t="str">
            <v>661E30080</v>
          </cell>
          <cell r="C6638" t="str">
            <v>661</v>
          </cell>
          <cell r="D6638" t="str">
            <v>30080</v>
          </cell>
          <cell r="F6638" t="str">
            <v>EACH</v>
          </cell>
          <cell r="H6638" t="str">
            <v/>
          </cell>
          <cell r="J6638" t="str">
            <v xml:space="preserve">EVERGREEN SHRUB, 3' HEIGHT </v>
          </cell>
          <cell r="M6638" t="str">
            <v>Landscaping</v>
          </cell>
          <cell r="O6638" t="str">
            <v>No</v>
          </cell>
        </row>
        <row r="6639">
          <cell r="A6639">
            <v>66130081</v>
          </cell>
          <cell r="B6639" t="str">
            <v>661E30081</v>
          </cell>
          <cell r="C6639" t="str">
            <v>661</v>
          </cell>
          <cell r="D6639" t="str">
            <v>30081</v>
          </cell>
          <cell r="F6639" t="str">
            <v>EACH</v>
          </cell>
          <cell r="H6639" t="str">
            <v/>
          </cell>
          <cell r="J6639" t="str">
            <v xml:space="preserve">EVERGREEN SHRUB, 3' HEIGHT, AS PER PLAN </v>
          </cell>
          <cell r="M6639" t="str">
            <v>Landscaping</v>
          </cell>
          <cell r="O6639" t="str">
            <v>Yes</v>
          </cell>
        </row>
        <row r="6640">
          <cell r="A6640">
            <v>66130100</v>
          </cell>
          <cell r="B6640" t="str">
            <v>661E30100</v>
          </cell>
          <cell r="C6640" t="str">
            <v>661</v>
          </cell>
          <cell r="D6640" t="str">
            <v>30100</v>
          </cell>
          <cell r="F6640" t="str">
            <v>EACH</v>
          </cell>
          <cell r="H6640" t="str">
            <v/>
          </cell>
          <cell r="J6640" t="str">
            <v xml:space="preserve">EVERGREEN SHRUB, 4' HEIGHT </v>
          </cell>
          <cell r="M6640" t="str">
            <v>Landscaping</v>
          </cell>
          <cell r="O6640" t="str">
            <v>No</v>
          </cell>
        </row>
        <row r="6641">
          <cell r="A6641">
            <v>66130101</v>
          </cell>
          <cell r="B6641" t="str">
            <v>661E30101</v>
          </cell>
          <cell r="C6641" t="str">
            <v>661</v>
          </cell>
          <cell r="D6641" t="str">
            <v>30101</v>
          </cell>
          <cell r="F6641" t="str">
            <v>EACH</v>
          </cell>
          <cell r="H6641" t="str">
            <v/>
          </cell>
          <cell r="J6641" t="str">
            <v xml:space="preserve">EVERGREEN SHRUB, 4' HEIGHT, AS PER PLAN </v>
          </cell>
          <cell r="M6641" t="str">
            <v>Landscaping</v>
          </cell>
          <cell r="O6641" t="str">
            <v>Yes</v>
          </cell>
        </row>
        <row r="6642">
          <cell r="A6642">
            <v>66130110</v>
          </cell>
          <cell r="B6642" t="str">
            <v>661E30110</v>
          </cell>
          <cell r="C6642" t="str">
            <v>661</v>
          </cell>
          <cell r="D6642" t="str">
            <v>30110</v>
          </cell>
          <cell r="F6642" t="str">
            <v>EACH</v>
          </cell>
          <cell r="H6642" t="str">
            <v/>
          </cell>
          <cell r="J6642" t="str">
            <v xml:space="preserve">EVERGREEN SHRUB, 5' HEIGHT </v>
          </cell>
          <cell r="M6642" t="str">
            <v>Landscaping</v>
          </cell>
          <cell r="O6642" t="str">
            <v>No</v>
          </cell>
        </row>
        <row r="6643">
          <cell r="A6643">
            <v>66130111</v>
          </cell>
          <cell r="B6643" t="str">
            <v>661E30111</v>
          </cell>
          <cell r="C6643" t="str">
            <v>661</v>
          </cell>
          <cell r="D6643" t="str">
            <v>30111</v>
          </cell>
          <cell r="F6643" t="str">
            <v>EACH</v>
          </cell>
          <cell r="H6643" t="str">
            <v/>
          </cell>
          <cell r="J6643" t="str">
            <v xml:space="preserve">EVERGREEN SHRUB, 5' HEIGHT, AS PER PLAN </v>
          </cell>
          <cell r="M6643" t="str">
            <v>Landscaping</v>
          </cell>
          <cell r="O6643" t="str">
            <v>Yes</v>
          </cell>
        </row>
        <row r="6644">
          <cell r="A6644">
            <v>66130120</v>
          </cell>
          <cell r="B6644" t="str">
            <v>661E30120</v>
          </cell>
          <cell r="C6644" t="str">
            <v>661</v>
          </cell>
          <cell r="D6644" t="str">
            <v>30120</v>
          </cell>
          <cell r="F6644" t="str">
            <v>EACH</v>
          </cell>
          <cell r="H6644" t="str">
            <v/>
          </cell>
          <cell r="J6644" t="str">
            <v xml:space="preserve">EVERGREEN SHRUB, 6' HEIGHT </v>
          </cell>
          <cell r="M6644" t="str">
            <v>Landscaping</v>
          </cell>
          <cell r="O6644" t="str">
            <v>No</v>
          </cell>
        </row>
        <row r="6645">
          <cell r="A6645">
            <v>66130121</v>
          </cell>
          <cell r="B6645" t="str">
            <v>661E30121</v>
          </cell>
          <cell r="C6645" t="str">
            <v>661</v>
          </cell>
          <cell r="D6645" t="str">
            <v>30121</v>
          </cell>
          <cell r="F6645" t="str">
            <v>EACH</v>
          </cell>
          <cell r="H6645" t="str">
            <v/>
          </cell>
          <cell r="J6645" t="str">
            <v xml:space="preserve">EVERGREEN SHRUB, 6' HEIGHT, AS PER PLAN </v>
          </cell>
          <cell r="M6645" t="str">
            <v>Landscaping</v>
          </cell>
          <cell r="O6645" t="str">
            <v>Yes</v>
          </cell>
        </row>
        <row r="6646">
          <cell r="A6646">
            <v>66131000</v>
          </cell>
          <cell r="B6646" t="str">
            <v>661E31000</v>
          </cell>
          <cell r="C6646" t="str">
            <v>661</v>
          </cell>
          <cell r="D6646" t="str">
            <v>31000</v>
          </cell>
          <cell r="F6646" t="str">
            <v>GAL</v>
          </cell>
          <cell r="H6646" t="str">
            <v>NOT APPLICABLE FOR THIS ITEM UNLESS ALTERNATE ITEM OR MULTIPLE VARIATIONS</v>
          </cell>
          <cell r="J6646" t="str">
            <v>LANDSCAPE WATERING</v>
          </cell>
          <cell r="M6646" t="str">
            <v>Landscaping</v>
          </cell>
          <cell r="O6646" t="str">
            <v>No</v>
          </cell>
        </row>
        <row r="6647">
          <cell r="A6647">
            <v>66131001</v>
          </cell>
          <cell r="B6647" t="str">
            <v>661E31001</v>
          </cell>
          <cell r="C6647" t="str">
            <v>661</v>
          </cell>
          <cell r="D6647" t="str">
            <v>31001</v>
          </cell>
          <cell r="F6647" t="str">
            <v>GAL</v>
          </cell>
          <cell r="H6647" t="str">
            <v>NOT APPLICABLE FOR THIS ITEM UNLESS ALTERNATE ITEM OR MULTIPLE VARIATIONS</v>
          </cell>
          <cell r="J6647" t="str">
            <v>LANDSCAPE WATERING, AS PER PLAN</v>
          </cell>
          <cell r="M6647" t="str">
            <v>Landscaping</v>
          </cell>
          <cell r="O6647" t="str">
            <v>Yes</v>
          </cell>
        </row>
        <row r="6648">
          <cell r="A6648">
            <v>66140000</v>
          </cell>
          <cell r="B6648" t="str">
            <v>661E40000</v>
          </cell>
          <cell r="C6648" t="str">
            <v>661</v>
          </cell>
          <cell r="D6648" t="str">
            <v>40000</v>
          </cell>
          <cell r="F6648" t="str">
            <v>EACH</v>
          </cell>
          <cell r="H6648" t="str">
            <v/>
          </cell>
          <cell r="J6648" t="str">
            <v xml:space="preserve">DECIDUOUS TREE, 5' HEIGHT </v>
          </cell>
          <cell r="M6648" t="str">
            <v>Landscaping</v>
          </cell>
          <cell r="O6648" t="str">
            <v>No</v>
          </cell>
        </row>
        <row r="6649">
          <cell r="A6649">
            <v>66140001</v>
          </cell>
          <cell r="B6649" t="str">
            <v>661E40001</v>
          </cell>
          <cell r="C6649" t="str">
            <v>661</v>
          </cell>
          <cell r="D6649" t="str">
            <v>40001</v>
          </cell>
          <cell r="F6649" t="str">
            <v>EACH</v>
          </cell>
          <cell r="H6649" t="str">
            <v/>
          </cell>
          <cell r="J6649" t="str">
            <v xml:space="preserve">DECIDUOUS TREE, 5' HEIGHT, AS PER PLAN </v>
          </cell>
          <cell r="M6649" t="str">
            <v>Landscaping</v>
          </cell>
          <cell r="O6649" t="str">
            <v>Yes</v>
          </cell>
        </row>
        <row r="6650">
          <cell r="A6650">
            <v>66140020</v>
          </cell>
          <cell r="B6650" t="str">
            <v>661E40020</v>
          </cell>
          <cell r="C6650" t="str">
            <v>661</v>
          </cell>
          <cell r="D6650" t="str">
            <v>40020</v>
          </cell>
          <cell r="F6650" t="str">
            <v>EACH</v>
          </cell>
          <cell r="H6650" t="str">
            <v/>
          </cell>
          <cell r="J6650" t="str">
            <v xml:space="preserve">DECIDUOUS TREE, 6' HEIGHT </v>
          </cell>
          <cell r="M6650" t="str">
            <v>Landscaping</v>
          </cell>
          <cell r="O6650" t="str">
            <v>No</v>
          </cell>
        </row>
        <row r="6651">
          <cell r="A6651">
            <v>66140021</v>
          </cell>
          <cell r="B6651" t="str">
            <v>661E40021</v>
          </cell>
          <cell r="C6651" t="str">
            <v>661</v>
          </cell>
          <cell r="D6651" t="str">
            <v>40021</v>
          </cell>
          <cell r="F6651" t="str">
            <v>EACH</v>
          </cell>
          <cell r="H6651" t="str">
            <v/>
          </cell>
          <cell r="J6651" t="str">
            <v xml:space="preserve">DECIDUOUS TREE, 6' HEIGHT, AS PER PLAN </v>
          </cell>
          <cell r="M6651" t="str">
            <v>Landscaping</v>
          </cell>
          <cell r="O6651" t="str">
            <v>Yes</v>
          </cell>
        </row>
        <row r="6652">
          <cell r="A6652">
            <v>66140040</v>
          </cell>
          <cell r="B6652" t="str">
            <v>661E40040</v>
          </cell>
          <cell r="C6652" t="str">
            <v>661</v>
          </cell>
          <cell r="D6652" t="str">
            <v>40040</v>
          </cell>
          <cell r="F6652" t="str">
            <v>EACH</v>
          </cell>
          <cell r="H6652" t="str">
            <v/>
          </cell>
          <cell r="J6652" t="str">
            <v xml:space="preserve">DECIDUOUS TREE, 1" CALIPER </v>
          </cell>
          <cell r="M6652" t="str">
            <v>Landscaping</v>
          </cell>
          <cell r="O6652" t="str">
            <v>No</v>
          </cell>
        </row>
        <row r="6653">
          <cell r="A6653">
            <v>66140041</v>
          </cell>
          <cell r="B6653" t="str">
            <v>661E40041</v>
          </cell>
          <cell r="C6653" t="str">
            <v>661</v>
          </cell>
          <cell r="D6653" t="str">
            <v>40041</v>
          </cell>
          <cell r="F6653" t="str">
            <v>EACH</v>
          </cell>
          <cell r="H6653" t="str">
            <v/>
          </cell>
          <cell r="J6653" t="str">
            <v xml:space="preserve">DECIDUOUS TREE, 1" CALIPER, AS PER PLAN </v>
          </cell>
          <cell r="M6653" t="str">
            <v>Landscaping</v>
          </cell>
          <cell r="O6653" t="str">
            <v>Yes</v>
          </cell>
        </row>
        <row r="6654">
          <cell r="A6654">
            <v>66140060</v>
          </cell>
          <cell r="B6654" t="str">
            <v>661E40060</v>
          </cell>
          <cell r="C6654" t="str">
            <v>661</v>
          </cell>
          <cell r="D6654" t="str">
            <v>40060</v>
          </cell>
          <cell r="F6654" t="str">
            <v>EACH</v>
          </cell>
          <cell r="H6654" t="str">
            <v/>
          </cell>
          <cell r="J6654" t="str">
            <v xml:space="preserve">DECIDUOUS TREE, 1-1/2" CALIPER </v>
          </cell>
          <cell r="M6654" t="str">
            <v>Landscaping</v>
          </cell>
          <cell r="O6654" t="str">
            <v>No</v>
          </cell>
        </row>
        <row r="6655">
          <cell r="A6655">
            <v>66140061</v>
          </cell>
          <cell r="B6655" t="str">
            <v>661E40061</v>
          </cell>
          <cell r="C6655" t="str">
            <v>661</v>
          </cell>
          <cell r="D6655" t="str">
            <v>40061</v>
          </cell>
          <cell r="F6655" t="str">
            <v>EACH</v>
          </cell>
          <cell r="H6655" t="str">
            <v/>
          </cell>
          <cell r="J6655" t="str">
            <v xml:space="preserve">DECIDUOUS TREE, 1-1/2" CALIPER, AS PER PLAN </v>
          </cell>
          <cell r="M6655" t="str">
            <v>Landscaping</v>
          </cell>
          <cell r="O6655" t="str">
            <v>Yes</v>
          </cell>
        </row>
        <row r="6656">
          <cell r="A6656">
            <v>66140080</v>
          </cell>
          <cell r="B6656" t="str">
            <v>661E40080</v>
          </cell>
          <cell r="C6656" t="str">
            <v>661</v>
          </cell>
          <cell r="D6656" t="str">
            <v>40080</v>
          </cell>
          <cell r="F6656" t="str">
            <v>EACH</v>
          </cell>
          <cell r="H6656" t="str">
            <v/>
          </cell>
          <cell r="J6656" t="str">
            <v xml:space="preserve">DECIDUOUS TREE, 2" CALIPER </v>
          </cell>
          <cell r="M6656" t="str">
            <v>Landscaping</v>
          </cell>
          <cell r="O6656" t="str">
            <v>No</v>
          </cell>
        </row>
        <row r="6657">
          <cell r="A6657">
            <v>66140081</v>
          </cell>
          <cell r="B6657" t="str">
            <v>661E40081</v>
          </cell>
          <cell r="C6657" t="str">
            <v>661</v>
          </cell>
          <cell r="D6657" t="str">
            <v>40081</v>
          </cell>
          <cell r="F6657" t="str">
            <v>EACH</v>
          </cell>
          <cell r="H6657" t="str">
            <v/>
          </cell>
          <cell r="J6657" t="str">
            <v xml:space="preserve">DECIDUOUS TREE, 2" CALIPER, AS PER PLAN </v>
          </cell>
          <cell r="M6657" t="str">
            <v>Landscaping</v>
          </cell>
          <cell r="O6657" t="str">
            <v>Yes</v>
          </cell>
        </row>
        <row r="6658">
          <cell r="A6658">
            <v>66140100</v>
          </cell>
          <cell r="B6658" t="str">
            <v>661E40100</v>
          </cell>
          <cell r="C6658" t="str">
            <v>661</v>
          </cell>
          <cell r="D6658" t="str">
            <v>40100</v>
          </cell>
          <cell r="F6658" t="str">
            <v>EACH</v>
          </cell>
          <cell r="H6658" t="str">
            <v/>
          </cell>
          <cell r="J6658" t="str">
            <v xml:space="preserve">DECIDUOUS TREE, 2-1/2" CALIPER </v>
          </cell>
          <cell r="M6658" t="str">
            <v>Landscaping</v>
          </cell>
          <cell r="O6658" t="str">
            <v>No</v>
          </cell>
        </row>
        <row r="6659">
          <cell r="A6659">
            <v>66140101</v>
          </cell>
          <cell r="B6659" t="str">
            <v>661E40101</v>
          </cell>
          <cell r="C6659" t="str">
            <v>661</v>
          </cell>
          <cell r="D6659" t="str">
            <v>40101</v>
          </cell>
          <cell r="F6659" t="str">
            <v>EACH</v>
          </cell>
          <cell r="H6659" t="str">
            <v/>
          </cell>
          <cell r="J6659" t="str">
            <v xml:space="preserve">DECIDUOUS TREE, 2-1/2" CALIPER, AS PER PLAN </v>
          </cell>
          <cell r="M6659" t="str">
            <v>Landscaping</v>
          </cell>
          <cell r="O6659" t="str">
            <v>Yes</v>
          </cell>
        </row>
        <row r="6660">
          <cell r="A6660">
            <v>66140120</v>
          </cell>
          <cell r="B6660" t="str">
            <v>661E40120</v>
          </cell>
          <cell r="C6660" t="str">
            <v>661</v>
          </cell>
          <cell r="D6660" t="str">
            <v>40120</v>
          </cell>
          <cell r="F6660" t="str">
            <v>EACH</v>
          </cell>
          <cell r="H6660" t="str">
            <v/>
          </cell>
          <cell r="J6660" t="str">
            <v xml:space="preserve">DECIDUOUS TREE, 3" CALIPER </v>
          </cell>
          <cell r="M6660" t="str">
            <v>Landscaping</v>
          </cell>
          <cell r="O6660" t="str">
            <v>No</v>
          </cell>
        </row>
        <row r="6661">
          <cell r="A6661">
            <v>66140121</v>
          </cell>
          <cell r="B6661" t="str">
            <v>661E40121</v>
          </cell>
          <cell r="C6661" t="str">
            <v>661</v>
          </cell>
          <cell r="D6661" t="str">
            <v>40121</v>
          </cell>
          <cell r="F6661" t="str">
            <v>EACH</v>
          </cell>
          <cell r="H6661" t="str">
            <v/>
          </cell>
          <cell r="J6661" t="str">
            <v xml:space="preserve">DECIDUOUS TREE, 3" CALIPER, AS PER PLAN </v>
          </cell>
          <cell r="M6661" t="str">
            <v>Landscaping</v>
          </cell>
          <cell r="O6661" t="str">
            <v>Yes</v>
          </cell>
        </row>
        <row r="6662">
          <cell r="A6662">
            <v>66140140</v>
          </cell>
          <cell r="B6662" t="str">
            <v>661E40140</v>
          </cell>
          <cell r="C6662" t="str">
            <v>661</v>
          </cell>
          <cell r="D6662" t="str">
            <v>40140</v>
          </cell>
          <cell r="F6662" t="str">
            <v>EACH</v>
          </cell>
          <cell r="H6662" t="str">
            <v/>
          </cell>
          <cell r="J6662" t="str">
            <v xml:space="preserve">DECIDUOUS TREE, 4" CALIPER </v>
          </cell>
          <cell r="M6662" t="str">
            <v>Landscaping</v>
          </cell>
          <cell r="O6662" t="str">
            <v>No</v>
          </cell>
        </row>
        <row r="6663">
          <cell r="A6663">
            <v>66140141</v>
          </cell>
          <cell r="B6663" t="str">
            <v>661E40141</v>
          </cell>
          <cell r="C6663" t="str">
            <v>661</v>
          </cell>
          <cell r="D6663" t="str">
            <v>40141</v>
          </cell>
          <cell r="F6663" t="str">
            <v>EACH</v>
          </cell>
          <cell r="H6663" t="str">
            <v/>
          </cell>
          <cell r="J6663" t="str">
            <v xml:space="preserve">DECIDUOUS TREE, 4" CALIPER, AS PER PLAN </v>
          </cell>
          <cell r="M6663" t="str">
            <v>Landscaping</v>
          </cell>
          <cell r="O6663" t="str">
            <v>Yes</v>
          </cell>
        </row>
        <row r="6664">
          <cell r="A6664">
            <v>66140160</v>
          </cell>
          <cell r="B6664" t="str">
            <v>661E40160</v>
          </cell>
          <cell r="C6664" t="str">
            <v>661</v>
          </cell>
          <cell r="D6664" t="str">
            <v>40160</v>
          </cell>
          <cell r="F6664" t="str">
            <v>EACH</v>
          </cell>
          <cell r="H6664" t="str">
            <v/>
          </cell>
          <cell r="J6664" t="str">
            <v xml:space="preserve">DECIDUOUS TREE, 5" CALIPER </v>
          </cell>
          <cell r="M6664" t="str">
            <v>Landscaping</v>
          </cell>
          <cell r="O6664" t="str">
            <v>No</v>
          </cell>
        </row>
        <row r="6665">
          <cell r="A6665">
            <v>66140161</v>
          </cell>
          <cell r="B6665" t="str">
            <v>661E40161</v>
          </cell>
          <cell r="C6665" t="str">
            <v>661</v>
          </cell>
          <cell r="D6665" t="str">
            <v>40161</v>
          </cell>
          <cell r="F6665" t="str">
            <v>EACH</v>
          </cell>
          <cell r="H6665" t="str">
            <v/>
          </cell>
          <cell r="J6665" t="str">
            <v xml:space="preserve">DECIDUOUS TREE, 5" CALIPER, AS PER PLAN </v>
          </cell>
          <cell r="M6665" t="str">
            <v>Landscaping</v>
          </cell>
          <cell r="O6665" t="str">
            <v>Yes</v>
          </cell>
        </row>
        <row r="6666">
          <cell r="A6666">
            <v>66150000</v>
          </cell>
          <cell r="B6666" t="str">
            <v>661E50000</v>
          </cell>
          <cell r="C6666" t="str">
            <v>661</v>
          </cell>
          <cell r="D6666" t="str">
            <v>50000</v>
          </cell>
          <cell r="F6666" t="str">
            <v>EACH</v>
          </cell>
          <cell r="H6666" t="str">
            <v/>
          </cell>
          <cell r="J6666" t="str">
            <v xml:space="preserve">EVERGREEN TREE, 3 YEAR, BARE ROOT SEEDLING </v>
          </cell>
          <cell r="M6666" t="str">
            <v>Landscaping</v>
          </cell>
          <cell r="O6666" t="str">
            <v>No</v>
          </cell>
        </row>
        <row r="6667">
          <cell r="A6667">
            <v>66150020</v>
          </cell>
          <cell r="B6667" t="str">
            <v>661E50020</v>
          </cell>
          <cell r="C6667" t="str">
            <v>661</v>
          </cell>
          <cell r="D6667" t="str">
            <v>50020</v>
          </cell>
          <cell r="F6667" t="str">
            <v>EACH</v>
          </cell>
          <cell r="H6667" t="str">
            <v/>
          </cell>
          <cell r="J6667" t="str">
            <v xml:space="preserve">EVERGREEN TREE, 1' HEIGHT </v>
          </cell>
          <cell r="M6667" t="str">
            <v>Landscaping</v>
          </cell>
          <cell r="O6667" t="str">
            <v>No</v>
          </cell>
        </row>
        <row r="6668">
          <cell r="A6668">
            <v>66150040</v>
          </cell>
          <cell r="B6668" t="str">
            <v>661E50040</v>
          </cell>
          <cell r="C6668" t="str">
            <v>661</v>
          </cell>
          <cell r="D6668" t="str">
            <v>50040</v>
          </cell>
          <cell r="F6668" t="str">
            <v>EACH</v>
          </cell>
          <cell r="H6668" t="str">
            <v/>
          </cell>
          <cell r="J6668" t="str">
            <v xml:space="preserve">EVERGREEN TREE, 2' HEIGHT </v>
          </cell>
          <cell r="M6668" t="str">
            <v>Landscaping</v>
          </cell>
          <cell r="O6668" t="str">
            <v>No</v>
          </cell>
        </row>
        <row r="6669">
          <cell r="A6669">
            <v>66150060</v>
          </cell>
          <cell r="B6669" t="str">
            <v>661E50060</v>
          </cell>
          <cell r="C6669" t="str">
            <v>661</v>
          </cell>
          <cell r="D6669" t="str">
            <v>50060</v>
          </cell>
          <cell r="F6669" t="str">
            <v>EACH</v>
          </cell>
          <cell r="H6669" t="str">
            <v/>
          </cell>
          <cell r="J6669" t="str">
            <v xml:space="preserve">EVERGREEN TREE, 3' HEIGHT </v>
          </cell>
          <cell r="M6669" t="str">
            <v>Landscaping</v>
          </cell>
          <cell r="O6669" t="str">
            <v>No</v>
          </cell>
        </row>
        <row r="6670">
          <cell r="A6670">
            <v>66150080</v>
          </cell>
          <cell r="B6670" t="str">
            <v>661E50080</v>
          </cell>
          <cell r="C6670" t="str">
            <v>661</v>
          </cell>
          <cell r="D6670" t="str">
            <v>50080</v>
          </cell>
          <cell r="F6670" t="str">
            <v>EACH</v>
          </cell>
          <cell r="H6670" t="str">
            <v/>
          </cell>
          <cell r="J6670" t="str">
            <v xml:space="preserve">EVERGREEN TREE, 4' HEIGHT </v>
          </cell>
          <cell r="M6670" t="str">
            <v>Landscaping</v>
          </cell>
          <cell r="O6670" t="str">
            <v>No</v>
          </cell>
        </row>
        <row r="6671">
          <cell r="A6671">
            <v>66150100</v>
          </cell>
          <cell r="B6671" t="str">
            <v>661E50100</v>
          </cell>
          <cell r="C6671" t="str">
            <v>661</v>
          </cell>
          <cell r="D6671" t="str">
            <v>50100</v>
          </cell>
          <cell r="F6671" t="str">
            <v>EACH</v>
          </cell>
          <cell r="H6671" t="str">
            <v/>
          </cell>
          <cell r="J6671" t="str">
            <v xml:space="preserve">EVERGREEN TREE, 5' HEIGHT </v>
          </cell>
          <cell r="M6671" t="str">
            <v>Landscaping</v>
          </cell>
          <cell r="O6671" t="str">
            <v>No</v>
          </cell>
        </row>
        <row r="6672">
          <cell r="A6672">
            <v>66150101</v>
          </cell>
          <cell r="B6672" t="str">
            <v>661E50101</v>
          </cell>
          <cell r="C6672" t="str">
            <v>661</v>
          </cell>
          <cell r="D6672" t="str">
            <v>50101</v>
          </cell>
          <cell r="F6672" t="str">
            <v>EACH</v>
          </cell>
          <cell r="H6672" t="str">
            <v/>
          </cell>
          <cell r="J6672" t="str">
            <v xml:space="preserve">EVERGREEN TREE, 5' HEIGHT, AS PER PLAN </v>
          </cell>
          <cell r="M6672" t="str">
            <v>Landscaping</v>
          </cell>
          <cell r="O6672" t="str">
            <v>Yes</v>
          </cell>
        </row>
        <row r="6673">
          <cell r="A6673">
            <v>66150120</v>
          </cell>
          <cell r="B6673" t="str">
            <v>661E50120</v>
          </cell>
          <cell r="C6673" t="str">
            <v>661</v>
          </cell>
          <cell r="D6673" t="str">
            <v>50120</v>
          </cell>
          <cell r="F6673" t="str">
            <v>EACH</v>
          </cell>
          <cell r="H6673" t="str">
            <v/>
          </cell>
          <cell r="J6673" t="str">
            <v xml:space="preserve">EVERGREEN TREE, 6' HEIGHT </v>
          </cell>
          <cell r="M6673" t="str">
            <v>Landscaping</v>
          </cell>
          <cell r="O6673" t="str">
            <v>No</v>
          </cell>
        </row>
        <row r="6674">
          <cell r="A6674">
            <v>66150121</v>
          </cell>
          <cell r="B6674" t="str">
            <v>661E50121</v>
          </cell>
          <cell r="C6674" t="str">
            <v>661</v>
          </cell>
          <cell r="D6674" t="str">
            <v>50121</v>
          </cell>
          <cell r="F6674" t="str">
            <v>EACH</v>
          </cell>
          <cell r="H6674" t="str">
            <v/>
          </cell>
          <cell r="J6674" t="str">
            <v xml:space="preserve">EVERGREEN TREE, 6' HEIGHT, AS PER PLAN </v>
          </cell>
          <cell r="M6674" t="str">
            <v>Landscaping</v>
          </cell>
          <cell r="O6674" t="str">
            <v>Yes</v>
          </cell>
        </row>
        <row r="6675">
          <cell r="A6675">
            <v>66150140</v>
          </cell>
          <cell r="B6675" t="str">
            <v>661E50140</v>
          </cell>
          <cell r="C6675" t="str">
            <v>661</v>
          </cell>
          <cell r="D6675" t="str">
            <v>50140</v>
          </cell>
          <cell r="F6675" t="str">
            <v>EACH</v>
          </cell>
          <cell r="H6675" t="str">
            <v/>
          </cell>
          <cell r="J6675" t="str">
            <v xml:space="preserve">EVERGREEN TREE, 7' HEIGHT </v>
          </cell>
          <cell r="M6675" t="str">
            <v>Landscaping</v>
          </cell>
          <cell r="O6675" t="str">
            <v>No</v>
          </cell>
        </row>
        <row r="6676">
          <cell r="A6676">
            <v>66150141</v>
          </cell>
          <cell r="B6676" t="str">
            <v>661E50141</v>
          </cell>
          <cell r="C6676" t="str">
            <v>661</v>
          </cell>
          <cell r="D6676" t="str">
            <v>50141</v>
          </cell>
          <cell r="F6676" t="str">
            <v>EACH</v>
          </cell>
          <cell r="H6676" t="str">
            <v/>
          </cell>
          <cell r="J6676" t="str">
            <v xml:space="preserve">EVERGREEN TREE, 7' HEIGHT, AS PER PLAN </v>
          </cell>
          <cell r="M6676" t="str">
            <v>Landscaping</v>
          </cell>
          <cell r="O6676" t="str">
            <v>Yes</v>
          </cell>
        </row>
        <row r="6677">
          <cell r="A6677">
            <v>66150160</v>
          </cell>
          <cell r="B6677" t="str">
            <v>661E50160</v>
          </cell>
          <cell r="C6677" t="str">
            <v>661</v>
          </cell>
          <cell r="D6677" t="str">
            <v>50160</v>
          </cell>
          <cell r="F6677" t="str">
            <v>EACH</v>
          </cell>
          <cell r="H6677" t="str">
            <v/>
          </cell>
          <cell r="J6677" t="str">
            <v xml:space="preserve">EVERGREEN TREE, 8' HEIGHT </v>
          </cell>
          <cell r="M6677" t="str">
            <v>Landscaping</v>
          </cell>
          <cell r="O6677" t="str">
            <v>No</v>
          </cell>
        </row>
        <row r="6678">
          <cell r="A6678">
            <v>66150161</v>
          </cell>
          <cell r="B6678" t="str">
            <v>661E50161</v>
          </cell>
          <cell r="C6678" t="str">
            <v>661</v>
          </cell>
          <cell r="D6678" t="str">
            <v>50161</v>
          </cell>
          <cell r="F6678" t="str">
            <v>EACH</v>
          </cell>
          <cell r="H6678" t="str">
            <v/>
          </cell>
          <cell r="J6678" t="str">
            <v xml:space="preserve">EVERGREEN TREE, 8' HEIGHT, AS PER PLAN </v>
          </cell>
          <cell r="M6678" t="str">
            <v>Landscaping</v>
          </cell>
          <cell r="O6678" t="str">
            <v>Yes</v>
          </cell>
        </row>
        <row r="6679">
          <cell r="A6679">
            <v>66150170</v>
          </cell>
          <cell r="B6679" t="str">
            <v>661E50170</v>
          </cell>
          <cell r="C6679" t="str">
            <v>661</v>
          </cell>
          <cell r="D6679" t="str">
            <v>50170</v>
          </cell>
          <cell r="F6679" t="str">
            <v>EACH</v>
          </cell>
          <cell r="H6679" t="str">
            <v/>
          </cell>
          <cell r="J6679" t="str">
            <v xml:space="preserve">EVERGREEN TREE, 10' HEIGHT </v>
          </cell>
          <cell r="M6679" t="str">
            <v>Landscaping</v>
          </cell>
          <cell r="O6679" t="str">
            <v>No</v>
          </cell>
        </row>
        <row r="6680">
          <cell r="A6680">
            <v>66150171</v>
          </cell>
          <cell r="B6680" t="str">
            <v>661E50171</v>
          </cell>
          <cell r="C6680" t="str">
            <v>661</v>
          </cell>
          <cell r="D6680" t="str">
            <v>50171</v>
          </cell>
          <cell r="F6680" t="str">
            <v>EACH</v>
          </cell>
          <cell r="H6680" t="str">
            <v/>
          </cell>
          <cell r="J6680" t="str">
            <v xml:space="preserve">EVERGREEN TREE, 10' HEIGHT, AS PER PLAN </v>
          </cell>
          <cell r="M6680" t="str">
            <v>Landscaping</v>
          </cell>
          <cell r="O6680" t="str">
            <v>Yes</v>
          </cell>
        </row>
        <row r="6681">
          <cell r="A6681">
            <v>66199000</v>
          </cell>
          <cell r="B6681" t="str">
            <v>661E99000</v>
          </cell>
          <cell r="C6681" t="str">
            <v>SPECIAL</v>
          </cell>
          <cell r="D6681" t="str">
            <v>66199000</v>
          </cell>
          <cell r="F6681" t="str">
            <v>LS</v>
          </cell>
          <cell r="H6681" t="str">
            <v>NOT APPLICABLE FOR THIS ITEM UNLESS ALTERNATE ITEM OR MULTIPLE VARIATIONS</v>
          </cell>
          <cell r="J6681" t="str">
            <v>LANDSCAPING</v>
          </cell>
          <cell r="M6681" t="str">
            <v>Landscaping</v>
          </cell>
          <cell r="O6681" t="str">
            <v>Yes</v>
          </cell>
        </row>
        <row r="6682">
          <cell r="A6682">
            <v>66199900</v>
          </cell>
          <cell r="B6682" t="str">
            <v>661E99900</v>
          </cell>
          <cell r="C6682" t="str">
            <v>661</v>
          </cell>
          <cell r="D6682" t="str">
            <v>99900</v>
          </cell>
          <cell r="F6682" t="str">
            <v>EACH</v>
          </cell>
          <cell r="H6682" t="str">
            <v/>
          </cell>
          <cell r="J6682" t="str">
            <v xml:space="preserve">PLANTING, MISC.: </v>
          </cell>
          <cell r="M6682" t="str">
            <v>Landscaping</v>
          </cell>
          <cell r="O6682" t="str">
            <v>Yes</v>
          </cell>
        </row>
        <row r="6683">
          <cell r="A6683">
            <v>66199910</v>
          </cell>
          <cell r="B6683" t="str">
            <v>661E99910</v>
          </cell>
          <cell r="C6683" t="str">
            <v>661</v>
          </cell>
          <cell r="D6683" t="str">
            <v>99910</v>
          </cell>
          <cell r="F6683" t="str">
            <v>ACRE</v>
          </cell>
          <cell r="H6683" t="str">
            <v/>
          </cell>
          <cell r="J6683" t="str">
            <v xml:space="preserve">PLANTING, MISC.: </v>
          </cell>
          <cell r="M6683" t="str">
            <v>Landscaping</v>
          </cell>
          <cell r="O6683" t="str">
            <v>Yes</v>
          </cell>
        </row>
        <row r="6684">
          <cell r="A6684">
            <v>66199920</v>
          </cell>
          <cell r="B6684" t="str">
            <v>661E99920</v>
          </cell>
          <cell r="C6684" t="str">
            <v>661</v>
          </cell>
          <cell r="D6684" t="str">
            <v>99920</v>
          </cell>
          <cell r="F6684" t="str">
            <v>SF</v>
          </cell>
          <cell r="H6684" t="str">
            <v/>
          </cell>
          <cell r="J6684" t="str">
            <v xml:space="preserve">PLANTING, MISC.: </v>
          </cell>
          <cell r="M6684" t="str">
            <v>Landscaping</v>
          </cell>
          <cell r="O6684" t="str">
            <v>Yes</v>
          </cell>
        </row>
        <row r="6685">
          <cell r="A6685">
            <v>66199930</v>
          </cell>
          <cell r="B6685" t="str">
            <v>661E99930</v>
          </cell>
          <cell r="C6685" t="str">
            <v>661</v>
          </cell>
          <cell r="D6685" t="str">
            <v>99930</v>
          </cell>
          <cell r="F6685" t="str">
            <v>SY</v>
          </cell>
          <cell r="H6685" t="str">
            <v/>
          </cell>
          <cell r="J6685" t="str">
            <v xml:space="preserve">PLANTING, MISC.: </v>
          </cell>
          <cell r="M6685" t="str">
            <v>Landscaping</v>
          </cell>
          <cell r="O6685" t="str">
            <v>Yes</v>
          </cell>
        </row>
        <row r="6686">
          <cell r="A6686">
            <v>66199940</v>
          </cell>
          <cell r="B6686" t="str">
            <v>661E99940</v>
          </cell>
          <cell r="C6686" t="str">
            <v>661</v>
          </cell>
          <cell r="D6686" t="str">
            <v>99940</v>
          </cell>
          <cell r="F6686" t="str">
            <v>LS</v>
          </cell>
          <cell r="H6686" t="str">
            <v/>
          </cell>
          <cell r="J6686" t="str">
            <v xml:space="preserve">PLANTING, MISC.: </v>
          </cell>
          <cell r="M6686" t="str">
            <v>Landscaping</v>
          </cell>
          <cell r="O6686" t="str">
            <v>Yes</v>
          </cell>
        </row>
        <row r="6687">
          <cell r="A6687">
            <v>66199950</v>
          </cell>
          <cell r="B6687" t="str">
            <v>661E99950</v>
          </cell>
          <cell r="C6687" t="str">
            <v>661</v>
          </cell>
          <cell r="D6687" t="str">
            <v>99950</v>
          </cell>
          <cell r="F6687" t="str">
            <v>FT</v>
          </cell>
          <cell r="H6687" t="str">
            <v/>
          </cell>
          <cell r="J6687" t="str">
            <v xml:space="preserve">PLANTING, MISC.: </v>
          </cell>
          <cell r="M6687" t="str">
            <v>Landscaping</v>
          </cell>
          <cell r="O6687" t="str">
            <v>Yes</v>
          </cell>
        </row>
        <row r="6688">
          <cell r="A6688">
            <v>66230000</v>
          </cell>
          <cell r="B6688" t="str">
            <v>662E30000</v>
          </cell>
          <cell r="C6688" t="str">
            <v>662</v>
          </cell>
          <cell r="D6688" t="str">
            <v>30000</v>
          </cell>
          <cell r="F6688" t="str">
            <v>MGAL</v>
          </cell>
          <cell r="H6688" t="str">
            <v>NOT APPLICABLE FOR THIS ITEM UNLESS ALTERNATE ITEM OR MULTIPLE VARIATIONS</v>
          </cell>
          <cell r="J6688" t="str">
            <v>LANDSCAPE WATERING</v>
          </cell>
          <cell r="M6688" t="str">
            <v>Landscaping</v>
          </cell>
          <cell r="O6688" t="str">
            <v>No</v>
          </cell>
        </row>
        <row r="6689">
          <cell r="A6689">
            <v>66230001</v>
          </cell>
          <cell r="B6689" t="str">
            <v>662E30001</v>
          </cell>
          <cell r="C6689" t="str">
            <v>662</v>
          </cell>
          <cell r="D6689" t="str">
            <v>30001</v>
          </cell>
          <cell r="F6689" t="str">
            <v>MGAL</v>
          </cell>
          <cell r="H6689" t="str">
            <v>NOT APPLICABLE FOR THIS ITEM UNLESS ALTERNATE ITEM OR MULTIPLE VARIATIONS</v>
          </cell>
          <cell r="J6689" t="str">
            <v>LANDSCAPE WATERING, AS PER PLAN</v>
          </cell>
          <cell r="M6689" t="str">
            <v>Landscaping</v>
          </cell>
          <cell r="O6689" t="str">
            <v>Yes</v>
          </cell>
        </row>
        <row r="6690">
          <cell r="A6690">
            <v>66230100</v>
          </cell>
          <cell r="B6690" t="str">
            <v>662E30100</v>
          </cell>
          <cell r="C6690" t="str">
            <v>662</v>
          </cell>
          <cell r="D6690" t="str">
            <v>30100</v>
          </cell>
          <cell r="F6690" t="str">
            <v>LS</v>
          </cell>
          <cell r="H6690" t="str">
            <v>NOT APPLICABLE FOR THIS ITEM UNLESS ALTERNATE ITEM OR MULTIPLE VARIATIONS</v>
          </cell>
          <cell r="J6690" t="str">
            <v>LANDSCAPE WATERING</v>
          </cell>
          <cell r="M6690" t="str">
            <v>Landscaping</v>
          </cell>
          <cell r="O6690" t="str">
            <v>No</v>
          </cell>
        </row>
        <row r="6691">
          <cell r="A6691">
            <v>66231000</v>
          </cell>
          <cell r="B6691" t="str">
            <v>662E31000</v>
          </cell>
          <cell r="C6691" t="str">
            <v>662</v>
          </cell>
          <cell r="D6691" t="str">
            <v>31000</v>
          </cell>
          <cell r="F6691" t="str">
            <v>GAL</v>
          </cell>
          <cell r="H6691" t="str">
            <v>NOT APPLICABLE FOR THIS ITEM UNLESS ALTERNATE ITEM OR MULTIPLE VARIATIONS</v>
          </cell>
          <cell r="J6691" t="str">
            <v>LANDSCAPE WATERING</v>
          </cell>
          <cell r="M6691" t="str">
            <v>Landscaping</v>
          </cell>
          <cell r="O6691" t="str">
            <v>No</v>
          </cell>
        </row>
        <row r="6692">
          <cell r="A6692">
            <v>66231001</v>
          </cell>
          <cell r="B6692" t="str">
            <v>662E31001</v>
          </cell>
          <cell r="C6692" t="str">
            <v>662</v>
          </cell>
          <cell r="D6692" t="str">
            <v>31001</v>
          </cell>
          <cell r="F6692" t="str">
            <v>GAL</v>
          </cell>
          <cell r="H6692" t="str">
            <v>NOT APPLICABLE FOR THIS ITEM UNLESS ALTERNATE ITEM OR MULTIPLE VARIATIONS</v>
          </cell>
          <cell r="J6692" t="str">
            <v>LANDSCAPE WATERING, AS PER PLAN</v>
          </cell>
          <cell r="M6692" t="str">
            <v>Landscaping</v>
          </cell>
          <cell r="O6692" t="str">
            <v>Yes</v>
          </cell>
        </row>
        <row r="6693">
          <cell r="A6693">
            <v>66298000</v>
          </cell>
          <cell r="B6693" t="str">
            <v>662E98000</v>
          </cell>
          <cell r="C6693" t="str">
            <v>662</v>
          </cell>
          <cell r="D6693" t="str">
            <v>98000</v>
          </cell>
          <cell r="F6693" t="str">
            <v>EACH</v>
          </cell>
          <cell r="H6693" t="str">
            <v/>
          </cell>
          <cell r="J6693" t="str">
            <v xml:space="preserve">LANDSCAPE WATERING, MISC.: </v>
          </cell>
          <cell r="M6693" t="str">
            <v>Landscaping</v>
          </cell>
          <cell r="O6693" t="str">
            <v>Yes</v>
          </cell>
        </row>
        <row r="6694">
          <cell r="A6694">
            <v>66609000</v>
          </cell>
          <cell r="B6694" t="str">
            <v>666E09000</v>
          </cell>
          <cell r="C6694" t="str">
            <v>666</v>
          </cell>
          <cell r="D6694" t="str">
            <v>09000</v>
          </cell>
          <cell r="F6694" t="str">
            <v>EACH</v>
          </cell>
          <cell r="H6694" t="str">
            <v>NOT APPLICABLE FOR THIS ITEM UNLESS ALTERNATE ITEM OR MULTIPLE VARIATIONS</v>
          </cell>
          <cell r="J6694" t="str">
            <v>PRUNING EXISTING TREE, 3 TO 8-INCH DIAMETER</v>
          </cell>
          <cell r="M6694" t="str">
            <v>Landscaping</v>
          </cell>
          <cell r="O6694" t="str">
            <v>No</v>
          </cell>
        </row>
        <row r="6695">
          <cell r="A6695">
            <v>66609001</v>
          </cell>
          <cell r="B6695" t="str">
            <v>666E09001</v>
          </cell>
          <cell r="C6695" t="str">
            <v>666</v>
          </cell>
          <cell r="D6695" t="str">
            <v>09001</v>
          </cell>
          <cell r="F6695" t="str">
            <v>EACH</v>
          </cell>
          <cell r="H6695" t="str">
            <v>NOT APPLICABLE FOR THIS ITEM UNLESS ALTERNATE ITEM OR MULTIPLE VARIATIONS</v>
          </cell>
          <cell r="J6695" t="str">
            <v>PRUNING EXISTING TREE, 3 TO 8-INCH DIAMETER, AS PER PLAN</v>
          </cell>
          <cell r="M6695" t="str">
            <v>Landscaping</v>
          </cell>
          <cell r="O6695" t="str">
            <v>Yes</v>
          </cell>
        </row>
        <row r="6696">
          <cell r="A6696">
            <v>66610000</v>
          </cell>
          <cell r="B6696" t="str">
            <v>666E10000</v>
          </cell>
          <cell r="C6696" t="str">
            <v>666</v>
          </cell>
          <cell r="D6696" t="str">
            <v>10000</v>
          </cell>
          <cell r="F6696" t="str">
            <v>EACH</v>
          </cell>
          <cell r="H6696" t="str">
            <v>NOT APPLICABLE FOR THIS ITEM UNLESS ALTERNATE ITEM OR MULTIPLE VARIATIONS</v>
          </cell>
          <cell r="J6696" t="str">
            <v>PRUNING EXISTING TREE, 8 TO 16-INCH DIAMETER</v>
          </cell>
          <cell r="M6696" t="str">
            <v>Landscaping</v>
          </cell>
          <cell r="O6696" t="str">
            <v>No</v>
          </cell>
        </row>
        <row r="6697">
          <cell r="A6697">
            <v>66610001</v>
          </cell>
          <cell r="B6697" t="str">
            <v>666E10001</v>
          </cell>
          <cell r="C6697" t="str">
            <v>666</v>
          </cell>
          <cell r="D6697" t="str">
            <v>10001</v>
          </cell>
          <cell r="F6697" t="str">
            <v>EACH</v>
          </cell>
          <cell r="H6697" t="str">
            <v>NOT APPLICABLE FOR THIS ITEM UNLESS ALTERNATE ITEM OR MULTIPLE VARIATIONS</v>
          </cell>
          <cell r="J6697" t="str">
            <v>PRUNING EXISTING TREE, 8 TO 16-INCH DIAMETER, AS PER PLAN</v>
          </cell>
          <cell r="M6697" t="str">
            <v>Landscaping</v>
          </cell>
          <cell r="O6697" t="str">
            <v>Yes</v>
          </cell>
        </row>
        <row r="6698">
          <cell r="A6698">
            <v>66610010</v>
          </cell>
          <cell r="B6698" t="str">
            <v>666E10010</v>
          </cell>
          <cell r="C6698" t="str">
            <v>666</v>
          </cell>
          <cell r="D6698" t="str">
            <v>10010</v>
          </cell>
          <cell r="F6698" t="str">
            <v>EACH</v>
          </cell>
          <cell r="H6698" t="str">
            <v>NOT APPLICABLE FOR THIS ITEM UNLESS ALTERNATE ITEM OR MULTIPLE VARIATIONS</v>
          </cell>
          <cell r="J6698" t="str">
            <v>PRUNING EXISTING TREE, 16 TO 24-INCH DIAMETER</v>
          </cell>
          <cell r="M6698" t="str">
            <v>Landscaping</v>
          </cell>
          <cell r="O6698" t="str">
            <v>No</v>
          </cell>
        </row>
        <row r="6699">
          <cell r="A6699">
            <v>66610011</v>
          </cell>
          <cell r="B6699" t="str">
            <v>666E10011</v>
          </cell>
          <cell r="C6699" t="str">
            <v>666</v>
          </cell>
          <cell r="D6699" t="str">
            <v>10011</v>
          </cell>
          <cell r="F6699" t="str">
            <v>EACH</v>
          </cell>
          <cell r="H6699" t="str">
            <v>NOT APPLICABLE FOR THIS ITEM UNLESS ALTERNATE ITEM OR MULTIPLE VARIATIONS</v>
          </cell>
          <cell r="J6699" t="str">
            <v>PRUNING EXISTING TREE, 16 TO 24-INCH DIAMETER, AS PER PLAN</v>
          </cell>
          <cell r="M6699" t="str">
            <v>Landscaping</v>
          </cell>
          <cell r="O6699" t="str">
            <v>Yes</v>
          </cell>
        </row>
        <row r="6700">
          <cell r="A6700">
            <v>66610020</v>
          </cell>
          <cell r="B6700" t="str">
            <v>666E10020</v>
          </cell>
          <cell r="C6700" t="str">
            <v>666</v>
          </cell>
          <cell r="D6700" t="str">
            <v>10020</v>
          </cell>
          <cell r="F6700" t="str">
            <v>EACH</v>
          </cell>
          <cell r="H6700" t="str">
            <v>NOT APPLICABLE FOR THIS ITEM UNLESS ALTERNATE ITEM OR MULTIPLE VARIATIONS</v>
          </cell>
          <cell r="J6700" t="str">
            <v>PRUNING EXISTING TREE, 24 TO 36-INCH DIAMETER</v>
          </cell>
          <cell r="M6700" t="str">
            <v>Landscaping</v>
          </cell>
          <cell r="O6700" t="str">
            <v>No</v>
          </cell>
        </row>
        <row r="6701">
          <cell r="A6701">
            <v>66610021</v>
          </cell>
          <cell r="B6701" t="str">
            <v>666E10021</v>
          </cell>
          <cell r="C6701" t="str">
            <v>666</v>
          </cell>
          <cell r="D6701" t="str">
            <v>10021</v>
          </cell>
          <cell r="F6701" t="str">
            <v>EACH</v>
          </cell>
          <cell r="H6701" t="str">
            <v>NOT APPLICABLE FOR THIS ITEM UNLESS ALTERNATE ITEM OR MULTIPLE VARIATIONS</v>
          </cell>
          <cell r="J6701" t="str">
            <v>PRUNING EXISTING TREE, 24 TO 36-INCH DIAMETER, AS PER PLAN</v>
          </cell>
          <cell r="M6701" t="str">
            <v>Landscaping</v>
          </cell>
          <cell r="O6701" t="str">
            <v>Yes</v>
          </cell>
        </row>
        <row r="6702">
          <cell r="A6702">
            <v>66610030</v>
          </cell>
          <cell r="B6702" t="str">
            <v>666E10030</v>
          </cell>
          <cell r="C6702" t="str">
            <v>666</v>
          </cell>
          <cell r="D6702" t="str">
            <v>10030</v>
          </cell>
          <cell r="F6702" t="str">
            <v>EACH</v>
          </cell>
          <cell r="H6702" t="str">
            <v>NOT APPLICABLE FOR THIS ITEM UNLESS ALTERNATE ITEM OR MULTIPLE VARIATIONS</v>
          </cell>
          <cell r="J6702" t="str">
            <v>PRUNING EXISTING TREE, 36 INCH DIAMETER AND OVER</v>
          </cell>
          <cell r="M6702" t="str">
            <v>Landscaping</v>
          </cell>
          <cell r="O6702" t="str">
            <v>No</v>
          </cell>
        </row>
        <row r="6703">
          <cell r="A6703">
            <v>66610031</v>
          </cell>
          <cell r="B6703" t="str">
            <v>666E10031</v>
          </cell>
          <cell r="C6703" t="str">
            <v>666</v>
          </cell>
          <cell r="D6703" t="str">
            <v>10031</v>
          </cell>
          <cell r="F6703" t="str">
            <v>EACH</v>
          </cell>
          <cell r="H6703" t="str">
            <v>NOT APPLICABLE FOR THIS ITEM UNLESS ALTERNATE ITEM OR MULTIPLE VARIATIONS</v>
          </cell>
          <cell r="J6703" t="str">
            <v>PRUNING EXISTING TREE, 36 INCH DIAMETER AND OVER, AS PER PLAN</v>
          </cell>
          <cell r="M6703" t="str">
            <v>Landscaping</v>
          </cell>
          <cell r="O6703" t="str">
            <v>Yes</v>
          </cell>
        </row>
        <row r="6704">
          <cell r="A6704">
            <v>67000200</v>
          </cell>
          <cell r="B6704" t="str">
            <v>670E00200</v>
          </cell>
          <cell r="C6704" t="str">
            <v>670</v>
          </cell>
          <cell r="D6704" t="str">
            <v>00200</v>
          </cell>
          <cell r="F6704" t="str">
            <v>SY</v>
          </cell>
          <cell r="H6704" t="str">
            <v>NOT APPLICABLE FOR THIS ITEM UNLESS ALTERNATE ITEM OR MULTIPLE VARIATIONS</v>
          </cell>
          <cell r="J6704" t="str">
            <v>VEGETATED SWALE EROSION PROTECTION</v>
          </cell>
          <cell r="M6704" t="str">
            <v>Erosion Control</v>
          </cell>
          <cell r="O6704" t="str">
            <v>No</v>
          </cell>
        </row>
        <row r="6705">
          <cell r="A6705">
            <v>67000500</v>
          </cell>
          <cell r="B6705" t="str">
            <v>670E00500</v>
          </cell>
          <cell r="C6705" t="str">
            <v>670</v>
          </cell>
          <cell r="D6705" t="str">
            <v>00500</v>
          </cell>
          <cell r="F6705" t="str">
            <v>SY</v>
          </cell>
          <cell r="H6705" t="str">
            <v>NOT APPLICABLE FOR THIS ITEM UNLESS ALTERNATE ITEM OR MULTIPLE VARIATIONS</v>
          </cell>
          <cell r="J6705" t="str">
            <v>SLOPE EROSION PROTECTION</v>
          </cell>
          <cell r="M6705" t="str">
            <v>Erosion Control</v>
          </cell>
          <cell r="O6705" t="str">
            <v>No</v>
          </cell>
        </row>
        <row r="6706">
          <cell r="A6706">
            <v>67000501</v>
          </cell>
          <cell r="B6706" t="str">
            <v>670E00501</v>
          </cell>
          <cell r="C6706" t="str">
            <v>670</v>
          </cell>
          <cell r="D6706" t="str">
            <v>00501</v>
          </cell>
          <cell r="F6706" t="str">
            <v>SY</v>
          </cell>
          <cell r="H6706" t="str">
            <v>NOT APPLICABLE FOR THIS ITEM UNLESS ALTERNATE ITEM OR MULTIPLE VARIATIONS</v>
          </cell>
          <cell r="J6706" t="str">
            <v>SLOPE EROSION PROTECTION, AS PER PLAN</v>
          </cell>
          <cell r="M6706" t="str">
            <v>Erosion Control</v>
          </cell>
          <cell r="O6706" t="str">
            <v>Yes</v>
          </cell>
        </row>
        <row r="6707">
          <cell r="A6707">
            <v>67000510</v>
          </cell>
          <cell r="B6707" t="str">
            <v>670E00510</v>
          </cell>
          <cell r="C6707" t="str">
            <v>670</v>
          </cell>
          <cell r="D6707" t="str">
            <v>00510</v>
          </cell>
          <cell r="F6707" t="str">
            <v>SY</v>
          </cell>
          <cell r="H6707" t="str">
            <v>NOT APPLICABLE FOR THIS ITEM UNLESS ALTERNATE ITEM OR MULTIPLE VARIATIONS</v>
          </cell>
          <cell r="J6707" t="str">
            <v>SLOPE EROSION PROTECTION MAT, TYPE A</v>
          </cell>
          <cell r="M6707" t="str">
            <v>Erosion Control</v>
          </cell>
          <cell r="O6707" t="str">
            <v>No</v>
          </cell>
        </row>
        <row r="6708">
          <cell r="A6708">
            <v>67000520</v>
          </cell>
          <cell r="B6708" t="str">
            <v>670E00520</v>
          </cell>
          <cell r="C6708" t="str">
            <v>670</v>
          </cell>
          <cell r="D6708" t="str">
            <v>00520</v>
          </cell>
          <cell r="F6708" t="str">
            <v>SY</v>
          </cell>
          <cell r="H6708" t="str">
            <v>NOT APPLICABLE FOR THIS ITEM UNLESS ALTERNATE ITEM OR MULTIPLE VARIATIONS</v>
          </cell>
          <cell r="J6708" t="str">
            <v>SLOPE EROSION PROTECTION MAT, TYPE B</v>
          </cell>
          <cell r="M6708" t="str">
            <v>Erosion Control</v>
          </cell>
          <cell r="O6708" t="str">
            <v>No</v>
          </cell>
        </row>
        <row r="6709">
          <cell r="A6709">
            <v>67000530</v>
          </cell>
          <cell r="B6709" t="str">
            <v>670E00530</v>
          </cell>
          <cell r="C6709" t="str">
            <v>670</v>
          </cell>
          <cell r="D6709" t="str">
            <v>00530</v>
          </cell>
          <cell r="F6709" t="str">
            <v>SY</v>
          </cell>
          <cell r="H6709" t="str">
            <v>NOT APPLICABLE FOR THIS ITEM UNLESS ALTERNATE ITEM OR MULTIPLE VARIATIONS</v>
          </cell>
          <cell r="J6709" t="str">
            <v>SLOPE EROSION PROTECTION MAT, TYPE C</v>
          </cell>
          <cell r="M6709" t="str">
            <v>Erosion Control</v>
          </cell>
          <cell r="O6709" t="str">
            <v>No</v>
          </cell>
        </row>
        <row r="6710">
          <cell r="A6710">
            <v>67000540</v>
          </cell>
          <cell r="B6710" t="str">
            <v>670E00540</v>
          </cell>
          <cell r="C6710" t="str">
            <v>670</v>
          </cell>
          <cell r="D6710" t="str">
            <v>00540</v>
          </cell>
          <cell r="F6710" t="str">
            <v>SY</v>
          </cell>
          <cell r="H6710" t="str">
            <v>NOT APPLICABLE FOR THIS ITEM UNLESS ALTERNATE ITEM OR MULTIPLE VARIATIONS</v>
          </cell>
          <cell r="J6710" t="str">
            <v>SLOPE EROSION PROTECTION MAT, TYPE D</v>
          </cell>
          <cell r="M6710" t="str">
            <v>Erosion Control</v>
          </cell>
          <cell r="O6710" t="str">
            <v>No</v>
          </cell>
        </row>
        <row r="6711">
          <cell r="A6711">
            <v>67000550</v>
          </cell>
          <cell r="B6711" t="str">
            <v>670E00550</v>
          </cell>
          <cell r="C6711" t="str">
            <v>670</v>
          </cell>
          <cell r="D6711" t="str">
            <v>00550</v>
          </cell>
          <cell r="F6711" t="str">
            <v>SY</v>
          </cell>
          <cell r="H6711" t="str">
            <v>NOT APPLICABLE FOR THIS ITEM UNLESS ALTERNATE ITEM OR MULTIPLE VARIATIONS</v>
          </cell>
          <cell r="J6711" t="str">
            <v>SLOPE EROSION PROTECTION MAT, TYPE E</v>
          </cell>
          <cell r="M6711" t="str">
            <v>Erosion Control</v>
          </cell>
          <cell r="O6711" t="str">
            <v>No</v>
          </cell>
        </row>
        <row r="6712">
          <cell r="A6712">
            <v>67000551</v>
          </cell>
          <cell r="B6712" t="str">
            <v>670E00551</v>
          </cell>
          <cell r="C6712" t="str">
            <v>670</v>
          </cell>
          <cell r="D6712" t="str">
            <v>00551</v>
          </cell>
          <cell r="F6712" t="str">
            <v>SY</v>
          </cell>
          <cell r="H6712" t="str">
            <v>NOT APPLICABLE FOR THIS ITEM UNLESS ALTERNATE ITEM OR MULTIPLE VARIATIONS</v>
          </cell>
          <cell r="J6712" t="str">
            <v>SLOPE EROSION PROTECTION MAT, TYPE E, AS PER PLAN</v>
          </cell>
          <cell r="M6712" t="str">
            <v>Erosion Control</v>
          </cell>
          <cell r="O6712" t="str">
            <v>Yes</v>
          </cell>
        </row>
        <row r="6713">
          <cell r="A6713">
            <v>67000560</v>
          </cell>
          <cell r="B6713" t="str">
            <v>670E00560</v>
          </cell>
          <cell r="C6713" t="str">
            <v>670</v>
          </cell>
          <cell r="D6713" t="str">
            <v>00560</v>
          </cell>
          <cell r="F6713" t="str">
            <v>SY</v>
          </cell>
          <cell r="H6713" t="str">
            <v>NOT APPLICABLE FOR THIS ITEM UNLESS ALTERNATE ITEM OR MULTIPLE VARIATIONS</v>
          </cell>
          <cell r="J6713" t="str">
            <v>SLOPE EROSION PROTECTION MAT, TYPE F</v>
          </cell>
          <cell r="M6713" t="str">
            <v>Erosion Control</v>
          </cell>
          <cell r="O6713" t="str">
            <v>No</v>
          </cell>
        </row>
        <row r="6714">
          <cell r="A6714">
            <v>67000570</v>
          </cell>
          <cell r="B6714" t="str">
            <v>670E00570</v>
          </cell>
          <cell r="C6714" t="str">
            <v>670</v>
          </cell>
          <cell r="D6714" t="str">
            <v>00570</v>
          </cell>
          <cell r="F6714" t="str">
            <v>SY</v>
          </cell>
          <cell r="H6714" t="str">
            <v>NOT APPLICABLE FOR THIS ITEM UNLESS ALTERNATE ITEM OR MULTIPLE VARIATIONS</v>
          </cell>
          <cell r="J6714" t="str">
            <v>SLOPE EROSION PROTECTION MAT, TYPE G</v>
          </cell>
          <cell r="M6714" t="str">
            <v>Erosion Control</v>
          </cell>
          <cell r="O6714" t="str">
            <v>No</v>
          </cell>
        </row>
        <row r="6715">
          <cell r="A6715">
            <v>67000700</v>
          </cell>
          <cell r="B6715" t="str">
            <v>670E00700</v>
          </cell>
          <cell r="C6715" t="str">
            <v>670</v>
          </cell>
          <cell r="D6715" t="str">
            <v>00700</v>
          </cell>
          <cell r="F6715" t="str">
            <v>SY</v>
          </cell>
          <cell r="H6715" t="str">
            <v>NOT APPLICABLE FOR THIS ITEM UNLESS ALTERNATE ITEM OR MULTIPLE VARIATIONS</v>
          </cell>
          <cell r="J6715" t="str">
            <v>DITCH EROSION PROTECTION</v>
          </cell>
          <cell r="M6715" t="str">
            <v>Erosion Control</v>
          </cell>
          <cell r="O6715" t="str">
            <v>No</v>
          </cell>
        </row>
        <row r="6716">
          <cell r="A6716">
            <v>67000701</v>
          </cell>
          <cell r="B6716" t="str">
            <v>670E00701</v>
          </cell>
          <cell r="C6716" t="str">
            <v>670</v>
          </cell>
          <cell r="D6716" t="str">
            <v>00701</v>
          </cell>
          <cell r="F6716" t="str">
            <v>SY</v>
          </cell>
          <cell r="H6716" t="str">
            <v>NOT APPLICABLE FOR THIS ITEM UNLESS ALTERNATE ITEM OR MULTIPLE VARIATIONS</v>
          </cell>
          <cell r="J6716" t="str">
            <v>DITCH EROSION PROTECTION, AS PER PLAN</v>
          </cell>
          <cell r="M6716" t="str">
            <v>Erosion Control</v>
          </cell>
          <cell r="O6716" t="str">
            <v>Yes</v>
          </cell>
        </row>
        <row r="6717">
          <cell r="A6717">
            <v>67000710</v>
          </cell>
          <cell r="B6717" t="str">
            <v>670E00710</v>
          </cell>
          <cell r="C6717" t="str">
            <v>670</v>
          </cell>
          <cell r="D6717" t="str">
            <v>00710</v>
          </cell>
          <cell r="F6717" t="str">
            <v>SY</v>
          </cell>
          <cell r="H6717" t="str">
            <v>NOT APPLICABLE FOR THIS ITEM UNLESS ALTERNATE ITEM OR MULTIPLE VARIATIONS</v>
          </cell>
          <cell r="J6717" t="str">
            <v>DITCH EROSION PROTECTION MAT, TYPE A</v>
          </cell>
          <cell r="M6717" t="str">
            <v>Erosion Control</v>
          </cell>
          <cell r="O6717" t="str">
            <v>No</v>
          </cell>
        </row>
        <row r="6718">
          <cell r="A6718">
            <v>67000720</v>
          </cell>
          <cell r="B6718" t="str">
            <v>670E00720</v>
          </cell>
          <cell r="C6718" t="str">
            <v>670</v>
          </cell>
          <cell r="D6718" t="str">
            <v>00720</v>
          </cell>
          <cell r="F6718" t="str">
            <v>SY</v>
          </cell>
          <cell r="H6718" t="str">
            <v>NOT APPLICABLE FOR THIS ITEM UNLESS ALTERNATE ITEM OR MULTIPLE VARIATIONS</v>
          </cell>
          <cell r="J6718" t="str">
            <v>DITCH EROSION PROTECTION MAT, TYPE B</v>
          </cell>
          <cell r="M6718" t="str">
            <v>Erosion Control</v>
          </cell>
          <cell r="O6718" t="str">
            <v>No</v>
          </cell>
        </row>
        <row r="6719">
          <cell r="A6719">
            <v>67000730</v>
          </cell>
          <cell r="B6719" t="str">
            <v>670E00730</v>
          </cell>
          <cell r="C6719" t="str">
            <v>670</v>
          </cell>
          <cell r="D6719" t="str">
            <v>00730</v>
          </cell>
          <cell r="F6719" t="str">
            <v>SY</v>
          </cell>
          <cell r="H6719" t="str">
            <v>NOT APPLICABLE FOR THIS ITEM UNLESS ALTERNATE ITEM OR MULTIPLE VARIATIONS</v>
          </cell>
          <cell r="J6719" t="str">
            <v>DITCH EROSION PROTECTION MAT, TYPE C</v>
          </cell>
          <cell r="M6719" t="str">
            <v>Erosion Control</v>
          </cell>
          <cell r="O6719" t="str">
            <v>No</v>
          </cell>
        </row>
        <row r="6720">
          <cell r="A6720">
            <v>67000750</v>
          </cell>
          <cell r="B6720" t="str">
            <v>670E00750</v>
          </cell>
          <cell r="C6720" t="str">
            <v>670</v>
          </cell>
          <cell r="D6720" t="str">
            <v>00750</v>
          </cell>
          <cell r="F6720" t="str">
            <v>SY</v>
          </cell>
          <cell r="H6720" t="str">
            <v>NOT APPLICABLE FOR THIS ITEM UNLESS ALTERNATE ITEM OR MULTIPLE VARIATIONS</v>
          </cell>
          <cell r="J6720" t="str">
            <v>DITCH EROSION PROTECTION MAT, TYPE E</v>
          </cell>
          <cell r="M6720" t="str">
            <v>Erosion Control</v>
          </cell>
          <cell r="O6720" t="str">
            <v>No</v>
          </cell>
        </row>
        <row r="6721">
          <cell r="A6721">
            <v>67000760</v>
          </cell>
          <cell r="B6721" t="str">
            <v>670E00760</v>
          </cell>
          <cell r="C6721" t="str">
            <v>670</v>
          </cell>
          <cell r="D6721" t="str">
            <v>00760</v>
          </cell>
          <cell r="F6721" t="str">
            <v>SY</v>
          </cell>
          <cell r="H6721" t="str">
            <v>NOT APPLICABLE FOR THIS ITEM UNLESS ALTERNATE ITEM OR MULTIPLE VARIATIONS</v>
          </cell>
          <cell r="J6721" t="str">
            <v>DITCH EROSION PROTECTION MAT, TYPE F</v>
          </cell>
          <cell r="M6721" t="str">
            <v>Erosion Control</v>
          </cell>
          <cell r="O6721" t="str">
            <v>No</v>
          </cell>
        </row>
        <row r="6722">
          <cell r="A6722">
            <v>67000770</v>
          </cell>
          <cell r="B6722" t="str">
            <v>670E00770</v>
          </cell>
          <cell r="C6722" t="str">
            <v>670</v>
          </cell>
          <cell r="D6722" t="str">
            <v>00770</v>
          </cell>
          <cell r="F6722" t="str">
            <v>SY</v>
          </cell>
          <cell r="H6722" t="str">
            <v>NOT APPLICABLE FOR THIS ITEM UNLESS ALTERNATE ITEM OR MULTIPLE VARIATIONS</v>
          </cell>
          <cell r="J6722" t="str">
            <v>DITCH EROSION PROTECTION MAT, TYPE G</v>
          </cell>
          <cell r="M6722" t="str">
            <v>Erosion Control</v>
          </cell>
          <cell r="O6722" t="str">
            <v>No</v>
          </cell>
        </row>
        <row r="6723">
          <cell r="A6723">
            <v>67114000</v>
          </cell>
          <cell r="B6723" t="str">
            <v>671E14000</v>
          </cell>
          <cell r="C6723" t="str">
            <v>671</v>
          </cell>
          <cell r="D6723" t="str">
            <v>14000</v>
          </cell>
          <cell r="F6723" t="str">
            <v>SY</v>
          </cell>
          <cell r="H6723" t="str">
            <v>NOT APPLICABLE FOR THIS ITEM UNLESS ALTERNATE ITEM OR MULTIPLE VARIATIONS</v>
          </cell>
          <cell r="J6723" t="str">
            <v>EROSION CONTROL MAT</v>
          </cell>
          <cell r="M6723" t="str">
            <v>Erosion Control</v>
          </cell>
          <cell r="O6723" t="str">
            <v>No</v>
          </cell>
        </row>
        <row r="6724">
          <cell r="A6724">
            <v>67115000</v>
          </cell>
          <cell r="B6724" t="str">
            <v>671E15000</v>
          </cell>
          <cell r="C6724" t="str">
            <v>671</v>
          </cell>
          <cell r="D6724" t="str">
            <v>15000</v>
          </cell>
          <cell r="F6724" t="str">
            <v>SY</v>
          </cell>
          <cell r="H6724" t="str">
            <v>NOT APPLICABLE FOR THIS ITEM UNLESS ALTERNATE ITEM OR MULTIPLE VARIATIONS</v>
          </cell>
          <cell r="J6724" t="str">
            <v>EROSION CONTROL MAT, TYPE A</v>
          </cell>
          <cell r="M6724" t="str">
            <v>Erosion Control</v>
          </cell>
          <cell r="O6724" t="str">
            <v>No</v>
          </cell>
        </row>
        <row r="6725">
          <cell r="A6725">
            <v>67115010</v>
          </cell>
          <cell r="B6725" t="str">
            <v>671E15010</v>
          </cell>
          <cell r="C6725" t="str">
            <v>671</v>
          </cell>
          <cell r="D6725" t="str">
            <v>15010</v>
          </cell>
          <cell r="F6725" t="str">
            <v>SY</v>
          </cell>
          <cell r="H6725" t="str">
            <v>NOT APPLICABLE FOR THIS ITEM UNLESS ALTERNATE ITEM OR MULTIPLE VARIATIONS</v>
          </cell>
          <cell r="J6725" t="str">
            <v>EROSION CONTROL MAT, TYPE B</v>
          </cell>
          <cell r="M6725" t="str">
            <v>Erosion Control</v>
          </cell>
          <cell r="O6725" t="str">
            <v>No</v>
          </cell>
        </row>
        <row r="6726">
          <cell r="A6726">
            <v>67115020</v>
          </cell>
          <cell r="B6726" t="str">
            <v>671E15020</v>
          </cell>
          <cell r="C6726" t="str">
            <v>671</v>
          </cell>
          <cell r="D6726" t="str">
            <v>15020</v>
          </cell>
          <cell r="F6726" t="str">
            <v>SY</v>
          </cell>
          <cell r="H6726" t="str">
            <v>NOT APPLICABLE FOR THIS ITEM UNLESS ALTERNATE ITEM OR MULTIPLE VARIATIONS</v>
          </cell>
          <cell r="J6726" t="str">
            <v>EROSION CONTROL MAT, TYPE C</v>
          </cell>
          <cell r="M6726" t="str">
            <v>Erosion Control</v>
          </cell>
          <cell r="O6726" t="str">
            <v>No</v>
          </cell>
        </row>
        <row r="6727">
          <cell r="A6727">
            <v>67115040</v>
          </cell>
          <cell r="B6727" t="str">
            <v>671E15040</v>
          </cell>
          <cell r="C6727" t="str">
            <v>671</v>
          </cell>
          <cell r="D6727" t="str">
            <v>15040</v>
          </cell>
          <cell r="F6727" t="str">
            <v>SY</v>
          </cell>
          <cell r="H6727" t="str">
            <v>NOT APPLICABLE FOR THIS ITEM UNLESS ALTERNATE ITEM OR MULTIPLE VARIATIONS</v>
          </cell>
          <cell r="J6727" t="str">
            <v>EROSION CONTROL MAT, TYPE E</v>
          </cell>
          <cell r="M6727" t="str">
            <v>Erosion Control</v>
          </cell>
          <cell r="O6727" t="str">
            <v>No</v>
          </cell>
        </row>
        <row r="6728">
          <cell r="A6728">
            <v>67115050</v>
          </cell>
          <cell r="B6728" t="str">
            <v>671E15050</v>
          </cell>
          <cell r="C6728" t="str">
            <v>671</v>
          </cell>
          <cell r="D6728" t="str">
            <v>15050</v>
          </cell>
          <cell r="F6728" t="str">
            <v>SY</v>
          </cell>
          <cell r="H6728" t="str">
            <v>NOT APPLICABLE FOR THIS ITEM UNLESS ALTERNATE ITEM OR MULTIPLE VARIATIONS</v>
          </cell>
          <cell r="J6728" t="str">
            <v>EROSION CONTROL MAT, TYPE F</v>
          </cell>
          <cell r="M6728" t="str">
            <v>Erosion Control</v>
          </cell>
          <cell r="O6728" t="str">
            <v>No</v>
          </cell>
        </row>
        <row r="6729">
          <cell r="A6729">
            <v>67115060</v>
          </cell>
          <cell r="B6729" t="str">
            <v>671E15060</v>
          </cell>
          <cell r="C6729" t="str">
            <v>671</v>
          </cell>
          <cell r="D6729" t="str">
            <v>15060</v>
          </cell>
          <cell r="F6729" t="str">
            <v>SY</v>
          </cell>
          <cell r="H6729" t="str">
            <v>NOT APPLICABLE FOR THIS ITEM UNLESS ALTERNATE ITEM OR MULTIPLE VARIATIONS</v>
          </cell>
          <cell r="J6729" t="str">
            <v>EROSION CONTROL MAT, TYPE G</v>
          </cell>
          <cell r="M6729" t="str">
            <v>Erosion Control</v>
          </cell>
          <cell r="O6729" t="str">
            <v>No</v>
          </cell>
        </row>
        <row r="6730">
          <cell r="A6730">
            <v>67115080</v>
          </cell>
          <cell r="B6730" t="str">
            <v>671E15080</v>
          </cell>
          <cell r="C6730" t="str">
            <v>671</v>
          </cell>
          <cell r="D6730" t="str">
            <v>15080</v>
          </cell>
          <cell r="F6730" t="str">
            <v>SY</v>
          </cell>
          <cell r="H6730" t="str">
            <v>NOT APPLICABLE FOR THIS ITEM UNLESS ALTERNATE ITEM OR MULTIPLE VARIATIONS</v>
          </cell>
          <cell r="J6730" t="str">
            <v>EROSION CONTROL MAT, TYPE I</v>
          </cell>
          <cell r="M6730" t="str">
            <v>Erosion Control</v>
          </cell>
          <cell r="O6730" t="str">
            <v>No</v>
          </cell>
        </row>
        <row r="6731">
          <cell r="A6731">
            <v>68005000</v>
          </cell>
          <cell r="B6731" t="str">
            <v>680E05000</v>
          </cell>
          <cell r="C6731" t="str">
            <v>SPECIAL</v>
          </cell>
          <cell r="D6731" t="str">
            <v>68005000</v>
          </cell>
          <cell r="F6731" t="str">
            <v>LS</v>
          </cell>
          <cell r="H6731" t="str">
            <v>NOT APPLICABLE FOR THIS ITEM UNLESS ALTERNATE ITEM OR MULTIPLE VARIATIONS</v>
          </cell>
          <cell r="J6731" t="str">
            <v>SITE RESTORATION</v>
          </cell>
          <cell r="M6731" t="str">
            <v>Items of Work</v>
          </cell>
          <cell r="O6731" t="str">
            <v>Yes</v>
          </cell>
        </row>
        <row r="6732">
          <cell r="A6732">
            <v>68010400</v>
          </cell>
          <cell r="B6732" t="str">
            <v>680E10400</v>
          </cell>
          <cell r="C6732" t="str">
            <v>SPECIAL</v>
          </cell>
          <cell r="D6732" t="str">
            <v>68010400</v>
          </cell>
          <cell r="F6732" t="str">
            <v>EACH</v>
          </cell>
          <cell r="H6732" t="str">
            <v>NOT APPLICABLE FOR THIS ITEM UNLESS ALTERNATE ITEM OR MULTIPLE VARIATIONS</v>
          </cell>
          <cell r="J6732" t="str">
            <v>MOTORIST SERVICES BUILDING, MSB-4</v>
          </cell>
          <cell r="M6732" t="str">
            <v>Items of Work</v>
          </cell>
          <cell r="O6732" t="str">
            <v>Yes</v>
          </cell>
        </row>
        <row r="6733">
          <cell r="A6733">
            <v>68010850</v>
          </cell>
          <cell r="B6733" t="str">
            <v>680E10850</v>
          </cell>
          <cell r="C6733" t="str">
            <v>SPECIAL</v>
          </cell>
          <cell r="D6733" t="str">
            <v>68010850</v>
          </cell>
          <cell r="F6733" t="str">
            <v>EACH</v>
          </cell>
          <cell r="H6733" t="str">
            <v>NOT APPLICABLE FOR THIS ITEM UNLESS ALTERNATE ITEM OR MULTIPLE VARIATIONS</v>
          </cell>
          <cell r="J6733" t="str">
            <v>MOTORIST SERVICES BUILDING</v>
          </cell>
          <cell r="M6733" t="str">
            <v>Items of Work</v>
          </cell>
          <cell r="O6733" t="str">
            <v>Yes</v>
          </cell>
        </row>
        <row r="6734">
          <cell r="A6734">
            <v>68011000</v>
          </cell>
          <cell r="B6734" t="str">
            <v>680E11000</v>
          </cell>
          <cell r="C6734" t="str">
            <v>SPECIAL</v>
          </cell>
          <cell r="D6734" t="str">
            <v>68011000</v>
          </cell>
          <cell r="F6734" t="str">
            <v>EACH</v>
          </cell>
          <cell r="H6734" t="str">
            <v>NOT APPLICABLE FOR THIS ITEM UNLESS ALTERNATE ITEM OR MULTIPLE VARIATIONS</v>
          </cell>
          <cell r="J6734" t="str">
            <v>SHELTER HOUSE</v>
          </cell>
          <cell r="M6734" t="str">
            <v>Items of Work</v>
          </cell>
          <cell r="O6734" t="str">
            <v>Yes</v>
          </cell>
        </row>
        <row r="6735">
          <cell r="A6735">
            <v>68011304</v>
          </cell>
          <cell r="B6735" t="str">
            <v>680E11304</v>
          </cell>
          <cell r="C6735" t="str">
            <v>SPECIAL</v>
          </cell>
          <cell r="D6735" t="str">
            <v>68011304</v>
          </cell>
          <cell r="F6735" t="str">
            <v>EACH</v>
          </cell>
          <cell r="H6735" t="str">
            <v>NOT APPLICABLE FOR THIS ITEM UNLESS ALTERNATE ITEM OR MULTIPLE VARIATIONS</v>
          </cell>
          <cell r="J6735" t="str">
            <v>COMPLETE WASTEWATER TREATMENT SYSTEM, 5,000 GALLON</v>
          </cell>
          <cell r="M6735" t="str">
            <v>Items of Work</v>
          </cell>
          <cell r="O6735" t="str">
            <v>Yes</v>
          </cell>
        </row>
        <row r="6736">
          <cell r="A6736">
            <v>68011308</v>
          </cell>
          <cell r="B6736" t="str">
            <v>680E11308</v>
          </cell>
          <cell r="C6736" t="str">
            <v>SPECIAL</v>
          </cell>
          <cell r="D6736" t="str">
            <v>68011308</v>
          </cell>
          <cell r="F6736" t="str">
            <v>EACH</v>
          </cell>
          <cell r="H6736" t="str">
            <v>NOT APPLICABLE FOR THIS ITEM UNLESS ALTERNATE ITEM OR MULTIPLE VARIATIONS</v>
          </cell>
          <cell r="J6736" t="str">
            <v>COMPLETE WASTEWATER TREATMENT SYSTEM, 7,000 GALLON</v>
          </cell>
          <cell r="M6736" t="str">
            <v>Items of Work</v>
          </cell>
          <cell r="O6736" t="str">
            <v>Yes</v>
          </cell>
        </row>
        <row r="6737">
          <cell r="A6737">
            <v>68011404</v>
          </cell>
          <cell r="B6737" t="str">
            <v>680E11404</v>
          </cell>
          <cell r="C6737" t="str">
            <v>SPECIAL</v>
          </cell>
          <cell r="D6737" t="str">
            <v>68011404</v>
          </cell>
          <cell r="F6737" t="str">
            <v>EACH</v>
          </cell>
          <cell r="H6737" t="str">
            <v>NOT APPLICABLE FOR THIS ITEM UNLESS ALTERNATE ITEM OR MULTIPLE VARIATIONS</v>
          </cell>
          <cell r="J6737" t="str">
            <v>COMPLETE WASTEWATER TREATMENT SYSTEM, 10,000 GALLON</v>
          </cell>
          <cell r="M6737" t="str">
            <v>Items of Work</v>
          </cell>
          <cell r="O6737" t="str">
            <v>Yes</v>
          </cell>
        </row>
        <row r="6738">
          <cell r="A6738">
            <v>68011510</v>
          </cell>
          <cell r="B6738" t="str">
            <v>680E11510</v>
          </cell>
          <cell r="C6738" t="str">
            <v>SPECIAL</v>
          </cell>
          <cell r="D6738" t="str">
            <v>68011510</v>
          </cell>
          <cell r="F6738" t="str">
            <v>EACH</v>
          </cell>
          <cell r="H6738" t="str">
            <v>NOT APPLICABLE FOR THIS ITEM UNLESS ALTERNATE ITEM OR MULTIPLE VARIATIONS</v>
          </cell>
          <cell r="J6738" t="str">
            <v>COMPLETE WASTEWATER TREATMENT SYSTEM, 30,000 GALLON</v>
          </cell>
          <cell r="M6738" t="str">
            <v>Items of Work</v>
          </cell>
          <cell r="O6738" t="str">
            <v>Yes</v>
          </cell>
        </row>
        <row r="6739">
          <cell r="A6739">
            <v>68012000</v>
          </cell>
          <cell r="B6739" t="str">
            <v>680E12000</v>
          </cell>
          <cell r="C6739" t="str">
            <v>SPECIAL</v>
          </cell>
          <cell r="D6739" t="str">
            <v>68012000</v>
          </cell>
          <cell r="F6739" t="str">
            <v>EACH</v>
          </cell>
          <cell r="H6739" t="str">
            <v>NOT APPLICABLE FOR THIS ITEM UNLESS ALTERNATE ITEM OR MULTIPLE VARIATIONS</v>
          </cell>
          <cell r="J6739" t="str">
            <v>WATER RESERVOIR ASSEMBLY</v>
          </cell>
          <cell r="M6739" t="str">
            <v>Items of Work</v>
          </cell>
          <cell r="O6739" t="str">
            <v>Yes</v>
          </cell>
        </row>
        <row r="6740">
          <cell r="A6740">
            <v>68012500</v>
          </cell>
          <cell r="B6740" t="str">
            <v>680E12500</v>
          </cell>
          <cell r="C6740" t="str">
            <v>SPECIAL</v>
          </cell>
          <cell r="D6740" t="str">
            <v>68012500</v>
          </cell>
          <cell r="F6740" t="str">
            <v>FT</v>
          </cell>
          <cell r="H6740" t="str">
            <v>NOT APPLICABLE FOR THIS ITEM UNLESS ALTERNATE ITEM OR MULTIPLE VARIATIONS</v>
          </cell>
          <cell r="J6740" t="str">
            <v>SNOW FENCE - TREE PROTECTION</v>
          </cell>
          <cell r="M6740" t="str">
            <v>Items of Work</v>
          </cell>
          <cell r="O6740" t="str">
            <v>Yes</v>
          </cell>
        </row>
        <row r="6741">
          <cell r="A6741">
            <v>68013000</v>
          </cell>
          <cell r="B6741" t="str">
            <v>680E13000</v>
          </cell>
          <cell r="C6741" t="str">
            <v>SPECIAL</v>
          </cell>
          <cell r="D6741" t="str">
            <v>68013000</v>
          </cell>
          <cell r="F6741" t="str">
            <v>EACH</v>
          </cell>
          <cell r="H6741" t="str">
            <v>NOT APPLICABLE FOR THIS ITEM UNLESS ALTERNATE ITEM OR MULTIPLE VARIATIONS</v>
          </cell>
          <cell r="J6741" t="str">
            <v>PICNIC TABLE</v>
          </cell>
          <cell r="M6741" t="str">
            <v>Items of Work</v>
          </cell>
          <cell r="O6741" t="str">
            <v>Yes</v>
          </cell>
        </row>
        <row r="6742">
          <cell r="A6742">
            <v>68014000</v>
          </cell>
          <cell r="B6742" t="str">
            <v>680E14000</v>
          </cell>
          <cell r="C6742" t="str">
            <v>SPECIAL</v>
          </cell>
          <cell r="D6742" t="str">
            <v>68014000</v>
          </cell>
          <cell r="F6742" t="str">
            <v>EACH</v>
          </cell>
          <cell r="H6742" t="str">
            <v>NOT APPLICABLE FOR THIS ITEM UNLESS ALTERNATE ITEM OR MULTIPLE VARIATIONS</v>
          </cell>
          <cell r="J6742" t="str">
            <v>PICNIC TABLE AND SLAB</v>
          </cell>
          <cell r="M6742" t="str">
            <v>Items of Work</v>
          </cell>
          <cell r="O6742" t="str">
            <v>Yes</v>
          </cell>
        </row>
        <row r="6743">
          <cell r="A6743">
            <v>68014500</v>
          </cell>
          <cell r="B6743" t="str">
            <v>680E14500</v>
          </cell>
          <cell r="C6743" t="str">
            <v>SPECIAL</v>
          </cell>
          <cell r="D6743" t="str">
            <v>68014500</v>
          </cell>
          <cell r="F6743" t="str">
            <v>EACH</v>
          </cell>
          <cell r="H6743" t="str">
            <v>NOT APPLICABLE FOR THIS ITEM UNLESS ALTERNATE ITEM OR MULTIPLE VARIATIONS</v>
          </cell>
          <cell r="J6743" t="str">
            <v>CHARCOAL GRILL AND SERVING TABLE (WITH SLAB)</v>
          </cell>
          <cell r="M6743" t="str">
            <v>Items of Work</v>
          </cell>
          <cell r="O6743" t="str">
            <v>Yes</v>
          </cell>
        </row>
        <row r="6744">
          <cell r="A6744">
            <v>68014550</v>
          </cell>
          <cell r="B6744" t="str">
            <v>680E14550</v>
          </cell>
          <cell r="C6744" t="str">
            <v>SPECIAL</v>
          </cell>
          <cell r="D6744" t="str">
            <v>68014550</v>
          </cell>
          <cell r="F6744" t="str">
            <v>EACH</v>
          </cell>
          <cell r="H6744" t="str">
            <v>NOT APPLICABLE FOR THIS ITEM UNLESS ALTERNATE ITEM OR MULTIPLE VARIATIONS</v>
          </cell>
          <cell r="J6744" t="str">
            <v>TRASH RECEPTACLE</v>
          </cell>
          <cell r="M6744" t="str">
            <v>Items of Work</v>
          </cell>
          <cell r="O6744" t="str">
            <v>Yes</v>
          </cell>
        </row>
        <row r="6745">
          <cell r="A6745">
            <v>68015000</v>
          </cell>
          <cell r="B6745" t="str">
            <v>680E15000</v>
          </cell>
          <cell r="C6745" t="str">
            <v>SPECIAL</v>
          </cell>
          <cell r="D6745" t="str">
            <v>68015000</v>
          </cell>
          <cell r="F6745" t="str">
            <v>EACH</v>
          </cell>
          <cell r="H6745" t="str">
            <v>NOT APPLICABLE FOR THIS ITEM UNLESS ALTERNATE ITEM OR MULTIPLE VARIATIONS</v>
          </cell>
          <cell r="J6745" t="str">
            <v>WASTE RECEPTACLE SLEEVE</v>
          </cell>
          <cell r="M6745" t="str">
            <v>Items of Work</v>
          </cell>
          <cell r="O6745" t="str">
            <v>Yes</v>
          </cell>
        </row>
        <row r="6746">
          <cell r="A6746">
            <v>68015500</v>
          </cell>
          <cell r="B6746" t="str">
            <v>680E15500</v>
          </cell>
          <cell r="C6746" t="str">
            <v>SPECIAL</v>
          </cell>
          <cell r="D6746" t="str">
            <v>68015500</v>
          </cell>
          <cell r="F6746" t="str">
            <v>EACH</v>
          </cell>
          <cell r="H6746" t="str">
            <v>NOT APPLICABLE FOR THIS ITEM UNLESS ALTERNATE ITEM OR MULTIPLE VARIATIONS</v>
          </cell>
          <cell r="J6746" t="str">
            <v>WASTE RECEPTACLE SLAB</v>
          </cell>
          <cell r="M6746" t="str">
            <v>Items of Work</v>
          </cell>
          <cell r="O6746" t="str">
            <v>Yes</v>
          </cell>
        </row>
        <row r="6747">
          <cell r="A6747">
            <v>68015502</v>
          </cell>
          <cell r="B6747" t="str">
            <v>680E15502</v>
          </cell>
          <cell r="C6747" t="str">
            <v>SPECIAL</v>
          </cell>
          <cell r="D6747" t="str">
            <v>68015502</v>
          </cell>
          <cell r="F6747" t="str">
            <v>EACH</v>
          </cell>
          <cell r="H6747" t="str">
            <v>NOT APPLICABLE FOR THIS ITEM UNLESS ALTERNATE ITEM OR MULTIPLE VARIATIONS</v>
          </cell>
          <cell r="J6747" t="str">
            <v>WASTE RECEPTACLE SLEEVE AND SLAB</v>
          </cell>
          <cell r="M6747" t="str">
            <v>Items of Work</v>
          </cell>
          <cell r="O6747" t="str">
            <v>Yes</v>
          </cell>
        </row>
        <row r="6748">
          <cell r="A6748">
            <v>68016400</v>
          </cell>
          <cell r="B6748" t="str">
            <v>680E16400</v>
          </cell>
          <cell r="C6748" t="str">
            <v>SPECIAL</v>
          </cell>
          <cell r="D6748" t="str">
            <v>68016400</v>
          </cell>
          <cell r="F6748" t="str">
            <v>EACH</v>
          </cell>
          <cell r="H6748" t="str">
            <v>NOT APPLICABLE FOR THIS ITEM UNLESS ALTERNATE ITEM OR MULTIPLE VARIATIONS</v>
          </cell>
          <cell r="J6748" t="str">
            <v>5' WOOD BENCH</v>
          </cell>
          <cell r="M6748" t="str">
            <v>Items of Work</v>
          </cell>
          <cell r="O6748" t="str">
            <v>Yes</v>
          </cell>
        </row>
        <row r="6749">
          <cell r="A6749">
            <v>68016500</v>
          </cell>
          <cell r="B6749" t="str">
            <v>680E16500</v>
          </cell>
          <cell r="C6749" t="str">
            <v>SPECIAL</v>
          </cell>
          <cell r="D6749" t="str">
            <v>68016500</v>
          </cell>
          <cell r="F6749" t="str">
            <v>EACH</v>
          </cell>
          <cell r="H6749" t="str">
            <v>NOT APPLICABLE FOR THIS ITEM UNLESS ALTERNATE ITEM OR MULTIPLE VARIATIONS</v>
          </cell>
          <cell r="J6749" t="str">
            <v>6' WOOD BENCH</v>
          </cell>
          <cell r="M6749" t="str">
            <v>Items of Work</v>
          </cell>
          <cell r="O6749" t="str">
            <v>Yes</v>
          </cell>
        </row>
        <row r="6750">
          <cell r="A6750">
            <v>68017000</v>
          </cell>
          <cell r="B6750" t="str">
            <v>680E17000</v>
          </cell>
          <cell r="C6750" t="str">
            <v>SPECIAL</v>
          </cell>
          <cell r="D6750" t="str">
            <v>68017000</v>
          </cell>
          <cell r="F6750" t="str">
            <v>EACH</v>
          </cell>
          <cell r="H6750" t="str">
            <v>NOT APPLICABLE FOR THIS ITEM UNLESS ALTERNATE ITEM OR MULTIPLE VARIATIONS</v>
          </cell>
          <cell r="J6750" t="str">
            <v>8' WOOD BENCH</v>
          </cell>
          <cell r="M6750" t="str">
            <v>Items of Work</v>
          </cell>
          <cell r="O6750" t="str">
            <v>Yes</v>
          </cell>
        </row>
        <row r="6751">
          <cell r="A6751">
            <v>68018050</v>
          </cell>
          <cell r="B6751" t="str">
            <v>680E18050</v>
          </cell>
          <cell r="C6751" t="str">
            <v>SPECIAL</v>
          </cell>
          <cell r="D6751" t="str">
            <v>68018050</v>
          </cell>
          <cell r="F6751" t="str">
            <v>EACH</v>
          </cell>
          <cell r="H6751" t="str">
            <v>NOT APPLICABLE FOR THIS ITEM UNLESS ALTERNATE ITEM OR MULTIPLE VARIATIONS</v>
          </cell>
          <cell r="J6751" t="str">
            <v>WOOD CHAIR</v>
          </cell>
          <cell r="M6751" t="str">
            <v>Items of Work</v>
          </cell>
          <cell r="O6751" t="str">
            <v>Yes</v>
          </cell>
        </row>
        <row r="6752">
          <cell r="A6752">
            <v>68018100</v>
          </cell>
          <cell r="B6752" t="str">
            <v>680E18100</v>
          </cell>
          <cell r="C6752" t="str">
            <v>SPECIAL</v>
          </cell>
          <cell r="D6752" t="str">
            <v>68018100</v>
          </cell>
          <cell r="F6752" t="str">
            <v>EACH</v>
          </cell>
          <cell r="H6752" t="str">
            <v>NOT APPLICABLE FOR THIS ITEM UNLESS ALTERNATE ITEM OR MULTIPLE VARIATIONS</v>
          </cell>
          <cell r="J6752" t="str">
            <v>STACKING CHAIR</v>
          </cell>
          <cell r="M6752" t="str">
            <v>Items of Work</v>
          </cell>
          <cell r="O6752" t="str">
            <v>Yes</v>
          </cell>
        </row>
        <row r="6753">
          <cell r="A6753">
            <v>68018200</v>
          </cell>
          <cell r="B6753" t="str">
            <v>680E18200</v>
          </cell>
          <cell r="C6753" t="str">
            <v>SPECIAL</v>
          </cell>
          <cell r="D6753" t="str">
            <v>68018200</v>
          </cell>
          <cell r="F6753" t="str">
            <v>EACH</v>
          </cell>
          <cell r="H6753" t="str">
            <v>NOT APPLICABLE FOR THIS ITEM UNLESS ALTERNATE ITEM OR MULTIPLE VARIATIONS</v>
          </cell>
          <cell r="J6753" t="str">
            <v>FOLDING LEG TABLE</v>
          </cell>
          <cell r="M6753" t="str">
            <v>Items of Work</v>
          </cell>
          <cell r="O6753" t="str">
            <v>Yes</v>
          </cell>
        </row>
        <row r="6754">
          <cell r="A6754">
            <v>68019200</v>
          </cell>
          <cell r="B6754" t="str">
            <v>680E19200</v>
          </cell>
          <cell r="C6754" t="str">
            <v>SPECIAL</v>
          </cell>
          <cell r="D6754" t="str">
            <v>68019200</v>
          </cell>
          <cell r="F6754" t="str">
            <v>EACH</v>
          </cell>
          <cell r="H6754" t="str">
            <v>NOT APPLICABLE FOR THIS ITEM UNLESS ALTERNATE ITEM OR MULTIPLE VARIATIONS</v>
          </cell>
          <cell r="J6754" t="str">
            <v>LIFT STATION</v>
          </cell>
          <cell r="M6754" t="str">
            <v>Items of Work</v>
          </cell>
          <cell r="O6754" t="str">
            <v>Yes</v>
          </cell>
        </row>
        <row r="6755">
          <cell r="A6755">
            <v>68020400</v>
          </cell>
          <cell r="B6755" t="str">
            <v>680E20400</v>
          </cell>
          <cell r="C6755" t="str">
            <v>SPECIAL</v>
          </cell>
          <cell r="D6755" t="str">
            <v>68020400</v>
          </cell>
          <cell r="F6755" t="str">
            <v>EACH</v>
          </cell>
          <cell r="H6755" t="str">
            <v>NOT APPLICABLE FOR THIS ITEM UNLESS ALTERNATE ITEM OR MULTIPLE VARIATIONS</v>
          </cell>
          <cell r="J6755" t="str">
            <v>MOTORIST SERVICES BUILDING, MSB-4</v>
          </cell>
          <cell r="M6755" t="str">
            <v>Items of Work</v>
          </cell>
          <cell r="O6755" t="str">
            <v>Yes</v>
          </cell>
        </row>
        <row r="6756">
          <cell r="A6756">
            <v>68020800</v>
          </cell>
          <cell r="B6756" t="str">
            <v>680E20800</v>
          </cell>
          <cell r="C6756" t="str">
            <v>SPECIAL</v>
          </cell>
          <cell r="D6756" t="str">
            <v>68020800</v>
          </cell>
          <cell r="F6756" t="str">
            <v>EACH</v>
          </cell>
          <cell r="H6756" t="str">
            <v>NOT APPLICABLE FOR THIS ITEM UNLESS ALTERNATE ITEM OR MULTIPLE VARIATIONS</v>
          </cell>
          <cell r="J6756" t="str">
            <v>MOTORIST SERVICES BUILDING</v>
          </cell>
          <cell r="M6756" t="str">
            <v>Items of Work</v>
          </cell>
          <cell r="O6756" t="str">
            <v>Yes</v>
          </cell>
        </row>
        <row r="6757">
          <cell r="A6757">
            <v>68021000</v>
          </cell>
          <cell r="B6757" t="str">
            <v>680E21000</v>
          </cell>
          <cell r="C6757" t="str">
            <v>SPECIAL</v>
          </cell>
          <cell r="D6757" t="str">
            <v>68021000</v>
          </cell>
          <cell r="F6757" t="str">
            <v>EACH</v>
          </cell>
          <cell r="H6757" t="str">
            <v>NOT APPLICABLE FOR THIS ITEM UNLESS ALTERNATE ITEM OR MULTIPLE VARIATIONS</v>
          </cell>
          <cell r="J6757" t="str">
            <v>WATER WELL ASSEMBLY</v>
          </cell>
          <cell r="M6757" t="str">
            <v>Items of Work</v>
          </cell>
          <cell r="O6757" t="str">
            <v>Yes</v>
          </cell>
        </row>
        <row r="6758">
          <cell r="A6758">
            <v>68021500</v>
          </cell>
          <cell r="B6758" t="str">
            <v>680E21500</v>
          </cell>
          <cell r="C6758" t="str">
            <v>SPECIAL</v>
          </cell>
          <cell r="D6758" t="str">
            <v>68021500</v>
          </cell>
          <cell r="F6758" t="str">
            <v>EACH</v>
          </cell>
          <cell r="H6758" t="str">
            <v>NOT APPLICABLE FOR THIS ITEM UNLESS ALTERNATE ITEM OR MULTIPLE VARIATIONS</v>
          </cell>
          <cell r="J6758" t="str">
            <v>WATER SYSTEM HYPOCHLORINATOR</v>
          </cell>
          <cell r="M6758" t="str">
            <v>Items of Work</v>
          </cell>
          <cell r="O6758" t="str">
            <v>Yes</v>
          </cell>
        </row>
        <row r="6759">
          <cell r="A6759">
            <v>68022000</v>
          </cell>
          <cell r="B6759" t="str">
            <v>680E22000</v>
          </cell>
          <cell r="C6759" t="str">
            <v>SPECIAL</v>
          </cell>
          <cell r="D6759" t="str">
            <v>68022000</v>
          </cell>
          <cell r="F6759" t="str">
            <v>EACH</v>
          </cell>
          <cell r="H6759" t="str">
            <v>NOT APPLICABLE FOR THIS ITEM UNLESS ALTERNATE ITEM OR MULTIPLE VARIATIONS</v>
          </cell>
          <cell r="J6759" t="str">
            <v>WATER RESERVOIR ASSEMBLY</v>
          </cell>
          <cell r="M6759" t="str">
            <v>Items of Work</v>
          </cell>
          <cell r="O6759" t="str">
            <v>Yes</v>
          </cell>
        </row>
        <row r="6760">
          <cell r="A6760">
            <v>68023000</v>
          </cell>
          <cell r="B6760" t="str">
            <v>680E23000</v>
          </cell>
          <cell r="C6760" t="str">
            <v>SPECIAL</v>
          </cell>
          <cell r="D6760" t="str">
            <v>68023000</v>
          </cell>
          <cell r="F6760" t="str">
            <v>FT</v>
          </cell>
          <cell r="H6760" t="str">
            <v>NOT APPLICABLE FOR THIS ITEM UNLESS ALTERNATE ITEM OR MULTIPLE VARIATIONS</v>
          </cell>
          <cell r="J6760" t="str">
            <v>COLD WATER SERVICE TO WASTE TREATMENT PLANT</v>
          </cell>
          <cell r="M6760" t="str">
            <v>Items of Work</v>
          </cell>
          <cell r="O6760" t="str">
            <v>Yes</v>
          </cell>
        </row>
        <row r="6761">
          <cell r="A6761">
            <v>68023400</v>
          </cell>
          <cell r="B6761" t="str">
            <v>680E23400</v>
          </cell>
          <cell r="C6761" t="str">
            <v>SPECIAL</v>
          </cell>
          <cell r="D6761" t="str">
            <v>68023400</v>
          </cell>
          <cell r="F6761" t="str">
            <v>EACH</v>
          </cell>
          <cell r="H6761" t="str">
            <v>NOT APPLICABLE FOR THIS ITEM UNLESS ALTERNATE ITEM OR MULTIPLE VARIATIONS</v>
          </cell>
          <cell r="J6761" t="str">
            <v>COLD WATER SERVICE FOR MOTORIST SERVICES BUILDING MSB-4</v>
          </cell>
          <cell r="M6761" t="str">
            <v>Items of Work</v>
          </cell>
          <cell r="O6761" t="str">
            <v>Yes</v>
          </cell>
        </row>
        <row r="6762">
          <cell r="A6762">
            <v>68030400</v>
          </cell>
          <cell r="B6762" t="str">
            <v>680E30400</v>
          </cell>
          <cell r="C6762" t="str">
            <v>SPECIAL</v>
          </cell>
          <cell r="D6762" t="str">
            <v>68030400</v>
          </cell>
          <cell r="F6762" t="str">
            <v>EACH</v>
          </cell>
          <cell r="H6762" t="str">
            <v>NOT APPLICABLE FOR THIS ITEM UNLESS ALTERNATE ITEM OR MULTIPLE VARIATIONS</v>
          </cell>
          <cell r="J6762" t="str">
            <v>MOTORIST SERVICES BUILDING, MSB-4</v>
          </cell>
          <cell r="M6762" t="str">
            <v>Items of Work</v>
          </cell>
          <cell r="O6762" t="str">
            <v>Yes</v>
          </cell>
        </row>
        <row r="6763">
          <cell r="A6763">
            <v>68039800</v>
          </cell>
          <cell r="B6763" t="str">
            <v>680E39800</v>
          </cell>
          <cell r="C6763" t="str">
            <v>SPECIAL</v>
          </cell>
          <cell r="D6763" t="str">
            <v>68039800</v>
          </cell>
          <cell r="F6763" t="str">
            <v>EACH</v>
          </cell>
          <cell r="H6763" t="str">
            <v>NOT APPLICABLE FOR THIS ITEM UNLESS ALTERNATE ITEM OR MULTIPLE VARIATIONS</v>
          </cell>
          <cell r="J6763" t="str">
            <v>TOURIST INFORMATION CENTER</v>
          </cell>
          <cell r="M6763" t="str">
            <v>Items of Work</v>
          </cell>
          <cell r="O6763" t="str">
            <v>Yes</v>
          </cell>
        </row>
        <row r="6764">
          <cell r="A6764">
            <v>68040400</v>
          </cell>
          <cell r="B6764" t="str">
            <v>680E40400</v>
          </cell>
          <cell r="C6764" t="str">
            <v>SPECIAL</v>
          </cell>
          <cell r="D6764" t="str">
            <v>68040400</v>
          </cell>
          <cell r="F6764" t="str">
            <v>EACH</v>
          </cell>
          <cell r="H6764" t="str">
            <v>NOT APPLICABLE FOR THIS ITEM UNLESS ALTERNATE ITEM OR MULTIPLE VARIATIONS</v>
          </cell>
          <cell r="J6764" t="str">
            <v>MOTORIST SERVICES BUILDING, MSB-4</v>
          </cell>
          <cell r="M6764" t="str">
            <v>Items of Work</v>
          </cell>
          <cell r="O6764" t="str">
            <v>Yes</v>
          </cell>
        </row>
        <row r="6765">
          <cell r="A6765">
            <v>68041000</v>
          </cell>
          <cell r="B6765" t="str">
            <v>680E41000</v>
          </cell>
          <cell r="C6765" t="str">
            <v>SPECIAL</v>
          </cell>
          <cell r="D6765" t="str">
            <v>68041000</v>
          </cell>
          <cell r="F6765" t="str">
            <v>EACH</v>
          </cell>
          <cell r="H6765" t="str">
            <v>NOT APPLICABLE FOR THIS ITEM UNLESS ALTERNATE ITEM OR MULTIPLE VARIATIONS</v>
          </cell>
          <cell r="J6765" t="str">
            <v>WATER WELL ASSEMBLY</v>
          </cell>
          <cell r="M6765" t="str">
            <v>Items of Work</v>
          </cell>
          <cell r="O6765" t="str">
            <v>Yes</v>
          </cell>
        </row>
        <row r="6766">
          <cell r="A6766">
            <v>68041300</v>
          </cell>
          <cell r="B6766" t="str">
            <v>680E41300</v>
          </cell>
          <cell r="C6766" t="str">
            <v>SPECIAL</v>
          </cell>
          <cell r="D6766" t="str">
            <v>68041300</v>
          </cell>
          <cell r="F6766" t="str">
            <v>EACH</v>
          </cell>
          <cell r="H6766" t="str">
            <v>NOT APPLICABLE FOR THIS ITEM UNLESS ALTERNATE ITEM OR MULTIPLE VARIATIONS</v>
          </cell>
          <cell r="J6766" t="str">
            <v>COMPLETE WASTE TREATMENT SYSTEM</v>
          </cell>
          <cell r="M6766" t="str">
            <v>Items of Work</v>
          </cell>
          <cell r="O6766" t="str">
            <v>Yes</v>
          </cell>
        </row>
        <row r="6767">
          <cell r="A6767">
            <v>68041500</v>
          </cell>
          <cell r="B6767" t="str">
            <v>680E41500</v>
          </cell>
          <cell r="C6767" t="str">
            <v>SPECIAL</v>
          </cell>
          <cell r="D6767" t="str">
            <v>68041500</v>
          </cell>
          <cell r="F6767" t="str">
            <v>EACH</v>
          </cell>
          <cell r="H6767" t="str">
            <v>NOT APPLICABLE FOR THIS ITEM UNLESS ALTERNATE ITEM OR MULTIPLE VARIATIONS</v>
          </cell>
          <cell r="J6767" t="str">
            <v>WATER SYSTEM HYPOCHLORINATOR</v>
          </cell>
          <cell r="M6767" t="str">
            <v>Items of Work</v>
          </cell>
          <cell r="O6767" t="str">
            <v>Yes</v>
          </cell>
        </row>
        <row r="6768">
          <cell r="A6768">
            <v>68042000</v>
          </cell>
          <cell r="B6768" t="str">
            <v>680E42000</v>
          </cell>
          <cell r="C6768" t="str">
            <v>SPECIAL</v>
          </cell>
          <cell r="D6768" t="str">
            <v>68042000</v>
          </cell>
          <cell r="F6768" t="str">
            <v>EACH</v>
          </cell>
          <cell r="H6768" t="str">
            <v>NOT APPLICABLE FOR THIS ITEM UNLESS ALTERNATE ITEM OR MULTIPLE VARIATIONS</v>
          </cell>
          <cell r="J6768" t="str">
            <v>WATER RESERVOIR ASSEMBLY</v>
          </cell>
          <cell r="M6768" t="str">
            <v>Items of Work</v>
          </cell>
          <cell r="O6768" t="str">
            <v>Yes</v>
          </cell>
        </row>
        <row r="6769">
          <cell r="A6769">
            <v>68043100</v>
          </cell>
          <cell r="B6769" t="str">
            <v>680E43100</v>
          </cell>
          <cell r="C6769" t="str">
            <v>SPECIAL</v>
          </cell>
          <cell r="D6769" t="str">
            <v>68043100</v>
          </cell>
          <cell r="F6769" t="str">
            <v>EACH</v>
          </cell>
          <cell r="H6769" t="str">
            <v>NOT APPLICABLE FOR THIS ITEM UNLESS ALTERNATE ITEM OR MULTIPLE VARIATIONS</v>
          </cell>
          <cell r="J6769" t="str">
            <v>COMPLETE IRRIGATION SYSTEM</v>
          </cell>
          <cell r="M6769" t="str">
            <v>Items of Work</v>
          </cell>
          <cell r="O6769" t="str">
            <v>Yes</v>
          </cell>
        </row>
        <row r="6770">
          <cell r="A6770">
            <v>68043400</v>
          </cell>
          <cell r="B6770" t="str">
            <v>680E43400</v>
          </cell>
          <cell r="C6770" t="str">
            <v>SPECIAL</v>
          </cell>
          <cell r="D6770" t="str">
            <v>68043400</v>
          </cell>
          <cell r="F6770" t="str">
            <v>EACH</v>
          </cell>
          <cell r="H6770" t="str">
            <v>NOT APPLICABLE FOR THIS ITEM UNLESS ALTERNATE ITEM OR MULTIPLE VARIATIONS</v>
          </cell>
          <cell r="J6770" t="str">
            <v>CHARCOAL GRILL AND SERVING TABLE REMOVED</v>
          </cell>
          <cell r="M6770" t="str">
            <v>Items of Work</v>
          </cell>
          <cell r="O6770" t="str">
            <v>Yes</v>
          </cell>
        </row>
        <row r="6771">
          <cell r="A6771">
            <v>68043900</v>
          </cell>
          <cell r="B6771" t="str">
            <v>680E43900</v>
          </cell>
          <cell r="C6771" t="str">
            <v>SPECIAL</v>
          </cell>
          <cell r="D6771" t="str">
            <v>68043900</v>
          </cell>
          <cell r="F6771" t="str">
            <v>FT</v>
          </cell>
          <cell r="H6771" t="str">
            <v>NOT APPLICABLE FOR THIS ITEM UNLESS ALTERNATE ITEM OR MULTIPLE VARIATIONS</v>
          </cell>
          <cell r="J6771" t="str">
            <v>CAST IRON SOIL PIPE (SV) WITH FLEXIBLE JOINTS</v>
          </cell>
          <cell r="M6771" t="str">
            <v>Items of Work</v>
          </cell>
          <cell r="O6771" t="str">
            <v>Yes</v>
          </cell>
        </row>
        <row r="6772">
          <cell r="A6772">
            <v>68044300</v>
          </cell>
          <cell r="B6772" t="str">
            <v>680E44300</v>
          </cell>
          <cell r="C6772" t="str">
            <v>SPECIAL</v>
          </cell>
          <cell r="D6772" t="str">
            <v>68044300</v>
          </cell>
          <cell r="F6772" t="str">
            <v>FT</v>
          </cell>
          <cell r="H6772" t="str">
            <v>NOT APPLICABLE FOR THIS ITEM UNLESS ALTERNATE ITEM OR MULTIPLE VARIATIONS</v>
          </cell>
          <cell r="J6772" t="str">
            <v>2" FORCE MAIN</v>
          </cell>
          <cell r="M6772" t="str">
            <v>Items of Work</v>
          </cell>
          <cell r="O6772" t="str">
            <v>Yes</v>
          </cell>
        </row>
        <row r="6773">
          <cell r="A6773">
            <v>68044304</v>
          </cell>
          <cell r="B6773" t="str">
            <v>680E44304</v>
          </cell>
          <cell r="C6773" t="str">
            <v>SPECIAL</v>
          </cell>
          <cell r="D6773" t="str">
            <v>68044304</v>
          </cell>
          <cell r="F6773" t="str">
            <v>LF</v>
          </cell>
          <cell r="H6773" t="str">
            <v>NOT APPLICABLE FOR THIS ITEM UNLESS ALTERNATE ITEM OR MULTIPLE VARIATIONS</v>
          </cell>
          <cell r="J6773" t="str">
            <v>3" FORCE MAIN</v>
          </cell>
          <cell r="M6773" t="str">
            <v>Items of Work</v>
          </cell>
          <cell r="O6773" t="str">
            <v>Yes</v>
          </cell>
        </row>
        <row r="6774">
          <cell r="A6774">
            <v>68044310</v>
          </cell>
          <cell r="B6774" t="str">
            <v>680E44310</v>
          </cell>
          <cell r="C6774" t="str">
            <v>SPECIAL</v>
          </cell>
          <cell r="D6774" t="str">
            <v>68044310</v>
          </cell>
          <cell r="F6774" t="str">
            <v>FT</v>
          </cell>
          <cell r="H6774" t="str">
            <v>NOT APPLICABLE FOR THIS ITEM UNLESS ALTERNATE ITEM OR MULTIPLE VARIATIONS</v>
          </cell>
          <cell r="J6774" t="str">
            <v>4" FORCE MAIN</v>
          </cell>
          <cell r="M6774" t="str">
            <v>Items of Work</v>
          </cell>
          <cell r="O6774" t="str">
            <v>Yes</v>
          </cell>
        </row>
        <row r="6775">
          <cell r="A6775">
            <v>68044400</v>
          </cell>
          <cell r="B6775" t="str">
            <v>680E44400</v>
          </cell>
          <cell r="C6775" t="str">
            <v>SPECIAL</v>
          </cell>
          <cell r="D6775" t="str">
            <v>68044400</v>
          </cell>
          <cell r="F6775" t="str">
            <v>FT</v>
          </cell>
          <cell r="H6775" t="str">
            <v>NOT APPLICABLE FOR THIS ITEM UNLESS ALTERNATE ITEM OR MULTIPLE VARIATIONS</v>
          </cell>
          <cell r="J6775" t="str">
            <v>PVC FORCE MAIN PIPE AND FITTINGS</v>
          </cell>
          <cell r="M6775" t="str">
            <v>Items of Work</v>
          </cell>
          <cell r="O6775" t="str">
            <v>Yes</v>
          </cell>
        </row>
        <row r="6776">
          <cell r="A6776">
            <v>68044600</v>
          </cell>
          <cell r="B6776" t="str">
            <v>680E44600</v>
          </cell>
          <cell r="C6776" t="str">
            <v>SPECIAL</v>
          </cell>
          <cell r="D6776" t="str">
            <v>68044600</v>
          </cell>
          <cell r="F6776" t="str">
            <v>FT</v>
          </cell>
          <cell r="H6776" t="str">
            <v>NOT APPLICABLE FOR THIS ITEM UNLESS ALTERNATE ITEM OR MULTIPLE VARIATIONS</v>
          </cell>
          <cell r="J6776" t="str">
            <v>COLD WATER SERVICE TO BOX HYDRANT</v>
          </cell>
          <cell r="M6776" t="str">
            <v>Items of Work</v>
          </cell>
          <cell r="O6776" t="str">
            <v>Yes</v>
          </cell>
        </row>
        <row r="6777">
          <cell r="A6777">
            <v>68044700</v>
          </cell>
          <cell r="B6777" t="str">
            <v>680E44700</v>
          </cell>
          <cell r="C6777" t="str">
            <v>SPECIAL</v>
          </cell>
          <cell r="D6777" t="str">
            <v>68044700</v>
          </cell>
          <cell r="F6777" t="str">
            <v>EACH</v>
          </cell>
          <cell r="H6777" t="str">
            <v>NOT APPLICABLE FOR THIS ITEM UNLESS ALTERNATE ITEM OR MULTIPLE VARIATIONS</v>
          </cell>
          <cell r="J6777" t="str">
            <v>TELEPHONE SERVICE</v>
          </cell>
          <cell r="M6777" t="str">
            <v>Items of Work</v>
          </cell>
          <cell r="O6777" t="str">
            <v>Yes</v>
          </cell>
        </row>
        <row r="6778">
          <cell r="A6778">
            <v>68049200</v>
          </cell>
          <cell r="B6778" t="str">
            <v>680E49200</v>
          </cell>
          <cell r="C6778" t="str">
            <v>SPECIAL</v>
          </cell>
          <cell r="D6778" t="str">
            <v>68049200</v>
          </cell>
          <cell r="F6778" t="str">
            <v>EACH</v>
          </cell>
          <cell r="H6778" t="str">
            <v>NOT APPLICABLE FOR THIS ITEM UNLESS ALTERNATE ITEM OR MULTIPLE VARIATIONS</v>
          </cell>
          <cell r="J6778" t="str">
            <v>LIFT STATION</v>
          </cell>
          <cell r="M6778" t="str">
            <v>Items of Work</v>
          </cell>
          <cell r="O6778" t="str">
            <v>Yes</v>
          </cell>
        </row>
        <row r="6779">
          <cell r="A6779">
            <v>69011500</v>
          </cell>
          <cell r="B6779" t="str">
            <v>690E11500</v>
          </cell>
          <cell r="C6779" t="str">
            <v>SPECIAL</v>
          </cell>
          <cell r="D6779" t="str">
            <v>69011500</v>
          </cell>
          <cell r="F6779" t="str">
            <v>EACH</v>
          </cell>
          <cell r="H6779" t="str">
            <v>NOT APPLICABLE FOR THIS ITEM UNLESS ALTERNATE ITEM OR MULTIPLE VARIATIONS</v>
          </cell>
          <cell r="J6779" t="str">
            <v>IRON PIN</v>
          </cell>
          <cell r="M6779" t="str">
            <v>Check Item Master</v>
          </cell>
          <cell r="O6779" t="str">
            <v>Yes</v>
          </cell>
        </row>
        <row r="6780">
          <cell r="A6780">
            <v>69012000</v>
          </cell>
          <cell r="B6780" t="str">
            <v>690E12000</v>
          </cell>
          <cell r="C6780" t="str">
            <v>SPECIAL</v>
          </cell>
          <cell r="D6780" t="str">
            <v>69012000</v>
          </cell>
          <cell r="F6780" t="str">
            <v>SY</v>
          </cell>
          <cell r="H6780" t="str">
            <v>NOT APPLICABLE FOR THIS ITEM UNLESS ALTERNATE ITEM OR MULTIPLE VARIATIONS</v>
          </cell>
          <cell r="J6780" t="str">
            <v>FILTER FABRIC</v>
          </cell>
          <cell r="M6780" t="str">
            <v>Check Item Master</v>
          </cell>
          <cell r="O6780" t="str">
            <v>Yes</v>
          </cell>
        </row>
        <row r="6781">
          <cell r="A6781">
            <v>69012010</v>
          </cell>
          <cell r="B6781" t="str">
            <v>690E12010</v>
          </cell>
          <cell r="C6781" t="str">
            <v>SPECIAL</v>
          </cell>
          <cell r="D6781" t="str">
            <v>69012010</v>
          </cell>
          <cell r="F6781" t="str">
            <v>SY</v>
          </cell>
          <cell r="H6781" t="str">
            <v>NOT APPLICABLE FOR THIS ITEM UNLESS ALTERNATE ITEM OR MULTIPLE VARIATIONS</v>
          </cell>
          <cell r="J6781" t="str">
            <v>GEOTEXTILE FABRIC</v>
          </cell>
          <cell r="M6781" t="str">
            <v>Check Item Master</v>
          </cell>
          <cell r="O6781" t="str">
            <v>Yes</v>
          </cell>
        </row>
        <row r="6782">
          <cell r="A6782">
            <v>69012030</v>
          </cell>
          <cell r="B6782" t="str">
            <v>690E12030</v>
          </cell>
          <cell r="C6782" t="str">
            <v>SPECIAL</v>
          </cell>
          <cell r="D6782" t="str">
            <v>69012030</v>
          </cell>
          <cell r="F6782" t="str">
            <v>SY</v>
          </cell>
          <cell r="H6782" t="str">
            <v>NOT APPLICABLE FOR THIS ITEM UNLESS ALTERNATE ITEM OR MULTIPLE VARIATIONS</v>
          </cell>
          <cell r="J6782" t="str">
            <v>PAVEMENT REINFORCING FABRIC</v>
          </cell>
          <cell r="M6782" t="str">
            <v>Check Item Master</v>
          </cell>
          <cell r="O6782" t="str">
            <v>Yes</v>
          </cell>
        </row>
        <row r="6783">
          <cell r="A6783">
            <v>69012040</v>
          </cell>
          <cell r="B6783" t="str">
            <v>690E12040</v>
          </cell>
          <cell r="C6783" t="str">
            <v>SPECIAL</v>
          </cell>
          <cell r="D6783" t="str">
            <v>69012040</v>
          </cell>
          <cell r="F6783" t="str">
            <v>SY</v>
          </cell>
          <cell r="H6783" t="str">
            <v>NOT APPLICABLE FOR THIS ITEM UNLESS ALTERNATE ITEM OR MULTIPLE VARIATIONS</v>
          </cell>
          <cell r="J6783" t="str">
            <v>PAVEMENT CRACK AND JOINT REINFORCING FABRIC</v>
          </cell>
          <cell r="M6783" t="str">
            <v>Check Item Master</v>
          </cell>
          <cell r="O6783" t="str">
            <v>Yes</v>
          </cell>
        </row>
        <row r="6784">
          <cell r="A6784">
            <v>69012050</v>
          </cell>
          <cell r="B6784" t="str">
            <v>690E12050</v>
          </cell>
          <cell r="C6784" t="str">
            <v>SPECIAL</v>
          </cell>
          <cell r="D6784" t="str">
            <v>69012050</v>
          </cell>
          <cell r="F6784" t="str">
            <v>SY</v>
          </cell>
          <cell r="H6784" t="str">
            <v>NOT APPLICABLE FOR THIS ITEM UNLESS ALTERNATE ITEM OR MULTIPLE VARIATIONS</v>
          </cell>
          <cell r="J6784" t="str">
            <v>REINFORCED MESH FOR TRANSVERSE AND/OR LONGITUDINAL JOINTS AND CRACKS</v>
          </cell>
          <cell r="M6784" t="str">
            <v>Check Item Master</v>
          </cell>
          <cell r="O6784" t="str">
            <v>Yes</v>
          </cell>
        </row>
        <row r="6785">
          <cell r="A6785">
            <v>69012060</v>
          </cell>
          <cell r="B6785" t="str">
            <v>690E12060</v>
          </cell>
          <cell r="C6785" t="str">
            <v>SPECIAL</v>
          </cell>
          <cell r="D6785" t="str">
            <v>69012060</v>
          </cell>
          <cell r="F6785" t="str">
            <v>SY</v>
          </cell>
          <cell r="H6785" t="str">
            <v>NOT APPLICABLE FOR THIS ITEM UNLESS ALTERNATE ITEM OR MULTIPLE VARIATIONS</v>
          </cell>
          <cell r="J6785" t="str">
            <v>PAVEMENT OVERLAY FABRIC COMPOSITE</v>
          </cell>
          <cell r="M6785" t="str">
            <v>Check Item Master</v>
          </cell>
          <cell r="O6785" t="str">
            <v>Yes</v>
          </cell>
        </row>
        <row r="6786">
          <cell r="A6786">
            <v>69012100</v>
          </cell>
          <cell r="B6786" t="str">
            <v>690E12100</v>
          </cell>
          <cell r="C6786" t="str">
            <v>SPECIAL</v>
          </cell>
          <cell r="D6786" t="str">
            <v>69012100</v>
          </cell>
          <cell r="F6786" t="str">
            <v>SY</v>
          </cell>
          <cell r="H6786" t="str">
            <v>NOT APPLICABLE FOR THIS ITEM UNLESS ALTERNATE ITEM OR MULTIPLE VARIATIONS</v>
          </cell>
          <cell r="J6786" t="str">
            <v>ASPHALT CONCRETE PAVEMENT SURFACE HEATER RECYCLING</v>
          </cell>
          <cell r="M6786" t="str">
            <v>Check Item Master</v>
          </cell>
          <cell r="O6786" t="str">
            <v>Yes</v>
          </cell>
        </row>
        <row r="6787">
          <cell r="A6787">
            <v>69012150</v>
          </cell>
          <cell r="B6787" t="str">
            <v>690E12150</v>
          </cell>
          <cell r="C6787" t="str">
            <v>SPECIAL</v>
          </cell>
          <cell r="D6787" t="str">
            <v>69012150</v>
          </cell>
          <cell r="F6787" t="str">
            <v>GAL</v>
          </cell>
          <cell r="H6787" t="str">
            <v>NOT APPLICABLE FOR THIS ITEM UNLESS ALTERNATE ITEM OR MULTIPLE VARIATIONS</v>
          </cell>
          <cell r="J6787" t="str">
            <v>ASPHALT REJUVENATING AGENT</v>
          </cell>
          <cell r="M6787" t="str">
            <v>Check Item Master</v>
          </cell>
          <cell r="O6787" t="str">
            <v>Yes</v>
          </cell>
        </row>
        <row r="6788">
          <cell r="A6788">
            <v>69012160</v>
          </cell>
          <cell r="B6788" t="str">
            <v>690E12160</v>
          </cell>
          <cell r="C6788" t="str">
            <v>SPECIAL</v>
          </cell>
          <cell r="D6788" t="str">
            <v>69012160</v>
          </cell>
          <cell r="F6788" t="str">
            <v>LS</v>
          </cell>
          <cell r="H6788" t="str">
            <v>NOT APPLICABLE FOR THIS ITEM UNLESS ALTERNATE ITEM OR MULTIPLE VARIATIONS</v>
          </cell>
          <cell r="J6788" t="str">
            <v>TESTING</v>
          </cell>
          <cell r="M6788" t="str">
            <v>Check Item Master</v>
          </cell>
          <cell r="O6788" t="str">
            <v>Yes</v>
          </cell>
        </row>
        <row r="6789">
          <cell r="A6789">
            <v>69012200</v>
          </cell>
          <cell r="B6789" t="str">
            <v>690E12200</v>
          </cell>
          <cell r="C6789" t="str">
            <v>SPECIAL</v>
          </cell>
          <cell r="D6789" t="str">
            <v>69012200</v>
          </cell>
          <cell r="F6789" t="str">
            <v>SY</v>
          </cell>
          <cell r="H6789" t="str">
            <v>NOT APPLICABLE FOR THIS ITEM UNLESS ALTERNATE ITEM OR MULTIPLE VARIATIONS</v>
          </cell>
          <cell r="J6789" t="str">
            <v>PAVING MAT</v>
          </cell>
          <cell r="M6789" t="str">
            <v>Check Item Master</v>
          </cell>
          <cell r="O6789" t="str">
            <v>Yes</v>
          </cell>
        </row>
        <row r="6790">
          <cell r="A6790">
            <v>69012500</v>
          </cell>
          <cell r="B6790" t="str">
            <v>690E12500</v>
          </cell>
          <cell r="C6790" t="str">
            <v>SPECIAL</v>
          </cell>
          <cell r="D6790" t="str">
            <v>69012500</v>
          </cell>
          <cell r="F6790" t="str">
            <v>SY</v>
          </cell>
          <cell r="H6790" t="str">
            <v>NOT APPLICABLE FOR THIS ITEM UNLESS ALTERNATE ITEM OR MULTIPLE VARIATIONS</v>
          </cell>
          <cell r="J6790" t="str">
            <v>NOVACHIP</v>
          </cell>
          <cell r="M6790" t="str">
            <v>Check Item Master</v>
          </cell>
          <cell r="O6790" t="str">
            <v>Yes</v>
          </cell>
        </row>
        <row r="6791">
          <cell r="A6791">
            <v>69013000</v>
          </cell>
          <cell r="B6791" t="str">
            <v>690E13000</v>
          </cell>
          <cell r="C6791" t="str">
            <v>SPECIAL</v>
          </cell>
          <cell r="D6791" t="str">
            <v>69013000</v>
          </cell>
          <cell r="F6791" t="str">
            <v>LS</v>
          </cell>
          <cell r="H6791" t="str">
            <v/>
          </cell>
          <cell r="J6791" t="str">
            <v xml:space="preserve">INTERIM APPROVAL ITEM </v>
          </cell>
          <cell r="M6791" t="str">
            <v>Check Item Master</v>
          </cell>
          <cell r="O6791" t="str">
            <v>Yes</v>
          </cell>
        </row>
        <row r="6792">
          <cell r="A6792">
            <v>69014010</v>
          </cell>
          <cell r="B6792" t="str">
            <v>690E14010</v>
          </cell>
          <cell r="C6792" t="str">
            <v>SPECIAL</v>
          </cell>
          <cell r="D6792" t="str">
            <v>69014010</v>
          </cell>
          <cell r="F6792" t="str">
            <v>EACH</v>
          </cell>
          <cell r="H6792" t="str">
            <v>NOT APPLICABLE FOR THIS ITEM UNLESS ALTERNATE ITEM OR MULTIPLE VARIATIONS</v>
          </cell>
          <cell r="J6792" t="str">
            <v>PIEZO WEIGH-IN-MOTION DATA COLLECTION SYSTEM</v>
          </cell>
          <cell r="M6792" t="str">
            <v>Check Item Master</v>
          </cell>
          <cell r="O6792" t="str">
            <v>Yes</v>
          </cell>
        </row>
        <row r="6793">
          <cell r="A6793">
            <v>69020000</v>
          </cell>
          <cell r="B6793" t="str">
            <v>690E20000</v>
          </cell>
          <cell r="C6793" t="str">
            <v>SPECIAL</v>
          </cell>
          <cell r="D6793" t="str">
            <v>69020000</v>
          </cell>
          <cell r="F6793" t="str">
            <v>LS</v>
          </cell>
          <cell r="H6793" t="str">
            <v>NOT APPLICABLE FOR THIS ITEM UNLESS ALTERNATE ITEM OR MULTIPLE VARIATIONS</v>
          </cell>
          <cell r="J6793" t="str">
            <v>AUTOMATIC TRAFFIC RECORDER</v>
          </cell>
          <cell r="M6793" t="str">
            <v>Check Item Master</v>
          </cell>
          <cell r="O6793" t="str">
            <v>Yes</v>
          </cell>
        </row>
        <row r="6794">
          <cell r="A6794">
            <v>69020010</v>
          </cell>
          <cell r="B6794" t="str">
            <v>690E20010</v>
          </cell>
          <cell r="C6794" t="str">
            <v>SPECIAL</v>
          </cell>
          <cell r="D6794" t="str">
            <v>69020010</v>
          </cell>
          <cell r="F6794" t="str">
            <v>LS</v>
          </cell>
          <cell r="H6794" t="str">
            <v>NOT APPLICABLE FOR THIS ITEM UNLESS ALTERNATE ITEM OR MULTIPLE VARIATIONS</v>
          </cell>
          <cell r="J6794" t="str">
            <v>AS-BUILT CONSTRUCTION PLANS</v>
          </cell>
          <cell r="M6794" t="str">
            <v>Check Item Master</v>
          </cell>
          <cell r="O6794" t="str">
            <v>Yes</v>
          </cell>
        </row>
        <row r="6795">
          <cell r="A6795">
            <v>69020020</v>
          </cell>
          <cell r="B6795" t="str">
            <v>690E20020</v>
          </cell>
          <cell r="C6795" t="str">
            <v>SPECIAL</v>
          </cell>
          <cell r="D6795" t="str">
            <v>69020020</v>
          </cell>
          <cell r="F6795" t="str">
            <v>LS</v>
          </cell>
          <cell r="H6795" t="str">
            <v>NOT APPLICABLE FOR THIS ITEM UNLESS ALTERNATE ITEM OR MULTIPLE VARIATIONS</v>
          </cell>
          <cell r="J6795" t="str">
            <v>FIELD SURVEYS</v>
          </cell>
          <cell r="M6795" t="str">
            <v>Check Item Master</v>
          </cell>
          <cell r="O6795" t="str">
            <v>Yes</v>
          </cell>
        </row>
        <row r="6796">
          <cell r="A6796">
            <v>69020040</v>
          </cell>
          <cell r="B6796" t="str">
            <v>690E20040</v>
          </cell>
          <cell r="C6796" t="str">
            <v>SPECIAL</v>
          </cell>
          <cell r="D6796" t="str">
            <v>69020040</v>
          </cell>
          <cell r="F6796" t="str">
            <v>LS</v>
          </cell>
          <cell r="H6796" t="str">
            <v>NOT APPLICABLE FOR THIS ITEM UNLESS ALTERNATE ITEM OR MULTIPLE VARIATIONS</v>
          </cell>
          <cell r="J6796" t="str">
            <v>PRELIMINARY DESIGN</v>
          </cell>
          <cell r="M6796" t="str">
            <v>Check Item Master</v>
          </cell>
          <cell r="O6796" t="str">
            <v>Yes</v>
          </cell>
        </row>
        <row r="6797">
          <cell r="A6797">
            <v>69020050</v>
          </cell>
          <cell r="B6797" t="str">
            <v>690E20050</v>
          </cell>
          <cell r="C6797" t="str">
            <v>SPECIAL</v>
          </cell>
          <cell r="D6797" t="str">
            <v>69020050</v>
          </cell>
          <cell r="F6797" t="str">
            <v>LS</v>
          </cell>
          <cell r="H6797" t="str">
            <v>NOT APPLICABLE FOR THIS ITEM UNLESS ALTERNATE ITEM OR MULTIPLE VARIATIONS</v>
          </cell>
          <cell r="J6797" t="str">
            <v>FINAL DESIGN</v>
          </cell>
          <cell r="M6797" t="str">
            <v>Check Item Master</v>
          </cell>
          <cell r="O6797" t="str">
            <v>Yes</v>
          </cell>
        </row>
        <row r="6798">
          <cell r="A6798">
            <v>69020080</v>
          </cell>
          <cell r="B6798" t="str">
            <v>690E20080</v>
          </cell>
          <cell r="C6798" t="str">
            <v>SPECIAL</v>
          </cell>
          <cell r="D6798" t="str">
            <v>69020080</v>
          </cell>
          <cell r="F6798" t="str">
            <v>LS</v>
          </cell>
          <cell r="H6798" t="str">
            <v>NOT APPLICABLE FOR THIS ITEM UNLESS ALTERNATE ITEM OR MULTIPLE VARIATIONS</v>
          </cell>
          <cell r="J6798" t="str">
            <v>SUBSURFACE INVESTIGATIONS</v>
          </cell>
          <cell r="M6798" t="str">
            <v>Check Item Master</v>
          </cell>
          <cell r="O6798" t="str">
            <v>Yes</v>
          </cell>
        </row>
        <row r="6799">
          <cell r="A6799">
            <v>69020220</v>
          </cell>
          <cell r="B6799" t="str">
            <v>690E20220</v>
          </cell>
          <cell r="C6799" t="str">
            <v>SPECIAL</v>
          </cell>
          <cell r="D6799" t="str">
            <v>69020220</v>
          </cell>
          <cell r="F6799" t="str">
            <v>LS</v>
          </cell>
          <cell r="H6799" t="str">
            <v>NOT APPLICABLE FOR THIS ITEM UNLESS ALTERNATE ITEM OR MULTIPLE VARIATIONS</v>
          </cell>
          <cell r="J6799" t="str">
            <v>CONSTRUCTION PLANS</v>
          </cell>
          <cell r="M6799" t="str">
            <v>Check Item Master</v>
          </cell>
          <cell r="O6799" t="str">
            <v>Yes</v>
          </cell>
        </row>
        <row r="6800">
          <cell r="A6800">
            <v>69020240</v>
          </cell>
          <cell r="B6800" t="str">
            <v>690E20240</v>
          </cell>
          <cell r="C6800" t="str">
            <v>SPECIAL</v>
          </cell>
          <cell r="D6800" t="str">
            <v>69020240</v>
          </cell>
          <cell r="F6800" t="str">
            <v>LS</v>
          </cell>
          <cell r="H6800" t="str">
            <v>NOT APPLICABLE FOR THIS ITEM UNLESS ALTERNATE ITEM OR MULTIPLE VARIATIONS</v>
          </cell>
          <cell r="J6800" t="str">
            <v>ROADWAY</v>
          </cell>
          <cell r="M6800" t="str">
            <v>Check Item Master</v>
          </cell>
          <cell r="O6800" t="str">
            <v>Yes</v>
          </cell>
        </row>
        <row r="6801">
          <cell r="A6801">
            <v>69020250</v>
          </cell>
          <cell r="B6801" t="str">
            <v>690E20250</v>
          </cell>
          <cell r="C6801" t="str">
            <v>SPECIAL</v>
          </cell>
          <cell r="D6801" t="str">
            <v>69020250</v>
          </cell>
          <cell r="F6801" t="str">
            <v>LS</v>
          </cell>
          <cell r="H6801" t="str">
            <v>NOT APPLICABLE FOR THIS ITEM UNLESS ALTERNATE ITEM OR MULTIPLE VARIATIONS</v>
          </cell>
          <cell r="J6801" t="str">
            <v>MISCELLANEOUS PAVEMENT FOR DESIGN BUILD</v>
          </cell>
          <cell r="M6801" t="str">
            <v>Check Item Master</v>
          </cell>
          <cell r="O6801" t="str">
            <v>Yes</v>
          </cell>
        </row>
        <row r="6802">
          <cell r="A6802">
            <v>69020260</v>
          </cell>
          <cell r="B6802" t="str">
            <v>690E20260</v>
          </cell>
          <cell r="C6802" t="str">
            <v>SPECIAL</v>
          </cell>
          <cell r="D6802" t="str">
            <v>69020260</v>
          </cell>
          <cell r="F6802" t="str">
            <v>LS</v>
          </cell>
          <cell r="H6802" t="str">
            <v>NOT APPLICABLE FOR THIS ITEM UNLESS ALTERNATE ITEM OR MULTIPLE VARIATIONS</v>
          </cell>
          <cell r="J6802" t="str">
            <v>TRAFFIC SURVEILLANCE</v>
          </cell>
          <cell r="M6802" t="str">
            <v>Check Item Master</v>
          </cell>
          <cell r="O6802" t="str">
            <v>Yes</v>
          </cell>
        </row>
        <row r="6803">
          <cell r="A6803">
            <v>69021000</v>
          </cell>
          <cell r="B6803" t="str">
            <v>690E21000</v>
          </cell>
          <cell r="C6803" t="str">
            <v>SPECIAL</v>
          </cell>
          <cell r="D6803" t="str">
            <v>69021000</v>
          </cell>
          <cell r="F6803" t="str">
            <v>LS</v>
          </cell>
          <cell r="H6803" t="str">
            <v/>
          </cell>
          <cell r="J6803" t="str">
            <v/>
          </cell>
          <cell r="M6803" t="str">
            <v>Check Item Master</v>
          </cell>
          <cell r="O6803" t="str">
            <v>Yes</v>
          </cell>
        </row>
        <row r="6804">
          <cell r="A6804">
            <v>69050000</v>
          </cell>
          <cell r="B6804" t="str">
            <v>690E50000</v>
          </cell>
          <cell r="C6804" t="str">
            <v>SPECIAL</v>
          </cell>
          <cell r="D6804" t="str">
            <v>69050000</v>
          </cell>
          <cell r="F6804" t="str">
            <v>EACH</v>
          </cell>
          <cell r="H6804" t="str">
            <v>NOT APPLICABLE FOR THIS ITEM UNLESS ALTERNATE ITEM OR MULTIPLE VARIATIONS</v>
          </cell>
          <cell r="J6804" t="str">
            <v>MAILBOX SUPPORT</v>
          </cell>
          <cell r="M6804" t="str">
            <v>Check Item Master</v>
          </cell>
          <cell r="O6804" t="str">
            <v>Yes</v>
          </cell>
        </row>
        <row r="6805">
          <cell r="A6805">
            <v>69050100</v>
          </cell>
          <cell r="B6805" t="str">
            <v>690E50100</v>
          </cell>
          <cell r="C6805" t="str">
            <v>SPECIAL</v>
          </cell>
          <cell r="D6805" t="str">
            <v>69050100</v>
          </cell>
          <cell r="F6805" t="str">
            <v>EACH</v>
          </cell>
          <cell r="H6805" t="str">
            <v>NOT APPLICABLE FOR THIS ITEM UNLESS ALTERNATE ITEM OR MULTIPLE VARIATIONS</v>
          </cell>
          <cell r="J6805" t="str">
            <v>MAILBOX SUPPORT SYSTEM, SINGLE</v>
          </cell>
          <cell r="M6805" t="str">
            <v>Check Item Master</v>
          </cell>
          <cell r="O6805" t="str">
            <v>Yes</v>
          </cell>
        </row>
        <row r="6806">
          <cell r="A6806">
            <v>69050200</v>
          </cell>
          <cell r="B6806" t="str">
            <v>690E50200</v>
          </cell>
          <cell r="C6806" t="str">
            <v>SPECIAL</v>
          </cell>
          <cell r="D6806" t="str">
            <v>69050200</v>
          </cell>
          <cell r="F6806" t="str">
            <v>EACH</v>
          </cell>
          <cell r="H6806" t="str">
            <v>NOT APPLICABLE FOR THIS ITEM UNLESS ALTERNATE ITEM OR MULTIPLE VARIATIONS</v>
          </cell>
          <cell r="J6806" t="str">
            <v>MAILBOX SUPPORT SYSTEM, DOUBLE</v>
          </cell>
          <cell r="M6806" t="str">
            <v>Check Item Master</v>
          </cell>
          <cell r="O6806" t="str">
            <v>Yes</v>
          </cell>
        </row>
        <row r="6807">
          <cell r="A6807">
            <v>69050300</v>
          </cell>
          <cell r="B6807" t="str">
            <v>690E50300</v>
          </cell>
          <cell r="C6807" t="str">
            <v>SPECIAL</v>
          </cell>
          <cell r="D6807" t="str">
            <v>69050300</v>
          </cell>
          <cell r="F6807" t="str">
            <v>EACH</v>
          </cell>
          <cell r="H6807" t="str">
            <v>NOT APPLICABLE FOR THIS ITEM UNLESS ALTERNATE ITEM OR MULTIPLE VARIATIONS</v>
          </cell>
          <cell r="J6807" t="str">
            <v>MAILBOX SUPPORT SYSTEM, MULTIPLE</v>
          </cell>
          <cell r="M6807" t="str">
            <v>Check Item Master</v>
          </cell>
          <cell r="O6807" t="str">
            <v>Yes</v>
          </cell>
        </row>
        <row r="6808">
          <cell r="A6808">
            <v>69050350</v>
          </cell>
          <cell r="B6808" t="str">
            <v>690E50350</v>
          </cell>
          <cell r="C6808" t="str">
            <v>SPECIAL</v>
          </cell>
          <cell r="D6808" t="str">
            <v>69050350</v>
          </cell>
          <cell r="F6808" t="str">
            <v>EACH</v>
          </cell>
          <cell r="H6808" t="str">
            <v>NOT APPLICABLE FOR THIS ITEM UNLESS ALTERNATE ITEM OR MULTIPLE VARIATIONS</v>
          </cell>
          <cell r="J6808" t="str">
            <v>MAILBOX REMOVED AND RESET</v>
          </cell>
          <cell r="M6808" t="str">
            <v>Check Item Master</v>
          </cell>
          <cell r="O6808" t="str">
            <v>Yes</v>
          </cell>
        </row>
        <row r="6809">
          <cell r="A6809">
            <v>69050500</v>
          </cell>
          <cell r="B6809" t="str">
            <v>690E50500</v>
          </cell>
          <cell r="C6809" t="str">
            <v>SPECIAL</v>
          </cell>
          <cell r="D6809" t="str">
            <v>69050500</v>
          </cell>
          <cell r="F6809" t="str">
            <v>EACH</v>
          </cell>
          <cell r="H6809" t="str">
            <v>NOT APPLICABLE FOR THIS ITEM UNLESS ALTERNATE ITEM OR MULTIPLE VARIATIONS</v>
          </cell>
          <cell r="J6809" t="str">
            <v>CONCRETE PARKING BLOCK</v>
          </cell>
          <cell r="M6809" t="str">
            <v>Check Item Master</v>
          </cell>
          <cell r="O6809" t="str">
            <v>Yes</v>
          </cell>
        </row>
        <row r="6810">
          <cell r="A6810">
            <v>69050560</v>
          </cell>
          <cell r="B6810" t="str">
            <v>690E50560</v>
          </cell>
          <cell r="C6810" t="str">
            <v>SPECIAL</v>
          </cell>
          <cell r="D6810" t="str">
            <v>69050560</v>
          </cell>
          <cell r="F6810" t="str">
            <v>EACH</v>
          </cell>
          <cell r="H6810" t="str">
            <v>NOT APPLICABLE FOR THIS ITEM UNLESS ALTERNATE ITEM OR MULTIPLE VARIATIONS</v>
          </cell>
          <cell r="J6810" t="str">
            <v>BICYCLE RACK</v>
          </cell>
          <cell r="M6810" t="str">
            <v>Check Item Master</v>
          </cell>
          <cell r="O6810" t="str">
            <v>Yes</v>
          </cell>
        </row>
        <row r="6811">
          <cell r="A6811">
            <v>69050600</v>
          </cell>
          <cell r="B6811" t="str">
            <v>690E50600</v>
          </cell>
          <cell r="C6811" t="str">
            <v>SPECIAL</v>
          </cell>
          <cell r="D6811" t="str">
            <v>69050600</v>
          </cell>
          <cell r="F6811" t="str">
            <v>EACH</v>
          </cell>
          <cell r="H6811" t="str">
            <v>NOT APPLICABLE FOR THIS ITEM UNLESS ALTERNATE ITEM OR MULTIPLE VARIATIONS</v>
          </cell>
          <cell r="J6811" t="str">
            <v>BOLLARD</v>
          </cell>
          <cell r="M6811" t="str">
            <v>Check Item Master</v>
          </cell>
          <cell r="O6811" t="str">
            <v>Yes</v>
          </cell>
        </row>
        <row r="6812">
          <cell r="A6812">
            <v>69050610</v>
          </cell>
          <cell r="B6812" t="str">
            <v>690E50610</v>
          </cell>
          <cell r="C6812" t="str">
            <v>SPECIAL</v>
          </cell>
          <cell r="D6812" t="str">
            <v>69050610</v>
          </cell>
          <cell r="F6812" t="str">
            <v>EACH</v>
          </cell>
          <cell r="H6812" t="str">
            <v>NOT APPLICABLE FOR THIS ITEM UNLESS ALTERNATE ITEM OR MULTIPLE VARIATIONS</v>
          </cell>
          <cell r="J6812" t="str">
            <v>BOLLARD, HINGED</v>
          </cell>
          <cell r="M6812" t="str">
            <v>Check Item Master</v>
          </cell>
          <cell r="O6812" t="str">
            <v>Yes</v>
          </cell>
        </row>
        <row r="6813">
          <cell r="A6813">
            <v>69060000</v>
          </cell>
          <cell r="B6813" t="str">
            <v>690E60000</v>
          </cell>
          <cell r="C6813" t="str">
            <v>SPECIAL</v>
          </cell>
          <cell r="D6813" t="str">
            <v>69060000</v>
          </cell>
          <cell r="F6813" t="str">
            <v>CY</v>
          </cell>
          <cell r="H6813" t="str">
            <v>NOT APPLICABLE FOR THIS ITEM UNLESS ALTERNATE ITEM OR MULTIPLE VARIATIONS</v>
          </cell>
          <cell r="J6813" t="str">
            <v>BERM REPAIR, FLEXIBLE</v>
          </cell>
          <cell r="M6813" t="str">
            <v>Check Item Master</v>
          </cell>
          <cell r="O6813" t="str">
            <v>Yes</v>
          </cell>
        </row>
        <row r="6814">
          <cell r="A6814">
            <v>69065000</v>
          </cell>
          <cell r="B6814" t="str">
            <v>690E65000</v>
          </cell>
          <cell r="C6814" t="str">
            <v>SPECIAL</v>
          </cell>
          <cell r="D6814" t="str">
            <v>69065000</v>
          </cell>
          <cell r="F6814" t="str">
            <v>TON</v>
          </cell>
          <cell r="H6814" t="str">
            <v>NOT APPLICABLE FOR THIS ITEM UNLESS ALTERNATE ITEM OR MULTIPLE VARIATIONS</v>
          </cell>
          <cell r="J6814" t="str">
            <v>WORK INVOLVING NON-REGULATED MATERIALS</v>
          </cell>
          <cell r="M6814" t="str">
            <v>Check Item Master</v>
          </cell>
          <cell r="O6814" t="str">
            <v>Yes</v>
          </cell>
        </row>
        <row r="6815">
          <cell r="A6815">
            <v>69065002</v>
          </cell>
          <cell r="B6815" t="str">
            <v>690E65002</v>
          </cell>
          <cell r="C6815" t="str">
            <v>SPECIAL</v>
          </cell>
          <cell r="D6815" t="str">
            <v>69065002</v>
          </cell>
          <cell r="F6815" t="str">
            <v>TON</v>
          </cell>
          <cell r="H6815" t="str">
            <v>NOT APPLICABLE FOR THIS ITEM UNLESS ALTERNATE ITEM OR MULTIPLE VARIATIONS</v>
          </cell>
          <cell r="J6815" t="str">
            <v>WORK INVOLVING HAZARDOUS WASTE</v>
          </cell>
          <cell r="M6815" t="str">
            <v>Check Item Master</v>
          </cell>
          <cell r="O6815" t="str">
            <v>Yes</v>
          </cell>
        </row>
        <row r="6816">
          <cell r="A6816">
            <v>69065010</v>
          </cell>
          <cell r="B6816" t="str">
            <v>690E65010</v>
          </cell>
          <cell r="C6816" t="str">
            <v>SPECIAL</v>
          </cell>
          <cell r="D6816" t="str">
            <v>69065010</v>
          </cell>
          <cell r="F6816" t="str">
            <v>TON</v>
          </cell>
          <cell r="H6816" t="str">
            <v>NOT APPLICABLE FOR THIS ITEM UNLESS ALTERNATE ITEM OR MULTIPLE VARIATIONS</v>
          </cell>
          <cell r="J6816" t="str">
            <v>WORK INVOLVING SOLID WASTE</v>
          </cell>
          <cell r="M6816" t="str">
            <v>Check Item Master</v>
          </cell>
          <cell r="O6816" t="str">
            <v>Yes</v>
          </cell>
        </row>
        <row r="6817">
          <cell r="A6817">
            <v>69065016</v>
          </cell>
          <cell r="B6817" t="str">
            <v>690E65016</v>
          </cell>
          <cell r="C6817" t="str">
            <v>SPECIAL</v>
          </cell>
          <cell r="D6817" t="str">
            <v>69065016</v>
          </cell>
          <cell r="F6817" t="str">
            <v>TON</v>
          </cell>
          <cell r="H6817" t="str">
            <v>NOT APPLICABLE FOR THIS ITEM UNLESS ALTERNATE ITEM OR MULTIPLE VARIATIONS</v>
          </cell>
          <cell r="J6817" t="str">
            <v>WORK INVOLVING PETROLEUM CONTAMINATED SOIL</v>
          </cell>
          <cell r="M6817" t="str">
            <v>Check Item Master</v>
          </cell>
          <cell r="O6817" t="str">
            <v>Yes</v>
          </cell>
        </row>
        <row r="6818">
          <cell r="A6818">
            <v>69065018</v>
          </cell>
          <cell r="B6818" t="str">
            <v>690E65018</v>
          </cell>
          <cell r="C6818" t="str">
            <v>SPECIAL</v>
          </cell>
          <cell r="D6818" t="str">
            <v>69065018</v>
          </cell>
          <cell r="F6818" t="str">
            <v>TON</v>
          </cell>
          <cell r="H6818" t="str">
            <v>NOT APPLICABLE FOR THIS ITEM UNLESS ALTERNATE ITEM OR MULTIPLE VARIATIONS</v>
          </cell>
          <cell r="J6818" t="str">
            <v>WORK INVOLVING PCB/TSCA WASTE</v>
          </cell>
          <cell r="M6818" t="str">
            <v>Check Item Master</v>
          </cell>
          <cell r="O6818" t="str">
            <v>Yes</v>
          </cell>
        </row>
        <row r="6819">
          <cell r="A6819">
            <v>69065020</v>
          </cell>
          <cell r="B6819" t="str">
            <v>690E65020</v>
          </cell>
          <cell r="C6819" t="str">
            <v>SPECIAL</v>
          </cell>
          <cell r="D6819" t="str">
            <v>69065020</v>
          </cell>
          <cell r="F6819" t="str">
            <v>GAL</v>
          </cell>
          <cell r="H6819" t="str">
            <v>NOT APPLICABLE FOR THIS ITEM UNLESS ALTERNATE ITEM OR MULTIPLE VARIATIONS</v>
          </cell>
          <cell r="J6819" t="str">
            <v>WORK INVOLVING WATER</v>
          </cell>
          <cell r="M6819" t="str">
            <v>Check Item Master</v>
          </cell>
          <cell r="O6819" t="str">
            <v>Yes</v>
          </cell>
        </row>
        <row r="6820">
          <cell r="A6820">
            <v>69065022</v>
          </cell>
          <cell r="B6820" t="str">
            <v>690E65022</v>
          </cell>
          <cell r="C6820" t="str">
            <v>SPECIAL</v>
          </cell>
          <cell r="D6820" t="str">
            <v>69065022</v>
          </cell>
          <cell r="F6820" t="str">
            <v>GAL</v>
          </cell>
          <cell r="H6820" t="str">
            <v>NOT APPLICABLE FOR THIS ITEM UNLESS ALTERNATE ITEM OR MULTIPLE VARIATIONS</v>
          </cell>
          <cell r="J6820" t="str">
            <v>WORK INVOLVING NON-REGULATED WATER</v>
          </cell>
          <cell r="M6820" t="str">
            <v>Check Item Master</v>
          </cell>
          <cell r="O6820" t="str">
            <v>Yes</v>
          </cell>
        </row>
        <row r="6821">
          <cell r="A6821">
            <v>69065024</v>
          </cell>
          <cell r="B6821" t="str">
            <v>690E65024</v>
          </cell>
          <cell r="C6821" t="str">
            <v>SPECIAL</v>
          </cell>
          <cell r="D6821" t="str">
            <v>69065024</v>
          </cell>
          <cell r="F6821" t="str">
            <v>GAL</v>
          </cell>
          <cell r="H6821" t="str">
            <v>NOT APPLICABLE FOR THIS ITEM UNLESS ALTERNATE ITEM OR MULTIPLE VARIATIONS</v>
          </cell>
          <cell r="J6821" t="str">
            <v>WORK INVOLVING REGULATED WATER</v>
          </cell>
          <cell r="M6821" t="str">
            <v>Check Item Master</v>
          </cell>
          <cell r="O6821" t="str">
            <v>Yes</v>
          </cell>
        </row>
        <row r="6822">
          <cell r="A6822">
            <v>69065030</v>
          </cell>
          <cell r="B6822" t="str">
            <v>690E65030</v>
          </cell>
          <cell r="C6822" t="str">
            <v>SPECIAL</v>
          </cell>
          <cell r="D6822" t="str">
            <v>69065030</v>
          </cell>
          <cell r="F6822" t="str">
            <v>EACH</v>
          </cell>
          <cell r="H6822" t="str">
            <v>NOT APPLICABLE FOR THIS ITEM UNLESS ALTERNATE ITEM OR MULTIPLE VARIATIONS</v>
          </cell>
          <cell r="J6822" t="str">
            <v>DRUM REMOVED</v>
          </cell>
          <cell r="M6822" t="str">
            <v>Check Item Master</v>
          </cell>
          <cell r="O6822" t="str">
            <v>Yes</v>
          </cell>
        </row>
        <row r="6823">
          <cell r="A6823">
            <v>69065034</v>
          </cell>
          <cell r="B6823" t="str">
            <v>690E65034</v>
          </cell>
          <cell r="C6823" t="str">
            <v>SPECIAL</v>
          </cell>
          <cell r="D6823" t="str">
            <v>69065034</v>
          </cell>
          <cell r="F6823" t="str">
            <v>EACH</v>
          </cell>
          <cell r="H6823" t="str">
            <v>NOT APPLICABLE FOR THIS ITEM UNLESS ALTERNATE ITEM OR MULTIPLE VARIATIONS</v>
          </cell>
          <cell r="J6823" t="str">
            <v>DRUMS CONTAINING SOLID WASTE</v>
          </cell>
          <cell r="M6823" t="str">
            <v>Check Item Master</v>
          </cell>
          <cell r="O6823" t="str">
            <v>Yes</v>
          </cell>
        </row>
        <row r="6824">
          <cell r="A6824">
            <v>69065038</v>
          </cell>
          <cell r="B6824" t="str">
            <v>690E65038</v>
          </cell>
          <cell r="C6824" t="str">
            <v>SPECIAL</v>
          </cell>
          <cell r="D6824" t="str">
            <v>69065038</v>
          </cell>
          <cell r="F6824" t="str">
            <v>EACH</v>
          </cell>
          <cell r="H6824" t="str">
            <v>NOT APPLICABLE FOR THIS ITEM UNLESS ALTERNATE ITEM OR MULTIPLE VARIATIONS</v>
          </cell>
          <cell r="J6824" t="str">
            <v>DRUMS CONTAINING HAZARDOUS WASTE</v>
          </cell>
          <cell r="M6824" t="str">
            <v>Check Item Master</v>
          </cell>
          <cell r="O6824" t="str">
            <v>Yes</v>
          </cell>
        </row>
        <row r="6825">
          <cell r="A6825">
            <v>69065100</v>
          </cell>
          <cell r="B6825" t="str">
            <v>690E65100</v>
          </cell>
          <cell r="C6825" t="str">
            <v>SPECIAL</v>
          </cell>
          <cell r="D6825" t="str">
            <v>69065100</v>
          </cell>
          <cell r="F6825" t="str">
            <v>TON</v>
          </cell>
          <cell r="H6825" t="str">
            <v>NOT APPLICABLE FOR THIS ITEM UNLESS ALTERNATE ITEM OR MULTIPLE VARIATIONS</v>
          </cell>
          <cell r="J6825" t="str">
            <v>WORK INVOLVING CONSTRUCTION DEBRIS</v>
          </cell>
          <cell r="M6825" t="str">
            <v>Check Item Master</v>
          </cell>
          <cell r="O6825" t="str">
            <v>Yes</v>
          </cell>
        </row>
        <row r="6826">
          <cell r="A6826">
            <v>69065200</v>
          </cell>
          <cell r="B6826" t="str">
            <v>690E65200</v>
          </cell>
          <cell r="C6826" t="str">
            <v>SPECIAL</v>
          </cell>
          <cell r="D6826" t="str">
            <v>69065200</v>
          </cell>
          <cell r="F6826" t="str">
            <v>TON</v>
          </cell>
          <cell r="H6826" t="str">
            <v>NOT APPLICABLE FOR THIS ITEM UNLESS ALTERNATE ITEM OR MULTIPLE VARIATIONS</v>
          </cell>
          <cell r="J6826" t="str">
            <v>WORK INVOLVING FIELD SCREENED MATERIALS</v>
          </cell>
          <cell r="M6826" t="str">
            <v>Check Item Master</v>
          </cell>
          <cell r="O6826" t="str">
            <v>Yes</v>
          </cell>
        </row>
        <row r="6827">
          <cell r="A6827">
            <v>69065300</v>
          </cell>
          <cell r="B6827" t="str">
            <v>690E65300</v>
          </cell>
          <cell r="C6827" t="str">
            <v>SPECIAL</v>
          </cell>
          <cell r="D6827" t="str">
            <v>69065300</v>
          </cell>
          <cell r="F6827" t="str">
            <v>EACH</v>
          </cell>
          <cell r="H6827" t="str">
            <v>NOT APPLICABLE FOR THIS ITEM UNLESS ALTERNATE ITEM OR MULTIPLE VARIATIONS</v>
          </cell>
          <cell r="J6827" t="str">
            <v>GROUND WATER MONITORING WELL ABANDONMENT</v>
          </cell>
          <cell r="M6827" t="str">
            <v>Check Item Master</v>
          </cell>
          <cell r="O6827" t="str">
            <v>Yes</v>
          </cell>
        </row>
        <row r="6828">
          <cell r="A6828">
            <v>69065310</v>
          </cell>
          <cell r="B6828" t="str">
            <v>690E65310</v>
          </cell>
          <cell r="C6828" t="str">
            <v>SPECIAL</v>
          </cell>
          <cell r="D6828" t="str">
            <v>69065310</v>
          </cell>
          <cell r="F6828" t="str">
            <v>EACH</v>
          </cell>
          <cell r="H6828" t="str">
            <v>NOT APPLICABLE FOR THIS ITEM UNLESS ALTERNATE ITEM OR MULTIPLE VARIATIONS</v>
          </cell>
          <cell r="J6828" t="str">
            <v>GROUND WATER MONITORING WELL RECONSTRUCTION</v>
          </cell>
          <cell r="M6828" t="str">
            <v>Check Item Master</v>
          </cell>
          <cell r="O6828" t="str">
            <v>Yes</v>
          </cell>
        </row>
        <row r="6829">
          <cell r="A6829">
            <v>69065350</v>
          </cell>
          <cell r="B6829" t="str">
            <v>690E65350</v>
          </cell>
          <cell r="C6829" t="str">
            <v>SPECIAL</v>
          </cell>
          <cell r="D6829" t="str">
            <v>69065350</v>
          </cell>
          <cell r="F6829" t="str">
            <v>LS</v>
          </cell>
          <cell r="H6829" t="str">
            <v>NOT APPLICABLE FOR THIS ITEM UNLESS ALTERNATE ITEM OR MULTIPLE VARIATIONS</v>
          </cell>
          <cell r="J6829" t="str">
            <v>REGULATED MATERIALS REMOVAL AND DISPOSAL</v>
          </cell>
          <cell r="M6829" t="str">
            <v>Check Item Master</v>
          </cell>
          <cell r="O6829" t="str">
            <v>Yes</v>
          </cell>
        </row>
        <row r="6830">
          <cell r="A6830">
            <v>69065400</v>
          </cell>
          <cell r="B6830" t="str">
            <v>690E65400</v>
          </cell>
          <cell r="C6830" t="str">
            <v>SPECIAL</v>
          </cell>
          <cell r="D6830" t="str">
            <v>69065400</v>
          </cell>
          <cell r="F6830" t="str">
            <v>EACH</v>
          </cell>
          <cell r="H6830" t="str">
            <v>NOT APPLICABLE FOR THIS ITEM UNLESS ALTERNATE ITEM OR MULTIPLE VARIATIONS</v>
          </cell>
          <cell r="J6830" t="str">
            <v>OIL SPILL KIT</v>
          </cell>
          <cell r="M6830" t="str">
            <v>Check Item Master</v>
          </cell>
          <cell r="O6830" t="str">
            <v>Yes</v>
          </cell>
        </row>
        <row r="6831">
          <cell r="A6831">
            <v>69070000</v>
          </cell>
          <cell r="B6831" t="str">
            <v>690E70000</v>
          </cell>
          <cell r="C6831" t="str">
            <v>SPECIAL</v>
          </cell>
          <cell r="D6831" t="str">
            <v>69070000</v>
          </cell>
          <cell r="F6831" t="str">
            <v>LS</v>
          </cell>
          <cell r="H6831" t="str">
            <v/>
          </cell>
          <cell r="J6831" t="str">
            <v xml:space="preserve">ENVIRONMENTAL </v>
          </cell>
          <cell r="M6831" t="str">
            <v>Check Item Master</v>
          </cell>
          <cell r="O6831" t="str">
            <v>Yes</v>
          </cell>
        </row>
        <row r="6832">
          <cell r="A6832">
            <v>69070010</v>
          </cell>
          <cell r="B6832" t="str">
            <v>690E70010</v>
          </cell>
          <cell r="C6832" t="str">
            <v>SPECIAL</v>
          </cell>
          <cell r="D6832" t="str">
            <v>69070010</v>
          </cell>
          <cell r="F6832" t="str">
            <v>EACH</v>
          </cell>
          <cell r="H6832" t="str">
            <v/>
          </cell>
          <cell r="J6832" t="str">
            <v xml:space="preserve">ENVIRONMENTAL </v>
          </cell>
          <cell r="M6832" t="str">
            <v>Check Item Master</v>
          </cell>
          <cell r="O6832" t="str">
            <v>Yes</v>
          </cell>
        </row>
        <row r="6833">
          <cell r="A6833">
            <v>69070020</v>
          </cell>
          <cell r="B6833" t="str">
            <v>690E70020</v>
          </cell>
          <cell r="C6833" t="str">
            <v>SPECIAL</v>
          </cell>
          <cell r="D6833" t="str">
            <v>69070020</v>
          </cell>
          <cell r="F6833" t="str">
            <v>TON</v>
          </cell>
          <cell r="H6833" t="str">
            <v/>
          </cell>
          <cell r="J6833" t="str">
            <v xml:space="preserve">ENVIRONMENTAL </v>
          </cell>
          <cell r="M6833" t="str">
            <v>Check Item Master</v>
          </cell>
          <cell r="O6833" t="str">
            <v>Yes</v>
          </cell>
        </row>
        <row r="6834">
          <cell r="A6834">
            <v>69070030</v>
          </cell>
          <cell r="B6834" t="str">
            <v>690E70030</v>
          </cell>
          <cell r="C6834" t="str">
            <v>SPECIAL</v>
          </cell>
          <cell r="D6834" t="str">
            <v>69070030</v>
          </cell>
          <cell r="F6834" t="str">
            <v>CY</v>
          </cell>
          <cell r="H6834" t="str">
            <v/>
          </cell>
          <cell r="J6834" t="str">
            <v xml:space="preserve">ENVIRONMENTAL </v>
          </cell>
          <cell r="M6834" t="str">
            <v>Check Item Master</v>
          </cell>
          <cell r="O6834" t="str">
            <v>Yes</v>
          </cell>
        </row>
        <row r="6835">
          <cell r="A6835">
            <v>69070040</v>
          </cell>
          <cell r="B6835" t="str">
            <v>690E70040</v>
          </cell>
          <cell r="C6835" t="str">
            <v>SPECIAL</v>
          </cell>
          <cell r="D6835" t="str">
            <v>69070040</v>
          </cell>
          <cell r="F6835" t="str">
            <v>LB</v>
          </cell>
          <cell r="H6835" t="str">
            <v/>
          </cell>
          <cell r="J6835" t="str">
            <v xml:space="preserve">ENVIRONMENTAL </v>
          </cell>
          <cell r="M6835" t="str">
            <v>Check Item Master</v>
          </cell>
          <cell r="O6835" t="str">
            <v>Yes</v>
          </cell>
        </row>
        <row r="6836">
          <cell r="A6836">
            <v>69070090</v>
          </cell>
          <cell r="B6836" t="str">
            <v>690E70090</v>
          </cell>
          <cell r="C6836" t="str">
            <v>SPECIAL</v>
          </cell>
          <cell r="D6836" t="str">
            <v>69070090</v>
          </cell>
          <cell r="F6836" t="str">
            <v>GAL</v>
          </cell>
          <cell r="H6836" t="str">
            <v/>
          </cell>
          <cell r="J6836" t="str">
            <v xml:space="preserve">ENVIRONMENTAL </v>
          </cell>
          <cell r="M6836" t="str">
            <v>Check Item Master</v>
          </cell>
          <cell r="O6836" t="str">
            <v>Yes</v>
          </cell>
        </row>
        <row r="6837">
          <cell r="A6837">
            <v>69070100</v>
          </cell>
          <cell r="B6837" t="str">
            <v>690E70100</v>
          </cell>
          <cell r="C6837" t="str">
            <v>SPECIAL</v>
          </cell>
          <cell r="D6837" t="str">
            <v>69070100</v>
          </cell>
          <cell r="F6837" t="str">
            <v>SF</v>
          </cell>
          <cell r="H6837" t="str">
            <v/>
          </cell>
          <cell r="J6837" t="str">
            <v xml:space="preserve">ASBESTOS ABATEMENT </v>
          </cell>
          <cell r="M6837" t="str">
            <v>Check Item Master</v>
          </cell>
          <cell r="O6837" t="str">
            <v>Yes</v>
          </cell>
        </row>
        <row r="6838">
          <cell r="A6838">
            <v>69070120</v>
          </cell>
          <cell r="B6838" t="str">
            <v>690E70120</v>
          </cell>
          <cell r="C6838" t="str">
            <v>SPECIAL</v>
          </cell>
          <cell r="D6838" t="str">
            <v>69070120</v>
          </cell>
          <cell r="F6838" t="str">
            <v>FT</v>
          </cell>
          <cell r="H6838" t="str">
            <v/>
          </cell>
          <cell r="J6838" t="str">
            <v xml:space="preserve">ASBESTOS ABATEMENT </v>
          </cell>
          <cell r="M6838" t="str">
            <v>Check Item Master</v>
          </cell>
          <cell r="O6838" t="str">
            <v>Yes</v>
          </cell>
        </row>
        <row r="6839">
          <cell r="A6839">
            <v>69070140</v>
          </cell>
          <cell r="B6839" t="str">
            <v>690E70140</v>
          </cell>
          <cell r="C6839" t="str">
            <v>SPECIAL</v>
          </cell>
          <cell r="D6839" t="str">
            <v>69070140</v>
          </cell>
          <cell r="F6839" t="str">
            <v>CF</v>
          </cell>
          <cell r="H6839" t="str">
            <v/>
          </cell>
          <cell r="J6839" t="str">
            <v xml:space="preserve">ASBESTOS ABATEMENT </v>
          </cell>
          <cell r="M6839" t="str">
            <v>Check Item Master</v>
          </cell>
          <cell r="O6839" t="str">
            <v>Yes</v>
          </cell>
        </row>
        <row r="6840">
          <cell r="A6840">
            <v>69070160</v>
          </cell>
          <cell r="B6840" t="str">
            <v>690E70160</v>
          </cell>
          <cell r="C6840" t="str">
            <v>SPECIAL</v>
          </cell>
          <cell r="D6840" t="str">
            <v>69070160</v>
          </cell>
          <cell r="F6840" t="str">
            <v>TON</v>
          </cell>
          <cell r="H6840" t="str">
            <v/>
          </cell>
          <cell r="J6840" t="str">
            <v xml:space="preserve">ASBESTOS ABATEMENT </v>
          </cell>
          <cell r="M6840" t="str">
            <v>Check Item Master</v>
          </cell>
          <cell r="O6840" t="str">
            <v>Yes</v>
          </cell>
        </row>
        <row r="6841">
          <cell r="A6841">
            <v>69071000</v>
          </cell>
          <cell r="B6841" t="str">
            <v>690E71000</v>
          </cell>
          <cell r="C6841" t="str">
            <v>SPECIAL</v>
          </cell>
          <cell r="D6841" t="str">
            <v>69071000</v>
          </cell>
          <cell r="F6841" t="str">
            <v>LS</v>
          </cell>
          <cell r="H6841" t="str">
            <v/>
          </cell>
          <cell r="J6841" t="str">
            <v xml:space="preserve">ASBESTOS ABATEMENT </v>
          </cell>
          <cell r="M6841" t="str">
            <v>Check Item Master</v>
          </cell>
          <cell r="O6841" t="str">
            <v>Yes</v>
          </cell>
        </row>
        <row r="6842">
          <cell r="A6842">
            <v>69071050</v>
          </cell>
          <cell r="B6842" t="str">
            <v>690E71050</v>
          </cell>
          <cell r="C6842" t="str">
            <v>SPECIAL</v>
          </cell>
          <cell r="D6842" t="str">
            <v>69071050</v>
          </cell>
          <cell r="F6842" t="str">
            <v>EACH</v>
          </cell>
          <cell r="H6842" t="str">
            <v>NOT APPLICABLE FOR THIS ITEM UNLESS ALTERNATE ITEM OR MULTIPLE VARIATIONS</v>
          </cell>
          <cell r="J6842" t="str">
            <v>ASBESTOS INSPECTION</v>
          </cell>
          <cell r="M6842" t="str">
            <v>Check Item Master</v>
          </cell>
          <cell r="O6842" t="str">
            <v>Yes</v>
          </cell>
        </row>
        <row r="6843">
          <cell r="A6843">
            <v>69072000</v>
          </cell>
          <cell r="B6843" t="str">
            <v>690E72000</v>
          </cell>
          <cell r="C6843" t="str">
            <v>SPECIAL</v>
          </cell>
          <cell r="D6843" t="str">
            <v>69072000</v>
          </cell>
          <cell r="F6843" t="str">
            <v>LS</v>
          </cell>
          <cell r="H6843" t="str">
            <v>NOT APPLICABLE FOR THIS ITEM UNLESS ALTERNATE ITEM OR MULTIPLE VARIATIONS</v>
          </cell>
          <cell r="J6843" t="str">
            <v>ASBESTOS NOTIFICATION</v>
          </cell>
          <cell r="M6843" t="str">
            <v>Check Item Master</v>
          </cell>
          <cell r="O6843" t="str">
            <v>Yes</v>
          </cell>
        </row>
        <row r="6844">
          <cell r="A6844">
            <v>69075000</v>
          </cell>
          <cell r="B6844" t="str">
            <v>690E75000</v>
          </cell>
          <cell r="C6844" t="str">
            <v>SPECIAL</v>
          </cell>
          <cell r="D6844" t="str">
            <v>69075000</v>
          </cell>
          <cell r="F6844" t="str">
            <v>LS</v>
          </cell>
          <cell r="H6844" t="str">
            <v>NOT APPLICABLE FOR THIS ITEM UNLESS ALTERNATE ITEM OR MULTIPLE VARIATIONS</v>
          </cell>
          <cell r="J6844" t="str">
            <v>WETLAND MITIGATION</v>
          </cell>
          <cell r="M6844" t="str">
            <v>Check Item Master</v>
          </cell>
          <cell r="O6844" t="str">
            <v>Yes</v>
          </cell>
        </row>
        <row r="6845">
          <cell r="A6845">
            <v>69076000</v>
          </cell>
          <cell r="B6845" t="str">
            <v>690E76000</v>
          </cell>
          <cell r="C6845" t="str">
            <v>SPECIAL</v>
          </cell>
          <cell r="D6845" t="str">
            <v>69076000</v>
          </cell>
          <cell r="F6845" t="str">
            <v>FT</v>
          </cell>
          <cell r="H6845" t="str">
            <v>NOT APPLICABLE FOR THIS ITEM UNLESS ALTERNATE ITEM OR MULTIPLE VARIATIONS</v>
          </cell>
          <cell r="J6845" t="str">
            <v>8" COMPOST FILTER SOCK FOR PERIMETER CONTROL</v>
          </cell>
          <cell r="M6845" t="str">
            <v>Check Item Master</v>
          </cell>
          <cell r="O6845" t="str">
            <v>Yes</v>
          </cell>
        </row>
        <row r="6846">
          <cell r="A6846">
            <v>69076002</v>
          </cell>
          <cell r="B6846" t="str">
            <v>690E76002</v>
          </cell>
          <cell r="C6846" t="str">
            <v>SPECIAL</v>
          </cell>
          <cell r="D6846" t="str">
            <v>69076002</v>
          </cell>
          <cell r="F6846" t="str">
            <v>FT</v>
          </cell>
          <cell r="H6846" t="str">
            <v>NOT APPLICABLE FOR THIS ITEM UNLESS ALTERNATE ITEM OR MULTIPLE VARIATIONS</v>
          </cell>
          <cell r="J6846" t="str">
            <v>12" COMPOST FILTER SOCK FOR PERIMETER CONTROL</v>
          </cell>
          <cell r="M6846" t="str">
            <v>Check Item Master</v>
          </cell>
          <cell r="O6846" t="str">
            <v>Yes</v>
          </cell>
        </row>
        <row r="6847">
          <cell r="A6847">
            <v>69076010</v>
          </cell>
          <cell r="B6847" t="str">
            <v>690E76010</v>
          </cell>
          <cell r="C6847" t="str">
            <v>SPECIAL</v>
          </cell>
          <cell r="D6847" t="str">
            <v>69076010</v>
          </cell>
          <cell r="F6847" t="str">
            <v>FT</v>
          </cell>
          <cell r="H6847" t="str">
            <v>NOT APPLICABLE FOR THIS ITEM UNLESS ALTERNATE ITEM OR MULTIPLE VARIATIONS</v>
          </cell>
          <cell r="J6847" t="str">
            <v>8" COMPOST FILTER SOCK FOR DITCH CHECKS</v>
          </cell>
          <cell r="M6847" t="str">
            <v>Check Item Master</v>
          </cell>
          <cell r="O6847" t="str">
            <v>Yes</v>
          </cell>
        </row>
        <row r="6848">
          <cell r="A6848">
            <v>69076012</v>
          </cell>
          <cell r="B6848" t="str">
            <v>690E76012</v>
          </cell>
          <cell r="C6848" t="str">
            <v>SPECIAL</v>
          </cell>
          <cell r="D6848" t="str">
            <v>69076012</v>
          </cell>
          <cell r="F6848" t="str">
            <v>FT</v>
          </cell>
          <cell r="H6848" t="str">
            <v>NOT APPLICABLE FOR THIS ITEM UNLESS ALTERNATE ITEM OR MULTIPLE VARIATIONS</v>
          </cell>
          <cell r="J6848" t="str">
            <v>12" COMPOST FILTER SOCK FOR DITCH CHECKS</v>
          </cell>
          <cell r="M6848" t="str">
            <v>Check Item Master</v>
          </cell>
          <cell r="O6848" t="str">
            <v>Yes</v>
          </cell>
        </row>
        <row r="6849">
          <cell r="A6849">
            <v>69076020</v>
          </cell>
          <cell r="B6849" t="str">
            <v>690E76020</v>
          </cell>
          <cell r="C6849" t="str">
            <v>SPECIAL</v>
          </cell>
          <cell r="D6849" t="str">
            <v>69076020</v>
          </cell>
          <cell r="F6849" t="str">
            <v>FT</v>
          </cell>
          <cell r="H6849" t="str">
            <v>NOT APPLICABLE FOR THIS ITEM UNLESS ALTERNATE ITEM OR MULTIPLE VARIATIONS</v>
          </cell>
          <cell r="J6849" t="str">
            <v>8" COMPOST FILTER SOCK FOR INLET PROTECTION</v>
          </cell>
          <cell r="M6849" t="str">
            <v>Check Item Master</v>
          </cell>
          <cell r="O6849" t="str">
            <v>Yes</v>
          </cell>
        </row>
        <row r="6850">
          <cell r="A6850">
            <v>69076022</v>
          </cell>
          <cell r="B6850" t="str">
            <v>690E76022</v>
          </cell>
          <cell r="C6850" t="str">
            <v>SPECIAL</v>
          </cell>
          <cell r="D6850" t="str">
            <v>69076022</v>
          </cell>
          <cell r="F6850" t="str">
            <v>FT</v>
          </cell>
          <cell r="H6850" t="str">
            <v>NOT APPLICABLE FOR THIS ITEM UNLESS ALTERNATE ITEM OR MULTIPLE VARIATIONS</v>
          </cell>
          <cell r="J6850" t="str">
            <v>12" COMPOST FILTER SOCK FOR INLET PROTECTION</v>
          </cell>
          <cell r="M6850" t="str">
            <v>Check Item Master</v>
          </cell>
          <cell r="O6850" t="str">
            <v>Yes</v>
          </cell>
        </row>
        <row r="6851">
          <cell r="A6851">
            <v>69076032</v>
          </cell>
          <cell r="B6851" t="str">
            <v>690E76032</v>
          </cell>
          <cell r="C6851" t="str">
            <v>SPECIAL</v>
          </cell>
          <cell r="D6851" t="str">
            <v>69076032</v>
          </cell>
          <cell r="F6851" t="str">
            <v>FT</v>
          </cell>
          <cell r="H6851" t="str">
            <v>NOT APPLICABLE FOR THIS ITEM UNLESS ALTERNATE ITEM OR MULTIPLE VARIATIONS</v>
          </cell>
          <cell r="J6851" t="str">
            <v>12" COMPOST FILTER SOCK FOR RUNOFF DIVERSION DIKE</v>
          </cell>
          <cell r="M6851" t="str">
            <v>Check Item Master</v>
          </cell>
          <cell r="O6851" t="str">
            <v>Yes</v>
          </cell>
        </row>
        <row r="6852">
          <cell r="A6852">
            <v>69091000</v>
          </cell>
          <cell r="B6852" t="str">
            <v>690E91000</v>
          </cell>
          <cell r="C6852" t="str">
            <v>SPECIAL</v>
          </cell>
          <cell r="D6852" t="str">
            <v>69091000</v>
          </cell>
          <cell r="F6852" t="str">
            <v>LS</v>
          </cell>
          <cell r="H6852" t="str">
            <v>NOT APPLICABLE FOR THIS ITEM UNLESS ALTERNATE ITEM OR MULTIPLE VARIATIONS</v>
          </cell>
          <cell r="J6852" t="str">
            <v>AS-BUILT CONSTRUCTION PLANS</v>
          </cell>
          <cell r="M6852" t="str">
            <v>Check Item Master</v>
          </cell>
          <cell r="O6852" t="str">
            <v>Yes</v>
          </cell>
        </row>
        <row r="6853">
          <cell r="A6853">
            <v>69098000</v>
          </cell>
          <cell r="B6853" t="str">
            <v>690E98000</v>
          </cell>
          <cell r="C6853" t="str">
            <v>SPECIAL</v>
          </cell>
          <cell r="D6853" t="str">
            <v>69098000</v>
          </cell>
          <cell r="F6853" t="str">
            <v>EACH</v>
          </cell>
          <cell r="H6853" t="str">
            <v/>
          </cell>
          <cell r="J6853" t="str">
            <v/>
          </cell>
          <cell r="M6853" t="str">
            <v>Check Item Master</v>
          </cell>
          <cell r="O6853" t="str">
            <v>Yes</v>
          </cell>
        </row>
        <row r="6854">
          <cell r="A6854">
            <v>69098100</v>
          </cell>
          <cell r="B6854" t="str">
            <v>690E98100</v>
          </cell>
          <cell r="C6854" t="str">
            <v>SPECIAL</v>
          </cell>
          <cell r="D6854" t="str">
            <v>69098100</v>
          </cell>
          <cell r="F6854" t="str">
            <v>FT</v>
          </cell>
          <cell r="H6854" t="str">
            <v/>
          </cell>
          <cell r="J6854" t="str">
            <v/>
          </cell>
          <cell r="M6854" t="str">
            <v>Check Item Master</v>
          </cell>
          <cell r="O6854" t="str">
            <v>Yes</v>
          </cell>
        </row>
        <row r="6855">
          <cell r="A6855">
            <v>69098200</v>
          </cell>
          <cell r="B6855" t="str">
            <v>690E98200</v>
          </cell>
          <cell r="C6855" t="str">
            <v>SPECIAL</v>
          </cell>
          <cell r="D6855" t="str">
            <v>69098200</v>
          </cell>
          <cell r="F6855" t="str">
            <v>SF</v>
          </cell>
          <cell r="H6855" t="str">
            <v/>
          </cell>
          <cell r="J6855" t="str">
            <v/>
          </cell>
          <cell r="M6855" t="str">
            <v>Check Item Master</v>
          </cell>
          <cell r="O6855" t="str">
            <v>Yes</v>
          </cell>
        </row>
        <row r="6856">
          <cell r="A6856">
            <v>69098300</v>
          </cell>
          <cell r="B6856" t="str">
            <v>690E98300</v>
          </cell>
          <cell r="C6856" t="str">
            <v>SPECIAL</v>
          </cell>
          <cell r="D6856" t="str">
            <v>69098300</v>
          </cell>
          <cell r="F6856" t="str">
            <v>SY</v>
          </cell>
          <cell r="H6856" t="str">
            <v/>
          </cell>
          <cell r="J6856" t="str">
            <v/>
          </cell>
          <cell r="M6856" t="str">
            <v>Check Item Master</v>
          </cell>
          <cell r="O6856" t="str">
            <v>Yes</v>
          </cell>
        </row>
        <row r="6857">
          <cell r="A6857">
            <v>69098400</v>
          </cell>
          <cell r="B6857" t="str">
            <v>690E98400</v>
          </cell>
          <cell r="C6857" t="str">
            <v>SPECIAL</v>
          </cell>
          <cell r="D6857" t="str">
            <v>69098400</v>
          </cell>
          <cell r="F6857" t="str">
            <v>LS</v>
          </cell>
          <cell r="H6857" t="str">
            <v/>
          </cell>
          <cell r="J6857" t="str">
            <v/>
          </cell>
          <cell r="M6857" t="str">
            <v>Check Item Master</v>
          </cell>
          <cell r="O6857" t="str">
            <v>Yes</v>
          </cell>
        </row>
        <row r="6858">
          <cell r="A6858">
            <v>69098500</v>
          </cell>
          <cell r="B6858" t="str">
            <v>690E98500</v>
          </cell>
          <cell r="C6858" t="str">
            <v>SPECIAL</v>
          </cell>
          <cell r="D6858" t="str">
            <v>69098500</v>
          </cell>
          <cell r="F6858" t="str">
            <v>MILE</v>
          </cell>
          <cell r="H6858" t="str">
            <v/>
          </cell>
          <cell r="J6858" t="str">
            <v/>
          </cell>
          <cell r="M6858" t="str">
            <v>Check Item Master</v>
          </cell>
          <cell r="O6858" t="str">
            <v>Yes</v>
          </cell>
        </row>
        <row r="6859">
          <cell r="A6859">
            <v>69098600</v>
          </cell>
          <cell r="B6859" t="str">
            <v>690E98600</v>
          </cell>
          <cell r="C6859" t="str">
            <v>SPECIAL</v>
          </cell>
          <cell r="D6859" t="str">
            <v>69098600</v>
          </cell>
          <cell r="F6859" t="str">
            <v>HOUR</v>
          </cell>
          <cell r="H6859" t="str">
            <v/>
          </cell>
          <cell r="J6859" t="str">
            <v/>
          </cell>
          <cell r="M6859" t="str">
            <v>Check Item Master</v>
          </cell>
          <cell r="O6859" t="str">
            <v>Yes</v>
          </cell>
        </row>
        <row r="6860">
          <cell r="A6860">
            <v>69098700</v>
          </cell>
          <cell r="B6860" t="str">
            <v>690E98700</v>
          </cell>
          <cell r="C6860" t="str">
            <v>SPECIAL</v>
          </cell>
          <cell r="D6860" t="str">
            <v>69098700</v>
          </cell>
          <cell r="F6860" t="str">
            <v>CY</v>
          </cell>
          <cell r="H6860" t="str">
            <v/>
          </cell>
          <cell r="J6860" t="str">
            <v/>
          </cell>
          <cell r="M6860" t="str">
            <v>Check Item Master</v>
          </cell>
          <cell r="O6860" t="str">
            <v>Yes</v>
          </cell>
        </row>
        <row r="6861">
          <cell r="A6861">
            <v>69098800</v>
          </cell>
          <cell r="B6861" t="str">
            <v>690E98800</v>
          </cell>
          <cell r="C6861" t="str">
            <v>SPECIAL</v>
          </cell>
          <cell r="D6861" t="str">
            <v>69098800</v>
          </cell>
          <cell r="F6861" t="str">
            <v>TON</v>
          </cell>
          <cell r="H6861" t="str">
            <v/>
          </cell>
          <cell r="J6861" t="str">
            <v/>
          </cell>
          <cell r="M6861" t="str">
            <v>Check Item Master</v>
          </cell>
          <cell r="O6861" t="str">
            <v>Yes</v>
          </cell>
        </row>
        <row r="6862">
          <cell r="A6862">
            <v>69098900</v>
          </cell>
          <cell r="B6862" t="str">
            <v>690E98900</v>
          </cell>
          <cell r="C6862" t="str">
            <v>SPECIAL</v>
          </cell>
          <cell r="D6862" t="str">
            <v>69098900</v>
          </cell>
          <cell r="F6862" t="str">
            <v>GAL</v>
          </cell>
          <cell r="H6862" t="str">
            <v/>
          </cell>
          <cell r="J6862" t="str">
            <v/>
          </cell>
          <cell r="M6862" t="str">
            <v>Check Item Master</v>
          </cell>
          <cell r="O6862" t="str">
            <v>Yes</v>
          </cell>
        </row>
        <row r="6863">
          <cell r="A6863">
            <v>69099000</v>
          </cell>
          <cell r="B6863" t="str">
            <v>690E99000</v>
          </cell>
          <cell r="C6863" t="str">
            <v>SPECIAL</v>
          </cell>
          <cell r="D6863" t="str">
            <v>69099000</v>
          </cell>
          <cell r="F6863" t="str">
            <v>ACRE</v>
          </cell>
          <cell r="H6863" t="str">
            <v/>
          </cell>
          <cell r="J6863" t="str">
            <v/>
          </cell>
          <cell r="M6863" t="str">
            <v>Check Item Master</v>
          </cell>
          <cell r="O6863" t="str">
            <v>Yes</v>
          </cell>
        </row>
        <row r="6864">
          <cell r="A6864">
            <v>69099100</v>
          </cell>
          <cell r="B6864" t="str">
            <v>690E99100</v>
          </cell>
          <cell r="C6864" t="str">
            <v>SPECIAL</v>
          </cell>
          <cell r="D6864" t="str">
            <v>69099100</v>
          </cell>
          <cell r="F6864" t="str">
            <v>STA</v>
          </cell>
          <cell r="H6864" t="str">
            <v/>
          </cell>
          <cell r="J6864" t="str">
            <v/>
          </cell>
          <cell r="M6864" t="str">
            <v>Check Item Master</v>
          </cell>
          <cell r="O6864" t="str">
            <v>Yes</v>
          </cell>
        </row>
        <row r="6865">
          <cell r="A6865">
            <v>69099200</v>
          </cell>
          <cell r="B6865" t="str">
            <v>690E99200</v>
          </cell>
          <cell r="C6865" t="str">
            <v>SPECIAL</v>
          </cell>
          <cell r="D6865" t="str">
            <v>69099200</v>
          </cell>
          <cell r="F6865" t="str">
            <v>CF</v>
          </cell>
          <cell r="H6865" t="str">
            <v/>
          </cell>
          <cell r="J6865" t="str">
            <v/>
          </cell>
          <cell r="M6865" t="str">
            <v>Check Item Master</v>
          </cell>
          <cell r="O6865" t="str">
            <v>Yes</v>
          </cell>
        </row>
        <row r="6866">
          <cell r="A6866">
            <v>69099300</v>
          </cell>
          <cell r="B6866" t="str">
            <v>690E99300</v>
          </cell>
          <cell r="C6866" t="str">
            <v>SPECIAL</v>
          </cell>
          <cell r="D6866" t="str">
            <v>69099300</v>
          </cell>
          <cell r="F6866" t="str">
            <v>MGAL</v>
          </cell>
          <cell r="H6866" t="str">
            <v/>
          </cell>
          <cell r="J6866" t="str">
            <v/>
          </cell>
          <cell r="M6866" t="str">
            <v>Check Item Master</v>
          </cell>
          <cell r="O6866" t="str">
            <v>Yes</v>
          </cell>
        </row>
        <row r="6867">
          <cell r="A6867">
            <v>69099400</v>
          </cell>
          <cell r="B6867" t="str">
            <v>690E99400</v>
          </cell>
          <cell r="C6867" t="str">
            <v>SPECIAL</v>
          </cell>
          <cell r="D6867" t="str">
            <v>69099400</v>
          </cell>
          <cell r="F6867" t="str">
            <v>LB</v>
          </cell>
          <cell r="H6867" t="str">
            <v/>
          </cell>
          <cell r="J6867" t="str">
            <v/>
          </cell>
          <cell r="M6867" t="str">
            <v>Check Item Master</v>
          </cell>
          <cell r="O6867" t="str">
            <v>Yes</v>
          </cell>
        </row>
        <row r="6868">
          <cell r="A6868">
            <v>69099500</v>
          </cell>
          <cell r="B6868" t="str">
            <v>690E99500</v>
          </cell>
          <cell r="C6868" t="str">
            <v>SPECIAL</v>
          </cell>
          <cell r="D6868" t="str">
            <v>69099500</v>
          </cell>
          <cell r="F6868" t="str">
            <v>DAY</v>
          </cell>
          <cell r="H6868" t="str">
            <v/>
          </cell>
          <cell r="J6868" t="str">
            <v/>
          </cell>
          <cell r="M6868" t="str">
            <v>Check Item Master</v>
          </cell>
          <cell r="O6868" t="str">
            <v>Yes</v>
          </cell>
        </row>
        <row r="6869">
          <cell r="A6869">
            <v>69099550</v>
          </cell>
          <cell r="B6869" t="str">
            <v>690E99550</v>
          </cell>
          <cell r="C6869" t="str">
            <v>SPECIAL</v>
          </cell>
          <cell r="D6869" t="str">
            <v>69099550</v>
          </cell>
          <cell r="F6869" t="str">
            <v>MNTH</v>
          </cell>
          <cell r="H6869" t="str">
            <v/>
          </cell>
          <cell r="J6869" t="str">
            <v/>
          </cell>
          <cell r="M6869" t="str">
            <v>Check Item Master</v>
          </cell>
          <cell r="O6869" t="str">
            <v>Yes</v>
          </cell>
        </row>
        <row r="6870">
          <cell r="A6870">
            <v>69099600</v>
          </cell>
          <cell r="B6870" t="str">
            <v>690E99600</v>
          </cell>
          <cell r="C6870" t="str">
            <v>SPECIAL</v>
          </cell>
          <cell r="D6870" t="str">
            <v>69099600</v>
          </cell>
          <cell r="F6870" t="str">
            <v>MSF</v>
          </cell>
          <cell r="H6870" t="str">
            <v/>
          </cell>
          <cell r="J6870" t="str">
            <v/>
          </cell>
          <cell r="M6870" t="str">
            <v>Check Item Master</v>
          </cell>
          <cell r="O6870" t="str">
            <v>Yes</v>
          </cell>
        </row>
        <row r="6871">
          <cell r="A6871">
            <v>69099800</v>
          </cell>
          <cell r="B6871" t="str">
            <v>690E99800</v>
          </cell>
          <cell r="C6871" t="str">
            <v>SPECIAL</v>
          </cell>
          <cell r="D6871" t="str">
            <v>69099800</v>
          </cell>
          <cell r="F6871" t="str">
            <v>DLR</v>
          </cell>
          <cell r="H6871" t="str">
            <v/>
          </cell>
          <cell r="J6871" t="str">
            <v/>
          </cell>
          <cell r="M6871" t="str">
            <v>Check Item Master</v>
          </cell>
          <cell r="O6871" t="str">
            <v>Yes</v>
          </cell>
        </row>
        <row r="6872">
          <cell r="A6872">
            <v>69099900</v>
          </cell>
          <cell r="B6872" t="str">
            <v>690E99900</v>
          </cell>
          <cell r="C6872" t="str">
            <v>SPECIAL</v>
          </cell>
          <cell r="D6872" t="str">
            <v>69099900</v>
          </cell>
          <cell r="F6872" t="str">
            <v>MBF</v>
          </cell>
          <cell r="H6872" t="str">
            <v/>
          </cell>
          <cell r="J6872" t="str">
            <v/>
          </cell>
          <cell r="M6872" t="str">
            <v>Check Item Master</v>
          </cell>
          <cell r="O6872" t="str">
            <v>Yes</v>
          </cell>
        </row>
        <row r="6873">
          <cell r="A6873">
            <v>69100500</v>
          </cell>
          <cell r="B6873" t="str">
            <v>691E00500</v>
          </cell>
          <cell r="C6873" t="str">
            <v>SPECIAL</v>
          </cell>
          <cell r="D6873" t="str">
            <v>69100500</v>
          </cell>
          <cell r="F6873" t="str">
            <v>SY</v>
          </cell>
          <cell r="H6873" t="str">
            <v>NOT APPLICABLE FOR THIS ITEM UNLESS ALTERNATE ITEM OR MULTIPLE VARIATIONS</v>
          </cell>
          <cell r="J6873" t="str">
            <v>HERBICIDE FOR WEED CONTROL</v>
          </cell>
          <cell r="M6873" t="str">
            <v>Items of Work</v>
          </cell>
          <cell r="O6873" t="str">
            <v>Yes</v>
          </cell>
        </row>
        <row r="6874">
          <cell r="A6874">
            <v>69110000</v>
          </cell>
          <cell r="B6874" t="str">
            <v>691E10000</v>
          </cell>
          <cell r="C6874" t="str">
            <v>SPECIAL</v>
          </cell>
          <cell r="D6874" t="str">
            <v>69110000</v>
          </cell>
          <cell r="F6874" t="str">
            <v>ACRE</v>
          </cell>
          <cell r="H6874" t="str">
            <v>NOT APPLICABLE FOR THIS ITEM UNLESS ALTERNATE ITEM OR MULTIPLE VARIATIONS</v>
          </cell>
          <cell r="J6874" t="str">
            <v>HERBICIDAL SPRAYING, WEED AND BRUSH CONTROL FROM ROAD</v>
          </cell>
          <cell r="M6874" t="str">
            <v>Items of Work</v>
          </cell>
          <cell r="O6874" t="str">
            <v>Yes</v>
          </cell>
        </row>
        <row r="6875">
          <cell r="A6875">
            <v>69110100</v>
          </cell>
          <cell r="B6875" t="str">
            <v>691E10100</v>
          </cell>
          <cell r="C6875" t="str">
            <v>SPECIAL</v>
          </cell>
          <cell r="D6875" t="str">
            <v>69110100</v>
          </cell>
          <cell r="F6875" t="str">
            <v>ACRE</v>
          </cell>
          <cell r="H6875" t="str">
            <v>NOT APPLICABLE FOR THIS ITEM UNLESS ALTERNATE ITEM OR MULTIPLE VARIATIONS</v>
          </cell>
          <cell r="J6875" t="str">
            <v>HERBICIDAL SPRAYING, WEED AND BRUSH CONTROL OFF ROAD</v>
          </cell>
          <cell r="M6875" t="str">
            <v>Items of Work</v>
          </cell>
          <cell r="O6875" t="str">
            <v>Yes</v>
          </cell>
        </row>
        <row r="6876">
          <cell r="A6876">
            <v>69110200</v>
          </cell>
          <cell r="B6876" t="str">
            <v>691E10200</v>
          </cell>
          <cell r="C6876" t="str">
            <v>SPECIAL</v>
          </cell>
          <cell r="D6876" t="str">
            <v>69110200</v>
          </cell>
          <cell r="F6876" t="str">
            <v>MILE</v>
          </cell>
          <cell r="H6876" t="str">
            <v>NOT APPLICABLE FOR THIS ITEM UNLESS ALTERNATE ITEM OR MULTIPLE VARIATIONS</v>
          </cell>
          <cell r="J6876" t="str">
            <v>HERBICIDAL SPRAYING, WEED AND BRUSH CONTROL FROM ROAD</v>
          </cell>
          <cell r="M6876" t="str">
            <v>Items of Work</v>
          </cell>
          <cell r="O6876" t="str">
            <v>Yes</v>
          </cell>
        </row>
        <row r="6877">
          <cell r="A6877">
            <v>69120000</v>
          </cell>
          <cell r="B6877" t="str">
            <v>691E20000</v>
          </cell>
          <cell r="C6877" t="str">
            <v>SPECIAL</v>
          </cell>
          <cell r="D6877" t="str">
            <v>69120000</v>
          </cell>
          <cell r="F6877" t="str">
            <v>GAL</v>
          </cell>
          <cell r="H6877" t="str">
            <v>NOT APPLICABLE FOR THIS ITEM UNLESS ALTERNATE ITEM OR MULTIPLE VARIATIONS</v>
          </cell>
          <cell r="J6877" t="str">
            <v>HERBICIDAL SPRAYING, WEED AND BRUSH CONTROL FROM ROAD</v>
          </cell>
          <cell r="M6877" t="str">
            <v>Items of Work</v>
          </cell>
          <cell r="O6877" t="str">
            <v>Yes</v>
          </cell>
        </row>
        <row r="6878">
          <cell r="A6878">
            <v>69120100</v>
          </cell>
          <cell r="B6878" t="str">
            <v>691E20100</v>
          </cell>
          <cell r="C6878" t="str">
            <v>SPECIAL</v>
          </cell>
          <cell r="D6878" t="str">
            <v>69120100</v>
          </cell>
          <cell r="F6878" t="str">
            <v>GAL</v>
          </cell>
          <cell r="H6878" t="str">
            <v>NOT APPLICABLE FOR THIS ITEM UNLESS ALTERNATE ITEM OR MULTIPLE VARIATIONS</v>
          </cell>
          <cell r="J6878" t="str">
            <v>HERBICIDAL SPRAYING, WEED AND BRUSH CONTROL OFF ROAD</v>
          </cell>
          <cell r="M6878" t="str">
            <v>Items of Work</v>
          </cell>
          <cell r="O6878" t="str">
            <v>Yes</v>
          </cell>
        </row>
        <row r="6879">
          <cell r="A6879">
            <v>69130000</v>
          </cell>
          <cell r="B6879" t="str">
            <v>691E30000</v>
          </cell>
          <cell r="C6879" t="str">
            <v>SPECIAL</v>
          </cell>
          <cell r="D6879" t="str">
            <v>69130000</v>
          </cell>
          <cell r="F6879" t="str">
            <v>FT</v>
          </cell>
          <cell r="H6879" t="str">
            <v>NOT APPLICABLE FOR THIS ITEM UNLESS ALTERNATE ITEM OR MULTIPLE VARIATIONS</v>
          </cell>
          <cell r="J6879" t="str">
            <v>HERBICIDAL SPRAYING, NON SELECTIVE VEGETATION CONTROL, GUARDRAIL, SIGNS AND DELINEATORS</v>
          </cell>
          <cell r="M6879" t="str">
            <v>Items of Work</v>
          </cell>
          <cell r="O6879" t="str">
            <v>Yes</v>
          </cell>
        </row>
        <row r="6880">
          <cell r="A6880">
            <v>69140000</v>
          </cell>
          <cell r="B6880" t="str">
            <v>691E40000</v>
          </cell>
          <cell r="C6880" t="str">
            <v>SPECIAL</v>
          </cell>
          <cell r="D6880" t="str">
            <v>69140000</v>
          </cell>
          <cell r="F6880" t="str">
            <v>MILE</v>
          </cell>
          <cell r="H6880" t="str">
            <v>NOT APPLICABLE FOR THIS ITEM UNLESS ALTERNATE ITEM OR MULTIPLE VARIATIONS</v>
          </cell>
          <cell r="J6880" t="str">
            <v>HERBICIDAL SPRAYING, CATTAIL CONTROL</v>
          </cell>
          <cell r="M6880" t="str">
            <v>Items of Work</v>
          </cell>
          <cell r="O6880" t="str">
            <v>Yes</v>
          </cell>
        </row>
        <row r="6881">
          <cell r="A6881">
            <v>69141000</v>
          </cell>
          <cell r="B6881" t="str">
            <v>691E41000</v>
          </cell>
          <cell r="C6881" t="str">
            <v>SPECIAL</v>
          </cell>
          <cell r="D6881" t="str">
            <v>69141000</v>
          </cell>
          <cell r="F6881" t="str">
            <v>MILE</v>
          </cell>
          <cell r="H6881" t="str">
            <v>NOT APPLICABLE FOR THIS ITEM UNLESS ALTERNATE ITEM OR MULTIPLE VARIATIONS</v>
          </cell>
          <cell r="J6881" t="str">
            <v>HERBICIDAL SPRAYING</v>
          </cell>
          <cell r="M6881" t="str">
            <v>Items of Work</v>
          </cell>
          <cell r="O6881" t="str">
            <v>Yes</v>
          </cell>
        </row>
        <row r="6882">
          <cell r="A6882">
            <v>69141200</v>
          </cell>
          <cell r="B6882" t="str">
            <v>691E41200</v>
          </cell>
          <cell r="C6882" t="str">
            <v>SPECIAL</v>
          </cell>
          <cell r="D6882" t="str">
            <v>69141200</v>
          </cell>
          <cell r="F6882" t="str">
            <v>LB</v>
          </cell>
          <cell r="H6882" t="str">
            <v>NOT APPLICABLE FOR THIS ITEM UNLESS ALTERNATE ITEM OR MULTIPLE VARIATIONS</v>
          </cell>
          <cell r="J6882" t="str">
            <v>HERBICIDAL SPRAYING</v>
          </cell>
          <cell r="M6882" t="str">
            <v>Items of Work</v>
          </cell>
          <cell r="O6882" t="str">
            <v>Yes</v>
          </cell>
        </row>
        <row r="6883">
          <cell r="A6883">
            <v>69141900</v>
          </cell>
          <cell r="B6883" t="str">
            <v>691E41900</v>
          </cell>
          <cell r="C6883" t="str">
            <v>SPECIAL</v>
          </cell>
          <cell r="D6883" t="str">
            <v>69141900</v>
          </cell>
          <cell r="F6883" t="str">
            <v>MILE</v>
          </cell>
          <cell r="H6883" t="str">
            <v>NOT APPLICABLE FOR THIS ITEM UNLESS ALTERNATE ITEM OR MULTIPLE VARIATIONS</v>
          </cell>
          <cell r="J6883" t="str">
            <v>HERBICIDAL SPRAYING, GUARDRAIL</v>
          </cell>
          <cell r="M6883" t="str">
            <v>Items of Work</v>
          </cell>
          <cell r="O6883" t="str">
            <v>Yes</v>
          </cell>
        </row>
        <row r="6884">
          <cell r="A6884">
            <v>69142000</v>
          </cell>
          <cell r="B6884" t="str">
            <v>691E42000</v>
          </cell>
          <cell r="C6884" t="str">
            <v>SPECIAL</v>
          </cell>
          <cell r="D6884" t="str">
            <v>69142000</v>
          </cell>
          <cell r="F6884" t="str">
            <v>MILE</v>
          </cell>
          <cell r="H6884" t="str">
            <v>NOT APPLICABLE FOR THIS ITEM UNLESS ALTERNATE ITEM OR MULTIPLE VARIATIONS</v>
          </cell>
          <cell r="J6884" t="str">
            <v>HERBICIDAL SPRAYING, NON SELECTIVE VEGETATION CONTROL, GUARDRAIL, SIGNS AND DELINEATORS</v>
          </cell>
          <cell r="M6884" t="str">
            <v>Items of Work</v>
          </cell>
          <cell r="O6884" t="str">
            <v>Yes</v>
          </cell>
        </row>
        <row r="6885">
          <cell r="A6885">
            <v>69142500</v>
          </cell>
          <cell r="B6885" t="str">
            <v>691E42500</v>
          </cell>
          <cell r="C6885" t="str">
            <v>SPECIAL</v>
          </cell>
          <cell r="D6885" t="str">
            <v>69142500</v>
          </cell>
          <cell r="F6885" t="str">
            <v>EACH</v>
          </cell>
          <cell r="H6885" t="str">
            <v>NOT APPLICABLE FOR THIS ITEM UNLESS ALTERNATE ITEM OR MULTIPLE VARIATIONS</v>
          </cell>
          <cell r="J6885" t="str">
            <v>HERBICIDAL SPRAYING, DELINEATOR, SIGNPOST, LIGHTPOLE AND/OR THEIR FOUNDATIONS</v>
          </cell>
          <cell r="M6885" t="str">
            <v>Items of Work</v>
          </cell>
          <cell r="O6885" t="str">
            <v>Yes</v>
          </cell>
        </row>
        <row r="6886">
          <cell r="A6886">
            <v>69150000</v>
          </cell>
          <cell r="B6886" t="str">
            <v>691E50000</v>
          </cell>
          <cell r="C6886" t="str">
            <v>SPECIAL</v>
          </cell>
          <cell r="D6886" t="str">
            <v>69150000</v>
          </cell>
          <cell r="F6886" t="str">
            <v>GAL</v>
          </cell>
          <cell r="H6886" t="str">
            <v>NOT APPLICABLE FOR THIS ITEM UNLESS ALTERNATE ITEM OR MULTIPLE VARIATIONS</v>
          </cell>
          <cell r="J6886" t="str">
            <v>HERBICIDAL SPRAYING, BRUSH CONTROL FROM ROAD</v>
          </cell>
          <cell r="M6886" t="str">
            <v>Items of Work</v>
          </cell>
          <cell r="O6886" t="str">
            <v>Yes</v>
          </cell>
        </row>
        <row r="6887">
          <cell r="A6887">
            <v>69150100</v>
          </cell>
          <cell r="B6887" t="str">
            <v>691E50100</v>
          </cell>
          <cell r="C6887" t="str">
            <v>SPECIAL</v>
          </cell>
          <cell r="D6887" t="str">
            <v>69150100</v>
          </cell>
          <cell r="F6887" t="str">
            <v>MILE</v>
          </cell>
          <cell r="H6887" t="str">
            <v>NOT APPLICABLE FOR THIS ITEM UNLESS ALTERNATE ITEM OR MULTIPLE VARIATIONS</v>
          </cell>
          <cell r="J6887" t="str">
            <v>HERBICIDAL SPRAYING, RIGHT-OF-WAY FENCE</v>
          </cell>
          <cell r="M6887" t="str">
            <v>Items of Work</v>
          </cell>
          <cell r="O6887" t="str">
            <v>Yes</v>
          </cell>
        </row>
        <row r="6888">
          <cell r="A6888">
            <v>69160000</v>
          </cell>
          <cell r="B6888" t="str">
            <v>691E60000</v>
          </cell>
          <cell r="C6888" t="str">
            <v>SPECIAL</v>
          </cell>
          <cell r="D6888" t="str">
            <v>69160000</v>
          </cell>
          <cell r="F6888" t="str">
            <v>GAL</v>
          </cell>
          <cell r="H6888" t="str">
            <v/>
          </cell>
          <cell r="J6888" t="str">
            <v xml:space="preserve">HERBICIDAL SPRAYING </v>
          </cell>
          <cell r="M6888" t="str">
            <v>Items of Work</v>
          </cell>
          <cell r="O6888" t="str">
            <v>Yes</v>
          </cell>
        </row>
        <row r="6889">
          <cell r="A6889">
            <v>69160100</v>
          </cell>
          <cell r="B6889" t="str">
            <v>691E60100</v>
          </cell>
          <cell r="C6889" t="str">
            <v>SPECIAL</v>
          </cell>
          <cell r="D6889" t="str">
            <v>69160100</v>
          </cell>
          <cell r="F6889" t="str">
            <v>ACRE</v>
          </cell>
          <cell r="H6889" t="str">
            <v/>
          </cell>
          <cell r="J6889" t="str">
            <v xml:space="preserve">HERBICIDAL SPRAYING </v>
          </cell>
          <cell r="M6889" t="str">
            <v>Items of Work</v>
          </cell>
          <cell r="O6889" t="str">
            <v>Yes</v>
          </cell>
        </row>
        <row r="6890">
          <cell r="A6890">
            <v>69160200</v>
          </cell>
          <cell r="B6890" t="str">
            <v>691E60200</v>
          </cell>
          <cell r="C6890" t="str">
            <v>SPECIAL</v>
          </cell>
          <cell r="D6890" t="str">
            <v>69160200</v>
          </cell>
          <cell r="F6890" t="str">
            <v>SY</v>
          </cell>
          <cell r="H6890" t="str">
            <v/>
          </cell>
          <cell r="J6890" t="str">
            <v xml:space="preserve">HERBICIDAL SPRAYING </v>
          </cell>
          <cell r="M6890" t="str">
            <v>Items of Work</v>
          </cell>
          <cell r="O6890" t="str">
            <v>Yes</v>
          </cell>
        </row>
        <row r="6891">
          <cell r="A6891">
            <v>69160300</v>
          </cell>
          <cell r="B6891" t="str">
            <v>691E60300</v>
          </cell>
          <cell r="C6891" t="str">
            <v>SPECIAL</v>
          </cell>
          <cell r="D6891" t="str">
            <v>69160300</v>
          </cell>
          <cell r="F6891" t="str">
            <v>MILE</v>
          </cell>
          <cell r="H6891" t="str">
            <v/>
          </cell>
          <cell r="J6891" t="str">
            <v xml:space="preserve">HERBICIDAL SPRAYING </v>
          </cell>
          <cell r="M6891" t="str">
            <v>Items of Work</v>
          </cell>
          <cell r="O6891" t="str">
            <v>Yes</v>
          </cell>
        </row>
        <row r="6892">
          <cell r="A6892">
            <v>69210000</v>
          </cell>
          <cell r="B6892" t="str">
            <v>692E10000</v>
          </cell>
          <cell r="C6892" t="str">
            <v>SPECIAL</v>
          </cell>
          <cell r="D6892" t="str">
            <v>69210000</v>
          </cell>
          <cell r="F6892" t="str">
            <v>MILE</v>
          </cell>
          <cell r="H6892" t="str">
            <v>NOT APPLICABLE FOR THIS ITEM UNLESS ALTERNATE ITEM OR MULTIPLE VARIATIONS</v>
          </cell>
          <cell r="J6892" t="str">
            <v>FIRST MOWING</v>
          </cell>
          <cell r="M6892" t="str">
            <v>Items of Work</v>
          </cell>
          <cell r="O6892" t="str">
            <v>Yes</v>
          </cell>
        </row>
        <row r="6893">
          <cell r="A6893">
            <v>69210100</v>
          </cell>
          <cell r="B6893" t="str">
            <v>692E10100</v>
          </cell>
          <cell r="C6893" t="str">
            <v>SPECIAL</v>
          </cell>
          <cell r="D6893" t="str">
            <v>69210100</v>
          </cell>
          <cell r="F6893" t="str">
            <v>ACRE</v>
          </cell>
          <cell r="H6893" t="str">
            <v>NOT APPLICABLE FOR THIS ITEM UNLESS ALTERNATE ITEM OR MULTIPLE VARIATIONS</v>
          </cell>
          <cell r="J6893" t="str">
            <v>FIRST MOWING</v>
          </cell>
          <cell r="M6893" t="str">
            <v>Items of Work</v>
          </cell>
          <cell r="O6893" t="str">
            <v>Yes</v>
          </cell>
        </row>
        <row r="6894">
          <cell r="A6894">
            <v>69210200</v>
          </cell>
          <cell r="B6894" t="str">
            <v>692E10200</v>
          </cell>
          <cell r="C6894" t="str">
            <v>SPECIAL</v>
          </cell>
          <cell r="D6894" t="str">
            <v>69210200</v>
          </cell>
          <cell r="F6894" t="str">
            <v>LS</v>
          </cell>
          <cell r="H6894" t="str">
            <v>NOT APPLICABLE FOR THIS ITEM UNLESS ALTERNATE ITEM OR MULTIPLE VARIATIONS</v>
          </cell>
          <cell r="J6894" t="str">
            <v>FIRST MOWING</v>
          </cell>
          <cell r="M6894" t="str">
            <v>Items of Work</v>
          </cell>
          <cell r="O6894" t="str">
            <v>Yes</v>
          </cell>
        </row>
        <row r="6895">
          <cell r="A6895">
            <v>69210300</v>
          </cell>
          <cell r="B6895" t="str">
            <v>692E10300</v>
          </cell>
          <cell r="C6895" t="str">
            <v>SPECIAL</v>
          </cell>
          <cell r="D6895" t="str">
            <v>69210300</v>
          </cell>
          <cell r="F6895" t="str">
            <v>MSF</v>
          </cell>
          <cell r="H6895" t="str">
            <v>NOT APPLICABLE FOR THIS ITEM UNLESS ALTERNATE ITEM OR MULTIPLE VARIATIONS</v>
          </cell>
          <cell r="J6895" t="str">
            <v>FIRST MOWING</v>
          </cell>
          <cell r="M6895" t="str">
            <v>Items of Work</v>
          </cell>
          <cell r="O6895" t="str">
            <v>Yes</v>
          </cell>
        </row>
        <row r="6896">
          <cell r="A6896">
            <v>69220000</v>
          </cell>
          <cell r="B6896" t="str">
            <v>692E20000</v>
          </cell>
          <cell r="C6896" t="str">
            <v>SPECIAL</v>
          </cell>
          <cell r="D6896" t="str">
            <v>69220000</v>
          </cell>
          <cell r="F6896" t="str">
            <v>MILE</v>
          </cell>
          <cell r="H6896" t="str">
            <v>NOT APPLICABLE FOR THIS ITEM UNLESS ALTERNATE ITEM OR MULTIPLE VARIATIONS</v>
          </cell>
          <cell r="J6896" t="str">
            <v>SECOND MOWING</v>
          </cell>
          <cell r="M6896" t="str">
            <v>Items of Work</v>
          </cell>
          <cell r="O6896" t="str">
            <v>Yes</v>
          </cell>
        </row>
        <row r="6897">
          <cell r="A6897">
            <v>69220100</v>
          </cell>
          <cell r="B6897" t="str">
            <v>692E20100</v>
          </cell>
          <cell r="C6897" t="str">
            <v>SPECIAL</v>
          </cell>
          <cell r="D6897" t="str">
            <v>69220100</v>
          </cell>
          <cell r="F6897" t="str">
            <v>ACRE</v>
          </cell>
          <cell r="H6897" t="str">
            <v>NOT APPLICABLE FOR THIS ITEM UNLESS ALTERNATE ITEM OR MULTIPLE VARIATIONS</v>
          </cell>
          <cell r="J6897" t="str">
            <v>SECOND MOWING</v>
          </cell>
          <cell r="M6897" t="str">
            <v>Items of Work</v>
          </cell>
          <cell r="O6897" t="str">
            <v>Yes</v>
          </cell>
        </row>
        <row r="6898">
          <cell r="A6898">
            <v>69220200</v>
          </cell>
          <cell r="B6898" t="str">
            <v>692E20200</v>
          </cell>
          <cell r="C6898" t="str">
            <v>SPECIAL</v>
          </cell>
          <cell r="D6898" t="str">
            <v>69220200</v>
          </cell>
          <cell r="F6898" t="str">
            <v>LS</v>
          </cell>
          <cell r="H6898" t="str">
            <v>NOT APPLICABLE FOR THIS ITEM UNLESS ALTERNATE ITEM OR MULTIPLE VARIATIONS</v>
          </cell>
          <cell r="J6898" t="str">
            <v>SECOND MOWING</v>
          </cell>
          <cell r="M6898" t="str">
            <v>Items of Work</v>
          </cell>
          <cell r="O6898" t="str">
            <v>Yes</v>
          </cell>
        </row>
        <row r="6899">
          <cell r="A6899">
            <v>69220300</v>
          </cell>
          <cell r="B6899" t="str">
            <v>692E20300</v>
          </cell>
          <cell r="C6899" t="str">
            <v>SPECIAL</v>
          </cell>
          <cell r="D6899" t="str">
            <v>69220300</v>
          </cell>
          <cell r="F6899" t="str">
            <v>MSF</v>
          </cell>
          <cell r="H6899" t="str">
            <v>NOT APPLICABLE FOR THIS ITEM UNLESS ALTERNATE ITEM OR MULTIPLE VARIATIONS</v>
          </cell>
          <cell r="J6899" t="str">
            <v>SECOND MOWING</v>
          </cell>
          <cell r="M6899" t="str">
            <v>Items of Work</v>
          </cell>
          <cell r="O6899" t="str">
            <v>Yes</v>
          </cell>
        </row>
        <row r="6900">
          <cell r="A6900">
            <v>69230000</v>
          </cell>
          <cell r="B6900" t="str">
            <v>692E30000</v>
          </cell>
          <cell r="C6900" t="str">
            <v>SPECIAL</v>
          </cell>
          <cell r="D6900" t="str">
            <v>69230000</v>
          </cell>
          <cell r="F6900" t="str">
            <v>MILE</v>
          </cell>
          <cell r="H6900" t="str">
            <v>NOT APPLICABLE FOR THIS ITEM UNLESS ALTERNATE ITEM OR MULTIPLE VARIATIONS</v>
          </cell>
          <cell r="J6900" t="str">
            <v>THIRD MOWING</v>
          </cell>
          <cell r="M6900" t="str">
            <v>Items of Work</v>
          </cell>
          <cell r="O6900" t="str">
            <v>Yes</v>
          </cell>
        </row>
        <row r="6901">
          <cell r="A6901">
            <v>69230100</v>
          </cell>
          <cell r="B6901" t="str">
            <v>692E30100</v>
          </cell>
          <cell r="C6901" t="str">
            <v>SPECIAL</v>
          </cell>
          <cell r="D6901" t="str">
            <v>69230100</v>
          </cell>
          <cell r="F6901" t="str">
            <v>ACRE</v>
          </cell>
          <cell r="H6901" t="str">
            <v>NOT APPLICABLE FOR THIS ITEM UNLESS ALTERNATE ITEM OR MULTIPLE VARIATIONS</v>
          </cell>
          <cell r="J6901" t="str">
            <v>THIRD MOWING</v>
          </cell>
          <cell r="M6901" t="str">
            <v>Items of Work</v>
          </cell>
          <cell r="O6901" t="str">
            <v>Yes</v>
          </cell>
        </row>
        <row r="6902">
          <cell r="A6902">
            <v>69230200</v>
          </cell>
          <cell r="B6902" t="str">
            <v>692E30200</v>
          </cell>
          <cell r="C6902" t="str">
            <v>SPECIAL</v>
          </cell>
          <cell r="D6902" t="str">
            <v>69230200</v>
          </cell>
          <cell r="F6902" t="str">
            <v>LS</v>
          </cell>
          <cell r="H6902" t="str">
            <v>NOT APPLICABLE FOR THIS ITEM UNLESS ALTERNATE ITEM OR MULTIPLE VARIATIONS</v>
          </cell>
          <cell r="J6902" t="str">
            <v>THIRD MOWING</v>
          </cell>
          <cell r="M6902" t="str">
            <v>Items of Work</v>
          </cell>
          <cell r="O6902" t="str">
            <v>Yes</v>
          </cell>
        </row>
        <row r="6903">
          <cell r="A6903">
            <v>69230220</v>
          </cell>
          <cell r="B6903" t="str">
            <v>692E30220</v>
          </cell>
          <cell r="C6903" t="str">
            <v>SPECIAL</v>
          </cell>
          <cell r="D6903" t="str">
            <v>69230220</v>
          </cell>
          <cell r="F6903" t="str">
            <v>MSF</v>
          </cell>
          <cell r="H6903" t="str">
            <v>NOT APPLICABLE FOR THIS ITEM UNLESS ALTERNATE ITEM OR MULTIPLE VARIATIONS</v>
          </cell>
          <cell r="J6903" t="str">
            <v>THIRD MOWING</v>
          </cell>
          <cell r="M6903" t="str">
            <v>Items of Work</v>
          </cell>
          <cell r="O6903" t="str">
            <v>Yes</v>
          </cell>
        </row>
        <row r="6904">
          <cell r="A6904">
            <v>69230250</v>
          </cell>
          <cell r="B6904" t="str">
            <v>692E30250</v>
          </cell>
          <cell r="C6904" t="str">
            <v>SPECIAL</v>
          </cell>
          <cell r="D6904" t="str">
            <v>69230250</v>
          </cell>
          <cell r="F6904" t="str">
            <v>MILE</v>
          </cell>
          <cell r="H6904" t="str">
            <v>NOT APPLICABLE FOR THIS ITEM UNLESS ALTERNATE ITEM OR MULTIPLE VARIATIONS</v>
          </cell>
          <cell r="J6904" t="str">
            <v>FOURTH MOWING</v>
          </cell>
          <cell r="M6904" t="str">
            <v>Items of Work</v>
          </cell>
          <cell r="O6904" t="str">
            <v>Yes</v>
          </cell>
        </row>
        <row r="6905">
          <cell r="A6905">
            <v>69230260</v>
          </cell>
          <cell r="B6905" t="str">
            <v>692E30260</v>
          </cell>
          <cell r="C6905" t="str">
            <v>SPECIAL</v>
          </cell>
          <cell r="D6905" t="str">
            <v>69230260</v>
          </cell>
          <cell r="F6905" t="str">
            <v>LS</v>
          </cell>
          <cell r="H6905" t="str">
            <v>NOT APPLICABLE FOR THIS ITEM UNLESS ALTERNATE ITEM OR MULTIPLE VARIATIONS</v>
          </cell>
          <cell r="J6905" t="str">
            <v>FOURTH MOWING</v>
          </cell>
          <cell r="M6905" t="str">
            <v>Items of Work</v>
          </cell>
          <cell r="O6905" t="str">
            <v>Yes</v>
          </cell>
        </row>
        <row r="6906">
          <cell r="A6906">
            <v>69230270</v>
          </cell>
          <cell r="B6906" t="str">
            <v>692E30270</v>
          </cell>
          <cell r="C6906" t="str">
            <v>SPECIAL</v>
          </cell>
          <cell r="D6906" t="str">
            <v>69230270</v>
          </cell>
          <cell r="F6906" t="str">
            <v>ACRE</v>
          </cell>
          <cell r="H6906" t="str">
            <v>NOT APPLICABLE FOR THIS ITEM UNLESS ALTERNATE ITEM OR MULTIPLE VARIATIONS</v>
          </cell>
          <cell r="J6906" t="str">
            <v>FOURTH MOWING</v>
          </cell>
          <cell r="M6906" t="str">
            <v>Items of Work</v>
          </cell>
          <cell r="O6906" t="str">
            <v>Yes</v>
          </cell>
        </row>
        <row r="6907">
          <cell r="A6907">
            <v>69230280</v>
          </cell>
          <cell r="B6907" t="str">
            <v>692E30280</v>
          </cell>
          <cell r="C6907" t="str">
            <v>SPECIAL</v>
          </cell>
          <cell r="D6907" t="str">
            <v>69230280</v>
          </cell>
          <cell r="F6907" t="str">
            <v>MILE</v>
          </cell>
          <cell r="H6907" t="str">
            <v>NOT APPLICABLE FOR THIS ITEM UNLESS ALTERNATE ITEM OR MULTIPLE VARIATIONS</v>
          </cell>
          <cell r="J6907" t="str">
            <v>FIFTH MOWING</v>
          </cell>
          <cell r="M6907" t="str">
            <v>Items of Work</v>
          </cell>
          <cell r="O6907" t="str">
            <v>Yes</v>
          </cell>
        </row>
        <row r="6908">
          <cell r="A6908">
            <v>69230284</v>
          </cell>
          <cell r="B6908" t="str">
            <v>692E30284</v>
          </cell>
          <cell r="C6908" t="str">
            <v>SPECIAL</v>
          </cell>
          <cell r="D6908" t="str">
            <v>69230284</v>
          </cell>
          <cell r="F6908" t="str">
            <v>ACRE</v>
          </cell>
          <cell r="H6908" t="str">
            <v>NOT APPLICABLE FOR THIS ITEM UNLESS ALTERNATE ITEM OR MULTIPLE VARIATIONS</v>
          </cell>
          <cell r="J6908" t="str">
            <v>FIFTH MOWING</v>
          </cell>
          <cell r="M6908" t="str">
            <v>Items of Work</v>
          </cell>
          <cell r="O6908" t="str">
            <v>Yes</v>
          </cell>
        </row>
        <row r="6909">
          <cell r="A6909">
            <v>69230290</v>
          </cell>
          <cell r="B6909" t="str">
            <v>692E30290</v>
          </cell>
          <cell r="C6909" t="str">
            <v>SPECIAL</v>
          </cell>
          <cell r="D6909" t="str">
            <v>69230290</v>
          </cell>
          <cell r="F6909" t="str">
            <v>MILE</v>
          </cell>
          <cell r="H6909" t="str">
            <v>NOT APPLICABLE FOR THIS ITEM UNLESS ALTERNATE ITEM OR MULTIPLE VARIATIONS</v>
          </cell>
          <cell r="J6909" t="str">
            <v>SIXTH MOWING</v>
          </cell>
          <cell r="M6909" t="str">
            <v>Items of Work</v>
          </cell>
          <cell r="O6909" t="str">
            <v>Yes</v>
          </cell>
        </row>
        <row r="6910">
          <cell r="A6910">
            <v>69230294</v>
          </cell>
          <cell r="B6910" t="str">
            <v>692E30294</v>
          </cell>
          <cell r="C6910" t="str">
            <v>SPECIAL</v>
          </cell>
          <cell r="D6910" t="str">
            <v>69230294</v>
          </cell>
          <cell r="F6910" t="str">
            <v>ACRE</v>
          </cell>
          <cell r="H6910" t="str">
            <v>NOT APPLICABLE FOR THIS ITEM UNLESS ALTERNATE ITEM OR MULTIPLE VARIATIONS</v>
          </cell>
          <cell r="J6910" t="str">
            <v>SIXTH MOWING</v>
          </cell>
          <cell r="M6910" t="str">
            <v>Items of Work</v>
          </cell>
          <cell r="O6910" t="str">
            <v>Yes</v>
          </cell>
        </row>
        <row r="6911">
          <cell r="A6911">
            <v>69230300</v>
          </cell>
          <cell r="B6911" t="str">
            <v>692E30300</v>
          </cell>
          <cell r="C6911" t="str">
            <v>SPECIAL</v>
          </cell>
          <cell r="D6911" t="str">
            <v>69230300</v>
          </cell>
          <cell r="F6911" t="str">
            <v>MILE</v>
          </cell>
          <cell r="H6911" t="str">
            <v>NOT APPLICABLE FOR THIS ITEM UNLESS ALTERNATE ITEM OR MULTIPLE VARIATIONS</v>
          </cell>
          <cell r="J6911" t="str">
            <v>SEVENTH MOWING</v>
          </cell>
          <cell r="M6911" t="str">
            <v>Items of Work</v>
          </cell>
          <cell r="O6911" t="str">
            <v>Yes</v>
          </cell>
        </row>
        <row r="6912">
          <cell r="A6912">
            <v>69230304</v>
          </cell>
          <cell r="B6912" t="str">
            <v>692E30304</v>
          </cell>
          <cell r="C6912" t="str">
            <v>SPECIAL</v>
          </cell>
          <cell r="D6912" t="str">
            <v>69230304</v>
          </cell>
          <cell r="F6912" t="str">
            <v>ACRE</v>
          </cell>
          <cell r="H6912" t="str">
            <v>NOT APPLICABLE FOR THIS ITEM UNLESS ALTERNATE ITEM OR MULTIPLE VARIATIONS</v>
          </cell>
          <cell r="J6912" t="str">
            <v>SEVENTH MOWING</v>
          </cell>
          <cell r="M6912" t="str">
            <v>Items of Work</v>
          </cell>
          <cell r="O6912" t="str">
            <v>Yes</v>
          </cell>
        </row>
        <row r="6913">
          <cell r="A6913">
            <v>69230314</v>
          </cell>
          <cell r="B6913" t="str">
            <v>692E30314</v>
          </cell>
          <cell r="C6913" t="str">
            <v>SPECIAL</v>
          </cell>
          <cell r="D6913" t="str">
            <v>69230314</v>
          </cell>
          <cell r="F6913" t="str">
            <v>ACRE</v>
          </cell>
          <cell r="H6913" t="str">
            <v>NOT APPLICABLE FOR THIS ITEM UNLESS ALTERNATE ITEM OR MULTIPLE VARIATIONS</v>
          </cell>
          <cell r="J6913" t="str">
            <v>EIGHTH MOWING</v>
          </cell>
          <cell r="M6913" t="str">
            <v>Items of Work</v>
          </cell>
          <cell r="O6913" t="str">
            <v>Yes</v>
          </cell>
        </row>
        <row r="6914">
          <cell r="A6914">
            <v>69230324</v>
          </cell>
          <cell r="B6914" t="str">
            <v>692E30324</v>
          </cell>
          <cell r="C6914" t="str">
            <v>SPECIAL</v>
          </cell>
          <cell r="D6914" t="str">
            <v>69230324</v>
          </cell>
          <cell r="F6914" t="str">
            <v>ACRE</v>
          </cell>
          <cell r="H6914" t="str">
            <v>NOT APPLICABLE FOR THIS ITEM UNLESS ALTERNATE ITEM OR MULTIPLE VARIATIONS</v>
          </cell>
          <cell r="J6914" t="str">
            <v>NINETH MOWING</v>
          </cell>
          <cell r="M6914" t="str">
            <v>Items of Work</v>
          </cell>
          <cell r="O6914" t="str">
            <v>Yes</v>
          </cell>
        </row>
        <row r="6915">
          <cell r="A6915">
            <v>69230334</v>
          </cell>
          <cell r="B6915" t="str">
            <v>692E30334</v>
          </cell>
          <cell r="C6915" t="str">
            <v>SPECIAL</v>
          </cell>
          <cell r="D6915" t="str">
            <v>69230334</v>
          </cell>
          <cell r="F6915" t="str">
            <v>ACRE</v>
          </cell>
          <cell r="H6915" t="str">
            <v>NOT APPLICABLE FOR THIS ITEM UNLESS ALTERNATE ITEM OR MULTIPLE VARIATIONS</v>
          </cell>
          <cell r="J6915" t="str">
            <v>TENTH MOWING</v>
          </cell>
          <cell r="M6915" t="str">
            <v>Items of Work</v>
          </cell>
          <cell r="O6915" t="str">
            <v>Yes</v>
          </cell>
        </row>
        <row r="6916">
          <cell r="A6916">
            <v>69230400</v>
          </cell>
          <cell r="B6916" t="str">
            <v>692E30400</v>
          </cell>
          <cell r="C6916" t="str">
            <v>SPECIAL</v>
          </cell>
          <cell r="D6916" t="str">
            <v>69230400</v>
          </cell>
          <cell r="F6916" t="str">
            <v>ACRE</v>
          </cell>
          <cell r="H6916" t="str">
            <v>NOT APPLICABLE FOR THIS ITEM UNLESS ALTERNATE ITEM OR MULTIPLE VARIATIONS</v>
          </cell>
          <cell r="J6916" t="str">
            <v>MOWBACK</v>
          </cell>
          <cell r="M6916" t="str">
            <v>Items of Work</v>
          </cell>
          <cell r="O6916" t="str">
            <v>Yes</v>
          </cell>
        </row>
        <row r="6917">
          <cell r="A6917">
            <v>69230440</v>
          </cell>
          <cell r="B6917" t="str">
            <v>692E30440</v>
          </cell>
          <cell r="C6917" t="str">
            <v>SPECIAL</v>
          </cell>
          <cell r="D6917" t="str">
            <v>69230440</v>
          </cell>
          <cell r="F6917" t="str">
            <v>MILE</v>
          </cell>
          <cell r="H6917" t="str">
            <v>NOT APPLICABLE FOR THIS ITEM UNLESS ALTERNATE ITEM OR MULTIPLE VARIATIONS</v>
          </cell>
          <cell r="J6917" t="str">
            <v>MOWBACK - FIRST MOWING</v>
          </cell>
          <cell r="M6917" t="str">
            <v>Items of Work</v>
          </cell>
          <cell r="O6917" t="str">
            <v>Yes</v>
          </cell>
        </row>
        <row r="6918">
          <cell r="A6918">
            <v>69230450</v>
          </cell>
          <cell r="B6918" t="str">
            <v>692E30450</v>
          </cell>
          <cell r="C6918" t="str">
            <v>SPECIAL</v>
          </cell>
          <cell r="D6918" t="str">
            <v>69230450</v>
          </cell>
          <cell r="F6918" t="str">
            <v>MILE</v>
          </cell>
          <cell r="H6918" t="str">
            <v>NOT APPLICABLE FOR THIS ITEM UNLESS ALTERNATE ITEM OR MULTIPLE VARIATIONS</v>
          </cell>
          <cell r="J6918" t="str">
            <v>MOWBACK - SECOND MOWING</v>
          </cell>
          <cell r="M6918" t="str">
            <v>Items of Work</v>
          </cell>
          <cell r="O6918" t="str">
            <v>Yes</v>
          </cell>
        </row>
        <row r="6919">
          <cell r="A6919">
            <v>69235000</v>
          </cell>
          <cell r="B6919" t="str">
            <v>692E35000</v>
          </cell>
          <cell r="C6919" t="str">
            <v>SPECIAL</v>
          </cell>
          <cell r="D6919" t="str">
            <v>69235000</v>
          </cell>
          <cell r="F6919" t="str">
            <v>MILE</v>
          </cell>
          <cell r="H6919" t="str">
            <v/>
          </cell>
          <cell r="J6919" t="str">
            <v xml:space="preserve">MOWING </v>
          </cell>
          <cell r="M6919" t="str">
            <v>Items of Work</v>
          </cell>
          <cell r="O6919" t="str">
            <v>Yes</v>
          </cell>
        </row>
        <row r="6920">
          <cell r="A6920">
            <v>69235500</v>
          </cell>
          <cell r="B6920" t="str">
            <v>692E35500</v>
          </cell>
          <cell r="C6920" t="str">
            <v>SPECIAL</v>
          </cell>
          <cell r="D6920" t="str">
            <v>69235500</v>
          </cell>
          <cell r="F6920" t="str">
            <v>ACRE</v>
          </cell>
          <cell r="H6920" t="str">
            <v/>
          </cell>
          <cell r="J6920" t="str">
            <v xml:space="preserve">MOWING </v>
          </cell>
          <cell r="M6920" t="str">
            <v>Items of Work</v>
          </cell>
          <cell r="O6920" t="str">
            <v>Yes</v>
          </cell>
        </row>
        <row r="6921">
          <cell r="A6921">
            <v>69236000</v>
          </cell>
          <cell r="B6921" t="str">
            <v>692E36000</v>
          </cell>
          <cell r="C6921" t="str">
            <v>SPECIAL</v>
          </cell>
          <cell r="D6921" t="str">
            <v>69236000</v>
          </cell>
          <cell r="F6921" t="str">
            <v>EACH</v>
          </cell>
          <cell r="H6921" t="str">
            <v/>
          </cell>
          <cell r="J6921" t="str">
            <v xml:space="preserve">MOWING </v>
          </cell>
          <cell r="M6921" t="str">
            <v>Items of Work</v>
          </cell>
          <cell r="O6921" t="str">
            <v>Yes</v>
          </cell>
        </row>
        <row r="6922">
          <cell r="A6922">
            <v>69237000</v>
          </cell>
          <cell r="B6922" t="str">
            <v>692E37000</v>
          </cell>
          <cell r="C6922" t="str">
            <v>SPECIAL</v>
          </cell>
          <cell r="D6922" t="str">
            <v>69237000</v>
          </cell>
          <cell r="F6922" t="str">
            <v>LS</v>
          </cell>
          <cell r="H6922" t="str">
            <v/>
          </cell>
          <cell r="J6922" t="str">
            <v xml:space="preserve">MOWING </v>
          </cell>
          <cell r="M6922" t="str">
            <v>Items of Work</v>
          </cell>
          <cell r="O6922" t="str">
            <v>Yes</v>
          </cell>
        </row>
        <row r="6923">
          <cell r="A6923">
            <v>80345000</v>
          </cell>
          <cell r="B6923" t="str">
            <v>803E45000</v>
          </cell>
          <cell r="C6923" t="str">
            <v>803</v>
          </cell>
          <cell r="D6923" t="str">
            <v>45000</v>
          </cell>
          <cell r="F6923" t="str">
            <v>CY</v>
          </cell>
          <cell r="H6923" t="str">
            <v>NOT APPLICABLE FOR THIS ITEM UNLESS ALTERNATE ITEM OR MULTIPLE VARIATIONS</v>
          </cell>
          <cell r="J6923" t="str">
            <v>RUBBERIZED OPEN GRADED ASPHALT FRICTION COURSE</v>
          </cell>
          <cell r="M6923" t="str">
            <v>Pavement</v>
          </cell>
          <cell r="O6923" t="str">
            <v>No</v>
          </cell>
        </row>
        <row r="6924">
          <cell r="A6924">
            <v>80345001</v>
          </cell>
          <cell r="B6924" t="str">
            <v>803E45001</v>
          </cell>
          <cell r="C6924" t="str">
            <v>803</v>
          </cell>
          <cell r="D6924" t="str">
            <v>45001</v>
          </cell>
          <cell r="F6924" t="str">
            <v>CY</v>
          </cell>
          <cell r="H6924" t="str">
            <v>NOT APPLICABLE FOR THIS ITEM UNLESS ALTERNATE ITEM OR MULTIPLE VARIATIONS</v>
          </cell>
          <cell r="J6924" t="str">
            <v>RUBBERIZED OPEN GRADED ASPHALT FRICTION COURSE, AS PER PLAN</v>
          </cell>
          <cell r="M6924" t="str">
            <v>Pavement</v>
          </cell>
          <cell r="O6924" t="str">
            <v>Yes</v>
          </cell>
        </row>
        <row r="6925">
          <cell r="A6925">
            <v>80415000</v>
          </cell>
          <cell r="B6925" t="str">
            <v>804E15000</v>
          </cell>
          <cell r="C6925" t="str">
            <v>804</v>
          </cell>
          <cell r="D6925" t="str">
            <v>15000</v>
          </cell>
          <cell r="F6925" t="str">
            <v>FT</v>
          </cell>
          <cell r="H6925" t="str">
            <v>NOT APPLICABLE FOR THIS ITEM UNLESS ALTERNATE ITEM OR MULTIPLE VARIATIONS</v>
          </cell>
          <cell r="J6925" t="str">
            <v>FIBER OPTIC CABLE, 18 FIBER</v>
          </cell>
          <cell r="M6925" t="str">
            <v>Traffic Signals</v>
          </cell>
          <cell r="O6925" t="str">
            <v>No</v>
          </cell>
        </row>
        <row r="6926">
          <cell r="A6926">
            <v>80415010</v>
          </cell>
          <cell r="B6926" t="str">
            <v>804E15010</v>
          </cell>
          <cell r="C6926" t="str">
            <v>804</v>
          </cell>
          <cell r="D6926" t="str">
            <v>15010</v>
          </cell>
          <cell r="F6926" t="str">
            <v>FT</v>
          </cell>
          <cell r="H6926" t="str">
            <v>NOT APPLICABLE FOR THIS ITEM UNLESS ALTERNATE ITEM OR MULTIPLE VARIATIONS</v>
          </cell>
          <cell r="J6926" t="str">
            <v>FIBER OPTIC CABLE, 24 FIBER</v>
          </cell>
          <cell r="M6926" t="str">
            <v>Traffic Signals</v>
          </cell>
          <cell r="O6926" t="str">
            <v>No</v>
          </cell>
        </row>
        <row r="6927">
          <cell r="A6927">
            <v>80415011</v>
          </cell>
          <cell r="B6927" t="str">
            <v>804E15011</v>
          </cell>
          <cell r="C6927" t="str">
            <v>804</v>
          </cell>
          <cell r="D6927" t="str">
            <v>15011</v>
          </cell>
          <cell r="F6927" t="str">
            <v>FT</v>
          </cell>
          <cell r="H6927" t="str">
            <v>NOT APPLICABLE FOR THIS ITEM UNLESS ALTERNATE ITEM OR MULTIPLE VARIATIONS</v>
          </cell>
          <cell r="J6927" t="str">
            <v>FIBER OPTIC CABLE, 24 FIBER, AS PER PLAN</v>
          </cell>
          <cell r="M6927" t="str">
            <v>Traffic Signals</v>
          </cell>
          <cell r="O6927" t="str">
            <v>Yes</v>
          </cell>
        </row>
        <row r="6928">
          <cell r="A6928">
            <v>80415020</v>
          </cell>
          <cell r="B6928" t="str">
            <v>804E15020</v>
          </cell>
          <cell r="C6928" t="str">
            <v>804</v>
          </cell>
          <cell r="D6928" t="str">
            <v>15020</v>
          </cell>
          <cell r="F6928" t="str">
            <v>FT</v>
          </cell>
          <cell r="H6928" t="str">
            <v>NOT APPLICABLE FOR THIS ITEM UNLESS ALTERNATE ITEM OR MULTIPLE VARIATIONS</v>
          </cell>
          <cell r="J6928" t="str">
            <v>FIBER OPTIC CABLE, 48 FIBER</v>
          </cell>
          <cell r="M6928" t="str">
            <v>Traffic Signals</v>
          </cell>
          <cell r="O6928" t="str">
            <v>No</v>
          </cell>
        </row>
        <row r="6929">
          <cell r="A6929">
            <v>80415021</v>
          </cell>
          <cell r="B6929" t="str">
            <v>804E15021</v>
          </cell>
          <cell r="C6929" t="str">
            <v>804</v>
          </cell>
          <cell r="D6929" t="str">
            <v>15021</v>
          </cell>
          <cell r="F6929" t="str">
            <v>FT</v>
          </cell>
          <cell r="H6929" t="str">
            <v>NOT APPLICABLE FOR THIS ITEM UNLESS ALTERNATE ITEM OR MULTIPLE VARIATIONS</v>
          </cell>
          <cell r="J6929" t="str">
            <v>FIBER OPTIC CABLE, 48 FIBER, AS PER PLAN</v>
          </cell>
          <cell r="M6929" t="str">
            <v>Traffic Signals</v>
          </cell>
          <cell r="O6929" t="str">
            <v>Yes</v>
          </cell>
        </row>
        <row r="6930">
          <cell r="A6930">
            <v>80415030</v>
          </cell>
          <cell r="B6930" t="str">
            <v>804E15030</v>
          </cell>
          <cell r="C6930" t="str">
            <v>804</v>
          </cell>
          <cell r="D6930" t="str">
            <v>15030</v>
          </cell>
          <cell r="F6930" t="str">
            <v>FT</v>
          </cell>
          <cell r="H6930" t="str">
            <v>NOT APPLICABLE FOR THIS ITEM UNLESS ALTERNATE ITEM OR MULTIPLE VARIATIONS</v>
          </cell>
          <cell r="J6930" t="str">
            <v>FIBER OPTIC CABLE, 72 FIBER</v>
          </cell>
          <cell r="M6930" t="str">
            <v>Traffic Signals</v>
          </cell>
          <cell r="O6930" t="str">
            <v>No</v>
          </cell>
        </row>
        <row r="6931">
          <cell r="A6931">
            <v>80415031</v>
          </cell>
          <cell r="B6931" t="str">
            <v>804E15031</v>
          </cell>
          <cell r="C6931" t="str">
            <v>804</v>
          </cell>
          <cell r="D6931" t="str">
            <v>15031</v>
          </cell>
          <cell r="F6931" t="str">
            <v>FT</v>
          </cell>
          <cell r="H6931" t="str">
            <v>NOT APPLICABLE FOR THIS ITEM UNLESS ALTERNATE ITEM OR MULTIPLE VARIATIONS</v>
          </cell>
          <cell r="J6931" t="str">
            <v>FIBER OPTIC CABLE, 72 FIBER, AS PER PLAN</v>
          </cell>
          <cell r="M6931" t="str">
            <v>Traffic Signals</v>
          </cell>
          <cell r="O6931" t="str">
            <v>Yes</v>
          </cell>
        </row>
        <row r="6932">
          <cell r="A6932">
            <v>80415040</v>
          </cell>
          <cell r="B6932" t="str">
            <v>804E15040</v>
          </cell>
          <cell r="C6932" t="str">
            <v>804</v>
          </cell>
          <cell r="D6932" t="str">
            <v>15040</v>
          </cell>
          <cell r="F6932" t="str">
            <v>FT</v>
          </cell>
          <cell r="H6932" t="str">
            <v>NOT APPLICABLE FOR THIS ITEM UNLESS ALTERNATE ITEM OR MULTIPLE VARIATIONS</v>
          </cell>
          <cell r="J6932" t="str">
            <v>FIBER OPTIC CABLE, 144 FIBER</v>
          </cell>
          <cell r="M6932" t="str">
            <v>Traffic Signals</v>
          </cell>
          <cell r="O6932" t="str">
            <v>No</v>
          </cell>
        </row>
        <row r="6933">
          <cell r="A6933">
            <v>80415050</v>
          </cell>
          <cell r="B6933" t="str">
            <v>804E15050</v>
          </cell>
          <cell r="C6933" t="str">
            <v>804</v>
          </cell>
          <cell r="D6933" t="str">
            <v>15050</v>
          </cell>
          <cell r="F6933" t="str">
            <v>FT</v>
          </cell>
          <cell r="H6933" t="str">
            <v>NOT APPLICABLE FOR THIS ITEM UNLESS ALTERNATE ITEM OR MULTIPLE VARIATIONS</v>
          </cell>
          <cell r="J6933" t="str">
            <v>FIBER OPTIC CABLE, 288 FIBER</v>
          </cell>
          <cell r="M6933" t="str">
            <v>Traffic Signals</v>
          </cell>
          <cell r="O6933" t="str">
            <v>No</v>
          </cell>
        </row>
        <row r="6934">
          <cell r="A6934">
            <v>80415051</v>
          </cell>
          <cell r="B6934" t="str">
            <v>804E15051</v>
          </cell>
          <cell r="C6934" t="str">
            <v>804</v>
          </cell>
          <cell r="D6934" t="str">
            <v>15051</v>
          </cell>
          <cell r="F6934" t="str">
            <v>FT</v>
          </cell>
          <cell r="H6934" t="str">
            <v>NOT APPLICABLE FOR THIS ITEM UNLESS ALTERNATE ITEM OR MULTIPLE VARIATIONS</v>
          </cell>
          <cell r="J6934" t="str">
            <v>FIBER OPTIC CABLE, 288 FIBER, AS PER PLAN</v>
          </cell>
          <cell r="M6934" t="str">
            <v>Traffic Signals</v>
          </cell>
          <cell r="O6934" t="str">
            <v>Yes</v>
          </cell>
        </row>
        <row r="6935">
          <cell r="A6935">
            <v>80419050</v>
          </cell>
          <cell r="B6935" t="str">
            <v>804E19050</v>
          </cell>
          <cell r="C6935" t="str">
            <v>804</v>
          </cell>
          <cell r="D6935" t="str">
            <v>19050</v>
          </cell>
          <cell r="F6935" t="str">
            <v>FT</v>
          </cell>
          <cell r="H6935" t="str">
            <v>NOT APPLICABLE FOR THIS ITEM UNLESS ALTERNATE ITEM OR MULTIPLE VARIATIONS</v>
          </cell>
          <cell r="J6935" t="str">
            <v>FIBER OPTIC CABLE, HYBRID, SM / MM</v>
          </cell>
          <cell r="M6935" t="str">
            <v>Traffic Signals</v>
          </cell>
          <cell r="O6935" t="str">
            <v>No</v>
          </cell>
        </row>
        <row r="6936">
          <cell r="A6936">
            <v>80419080</v>
          </cell>
          <cell r="B6936" t="str">
            <v>804E19080</v>
          </cell>
          <cell r="C6936" t="str">
            <v>804</v>
          </cell>
          <cell r="D6936" t="str">
            <v>19080</v>
          </cell>
          <cell r="F6936" t="str">
            <v>FT</v>
          </cell>
          <cell r="H6936" t="str">
            <v>NOT APPLICABLE FOR THIS ITEM UNLESS ALTERNATE ITEM OR MULTIPLE VARIATIONS</v>
          </cell>
          <cell r="J6936" t="str">
            <v>FIBER OPTIC CABLE, ARMORED, 12 FIBER</v>
          </cell>
          <cell r="M6936" t="str">
            <v>Traffic Signals</v>
          </cell>
          <cell r="O6936" t="str">
            <v>No</v>
          </cell>
        </row>
        <row r="6937">
          <cell r="A6937">
            <v>80419081</v>
          </cell>
          <cell r="B6937" t="str">
            <v>804E19081</v>
          </cell>
          <cell r="C6937" t="str">
            <v>804</v>
          </cell>
          <cell r="D6937" t="str">
            <v>19081</v>
          </cell>
          <cell r="F6937" t="str">
            <v>FT</v>
          </cell>
          <cell r="H6937" t="str">
            <v>NOT APPLICABLE FOR THIS ITEM UNLESS ALTERNATE ITEM OR MULTIPLE VARIATIONS</v>
          </cell>
          <cell r="J6937" t="str">
            <v>FIBER OPTIC CABLE, ARMORED, 12 FIBER, AS PER PLAN</v>
          </cell>
          <cell r="M6937" t="str">
            <v>Traffic Signals</v>
          </cell>
          <cell r="O6937" t="str">
            <v>Yes</v>
          </cell>
        </row>
        <row r="6938">
          <cell r="A6938">
            <v>80420010</v>
          </cell>
          <cell r="B6938" t="str">
            <v>804E20010</v>
          </cell>
          <cell r="C6938" t="str">
            <v>804</v>
          </cell>
          <cell r="D6938" t="str">
            <v>20010</v>
          </cell>
          <cell r="F6938" t="str">
            <v>FT</v>
          </cell>
          <cell r="H6938" t="str">
            <v>NOT APPLICABLE FOR THIS ITEM UNLESS ALTERNATE ITEM OR MULTIPLE VARIATIONS</v>
          </cell>
          <cell r="J6938" t="str">
            <v>FIBER OPTIC CABLE, ARMORED, 18 FIBER</v>
          </cell>
          <cell r="M6938" t="str">
            <v>Traffic Signals</v>
          </cell>
          <cell r="O6938" t="str">
            <v>No</v>
          </cell>
        </row>
        <row r="6939">
          <cell r="A6939">
            <v>80420011</v>
          </cell>
          <cell r="B6939" t="str">
            <v>804E20011</v>
          </cell>
          <cell r="C6939" t="str">
            <v>804</v>
          </cell>
          <cell r="D6939" t="str">
            <v>20011</v>
          </cell>
          <cell r="F6939" t="str">
            <v>FT</v>
          </cell>
          <cell r="H6939" t="str">
            <v>NOT APPLICABLE FOR THIS ITEM UNLESS ALTERNATE ITEM OR MULTIPLE VARIATIONS</v>
          </cell>
          <cell r="J6939" t="str">
            <v>FIBER OPTIC CABLE, ARMORED, 18 FIBER, AS PER PLAN</v>
          </cell>
          <cell r="M6939" t="str">
            <v>Traffic Signals</v>
          </cell>
          <cell r="O6939" t="str">
            <v>Yes</v>
          </cell>
        </row>
        <row r="6940">
          <cell r="A6940">
            <v>80420020</v>
          </cell>
          <cell r="B6940" t="str">
            <v>804E20020</v>
          </cell>
          <cell r="C6940" t="str">
            <v>804</v>
          </cell>
          <cell r="D6940" t="str">
            <v>20020</v>
          </cell>
          <cell r="F6940" t="str">
            <v>FT</v>
          </cell>
          <cell r="H6940" t="str">
            <v>NOT APPLICABLE FOR THIS ITEM UNLESS ALTERNATE ITEM OR MULTIPLE VARIATIONS</v>
          </cell>
          <cell r="J6940" t="str">
            <v>FIBER OPTIC CABLE, INTEGRAL MESSENGER WIRE, 18 FIBER</v>
          </cell>
          <cell r="M6940" t="str">
            <v>Traffic Signals</v>
          </cell>
          <cell r="O6940" t="str">
            <v>No</v>
          </cell>
        </row>
        <row r="6941">
          <cell r="A6941">
            <v>80420034</v>
          </cell>
          <cell r="B6941" t="str">
            <v>804E20034</v>
          </cell>
          <cell r="C6941" t="str">
            <v>804</v>
          </cell>
          <cell r="D6941" t="str">
            <v>20034</v>
          </cell>
          <cell r="F6941" t="str">
            <v>FT</v>
          </cell>
          <cell r="H6941" t="str">
            <v>NOT APPLICABLE FOR THIS ITEM UNLESS ALTERNATE ITEM OR MULTIPLE VARIATIONS</v>
          </cell>
          <cell r="J6941" t="str">
            <v>FIBER OPTIC CABLE, ARMORED, 24 FIBER</v>
          </cell>
          <cell r="M6941" t="str">
            <v>Traffic Signals</v>
          </cell>
          <cell r="O6941" t="str">
            <v>No</v>
          </cell>
        </row>
        <row r="6942">
          <cell r="A6942">
            <v>80420035</v>
          </cell>
          <cell r="B6942" t="str">
            <v>804E20035</v>
          </cell>
          <cell r="C6942" t="str">
            <v>804</v>
          </cell>
          <cell r="D6942" t="str">
            <v>20035</v>
          </cell>
          <cell r="F6942" t="str">
            <v>FT</v>
          </cell>
          <cell r="H6942" t="str">
            <v>NOT APPLICABLE FOR THIS ITEM UNLESS ALTERNATE ITEM OR MULTIPLE VARIATIONS</v>
          </cell>
          <cell r="J6942" t="str">
            <v>FIBER OPTIC CABLE, ARMORED, 24 FIBER, AS PER PLAN</v>
          </cell>
          <cell r="M6942" t="str">
            <v>Traffic Signals</v>
          </cell>
          <cell r="O6942" t="str">
            <v>Yes</v>
          </cell>
        </row>
        <row r="6943">
          <cell r="A6943">
            <v>80420044</v>
          </cell>
          <cell r="B6943" t="str">
            <v>804E20044</v>
          </cell>
          <cell r="C6943" t="str">
            <v>804</v>
          </cell>
          <cell r="D6943" t="str">
            <v>20044</v>
          </cell>
          <cell r="F6943" t="str">
            <v>FT</v>
          </cell>
          <cell r="H6943" t="str">
            <v>NOT APPLICABLE FOR THIS ITEM UNLESS ALTERNATE ITEM OR MULTIPLE VARIATIONS</v>
          </cell>
          <cell r="J6943" t="str">
            <v>FIBER OPTIC CABLE, ARMORED, 36 FIBER</v>
          </cell>
          <cell r="M6943" t="str">
            <v>Traffic Signals</v>
          </cell>
          <cell r="O6943" t="str">
            <v>No</v>
          </cell>
        </row>
        <row r="6944">
          <cell r="A6944">
            <v>80420050</v>
          </cell>
          <cell r="B6944" t="str">
            <v>804E20050</v>
          </cell>
          <cell r="C6944" t="str">
            <v>804</v>
          </cell>
          <cell r="D6944" t="str">
            <v>20050</v>
          </cell>
          <cell r="F6944" t="str">
            <v>FT</v>
          </cell>
          <cell r="H6944" t="str">
            <v>NOT APPLICABLE FOR THIS ITEM UNLESS ALTERNATE ITEM OR MULTIPLE VARIATIONS</v>
          </cell>
          <cell r="J6944" t="str">
            <v>FIBER OPTIC CABLE, ARMORED, 48 FIBER</v>
          </cell>
          <cell r="M6944" t="str">
            <v>Traffic Signals</v>
          </cell>
          <cell r="O6944" t="str">
            <v>No</v>
          </cell>
        </row>
        <row r="6945">
          <cell r="A6945">
            <v>80420051</v>
          </cell>
          <cell r="B6945" t="str">
            <v>804E20051</v>
          </cell>
          <cell r="C6945" t="str">
            <v>804</v>
          </cell>
          <cell r="D6945" t="str">
            <v>20051</v>
          </cell>
          <cell r="F6945" t="str">
            <v>FT</v>
          </cell>
          <cell r="H6945" t="str">
            <v>NOT APPLICABLE FOR THIS ITEM UNLESS ALTERNATE ITEM OR MULTIPLE VARIATIONS</v>
          </cell>
          <cell r="J6945" t="str">
            <v>FIBER OPTIC CABLE, ARMORED, 48 FIBER, AS PER PLAN</v>
          </cell>
          <cell r="M6945" t="str">
            <v>Traffic Signals</v>
          </cell>
          <cell r="O6945" t="str">
            <v>Yes</v>
          </cell>
        </row>
        <row r="6946">
          <cell r="A6946">
            <v>80420056</v>
          </cell>
          <cell r="B6946" t="str">
            <v>804E20056</v>
          </cell>
          <cell r="C6946" t="str">
            <v>804</v>
          </cell>
          <cell r="D6946" t="str">
            <v>20056</v>
          </cell>
          <cell r="F6946" t="str">
            <v>FT</v>
          </cell>
          <cell r="H6946" t="str">
            <v>NOT APPLICABLE FOR THIS ITEM UNLESS ALTERNATE ITEM OR MULTIPLE VARIATIONS</v>
          </cell>
          <cell r="J6946" t="str">
            <v>FIBER OPTIC CABLE, ARMORED, 60 FIBER</v>
          </cell>
          <cell r="M6946" t="str">
            <v>Traffic Signals</v>
          </cell>
          <cell r="O6946" t="str">
            <v>No</v>
          </cell>
        </row>
        <row r="6947">
          <cell r="A6947">
            <v>80420110</v>
          </cell>
          <cell r="B6947" t="str">
            <v>804E20110</v>
          </cell>
          <cell r="C6947" t="str">
            <v>804</v>
          </cell>
          <cell r="D6947" t="str">
            <v>20110</v>
          </cell>
          <cell r="F6947" t="str">
            <v>FT</v>
          </cell>
          <cell r="H6947" t="str">
            <v>NOT APPLICABLE FOR THIS ITEM UNLESS ALTERNATE ITEM OR MULTIPLE VARIATIONS</v>
          </cell>
          <cell r="J6947" t="str">
            <v>FIBER OPTIC CABLE, ARMORED, 108 FIBER</v>
          </cell>
          <cell r="M6947" t="str">
            <v>Traffic Signals</v>
          </cell>
          <cell r="O6947" t="str">
            <v>No</v>
          </cell>
        </row>
        <row r="6948">
          <cell r="A6948">
            <v>80420114</v>
          </cell>
          <cell r="B6948" t="str">
            <v>804E20114</v>
          </cell>
          <cell r="C6948" t="str">
            <v>804</v>
          </cell>
          <cell r="D6948" t="str">
            <v>20114</v>
          </cell>
          <cell r="F6948" t="str">
            <v>FT</v>
          </cell>
          <cell r="H6948" t="str">
            <v>NOT APPLICABLE FOR THIS ITEM UNLESS ALTERNATE ITEM OR MULTIPLE VARIATIONS</v>
          </cell>
          <cell r="J6948" t="str">
            <v>FIBER OPTIC CABLE, ARMORED, 144 FIBER</v>
          </cell>
          <cell r="M6948" t="str">
            <v>Traffic Signals</v>
          </cell>
          <cell r="O6948" t="str">
            <v>No</v>
          </cell>
        </row>
        <row r="6949">
          <cell r="A6949">
            <v>80420220</v>
          </cell>
          <cell r="B6949" t="str">
            <v>804E20220</v>
          </cell>
          <cell r="C6949" t="str">
            <v>804</v>
          </cell>
          <cell r="D6949" t="str">
            <v>20220</v>
          </cell>
          <cell r="F6949" t="str">
            <v>FT</v>
          </cell>
          <cell r="H6949" t="str">
            <v>NOT APPLICABLE FOR THIS ITEM UNLESS ALTERNATE ITEM OR MULTIPLE VARIATIONS</v>
          </cell>
          <cell r="J6949" t="str">
            <v>FIBER OPTIC CABLE, ARMORED, INTEGRAL MESSENGER, 12 FIBER</v>
          </cell>
          <cell r="M6949" t="str">
            <v>Traffic Signals</v>
          </cell>
          <cell r="O6949" t="str">
            <v>No</v>
          </cell>
        </row>
        <row r="6950">
          <cell r="A6950">
            <v>80420240</v>
          </cell>
          <cell r="B6950" t="str">
            <v>804E20240</v>
          </cell>
          <cell r="C6950" t="str">
            <v>804</v>
          </cell>
          <cell r="D6950" t="str">
            <v>20240</v>
          </cell>
          <cell r="F6950" t="str">
            <v>FT</v>
          </cell>
          <cell r="H6950" t="str">
            <v>NOT APPLICABLE FOR THIS ITEM UNLESS ALTERNATE ITEM OR MULTIPLE VARIATIONS</v>
          </cell>
          <cell r="J6950" t="str">
            <v>FIBER OPTIC CABLE, ARMORED, INTEGRAL MESSENGER, 24 FIBER</v>
          </cell>
          <cell r="M6950" t="str">
            <v>Traffic Signals</v>
          </cell>
          <cell r="O6950" t="str">
            <v>No</v>
          </cell>
        </row>
        <row r="6951">
          <cell r="A6951">
            <v>80420260</v>
          </cell>
          <cell r="B6951" t="str">
            <v>804E20260</v>
          </cell>
          <cell r="C6951" t="str">
            <v>804</v>
          </cell>
          <cell r="D6951" t="str">
            <v>20260</v>
          </cell>
          <cell r="F6951" t="str">
            <v>FT</v>
          </cell>
          <cell r="H6951" t="str">
            <v>NOT APPLICABLE FOR THIS ITEM UNLESS ALTERNATE ITEM OR MULTIPLE VARIATIONS</v>
          </cell>
          <cell r="J6951" t="str">
            <v>FIBER OPTIC CABLE, ARMORED, INTEGRAL MESSENGER, 48 FIBER</v>
          </cell>
          <cell r="M6951" t="str">
            <v>Traffic Signals</v>
          </cell>
          <cell r="O6951" t="str">
            <v>No</v>
          </cell>
        </row>
        <row r="6952">
          <cell r="A6952">
            <v>80420266</v>
          </cell>
          <cell r="B6952" t="str">
            <v>804E20266</v>
          </cell>
          <cell r="C6952" t="str">
            <v>804</v>
          </cell>
          <cell r="D6952" t="str">
            <v>20266</v>
          </cell>
          <cell r="F6952" t="str">
            <v>FT</v>
          </cell>
          <cell r="H6952" t="str">
            <v>NOT APPLICABLE FOR THIS ITEM UNLESS ALTERNATE ITEM OR MULTIPLE VARIATIONS</v>
          </cell>
          <cell r="J6952" t="str">
            <v>FIBER OPTIC CABLE, ARMORED, INTEGRAL MESSENGER, 36 FIBER</v>
          </cell>
          <cell r="M6952" t="str">
            <v>Traffic Signals</v>
          </cell>
          <cell r="O6952" t="str">
            <v>No</v>
          </cell>
        </row>
        <row r="6953">
          <cell r="A6953">
            <v>80420280</v>
          </cell>
          <cell r="B6953" t="str">
            <v>804E20280</v>
          </cell>
          <cell r="C6953" t="str">
            <v>804</v>
          </cell>
          <cell r="D6953" t="str">
            <v>20280</v>
          </cell>
          <cell r="F6953" t="str">
            <v>FT</v>
          </cell>
          <cell r="H6953" t="str">
            <v>NOT APPLICABLE FOR THIS ITEM UNLESS ALTERNATE ITEM OR MULTIPLE VARIATIONS</v>
          </cell>
          <cell r="J6953" t="str">
            <v>FIBER OPTIC CABLE, ARMORED, INTEGRAL MESSENGER, 144 FIBER</v>
          </cell>
          <cell r="M6953" t="str">
            <v>Traffic Signals</v>
          </cell>
          <cell r="O6953" t="str">
            <v>No</v>
          </cell>
        </row>
        <row r="6954">
          <cell r="A6954">
            <v>80421000</v>
          </cell>
          <cell r="B6954" t="str">
            <v>804E21000</v>
          </cell>
          <cell r="C6954" t="str">
            <v>804</v>
          </cell>
          <cell r="D6954" t="str">
            <v>21000</v>
          </cell>
          <cell r="F6954" t="str">
            <v>FT</v>
          </cell>
          <cell r="H6954" t="str">
            <v>NOT APPLICABLE FOR THIS ITEM UNLESS ALTERNATE ITEM OR MULTIPLE VARIATIONS</v>
          </cell>
          <cell r="J6954" t="str">
            <v>FIBER OPTIC CABLE, AIRBLOWN/PUSHABLE, 12 FIBER</v>
          </cell>
          <cell r="M6954" t="str">
            <v>Traffic Signals</v>
          </cell>
          <cell r="O6954" t="str">
            <v>No</v>
          </cell>
        </row>
        <row r="6955">
          <cell r="A6955">
            <v>80421010</v>
          </cell>
          <cell r="B6955" t="str">
            <v>804E21010</v>
          </cell>
          <cell r="C6955" t="str">
            <v>804</v>
          </cell>
          <cell r="D6955" t="str">
            <v>21010</v>
          </cell>
          <cell r="F6955" t="str">
            <v>FT</v>
          </cell>
          <cell r="H6955" t="str">
            <v>NOT APPLICABLE FOR THIS ITEM UNLESS ALTERNATE ITEM OR MULTIPLE VARIATIONS</v>
          </cell>
          <cell r="J6955" t="str">
            <v>FIBER OPTIC CABLE, AIRBLOWN/PUSHABLE, 24 FIBER</v>
          </cell>
          <cell r="M6955" t="str">
            <v>Traffic Signals</v>
          </cell>
          <cell r="O6955" t="str">
            <v>No</v>
          </cell>
        </row>
        <row r="6956">
          <cell r="A6956">
            <v>80421020</v>
          </cell>
          <cell r="B6956" t="str">
            <v>804E21020</v>
          </cell>
          <cell r="C6956" t="str">
            <v>804</v>
          </cell>
          <cell r="D6956" t="str">
            <v>21020</v>
          </cell>
          <cell r="F6956" t="str">
            <v>FT</v>
          </cell>
          <cell r="H6956" t="str">
            <v>NOT APPLICABLE FOR THIS ITEM UNLESS ALTERNATE ITEM OR MULTIPLE VARIATIONS</v>
          </cell>
          <cell r="J6956" t="str">
            <v>FIBER OPTIC CABLE, AIRBLOWN/PUSHABLE, 48 FIBER</v>
          </cell>
          <cell r="M6956" t="str">
            <v>Traffic Signals</v>
          </cell>
          <cell r="O6956" t="str">
            <v>No</v>
          </cell>
        </row>
        <row r="6957">
          <cell r="A6957">
            <v>80421030</v>
          </cell>
          <cell r="B6957" t="str">
            <v>804E21030</v>
          </cell>
          <cell r="C6957" t="str">
            <v>804</v>
          </cell>
          <cell r="D6957" t="str">
            <v>21030</v>
          </cell>
          <cell r="F6957" t="str">
            <v>FT</v>
          </cell>
          <cell r="H6957" t="str">
            <v>NOT APPLICABLE FOR THIS ITEM UNLESS ALTERNATE ITEM OR MULTIPLE VARIATIONS</v>
          </cell>
          <cell r="J6957" t="str">
            <v>FIBER OPTIC CABLE, AIRBLOWN/PUSHABLE, 72 FIBER</v>
          </cell>
          <cell r="M6957" t="str">
            <v>Traffic Signals</v>
          </cell>
          <cell r="O6957" t="str">
            <v>No</v>
          </cell>
        </row>
        <row r="6958">
          <cell r="A6958">
            <v>80421040</v>
          </cell>
          <cell r="B6958" t="str">
            <v>804E21040</v>
          </cell>
          <cell r="C6958" t="str">
            <v>804</v>
          </cell>
          <cell r="D6958" t="str">
            <v>21040</v>
          </cell>
          <cell r="F6958" t="str">
            <v>FT</v>
          </cell>
          <cell r="H6958" t="str">
            <v>NOT APPLICABLE FOR THIS ITEM UNLESS ALTERNATE ITEM OR MULTIPLE VARIATIONS</v>
          </cell>
          <cell r="J6958" t="str">
            <v>FIBER OPTIC CABLE, AIRBLOWN/PUSHABLE, 144 FIBER</v>
          </cell>
          <cell r="M6958" t="str">
            <v>Traffic Signals</v>
          </cell>
          <cell r="O6958" t="str">
            <v>No</v>
          </cell>
        </row>
        <row r="6959">
          <cell r="A6959">
            <v>80421050</v>
          </cell>
          <cell r="B6959" t="str">
            <v>804E21050</v>
          </cell>
          <cell r="C6959" t="str">
            <v>804</v>
          </cell>
          <cell r="D6959" t="str">
            <v>21050</v>
          </cell>
          <cell r="F6959" t="str">
            <v>FT</v>
          </cell>
          <cell r="H6959" t="str">
            <v>NOT APPLICABLE FOR THIS ITEM UNLESS ALTERNATE ITEM OR MULTIPLE VARIATIONS</v>
          </cell>
          <cell r="J6959" t="str">
            <v>FIBER OPTIC CABLE, AIRBLOWN/PUSHABLE, 288 FIBER</v>
          </cell>
          <cell r="M6959" t="str">
            <v>Traffic Signals</v>
          </cell>
          <cell r="O6959" t="str">
            <v>No</v>
          </cell>
        </row>
        <row r="6960">
          <cell r="A6960">
            <v>80421060</v>
          </cell>
          <cell r="B6960" t="str">
            <v>804E21060</v>
          </cell>
          <cell r="C6960" t="str">
            <v>804</v>
          </cell>
          <cell r="D6960" t="str">
            <v>21060</v>
          </cell>
          <cell r="F6960" t="str">
            <v>FT</v>
          </cell>
          <cell r="H6960" t="str">
            <v>NOT APPLICABLE FOR THIS ITEM UNLESS ALTERNATE ITEM OR MULTIPLE VARIATIONS</v>
          </cell>
          <cell r="J6960" t="str">
            <v>FIBER OPTIC CABLE, AIRBLOWN/PUSHABLE, 432 FIBER</v>
          </cell>
          <cell r="M6960" t="str">
            <v>Traffic Signals</v>
          </cell>
          <cell r="O6960" t="str">
            <v>No</v>
          </cell>
        </row>
        <row r="6961">
          <cell r="A6961">
            <v>80429990</v>
          </cell>
          <cell r="B6961" t="str">
            <v>804E29990</v>
          </cell>
          <cell r="C6961" t="str">
            <v>804</v>
          </cell>
          <cell r="D6961" t="str">
            <v>29990</v>
          </cell>
          <cell r="F6961" t="str">
            <v>EACH</v>
          </cell>
          <cell r="H6961" t="str">
            <v>NOT APPLICABLE FOR THIS ITEM UNLESS ALTERNATE ITEM OR MULTIPLE VARIATIONS</v>
          </cell>
          <cell r="J6961" t="str">
            <v>FAN-OUT KIT, 2 FIBER</v>
          </cell>
          <cell r="M6961" t="str">
            <v>Traffic Signals</v>
          </cell>
          <cell r="O6961" t="str">
            <v>No</v>
          </cell>
        </row>
        <row r="6962">
          <cell r="A6962">
            <v>80430000</v>
          </cell>
          <cell r="B6962" t="str">
            <v>804E30000</v>
          </cell>
          <cell r="C6962" t="str">
            <v>804</v>
          </cell>
          <cell r="D6962" t="str">
            <v>30000</v>
          </cell>
          <cell r="F6962" t="str">
            <v>EACH</v>
          </cell>
          <cell r="H6962" t="str">
            <v>NOT APPLICABLE FOR THIS ITEM UNLESS ALTERNATE ITEM OR MULTIPLE VARIATIONS</v>
          </cell>
          <cell r="J6962" t="str">
            <v>FAN-OUT KIT, 6 FIBER</v>
          </cell>
          <cell r="M6962" t="str">
            <v>Traffic Signals</v>
          </cell>
          <cell r="O6962" t="str">
            <v>No</v>
          </cell>
        </row>
        <row r="6963">
          <cell r="A6963">
            <v>80430001</v>
          </cell>
          <cell r="B6963" t="str">
            <v>804E30001</v>
          </cell>
          <cell r="C6963" t="str">
            <v>804</v>
          </cell>
          <cell r="D6963" t="str">
            <v>30001</v>
          </cell>
          <cell r="F6963" t="str">
            <v>EACH</v>
          </cell>
          <cell r="H6963" t="str">
            <v>NOT APPLICABLE FOR THIS ITEM UNLESS ALTERNATE ITEM OR MULTIPLE VARIATIONS</v>
          </cell>
          <cell r="J6963" t="str">
            <v>FAN-OUT KIT, 6 FIBER, AS PER PLAN</v>
          </cell>
          <cell r="M6963" t="str">
            <v>Traffic Signals</v>
          </cell>
          <cell r="O6963" t="str">
            <v>Yes</v>
          </cell>
        </row>
        <row r="6964">
          <cell r="A6964">
            <v>80430010</v>
          </cell>
          <cell r="B6964" t="str">
            <v>804E30010</v>
          </cell>
          <cell r="C6964" t="str">
            <v>804</v>
          </cell>
          <cell r="D6964" t="str">
            <v>30010</v>
          </cell>
          <cell r="F6964" t="str">
            <v>EACH</v>
          </cell>
          <cell r="H6964" t="str">
            <v>NOT APPLICABLE FOR THIS ITEM UNLESS ALTERNATE ITEM OR MULTIPLE VARIATIONS</v>
          </cell>
          <cell r="J6964" t="str">
            <v>FAN-OUT KIT, 12 FIBER</v>
          </cell>
          <cell r="M6964" t="str">
            <v>Traffic Signals</v>
          </cell>
          <cell r="O6964" t="str">
            <v>No</v>
          </cell>
        </row>
        <row r="6965">
          <cell r="A6965">
            <v>80430011</v>
          </cell>
          <cell r="B6965" t="str">
            <v>804E30011</v>
          </cell>
          <cell r="C6965" t="str">
            <v>804</v>
          </cell>
          <cell r="D6965" t="str">
            <v>30011</v>
          </cell>
          <cell r="F6965" t="str">
            <v>EACH</v>
          </cell>
          <cell r="H6965" t="str">
            <v>NOT APPLICABLE FOR THIS ITEM UNLESS ALTERNATE ITEM OR MULTIPLE VARIATIONS</v>
          </cell>
          <cell r="J6965" t="str">
            <v>FAN-OUT KIT, 12 FIBER, AS PER PLAN</v>
          </cell>
          <cell r="M6965" t="str">
            <v>Traffic Signals</v>
          </cell>
          <cell r="O6965" t="str">
            <v>Yes</v>
          </cell>
        </row>
        <row r="6966">
          <cell r="A6966">
            <v>80431990</v>
          </cell>
          <cell r="B6966" t="str">
            <v>804E31990</v>
          </cell>
          <cell r="C6966" t="str">
            <v>804</v>
          </cell>
          <cell r="D6966" t="str">
            <v>31990</v>
          </cell>
          <cell r="F6966" t="str">
            <v>EACH</v>
          </cell>
          <cell r="H6966" t="str">
            <v>NOT APPLICABLE FOR THIS ITEM UNLESS ALTERNATE ITEM OR MULTIPLE VARIATIONS</v>
          </cell>
          <cell r="J6966" t="str">
            <v>DROP CABLE, 2 FIBER</v>
          </cell>
          <cell r="M6966" t="str">
            <v>Traffic Signals</v>
          </cell>
          <cell r="O6966" t="str">
            <v>No</v>
          </cell>
        </row>
        <row r="6967">
          <cell r="A6967">
            <v>80432000</v>
          </cell>
          <cell r="B6967" t="str">
            <v>804E32000</v>
          </cell>
          <cell r="C6967" t="str">
            <v>804</v>
          </cell>
          <cell r="D6967" t="str">
            <v>32000</v>
          </cell>
          <cell r="F6967" t="str">
            <v>EACH</v>
          </cell>
          <cell r="H6967" t="str">
            <v>NOT APPLICABLE FOR THIS ITEM UNLESS ALTERNATE ITEM OR MULTIPLE VARIATIONS</v>
          </cell>
          <cell r="J6967" t="str">
            <v>DROP CABLE, 6 FIBER</v>
          </cell>
          <cell r="M6967" t="str">
            <v>Traffic Signals</v>
          </cell>
          <cell r="O6967" t="str">
            <v>No</v>
          </cell>
        </row>
        <row r="6968">
          <cell r="A6968">
            <v>80432001</v>
          </cell>
          <cell r="B6968" t="str">
            <v>804E32001</v>
          </cell>
          <cell r="C6968" t="str">
            <v>804</v>
          </cell>
          <cell r="D6968" t="str">
            <v>32001</v>
          </cell>
          <cell r="F6968" t="str">
            <v>EACH</v>
          </cell>
          <cell r="H6968" t="str">
            <v>NOT APPLICABLE FOR THIS ITEM UNLESS ALTERNATE ITEM OR MULTIPLE VARIATIONS</v>
          </cell>
          <cell r="J6968" t="str">
            <v>DROP CABLE, 6 FIBER, AS PER PLAN</v>
          </cell>
          <cell r="M6968" t="str">
            <v>Traffic Signals</v>
          </cell>
          <cell r="O6968" t="str">
            <v>Yes</v>
          </cell>
        </row>
        <row r="6969">
          <cell r="A6969">
            <v>80432010</v>
          </cell>
          <cell r="B6969" t="str">
            <v>804E32010</v>
          </cell>
          <cell r="C6969" t="str">
            <v>804</v>
          </cell>
          <cell r="D6969" t="str">
            <v>32010</v>
          </cell>
          <cell r="F6969" t="str">
            <v>EACH</v>
          </cell>
          <cell r="H6969" t="str">
            <v>NOT APPLICABLE FOR THIS ITEM UNLESS ALTERNATE ITEM OR MULTIPLE VARIATIONS</v>
          </cell>
          <cell r="J6969" t="str">
            <v>DROP CABLE, 12 FIBER</v>
          </cell>
          <cell r="M6969" t="str">
            <v>Traffic Signals</v>
          </cell>
          <cell r="O6969" t="str">
            <v>No</v>
          </cell>
        </row>
        <row r="6970">
          <cell r="A6970">
            <v>80432011</v>
          </cell>
          <cell r="B6970" t="str">
            <v>804E32011</v>
          </cell>
          <cell r="C6970" t="str">
            <v>804</v>
          </cell>
          <cell r="D6970" t="str">
            <v>32011</v>
          </cell>
          <cell r="F6970" t="str">
            <v>EACH</v>
          </cell>
          <cell r="H6970" t="str">
            <v>NOT APPLICABLE FOR THIS ITEM UNLESS ALTERNATE ITEM OR MULTIPLE VARIATIONS</v>
          </cell>
          <cell r="J6970" t="str">
            <v>DROP CABLE, 12 FIBER, AS PER PLAN</v>
          </cell>
          <cell r="M6970" t="str">
            <v>Traffic Signals</v>
          </cell>
          <cell r="O6970" t="str">
            <v>Yes</v>
          </cell>
        </row>
        <row r="6971">
          <cell r="A6971">
            <v>80432012</v>
          </cell>
          <cell r="B6971" t="str">
            <v>804E32012</v>
          </cell>
          <cell r="C6971" t="str">
            <v>804</v>
          </cell>
          <cell r="D6971" t="str">
            <v>32012</v>
          </cell>
          <cell r="F6971" t="str">
            <v>EACH</v>
          </cell>
          <cell r="H6971" t="str">
            <v>NOT APPLICABLE FOR THIS ITEM UNLESS ALTERNATE ITEM OR MULTIPLE VARIATIONS</v>
          </cell>
          <cell r="J6971" t="str">
            <v>DROP CABLE, 24 FIBER</v>
          </cell>
          <cell r="M6971" t="str">
            <v>Traffic Signals</v>
          </cell>
          <cell r="O6971" t="str">
            <v>No</v>
          </cell>
        </row>
        <row r="6972">
          <cell r="A6972">
            <v>80432016</v>
          </cell>
          <cell r="B6972" t="str">
            <v>804E32016</v>
          </cell>
          <cell r="C6972" t="str">
            <v>804</v>
          </cell>
          <cell r="D6972" t="str">
            <v>32016</v>
          </cell>
          <cell r="F6972" t="str">
            <v>EACH</v>
          </cell>
          <cell r="H6972" t="str">
            <v>NOT APPLICABLE FOR THIS ITEM UNLESS ALTERNATE ITEM OR MULTIPLE VARIATIONS</v>
          </cell>
          <cell r="J6972" t="str">
            <v>DROP CABLE, 48 FIBER</v>
          </cell>
          <cell r="M6972" t="str">
            <v>Traffic Signals</v>
          </cell>
          <cell r="O6972" t="str">
            <v>No</v>
          </cell>
        </row>
        <row r="6973">
          <cell r="A6973">
            <v>80432018</v>
          </cell>
          <cell r="B6973" t="str">
            <v>804E32018</v>
          </cell>
          <cell r="C6973" t="str">
            <v>804</v>
          </cell>
          <cell r="D6973" t="str">
            <v>32018</v>
          </cell>
          <cell r="F6973" t="str">
            <v>EACH</v>
          </cell>
          <cell r="H6973" t="str">
            <v>NOT APPLICABLE FOR THIS ITEM UNLESS ALTERNATE ITEM OR MULTIPLE VARIATIONS</v>
          </cell>
          <cell r="J6973" t="str">
            <v>DROP CABLE, 72 FIBER</v>
          </cell>
          <cell r="M6973" t="str">
            <v>Traffic Signals</v>
          </cell>
          <cell r="O6973" t="str">
            <v>No</v>
          </cell>
        </row>
        <row r="6974">
          <cell r="A6974">
            <v>80432020</v>
          </cell>
          <cell r="B6974" t="str">
            <v>804E32020</v>
          </cell>
          <cell r="C6974" t="str">
            <v>804</v>
          </cell>
          <cell r="D6974" t="str">
            <v>32020</v>
          </cell>
          <cell r="F6974" t="str">
            <v>FT</v>
          </cell>
          <cell r="H6974" t="str">
            <v>NOT APPLICABLE FOR THIS ITEM UNLESS ALTERNATE ITEM OR MULTIPLE VARIATIONS</v>
          </cell>
          <cell r="J6974" t="str">
            <v>DROP CABLE, 6 FIBER</v>
          </cell>
          <cell r="M6974" t="str">
            <v>Traffic Signals</v>
          </cell>
          <cell r="O6974" t="str">
            <v>No</v>
          </cell>
        </row>
        <row r="6975">
          <cell r="A6975">
            <v>80432021</v>
          </cell>
          <cell r="B6975" t="str">
            <v>804E32021</v>
          </cell>
          <cell r="C6975" t="str">
            <v>804</v>
          </cell>
          <cell r="D6975" t="str">
            <v>32021</v>
          </cell>
          <cell r="F6975" t="str">
            <v>FT</v>
          </cell>
          <cell r="H6975" t="str">
            <v>NOT APPLICABLE FOR THIS ITEM UNLESS ALTERNATE ITEM OR MULTIPLE VARIATIONS</v>
          </cell>
          <cell r="J6975" t="str">
            <v>DROP CABLE, 6 FIBER, AS PER PLAN</v>
          </cell>
          <cell r="M6975" t="str">
            <v>Traffic Signals</v>
          </cell>
          <cell r="O6975" t="str">
            <v>Yes</v>
          </cell>
        </row>
        <row r="6976">
          <cell r="A6976">
            <v>80432040</v>
          </cell>
          <cell r="B6976" t="str">
            <v>804E32040</v>
          </cell>
          <cell r="C6976" t="str">
            <v>804</v>
          </cell>
          <cell r="D6976" t="str">
            <v>32040</v>
          </cell>
          <cell r="F6976" t="str">
            <v>FT</v>
          </cell>
          <cell r="H6976" t="str">
            <v>NOT APPLICABLE FOR THIS ITEM UNLESS ALTERNATE ITEM OR MULTIPLE VARIATIONS</v>
          </cell>
          <cell r="J6976" t="str">
            <v>DROP CABLE, 12 FIBER</v>
          </cell>
          <cell r="M6976" t="str">
            <v>Traffic Signals</v>
          </cell>
          <cell r="O6976" t="str">
            <v>No</v>
          </cell>
        </row>
        <row r="6977">
          <cell r="A6977">
            <v>80432060</v>
          </cell>
          <cell r="B6977" t="str">
            <v>804E32060</v>
          </cell>
          <cell r="C6977" t="str">
            <v>804</v>
          </cell>
          <cell r="D6977" t="str">
            <v>32060</v>
          </cell>
          <cell r="F6977" t="str">
            <v>FT</v>
          </cell>
          <cell r="H6977" t="str">
            <v>NOT APPLICABLE FOR THIS ITEM UNLESS ALTERNATE ITEM OR MULTIPLE VARIATIONS</v>
          </cell>
          <cell r="J6977" t="str">
            <v>DROP CABLE, 24 FIBER</v>
          </cell>
          <cell r="M6977" t="str">
            <v>Traffic Signals</v>
          </cell>
          <cell r="O6977" t="str">
            <v>No</v>
          </cell>
        </row>
        <row r="6978">
          <cell r="A6978">
            <v>80432070</v>
          </cell>
          <cell r="B6978" t="str">
            <v>804E32070</v>
          </cell>
          <cell r="C6978" t="str">
            <v>804</v>
          </cell>
          <cell r="D6978" t="str">
            <v>32070</v>
          </cell>
          <cell r="F6978" t="str">
            <v>FT</v>
          </cell>
          <cell r="H6978" t="str">
            <v>NOT APPLICABLE FOR THIS ITEM UNLESS ALTERNATE ITEM OR MULTIPLE VARIATIONS</v>
          </cell>
          <cell r="J6978" t="str">
            <v>DROP CABLE, 48 FIBER</v>
          </cell>
          <cell r="M6978" t="str">
            <v>Traffic Signals</v>
          </cell>
          <cell r="O6978" t="str">
            <v>No</v>
          </cell>
        </row>
        <row r="6979">
          <cell r="A6979">
            <v>80432080</v>
          </cell>
          <cell r="B6979" t="str">
            <v>804E32080</v>
          </cell>
          <cell r="C6979" t="str">
            <v>804</v>
          </cell>
          <cell r="D6979" t="str">
            <v>32080</v>
          </cell>
          <cell r="F6979" t="str">
            <v>FT</v>
          </cell>
          <cell r="H6979" t="str">
            <v>NOT APPLICABLE FOR THIS ITEM UNLESS ALTERNATE ITEM OR MULTIPLE VARIATIONS</v>
          </cell>
          <cell r="J6979" t="str">
            <v>DROP CABLE, 72 FIBER</v>
          </cell>
          <cell r="M6979" t="str">
            <v>Traffic Signals</v>
          </cell>
          <cell r="O6979" t="str">
            <v>No</v>
          </cell>
        </row>
        <row r="6980">
          <cell r="A6980">
            <v>80432990</v>
          </cell>
          <cell r="B6980" t="str">
            <v>804E32990</v>
          </cell>
          <cell r="C6980" t="str">
            <v>804</v>
          </cell>
          <cell r="D6980" t="str">
            <v>32990</v>
          </cell>
          <cell r="F6980" t="str">
            <v>EACH</v>
          </cell>
          <cell r="H6980" t="str">
            <v>NOT APPLICABLE FOR THIS ITEM UNLESS ALTERNATE ITEM OR MULTIPLE VARIATIONS</v>
          </cell>
          <cell r="J6980" t="str">
            <v>FIBER OPTIC PATCH CORD, 2 FIBER</v>
          </cell>
          <cell r="M6980" t="str">
            <v>Traffic Signals</v>
          </cell>
          <cell r="O6980" t="str">
            <v>No</v>
          </cell>
        </row>
        <row r="6981">
          <cell r="A6981">
            <v>80433000</v>
          </cell>
          <cell r="B6981" t="str">
            <v>804E33000</v>
          </cell>
          <cell r="C6981" t="str">
            <v>804</v>
          </cell>
          <cell r="D6981" t="str">
            <v>33000</v>
          </cell>
          <cell r="F6981" t="str">
            <v>EACH</v>
          </cell>
          <cell r="H6981" t="str">
            <v>NOT APPLICABLE FOR THIS ITEM UNLESS ALTERNATE ITEM OR MULTIPLE VARIATIONS</v>
          </cell>
          <cell r="J6981" t="str">
            <v>FIBER OPTIC PATCH CORD, 4 FIBER</v>
          </cell>
          <cell r="M6981" t="str">
            <v>Traffic Signals</v>
          </cell>
          <cell r="O6981" t="str">
            <v>No</v>
          </cell>
        </row>
        <row r="6982">
          <cell r="A6982">
            <v>80433001</v>
          </cell>
          <cell r="B6982" t="str">
            <v>804E33001</v>
          </cell>
          <cell r="C6982" t="str">
            <v>804</v>
          </cell>
          <cell r="D6982" t="str">
            <v>33001</v>
          </cell>
          <cell r="F6982" t="str">
            <v>EACH</v>
          </cell>
          <cell r="H6982" t="str">
            <v>NOT APPLICABLE FOR THIS ITEM UNLESS ALTERNATE ITEM OR MULTIPLE VARIATIONS</v>
          </cell>
          <cell r="J6982" t="str">
            <v>FIBER OPTIC PATCH CORD, 4 FIBER, AS PER PLAN</v>
          </cell>
          <cell r="M6982" t="str">
            <v>Traffic Signals</v>
          </cell>
          <cell r="O6982" t="str">
            <v>Yes</v>
          </cell>
        </row>
        <row r="6983">
          <cell r="A6983">
            <v>80433990</v>
          </cell>
          <cell r="B6983" t="str">
            <v>804E33990</v>
          </cell>
          <cell r="C6983" t="str">
            <v>804</v>
          </cell>
          <cell r="D6983" t="str">
            <v>33990</v>
          </cell>
          <cell r="F6983" t="str">
            <v>EACH</v>
          </cell>
          <cell r="H6983" t="str">
            <v>NOT APPLICABLE FOR THIS ITEM UNLESS ALTERNATE ITEM OR MULTIPLE VARIATIONS</v>
          </cell>
          <cell r="J6983" t="str">
            <v>FIBER OPTIC PATCH CORD, 1 FIBER</v>
          </cell>
          <cell r="M6983" t="str">
            <v>Traffic Signals</v>
          </cell>
          <cell r="O6983" t="str">
            <v>No</v>
          </cell>
        </row>
        <row r="6984">
          <cell r="A6984">
            <v>80433991</v>
          </cell>
          <cell r="B6984" t="str">
            <v>804E33991</v>
          </cell>
          <cell r="C6984" t="str">
            <v>804</v>
          </cell>
          <cell r="D6984" t="str">
            <v>33991</v>
          </cell>
          <cell r="F6984" t="str">
            <v>EACH</v>
          </cell>
          <cell r="H6984" t="str">
            <v>NOT APPLICABLE FOR THIS ITEM UNLESS ALTERNATE ITEM OR MULTIPLE VARIATIONS</v>
          </cell>
          <cell r="J6984" t="str">
            <v>FIBER OPTIC PATCH CORD, 1 FIBER, AS PER PLAN</v>
          </cell>
          <cell r="M6984" t="str">
            <v>Traffic Signals</v>
          </cell>
          <cell r="O6984" t="str">
            <v>Yes</v>
          </cell>
        </row>
        <row r="6985">
          <cell r="A6985">
            <v>80433996</v>
          </cell>
          <cell r="B6985" t="str">
            <v>804E33996</v>
          </cell>
          <cell r="C6985" t="str">
            <v>804</v>
          </cell>
          <cell r="D6985" t="str">
            <v>33996</v>
          </cell>
          <cell r="F6985" t="str">
            <v>EACH</v>
          </cell>
          <cell r="H6985" t="str">
            <v>NOT APPLICABLE FOR THIS ITEM UNLESS ALTERNATE ITEM OR MULTIPLE VARIATIONS</v>
          </cell>
          <cell r="J6985" t="str">
            <v>FIBER TERMINATION PANEL, 2 FIBER</v>
          </cell>
          <cell r="M6985" t="str">
            <v>Traffic Signals</v>
          </cell>
          <cell r="O6985" t="str">
            <v>No</v>
          </cell>
        </row>
        <row r="6986">
          <cell r="A6986">
            <v>80434000</v>
          </cell>
          <cell r="B6986" t="str">
            <v>804E34000</v>
          </cell>
          <cell r="C6986" t="str">
            <v>804</v>
          </cell>
          <cell r="D6986" t="str">
            <v>34000</v>
          </cell>
          <cell r="F6986" t="str">
            <v>EACH</v>
          </cell>
          <cell r="H6986" t="str">
            <v>NOT APPLICABLE FOR THIS ITEM UNLESS ALTERNATE ITEM OR MULTIPLE VARIATIONS</v>
          </cell>
          <cell r="J6986" t="str">
            <v>FIBER TERMINATION PANEL, 6 FIBER</v>
          </cell>
          <cell r="M6986" t="str">
            <v>Traffic Signals</v>
          </cell>
          <cell r="O6986" t="str">
            <v>No</v>
          </cell>
        </row>
        <row r="6987">
          <cell r="A6987">
            <v>80434001</v>
          </cell>
          <cell r="B6987" t="str">
            <v>804E34001</v>
          </cell>
          <cell r="C6987" t="str">
            <v>804</v>
          </cell>
          <cell r="D6987" t="str">
            <v>34001</v>
          </cell>
          <cell r="F6987" t="str">
            <v>EACH</v>
          </cell>
          <cell r="H6987" t="str">
            <v>NOT APPLICABLE FOR THIS ITEM UNLESS ALTERNATE ITEM OR MULTIPLE VARIATIONS</v>
          </cell>
          <cell r="J6987" t="str">
            <v>FIBER TERMINATION PANEL, 6 FIBER, AS PER PLAN</v>
          </cell>
          <cell r="M6987" t="str">
            <v>Traffic Signals</v>
          </cell>
          <cell r="O6987" t="str">
            <v>Yes</v>
          </cell>
        </row>
        <row r="6988">
          <cell r="A6988">
            <v>80434012</v>
          </cell>
          <cell r="B6988" t="str">
            <v>804E34012</v>
          </cell>
          <cell r="C6988" t="str">
            <v>804</v>
          </cell>
          <cell r="D6988" t="str">
            <v>34012</v>
          </cell>
          <cell r="F6988" t="str">
            <v>EACH</v>
          </cell>
          <cell r="H6988" t="str">
            <v>NOT APPLICABLE FOR THIS ITEM UNLESS ALTERNATE ITEM OR MULTIPLE VARIATIONS</v>
          </cell>
          <cell r="J6988" t="str">
            <v>FIBER TERMINATION PANEL, 12 FIBER</v>
          </cell>
          <cell r="M6988" t="str">
            <v>Traffic Signals</v>
          </cell>
          <cell r="O6988" t="str">
            <v>No</v>
          </cell>
        </row>
        <row r="6989">
          <cell r="A6989">
            <v>80434013</v>
          </cell>
          <cell r="B6989" t="str">
            <v>804E34013</v>
          </cell>
          <cell r="C6989" t="str">
            <v>804</v>
          </cell>
          <cell r="D6989" t="str">
            <v>34013</v>
          </cell>
          <cell r="F6989" t="str">
            <v>EACH</v>
          </cell>
          <cell r="H6989" t="str">
            <v>NOT APPLICABLE FOR THIS ITEM UNLESS ALTERNATE ITEM OR MULTIPLE VARIATIONS</v>
          </cell>
          <cell r="J6989" t="str">
            <v>FIBER TERMINATION PANEL, 12 FIBER, AS PER PLAN</v>
          </cell>
          <cell r="M6989" t="str">
            <v>Traffic Signals</v>
          </cell>
          <cell r="O6989" t="str">
            <v>Yes</v>
          </cell>
        </row>
        <row r="6990">
          <cell r="A6990">
            <v>80434022</v>
          </cell>
          <cell r="B6990" t="str">
            <v>804E34022</v>
          </cell>
          <cell r="C6990" t="str">
            <v>804</v>
          </cell>
          <cell r="D6990" t="str">
            <v>34022</v>
          </cell>
          <cell r="F6990" t="str">
            <v>EACH</v>
          </cell>
          <cell r="H6990" t="str">
            <v>NOT APPLICABLE FOR THIS ITEM UNLESS ALTERNATE ITEM OR MULTIPLE VARIATIONS</v>
          </cell>
          <cell r="J6990" t="str">
            <v>FIBER TERMINATION PANEL, 24 FIBER</v>
          </cell>
          <cell r="M6990" t="str">
            <v>Traffic Signals</v>
          </cell>
          <cell r="O6990" t="str">
            <v>No</v>
          </cell>
        </row>
        <row r="6991">
          <cell r="A6991">
            <v>80434023</v>
          </cell>
          <cell r="B6991" t="str">
            <v>804E34023</v>
          </cell>
          <cell r="C6991" t="str">
            <v>804</v>
          </cell>
          <cell r="D6991" t="str">
            <v>34023</v>
          </cell>
          <cell r="F6991" t="str">
            <v>EACH</v>
          </cell>
          <cell r="H6991" t="str">
            <v>NOT APPLICABLE FOR THIS ITEM UNLESS ALTERNATE ITEM OR MULTIPLE VARIATIONS</v>
          </cell>
          <cell r="J6991" t="str">
            <v>FIBER TERMINATION PANEL, 24 FIBER, AS PER PLAN</v>
          </cell>
          <cell r="M6991" t="str">
            <v>Traffic Signals</v>
          </cell>
          <cell r="O6991" t="str">
            <v>Yes</v>
          </cell>
        </row>
        <row r="6992">
          <cell r="A6992">
            <v>80434026</v>
          </cell>
          <cell r="B6992" t="str">
            <v>804E34026</v>
          </cell>
          <cell r="C6992" t="str">
            <v>804</v>
          </cell>
          <cell r="D6992" t="str">
            <v>34026</v>
          </cell>
          <cell r="F6992" t="str">
            <v>EACH</v>
          </cell>
          <cell r="H6992" t="str">
            <v>NOT APPLICABLE FOR THIS ITEM UNLESS ALTERNATE ITEM OR MULTIPLE VARIATIONS</v>
          </cell>
          <cell r="J6992" t="str">
            <v>FIBER TERMINATION PANEL, 36 FIBER</v>
          </cell>
          <cell r="M6992" t="str">
            <v>Traffic Signals</v>
          </cell>
          <cell r="O6992" t="str">
            <v>No</v>
          </cell>
        </row>
        <row r="6993">
          <cell r="A6993">
            <v>80434030</v>
          </cell>
          <cell r="B6993" t="str">
            <v>804E34030</v>
          </cell>
          <cell r="C6993" t="str">
            <v>804</v>
          </cell>
          <cell r="D6993" t="str">
            <v>34030</v>
          </cell>
          <cell r="F6993" t="str">
            <v>EACH</v>
          </cell>
          <cell r="H6993" t="str">
            <v>NOT APPLICABLE FOR THIS ITEM UNLESS ALTERNATE ITEM OR MULTIPLE VARIATIONS</v>
          </cell>
          <cell r="J6993" t="str">
            <v>FIBER TERMINATION PANEL, 48 FIBER</v>
          </cell>
          <cell r="M6993" t="str">
            <v>Traffic Signals</v>
          </cell>
          <cell r="O6993" t="str">
            <v>No</v>
          </cell>
        </row>
        <row r="6994">
          <cell r="A6994">
            <v>80434031</v>
          </cell>
          <cell r="B6994" t="str">
            <v>804E34031</v>
          </cell>
          <cell r="C6994" t="str">
            <v>804</v>
          </cell>
          <cell r="D6994" t="str">
            <v>34031</v>
          </cell>
          <cell r="F6994" t="str">
            <v>EACH</v>
          </cell>
          <cell r="H6994" t="str">
            <v>NOT APPLICABLE FOR THIS ITEM UNLESS ALTERNATE ITEM OR MULTIPLE VARIATIONS</v>
          </cell>
          <cell r="J6994" t="str">
            <v>FIBER TERMINATION PANEL, 48 FIBER, AS PER PLAN</v>
          </cell>
          <cell r="M6994" t="str">
            <v>Traffic Signals</v>
          </cell>
          <cell r="O6994" t="str">
            <v>Yes</v>
          </cell>
        </row>
        <row r="6995">
          <cell r="A6995">
            <v>80434042</v>
          </cell>
          <cell r="B6995" t="str">
            <v>804E34042</v>
          </cell>
          <cell r="C6995" t="str">
            <v>804</v>
          </cell>
          <cell r="D6995" t="str">
            <v>34042</v>
          </cell>
          <cell r="F6995" t="str">
            <v>EACH</v>
          </cell>
          <cell r="H6995" t="str">
            <v>NOT APPLICABLE FOR THIS ITEM UNLESS ALTERNATE ITEM OR MULTIPLE VARIATIONS</v>
          </cell>
          <cell r="J6995" t="str">
            <v>FIBER TERMINATION PANEL, 72 FIBER</v>
          </cell>
          <cell r="M6995" t="str">
            <v>Traffic Signals</v>
          </cell>
          <cell r="O6995" t="str">
            <v>No</v>
          </cell>
        </row>
        <row r="6996">
          <cell r="A6996">
            <v>80434062</v>
          </cell>
          <cell r="B6996" t="str">
            <v>804E34062</v>
          </cell>
          <cell r="C6996" t="str">
            <v>804</v>
          </cell>
          <cell r="D6996" t="str">
            <v>34062</v>
          </cell>
          <cell r="F6996" t="str">
            <v>EACH</v>
          </cell>
          <cell r="H6996" t="str">
            <v>NOT APPLICABLE FOR THIS ITEM UNLESS ALTERNATE ITEM OR MULTIPLE VARIATIONS</v>
          </cell>
          <cell r="J6996" t="str">
            <v>FIBER TERMINATION PANEL, 144 FIBER</v>
          </cell>
          <cell r="M6996" t="str">
            <v>Traffic Signals</v>
          </cell>
          <cell r="O6996" t="str">
            <v>No</v>
          </cell>
        </row>
        <row r="6997">
          <cell r="A6997">
            <v>80434082</v>
          </cell>
          <cell r="B6997" t="str">
            <v>804E34082</v>
          </cell>
          <cell r="C6997" t="str">
            <v>804</v>
          </cell>
          <cell r="D6997" t="str">
            <v>34082</v>
          </cell>
          <cell r="F6997" t="str">
            <v>EACH</v>
          </cell>
          <cell r="H6997" t="str">
            <v>NOT APPLICABLE FOR THIS ITEM UNLESS ALTERNATE ITEM OR MULTIPLE VARIATIONS</v>
          </cell>
          <cell r="J6997" t="str">
            <v>FIBER TERMINATION PANEL, 288 FIBER</v>
          </cell>
          <cell r="M6997" t="str">
            <v>Traffic Signals</v>
          </cell>
          <cell r="O6997" t="str">
            <v>No</v>
          </cell>
        </row>
        <row r="6998">
          <cell r="A6998">
            <v>80435000</v>
          </cell>
          <cell r="B6998" t="str">
            <v>804E35000</v>
          </cell>
          <cell r="C6998" t="str">
            <v>804</v>
          </cell>
          <cell r="D6998" t="str">
            <v>35000</v>
          </cell>
          <cell r="F6998" t="str">
            <v>EACH</v>
          </cell>
          <cell r="H6998" t="str">
            <v>NOT APPLICABLE FOR THIS ITEM UNLESS ALTERNATE ITEM OR MULTIPLE VARIATIONS</v>
          </cell>
          <cell r="J6998" t="str">
            <v>FUSION SPLICE</v>
          </cell>
          <cell r="M6998" t="str">
            <v>Traffic Signals</v>
          </cell>
          <cell r="O6998" t="str">
            <v>No</v>
          </cell>
        </row>
        <row r="6999">
          <cell r="A6999">
            <v>80435001</v>
          </cell>
          <cell r="B6999" t="str">
            <v>804E35001</v>
          </cell>
          <cell r="C6999" t="str">
            <v>804</v>
          </cell>
          <cell r="D6999" t="str">
            <v>35001</v>
          </cell>
          <cell r="F6999" t="str">
            <v>EACH</v>
          </cell>
          <cell r="H6999" t="str">
            <v>NOT APPLICABLE FOR THIS ITEM UNLESS ALTERNATE ITEM OR MULTIPLE VARIATIONS</v>
          </cell>
          <cell r="J6999" t="str">
            <v>FUSION SPLICE, AS PER PLAN</v>
          </cell>
          <cell r="M6999" t="str">
            <v>Traffic Signals</v>
          </cell>
          <cell r="O6999" t="str">
            <v>Yes</v>
          </cell>
        </row>
        <row r="7000">
          <cell r="A7000">
            <v>80437000</v>
          </cell>
          <cell r="B7000" t="str">
            <v>804E37000</v>
          </cell>
          <cell r="C7000" t="str">
            <v>804</v>
          </cell>
          <cell r="D7000" t="str">
            <v>37000</v>
          </cell>
          <cell r="F7000" t="str">
            <v>EACH</v>
          </cell>
          <cell r="H7000" t="str">
            <v>NOT APPLICABLE FOR THIS ITEM UNLESS ALTERNATE ITEM OR MULTIPLE VARIATIONS</v>
          </cell>
          <cell r="J7000" t="str">
            <v>SPLICE ENCLOSURE, BUTT STYLE</v>
          </cell>
          <cell r="M7000" t="str">
            <v>Traffic Signals</v>
          </cell>
          <cell r="O7000" t="str">
            <v>No</v>
          </cell>
        </row>
        <row r="7001">
          <cell r="A7001">
            <v>80437001</v>
          </cell>
          <cell r="B7001" t="str">
            <v>804E37001</v>
          </cell>
          <cell r="C7001" t="str">
            <v>804</v>
          </cell>
          <cell r="D7001" t="str">
            <v>37001</v>
          </cell>
          <cell r="F7001" t="str">
            <v>EACH</v>
          </cell>
          <cell r="H7001" t="str">
            <v>NOT APPLICABLE FOR THIS ITEM UNLESS ALTERNATE ITEM OR MULTIPLE VARIATIONS</v>
          </cell>
          <cell r="J7001" t="str">
            <v>SPLICE ENCLOSURE, AS PER PLAN</v>
          </cell>
          <cell r="M7001" t="str">
            <v>Traffic Signals</v>
          </cell>
          <cell r="O7001" t="str">
            <v>Yes</v>
          </cell>
        </row>
        <row r="7002">
          <cell r="A7002">
            <v>80437002</v>
          </cell>
          <cell r="B7002" t="str">
            <v>804E37002</v>
          </cell>
          <cell r="C7002" t="str">
            <v>804</v>
          </cell>
          <cell r="D7002" t="str">
            <v>37002</v>
          </cell>
          <cell r="F7002" t="str">
            <v>EACH</v>
          </cell>
          <cell r="H7002" t="str">
            <v>NOT APPLICABLE FOR THIS ITEM UNLESS ALTERNATE ITEM OR MULTIPLE VARIATIONS</v>
          </cell>
          <cell r="J7002" t="str">
            <v>SPLICE ENCLOSURE, IN-LINE</v>
          </cell>
          <cell r="M7002" t="str">
            <v>Traffic Signals</v>
          </cell>
          <cell r="O7002" t="str">
            <v>No</v>
          </cell>
        </row>
        <row r="7003">
          <cell r="A7003">
            <v>80437500</v>
          </cell>
          <cell r="B7003" t="str">
            <v>804E37500</v>
          </cell>
          <cell r="C7003" t="str">
            <v>804</v>
          </cell>
          <cell r="D7003" t="str">
            <v>37500</v>
          </cell>
          <cell r="F7003" t="str">
            <v>EACH</v>
          </cell>
          <cell r="H7003" t="str">
            <v>NOT APPLICABLE FOR THIS ITEM UNLESS ALTERNATE ITEM OR MULTIPLE VARIATIONS</v>
          </cell>
          <cell r="J7003" t="str">
            <v>FIBER OPTIC CONNECTOR</v>
          </cell>
          <cell r="M7003" t="str">
            <v>Traffic Signals</v>
          </cell>
          <cell r="O7003" t="str">
            <v>No</v>
          </cell>
        </row>
        <row r="7004">
          <cell r="A7004">
            <v>80437501</v>
          </cell>
          <cell r="B7004" t="str">
            <v>804E37501</v>
          </cell>
          <cell r="C7004" t="str">
            <v>804</v>
          </cell>
          <cell r="D7004" t="str">
            <v>37501</v>
          </cell>
          <cell r="F7004" t="str">
            <v>EACH</v>
          </cell>
          <cell r="H7004" t="str">
            <v>NOT APPLICABLE FOR THIS ITEM UNLESS ALTERNATE ITEM OR MULTIPLE VARIATIONS</v>
          </cell>
          <cell r="J7004" t="str">
            <v>FIBER OPTIC CONNECTOR, AS PER PLAN</v>
          </cell>
          <cell r="M7004" t="str">
            <v>Traffic Signals</v>
          </cell>
          <cell r="O7004" t="str">
            <v>Yes</v>
          </cell>
        </row>
        <row r="7005">
          <cell r="A7005">
            <v>80437700</v>
          </cell>
          <cell r="B7005" t="str">
            <v>804E37700</v>
          </cell>
          <cell r="C7005" t="str">
            <v>804</v>
          </cell>
          <cell r="D7005" t="str">
            <v>37700</v>
          </cell>
          <cell r="F7005" t="str">
            <v>LS</v>
          </cell>
          <cell r="H7005" t="str">
            <v>NOT APPLICABLE FOR THIS ITEM UNLESS ALTERNATE ITEM OR MULTIPLE VARIATIONS</v>
          </cell>
          <cell r="J7005" t="str">
            <v>FIBER OPTIC CABLE TESTING</v>
          </cell>
          <cell r="M7005" t="str">
            <v>Traffic Signals</v>
          </cell>
          <cell r="O7005" t="str">
            <v>No</v>
          </cell>
        </row>
        <row r="7006">
          <cell r="A7006">
            <v>80437701</v>
          </cell>
          <cell r="B7006" t="str">
            <v>804E37701</v>
          </cell>
          <cell r="C7006" t="str">
            <v>804</v>
          </cell>
          <cell r="D7006" t="str">
            <v>37701</v>
          </cell>
          <cell r="F7006" t="str">
            <v>LS</v>
          </cell>
          <cell r="H7006" t="str">
            <v>NOT APPLICABLE FOR THIS ITEM UNLESS ALTERNATE ITEM OR MULTIPLE VARIATIONS</v>
          </cell>
          <cell r="J7006" t="str">
            <v>FIBER OPTIC CABLE TESTING, AS PER PLAN</v>
          </cell>
          <cell r="M7006" t="str">
            <v>Traffic Signals</v>
          </cell>
          <cell r="O7006" t="str">
            <v>Yes</v>
          </cell>
        </row>
        <row r="7007">
          <cell r="A7007">
            <v>80437800</v>
          </cell>
          <cell r="B7007" t="str">
            <v>804E37800</v>
          </cell>
          <cell r="C7007" t="str">
            <v>804</v>
          </cell>
          <cell r="D7007" t="str">
            <v>37800</v>
          </cell>
          <cell r="F7007" t="str">
            <v>LS</v>
          </cell>
          <cell r="H7007" t="str">
            <v>NOT APPLICABLE FOR THIS ITEM UNLESS ALTERNATE ITEM OR MULTIPLE VARIATIONS</v>
          </cell>
          <cell r="J7007" t="str">
            <v>FIBER OPTIC TRAINING</v>
          </cell>
          <cell r="M7007" t="str">
            <v>Traffic Signals</v>
          </cell>
          <cell r="O7007" t="str">
            <v>No</v>
          </cell>
        </row>
        <row r="7008">
          <cell r="A7008">
            <v>80438000</v>
          </cell>
          <cell r="B7008" t="str">
            <v>804E38000</v>
          </cell>
          <cell r="C7008" t="str">
            <v>804</v>
          </cell>
          <cell r="D7008" t="str">
            <v>38000</v>
          </cell>
          <cell r="F7008" t="str">
            <v>EACH</v>
          </cell>
          <cell r="H7008" t="str">
            <v>NOT APPLICABLE FOR THIS ITEM UNLESS ALTERNATE ITEM OR MULTIPLE VARIATIONS</v>
          </cell>
          <cell r="J7008" t="str">
            <v>FIBER OPTIC CABLE MODEM</v>
          </cell>
          <cell r="M7008" t="str">
            <v>Traffic Signals</v>
          </cell>
          <cell r="O7008" t="str">
            <v>No</v>
          </cell>
        </row>
        <row r="7009">
          <cell r="A7009">
            <v>80438001</v>
          </cell>
          <cell r="B7009" t="str">
            <v>804E38001</v>
          </cell>
          <cell r="C7009" t="str">
            <v>804</v>
          </cell>
          <cell r="D7009" t="str">
            <v>38001</v>
          </cell>
          <cell r="F7009" t="str">
            <v>EACH</v>
          </cell>
          <cell r="H7009" t="str">
            <v>NOT APPLICABLE FOR THIS ITEM UNLESS ALTERNATE ITEM OR MULTIPLE VARIATIONS</v>
          </cell>
          <cell r="J7009" t="str">
            <v>FIBER OPTIC CABLE MODEM, AS PER PLAN</v>
          </cell>
          <cell r="M7009" t="str">
            <v>Traffic Signals</v>
          </cell>
          <cell r="O7009" t="str">
            <v>Yes</v>
          </cell>
        </row>
        <row r="7010">
          <cell r="A7010">
            <v>80498000</v>
          </cell>
          <cell r="B7010" t="str">
            <v>804E98000</v>
          </cell>
          <cell r="C7010" t="str">
            <v>804</v>
          </cell>
          <cell r="D7010" t="str">
            <v>98000</v>
          </cell>
          <cell r="F7010" t="str">
            <v>FT</v>
          </cell>
          <cell r="H7010" t="str">
            <v/>
          </cell>
          <cell r="J7010" t="str">
            <v xml:space="preserve">FIBER OPTIC CABLE, MISC.: </v>
          </cell>
          <cell r="M7010" t="str">
            <v>Traffic Signals</v>
          </cell>
          <cell r="O7010" t="str">
            <v>Yes</v>
          </cell>
        </row>
        <row r="7011">
          <cell r="A7011">
            <v>80498100</v>
          </cell>
          <cell r="B7011" t="str">
            <v>804E98100</v>
          </cell>
          <cell r="C7011" t="str">
            <v>804</v>
          </cell>
          <cell r="D7011" t="str">
            <v>98100</v>
          </cell>
          <cell r="F7011" t="str">
            <v>EACH</v>
          </cell>
          <cell r="H7011" t="str">
            <v/>
          </cell>
          <cell r="J7011" t="str">
            <v xml:space="preserve">FIBER OPTIC CABLE, MISC.: </v>
          </cell>
          <cell r="M7011" t="str">
            <v>Traffic Signals</v>
          </cell>
          <cell r="O7011" t="str">
            <v>Yes</v>
          </cell>
        </row>
        <row r="7012">
          <cell r="A7012">
            <v>80498200</v>
          </cell>
          <cell r="B7012" t="str">
            <v>804E98200</v>
          </cell>
          <cell r="C7012" t="str">
            <v>804</v>
          </cell>
          <cell r="D7012" t="str">
            <v>98200</v>
          </cell>
          <cell r="F7012" t="str">
            <v>LS</v>
          </cell>
          <cell r="H7012" t="str">
            <v/>
          </cell>
          <cell r="J7012" t="str">
            <v xml:space="preserve">FIBER OPTIC CABLE, MISC.: </v>
          </cell>
          <cell r="M7012" t="str">
            <v>Traffic Signals</v>
          </cell>
          <cell r="O7012" t="str">
            <v>Yes</v>
          </cell>
        </row>
        <row r="7013">
          <cell r="A7013">
            <v>80499000</v>
          </cell>
          <cell r="B7013" t="str">
            <v>804E99000</v>
          </cell>
          <cell r="C7013" t="str">
            <v>SPECIAL</v>
          </cell>
          <cell r="D7013" t="str">
            <v>80499000</v>
          </cell>
          <cell r="F7013" t="str">
            <v>LS</v>
          </cell>
          <cell r="H7013" t="str">
            <v>NOT APPLICABLE FOR THIS ITEM UNLESS ALTERNATE ITEM OR MULTIPLE VARIATIONS</v>
          </cell>
          <cell r="J7013" t="str">
            <v>FIBER OPTIC CABLE AND COMPONENTS</v>
          </cell>
          <cell r="M7013" t="str">
            <v>Traffic Signals</v>
          </cell>
          <cell r="O7013" t="str">
            <v>Yes</v>
          </cell>
        </row>
        <row r="7014">
          <cell r="A7014">
            <v>80500100</v>
          </cell>
          <cell r="B7014" t="str">
            <v>805E00100</v>
          </cell>
          <cell r="C7014" t="str">
            <v>805</v>
          </cell>
          <cell r="D7014" t="str">
            <v>00100</v>
          </cell>
          <cell r="F7014" t="str">
            <v>EACH</v>
          </cell>
          <cell r="H7014" t="str">
            <v>NOT APPLICABLE FOR THIS ITEM UNLESS ALTERNATE ITEM OR MULTIPLE VARIATIONS</v>
          </cell>
          <cell r="J7014" t="str">
            <v>GLOBAL POSITIONING SYSTEM CLOCK ASSEMBLY</v>
          </cell>
          <cell r="M7014" t="str">
            <v>Traffic Signals</v>
          </cell>
          <cell r="O7014" t="str">
            <v>No</v>
          </cell>
        </row>
        <row r="7015">
          <cell r="A7015">
            <v>80500101</v>
          </cell>
          <cell r="B7015" t="str">
            <v>805E00101</v>
          </cell>
          <cell r="C7015" t="str">
            <v>805</v>
          </cell>
          <cell r="D7015" t="str">
            <v>00101</v>
          </cell>
          <cell r="F7015" t="str">
            <v>EACH</v>
          </cell>
          <cell r="H7015" t="str">
            <v>NOT APPLICABLE FOR THIS ITEM UNLESS ALTERNATE ITEM OR MULTIPLE VARIATIONS</v>
          </cell>
          <cell r="J7015" t="str">
            <v>GLOBAL POSITIONING SYSTEM CLOCK ASSEMBLY, AS PER PLAN</v>
          </cell>
          <cell r="M7015" t="str">
            <v>Traffic Signals</v>
          </cell>
          <cell r="O7015" t="str">
            <v>Yes</v>
          </cell>
        </row>
        <row r="7016">
          <cell r="A7016">
            <v>80710000</v>
          </cell>
          <cell r="B7016" t="str">
            <v>807E10000</v>
          </cell>
          <cell r="C7016" t="str">
            <v>807</v>
          </cell>
          <cell r="D7016" t="str">
            <v>10000</v>
          </cell>
          <cell r="F7016" t="str">
            <v>MILE</v>
          </cell>
          <cell r="H7016" t="str">
            <v/>
          </cell>
          <cell r="J7016" t="str">
            <v xml:space="preserve">WET REFLECTIVE TRAFFIC PAINT, EDGE LINE, 4" </v>
          </cell>
          <cell r="M7016" t="str">
            <v>Traffic Control</v>
          </cell>
          <cell r="O7016" t="str">
            <v>No</v>
          </cell>
        </row>
        <row r="7017">
          <cell r="A7017">
            <v>80710010</v>
          </cell>
          <cell r="B7017" t="str">
            <v>807E10010</v>
          </cell>
          <cell r="C7017" t="str">
            <v>807</v>
          </cell>
          <cell r="D7017" t="str">
            <v>10010</v>
          </cell>
          <cell r="F7017" t="str">
            <v>MILE</v>
          </cell>
          <cell r="H7017" t="str">
            <v/>
          </cell>
          <cell r="J7017" t="str">
            <v xml:space="preserve">WET REFLECTIVE TRAFFIC PAINT, EDGE LINE, 6" </v>
          </cell>
          <cell r="M7017" t="str">
            <v>Traffic Control</v>
          </cell>
          <cell r="O7017" t="str">
            <v>No</v>
          </cell>
        </row>
        <row r="7018">
          <cell r="A7018">
            <v>80710100</v>
          </cell>
          <cell r="B7018" t="str">
            <v>807E10100</v>
          </cell>
          <cell r="C7018" t="str">
            <v>807</v>
          </cell>
          <cell r="D7018" t="str">
            <v>10100</v>
          </cell>
          <cell r="F7018" t="str">
            <v>MILE</v>
          </cell>
          <cell r="H7018" t="str">
            <v/>
          </cell>
          <cell r="J7018" t="str">
            <v xml:space="preserve">WET REFLECTIVE TRAFFIC PAINT, LANE LINE, 4" </v>
          </cell>
          <cell r="M7018" t="str">
            <v>Traffic Control</v>
          </cell>
          <cell r="O7018" t="str">
            <v>No</v>
          </cell>
        </row>
        <row r="7019">
          <cell r="A7019">
            <v>80710110</v>
          </cell>
          <cell r="B7019" t="str">
            <v>807E10110</v>
          </cell>
          <cell r="C7019" t="str">
            <v>807</v>
          </cell>
          <cell r="D7019" t="str">
            <v>10110</v>
          </cell>
          <cell r="F7019" t="str">
            <v>MILE</v>
          </cell>
          <cell r="H7019" t="str">
            <v/>
          </cell>
          <cell r="J7019" t="str">
            <v xml:space="preserve">WET REFLECTIVE TRAFFIC PAINT, LANE LINE, 6" </v>
          </cell>
          <cell r="M7019" t="str">
            <v>Traffic Control</v>
          </cell>
          <cell r="O7019" t="str">
            <v>No</v>
          </cell>
        </row>
        <row r="7020">
          <cell r="A7020">
            <v>80710200</v>
          </cell>
          <cell r="B7020" t="str">
            <v>807E10200</v>
          </cell>
          <cell r="C7020" t="str">
            <v>807</v>
          </cell>
          <cell r="D7020" t="str">
            <v>10200</v>
          </cell>
          <cell r="F7020" t="str">
            <v>MILE</v>
          </cell>
          <cell r="H7020" t="str">
            <v/>
          </cell>
          <cell r="J7020" t="str">
            <v xml:space="preserve">WET REFLECTIVE TRAFFIC PAINT, CENTER LINE </v>
          </cell>
          <cell r="M7020" t="str">
            <v>Traffic Control</v>
          </cell>
          <cell r="O7020" t="str">
            <v>No</v>
          </cell>
        </row>
        <row r="7021">
          <cell r="A7021">
            <v>80710300</v>
          </cell>
          <cell r="B7021" t="str">
            <v>807E10300</v>
          </cell>
          <cell r="C7021" t="str">
            <v>807</v>
          </cell>
          <cell r="D7021" t="str">
            <v>10300</v>
          </cell>
          <cell r="F7021" t="str">
            <v>FT</v>
          </cell>
          <cell r="H7021" t="str">
            <v/>
          </cell>
          <cell r="J7021" t="str">
            <v xml:space="preserve">WET REFLECTIVE TRAFFIC PAINT, CHANNELIZING LINE, 8" </v>
          </cell>
          <cell r="M7021" t="str">
            <v>Traffic Control</v>
          </cell>
          <cell r="O7021" t="str">
            <v>No</v>
          </cell>
        </row>
        <row r="7022">
          <cell r="A7022">
            <v>80710310</v>
          </cell>
          <cell r="B7022" t="str">
            <v>807E10310</v>
          </cell>
          <cell r="C7022" t="str">
            <v>807</v>
          </cell>
          <cell r="D7022" t="str">
            <v>10310</v>
          </cell>
          <cell r="F7022" t="str">
            <v>FT</v>
          </cell>
          <cell r="H7022" t="str">
            <v/>
          </cell>
          <cell r="J7022" t="str">
            <v xml:space="preserve">WET REFLECTIVE TRAFFIC PAINT, CHANNELIZING LINE, 12" </v>
          </cell>
          <cell r="M7022" t="str">
            <v>Traffic Control</v>
          </cell>
          <cell r="O7022" t="str">
            <v>No</v>
          </cell>
        </row>
        <row r="7023">
          <cell r="A7023">
            <v>80710400</v>
          </cell>
          <cell r="B7023" t="str">
            <v>807E10400</v>
          </cell>
          <cell r="C7023" t="str">
            <v>807</v>
          </cell>
          <cell r="D7023" t="str">
            <v>10400</v>
          </cell>
          <cell r="F7023" t="str">
            <v>FT</v>
          </cell>
          <cell r="H7023" t="str">
            <v/>
          </cell>
          <cell r="J7023" t="str">
            <v xml:space="preserve">WET REFLECTIVE TRAFFIC PAINT, DOTTED LINE, 4" </v>
          </cell>
          <cell r="M7023" t="str">
            <v>Traffic Control</v>
          </cell>
          <cell r="O7023" t="str">
            <v>No</v>
          </cell>
        </row>
        <row r="7024">
          <cell r="A7024">
            <v>80710410</v>
          </cell>
          <cell r="B7024" t="str">
            <v>807E10410</v>
          </cell>
          <cell r="C7024" t="str">
            <v>807</v>
          </cell>
          <cell r="D7024" t="str">
            <v>10410</v>
          </cell>
          <cell r="F7024" t="str">
            <v>FT</v>
          </cell>
          <cell r="H7024" t="str">
            <v/>
          </cell>
          <cell r="J7024" t="str">
            <v xml:space="preserve">WET REFLECTIVE TRAFFIC PAINT, DOTTED LINE, 6" </v>
          </cell>
          <cell r="M7024" t="str">
            <v>Traffic Control</v>
          </cell>
          <cell r="O7024" t="str">
            <v>No</v>
          </cell>
        </row>
        <row r="7025">
          <cell r="A7025">
            <v>80710420</v>
          </cell>
          <cell r="B7025" t="str">
            <v>807E10420</v>
          </cell>
          <cell r="C7025" t="str">
            <v>807</v>
          </cell>
          <cell r="D7025" t="str">
            <v>10420</v>
          </cell>
          <cell r="F7025" t="str">
            <v>FT</v>
          </cell>
          <cell r="H7025" t="str">
            <v/>
          </cell>
          <cell r="J7025" t="str">
            <v xml:space="preserve">WET REFLECTIVE TRAFFIC PAINT, DOTTED LINE, 8" </v>
          </cell>
          <cell r="M7025" t="str">
            <v>Traffic Control</v>
          </cell>
          <cell r="O7025" t="str">
            <v>No</v>
          </cell>
        </row>
        <row r="7026">
          <cell r="A7026">
            <v>80710430</v>
          </cell>
          <cell r="B7026" t="str">
            <v>807E10430</v>
          </cell>
          <cell r="C7026" t="str">
            <v>807</v>
          </cell>
          <cell r="D7026" t="str">
            <v>10430</v>
          </cell>
          <cell r="F7026" t="str">
            <v>FT</v>
          </cell>
          <cell r="H7026" t="str">
            <v/>
          </cell>
          <cell r="J7026" t="str">
            <v xml:space="preserve">WET REFLECTIVE TRAFFIC PAINT, DOTTED LINE, 12" </v>
          </cell>
          <cell r="M7026" t="str">
            <v>Traffic Control</v>
          </cell>
          <cell r="O7026" t="str">
            <v>No</v>
          </cell>
        </row>
        <row r="7027">
          <cell r="A7027">
            <v>80711000</v>
          </cell>
          <cell r="B7027" t="str">
            <v>807E11000</v>
          </cell>
          <cell r="C7027" t="str">
            <v>807</v>
          </cell>
          <cell r="D7027" t="str">
            <v>11000</v>
          </cell>
          <cell r="F7027" t="str">
            <v>MILE</v>
          </cell>
          <cell r="H7027" t="str">
            <v/>
          </cell>
          <cell r="J7027" t="str">
            <v xml:space="preserve">WET REFLECTIVE POLYESTER PAVEMENT MARKING, EDGE LINE, 4" </v>
          </cell>
          <cell r="M7027" t="str">
            <v>Traffic Control</v>
          </cell>
          <cell r="O7027" t="str">
            <v>No</v>
          </cell>
        </row>
        <row r="7028">
          <cell r="A7028">
            <v>80711010</v>
          </cell>
          <cell r="B7028" t="str">
            <v>807E11010</v>
          </cell>
          <cell r="C7028" t="str">
            <v>807</v>
          </cell>
          <cell r="D7028" t="str">
            <v>11010</v>
          </cell>
          <cell r="F7028" t="str">
            <v>MILE</v>
          </cell>
          <cell r="H7028" t="str">
            <v/>
          </cell>
          <cell r="J7028" t="str">
            <v xml:space="preserve">WET REFLECTIVE POLYESTER PAVEMENT MARKING, EDGE LINE, 6" </v>
          </cell>
          <cell r="M7028" t="str">
            <v>Traffic Control</v>
          </cell>
          <cell r="O7028" t="str">
            <v>No</v>
          </cell>
        </row>
        <row r="7029">
          <cell r="A7029">
            <v>80711100</v>
          </cell>
          <cell r="B7029" t="str">
            <v>807E11100</v>
          </cell>
          <cell r="C7029" t="str">
            <v>807</v>
          </cell>
          <cell r="D7029" t="str">
            <v>11100</v>
          </cell>
          <cell r="F7029" t="str">
            <v>MILE</v>
          </cell>
          <cell r="H7029" t="str">
            <v/>
          </cell>
          <cell r="J7029" t="str">
            <v xml:space="preserve">WET REFLECTIVE POLYESTER PAVEMENT MARKING, LANE LINE, 4" </v>
          </cell>
          <cell r="M7029" t="str">
            <v>Traffic Control</v>
          </cell>
          <cell r="O7029" t="str">
            <v>No</v>
          </cell>
        </row>
        <row r="7030">
          <cell r="A7030">
            <v>80711110</v>
          </cell>
          <cell r="B7030" t="str">
            <v>807E11110</v>
          </cell>
          <cell r="C7030" t="str">
            <v>807</v>
          </cell>
          <cell r="D7030" t="str">
            <v>11110</v>
          </cell>
          <cell r="F7030" t="str">
            <v>MILE</v>
          </cell>
          <cell r="H7030" t="str">
            <v/>
          </cell>
          <cell r="J7030" t="str">
            <v xml:space="preserve">WET REFLECTIVE POLYESTER PAVEMENT MARKING, LANE LINE, 6" </v>
          </cell>
          <cell r="M7030" t="str">
            <v>Traffic Control</v>
          </cell>
          <cell r="O7030" t="str">
            <v>No</v>
          </cell>
        </row>
        <row r="7031">
          <cell r="A7031">
            <v>80711200</v>
          </cell>
          <cell r="B7031" t="str">
            <v>807E11200</v>
          </cell>
          <cell r="C7031" t="str">
            <v>807</v>
          </cell>
          <cell r="D7031" t="str">
            <v>11200</v>
          </cell>
          <cell r="F7031" t="str">
            <v>MILE</v>
          </cell>
          <cell r="H7031" t="str">
            <v/>
          </cell>
          <cell r="J7031" t="str">
            <v xml:space="preserve">WET REFLECTIVE POLYESTER PAVEMENT MARKING, CENTER LINE </v>
          </cell>
          <cell r="M7031" t="str">
            <v>Traffic Control</v>
          </cell>
          <cell r="O7031" t="str">
            <v>No</v>
          </cell>
        </row>
        <row r="7032">
          <cell r="A7032">
            <v>80711300</v>
          </cell>
          <cell r="B7032" t="str">
            <v>807E11300</v>
          </cell>
          <cell r="C7032" t="str">
            <v>807</v>
          </cell>
          <cell r="D7032" t="str">
            <v>11300</v>
          </cell>
          <cell r="F7032" t="str">
            <v>FT</v>
          </cell>
          <cell r="H7032" t="str">
            <v/>
          </cell>
          <cell r="J7032" t="str">
            <v xml:space="preserve">WET REFLECTIVE POLYESTER PAVEMENT MARKING, CHANNELIZING LINE, 8" </v>
          </cell>
          <cell r="M7032" t="str">
            <v>Traffic Control</v>
          </cell>
          <cell r="O7032" t="str">
            <v>No</v>
          </cell>
        </row>
        <row r="7033">
          <cell r="A7033">
            <v>80711310</v>
          </cell>
          <cell r="B7033" t="str">
            <v>807E11310</v>
          </cell>
          <cell r="C7033" t="str">
            <v>807</v>
          </cell>
          <cell r="D7033" t="str">
            <v>11310</v>
          </cell>
          <cell r="F7033" t="str">
            <v>FT</v>
          </cell>
          <cell r="H7033" t="str">
            <v/>
          </cell>
          <cell r="J7033" t="str">
            <v xml:space="preserve">WET REFLECTIVE POLYESTER PAVEMENT MARKING, CHANNELIZING LINE, 12" </v>
          </cell>
          <cell r="M7033" t="str">
            <v>Traffic Control</v>
          </cell>
          <cell r="O7033" t="str">
            <v>No</v>
          </cell>
        </row>
        <row r="7034">
          <cell r="A7034">
            <v>80711400</v>
          </cell>
          <cell r="B7034" t="str">
            <v>807E11400</v>
          </cell>
          <cell r="C7034" t="str">
            <v>807</v>
          </cell>
          <cell r="D7034" t="str">
            <v>11400</v>
          </cell>
          <cell r="F7034" t="str">
            <v>FT</v>
          </cell>
          <cell r="H7034" t="str">
            <v/>
          </cell>
          <cell r="J7034" t="str">
            <v xml:space="preserve">WET REFLECTIVE POLYESTER PAVEMENT MARKING, DOTTED LINE, 4" </v>
          </cell>
          <cell r="M7034" t="str">
            <v>Traffic Control</v>
          </cell>
          <cell r="O7034" t="str">
            <v>No</v>
          </cell>
        </row>
        <row r="7035">
          <cell r="A7035">
            <v>80711410</v>
          </cell>
          <cell r="B7035" t="str">
            <v>807E11410</v>
          </cell>
          <cell r="C7035" t="str">
            <v>807</v>
          </cell>
          <cell r="D7035" t="str">
            <v>11410</v>
          </cell>
          <cell r="F7035" t="str">
            <v>FT</v>
          </cell>
          <cell r="H7035" t="str">
            <v/>
          </cell>
          <cell r="J7035" t="str">
            <v xml:space="preserve">WET REFLECTIVE POLYESTER PAVEMENT MARKING, DOTTED LINE, 6" </v>
          </cell>
          <cell r="M7035" t="str">
            <v>Traffic Control</v>
          </cell>
          <cell r="O7035" t="str">
            <v>No</v>
          </cell>
        </row>
        <row r="7036">
          <cell r="A7036">
            <v>80711420</v>
          </cell>
          <cell r="B7036" t="str">
            <v>807E11420</v>
          </cell>
          <cell r="C7036" t="str">
            <v>807</v>
          </cell>
          <cell r="D7036" t="str">
            <v>11420</v>
          </cell>
          <cell r="F7036" t="str">
            <v>FT</v>
          </cell>
          <cell r="H7036" t="str">
            <v/>
          </cell>
          <cell r="J7036" t="str">
            <v xml:space="preserve">WET REFLECTIVE POLYESTER PAVEMENT MARKING, DOTTED LINE, 8" </v>
          </cell>
          <cell r="M7036" t="str">
            <v>Traffic Control</v>
          </cell>
          <cell r="O7036" t="str">
            <v>No</v>
          </cell>
        </row>
        <row r="7037">
          <cell r="A7037">
            <v>80711430</v>
          </cell>
          <cell r="B7037" t="str">
            <v>807E11430</v>
          </cell>
          <cell r="C7037" t="str">
            <v>807</v>
          </cell>
          <cell r="D7037" t="str">
            <v>11430</v>
          </cell>
          <cell r="F7037" t="str">
            <v>FT</v>
          </cell>
          <cell r="H7037" t="str">
            <v/>
          </cell>
          <cell r="J7037" t="str">
            <v xml:space="preserve">WET REFLECTIVE POLYESTER PAVEMENT MARKING, DOTTED LINE, 12" </v>
          </cell>
          <cell r="M7037" t="str">
            <v>Traffic Control</v>
          </cell>
          <cell r="O7037" t="str">
            <v>No</v>
          </cell>
        </row>
        <row r="7038">
          <cell r="A7038">
            <v>80712000</v>
          </cell>
          <cell r="B7038" t="str">
            <v>807E12000</v>
          </cell>
          <cell r="C7038" t="str">
            <v>807</v>
          </cell>
          <cell r="D7038" t="str">
            <v>12000</v>
          </cell>
          <cell r="F7038" t="str">
            <v>MILE</v>
          </cell>
          <cell r="H7038" t="str">
            <v/>
          </cell>
          <cell r="J7038" t="str">
            <v xml:space="preserve">WET REFLECTIVE EPOXY PAVEMENT MARKING, EDGE LINE, 4" </v>
          </cell>
          <cell r="M7038" t="str">
            <v>Traffic Control</v>
          </cell>
          <cell r="O7038" t="str">
            <v>No</v>
          </cell>
        </row>
        <row r="7039">
          <cell r="A7039">
            <v>80712010</v>
          </cell>
          <cell r="B7039" t="str">
            <v>807E12010</v>
          </cell>
          <cell r="C7039" t="str">
            <v>807</v>
          </cell>
          <cell r="D7039" t="str">
            <v>12010</v>
          </cell>
          <cell r="F7039" t="str">
            <v>MILE</v>
          </cell>
          <cell r="H7039" t="str">
            <v/>
          </cell>
          <cell r="J7039" t="str">
            <v xml:space="preserve">WET REFLECTIVE EPOXY PAVEMENT MARKING, EDGE LINE, 6" </v>
          </cell>
          <cell r="M7039" t="str">
            <v>Traffic Control</v>
          </cell>
          <cell r="O7039" t="str">
            <v>No</v>
          </cell>
        </row>
        <row r="7040">
          <cell r="A7040">
            <v>80712100</v>
          </cell>
          <cell r="B7040" t="str">
            <v>807E12100</v>
          </cell>
          <cell r="C7040" t="str">
            <v>807</v>
          </cell>
          <cell r="D7040" t="str">
            <v>12100</v>
          </cell>
          <cell r="F7040" t="str">
            <v>MILE</v>
          </cell>
          <cell r="H7040" t="str">
            <v/>
          </cell>
          <cell r="J7040" t="str">
            <v xml:space="preserve">WET REFLECTIVE EPOXY PAVEMENT MARKING, LANE LINE, 4" </v>
          </cell>
          <cell r="M7040" t="str">
            <v>Traffic Control</v>
          </cell>
          <cell r="O7040" t="str">
            <v>No</v>
          </cell>
        </row>
        <row r="7041">
          <cell r="A7041">
            <v>80712110</v>
          </cell>
          <cell r="B7041" t="str">
            <v>807E12110</v>
          </cell>
          <cell r="C7041" t="str">
            <v>807</v>
          </cell>
          <cell r="D7041" t="str">
            <v>12110</v>
          </cell>
          <cell r="F7041" t="str">
            <v>MILE</v>
          </cell>
          <cell r="H7041" t="str">
            <v/>
          </cell>
          <cell r="J7041" t="str">
            <v xml:space="preserve">WET REFLECTIVE EPOXY PAVEMENT MARKING, LANE LINE, 6" </v>
          </cell>
          <cell r="M7041" t="str">
            <v>Traffic Control</v>
          </cell>
          <cell r="O7041" t="str">
            <v>No</v>
          </cell>
        </row>
        <row r="7042">
          <cell r="A7042">
            <v>80712200</v>
          </cell>
          <cell r="B7042" t="str">
            <v>807E12200</v>
          </cell>
          <cell r="C7042" t="str">
            <v>807</v>
          </cell>
          <cell r="D7042" t="str">
            <v>12200</v>
          </cell>
          <cell r="F7042" t="str">
            <v>MILE</v>
          </cell>
          <cell r="H7042" t="str">
            <v/>
          </cell>
          <cell r="J7042" t="str">
            <v xml:space="preserve">WET REFLECTIVE EPOXY PAVEMENT MARKING, CENTER LINE </v>
          </cell>
          <cell r="M7042" t="str">
            <v>Traffic Control</v>
          </cell>
          <cell r="O7042" t="str">
            <v>No</v>
          </cell>
        </row>
        <row r="7043">
          <cell r="A7043">
            <v>80712300</v>
          </cell>
          <cell r="B7043" t="str">
            <v>807E12300</v>
          </cell>
          <cell r="C7043" t="str">
            <v>807</v>
          </cell>
          <cell r="D7043" t="str">
            <v>12300</v>
          </cell>
          <cell r="F7043" t="str">
            <v>FT</v>
          </cell>
          <cell r="H7043" t="str">
            <v/>
          </cell>
          <cell r="J7043" t="str">
            <v xml:space="preserve">WET REFLECTIVE EPOXY PAVEMENT MARKING, CHANNELIZING LINE, 8" </v>
          </cell>
          <cell r="M7043" t="str">
            <v>Traffic Control</v>
          </cell>
          <cell r="O7043" t="str">
            <v>No</v>
          </cell>
        </row>
        <row r="7044">
          <cell r="A7044">
            <v>80712310</v>
          </cell>
          <cell r="B7044" t="str">
            <v>807E12310</v>
          </cell>
          <cell r="C7044" t="str">
            <v>807</v>
          </cell>
          <cell r="D7044" t="str">
            <v>12310</v>
          </cell>
          <cell r="F7044" t="str">
            <v>FT</v>
          </cell>
          <cell r="H7044" t="str">
            <v/>
          </cell>
          <cell r="J7044" t="str">
            <v xml:space="preserve">WET REFLECTIVE EPOXY PAVEMENT MARKING, CHANNELIZING LINE, 12" </v>
          </cell>
          <cell r="M7044" t="str">
            <v>Traffic Control</v>
          </cell>
          <cell r="O7044" t="str">
            <v>No</v>
          </cell>
        </row>
        <row r="7045">
          <cell r="A7045">
            <v>80712400</v>
          </cell>
          <cell r="B7045" t="str">
            <v>807E12400</v>
          </cell>
          <cell r="C7045" t="str">
            <v>807</v>
          </cell>
          <cell r="D7045" t="str">
            <v>12400</v>
          </cell>
          <cell r="F7045" t="str">
            <v>FT</v>
          </cell>
          <cell r="H7045" t="str">
            <v/>
          </cell>
          <cell r="J7045" t="str">
            <v xml:space="preserve">WET REFLECTIVE EPOXY PAVEMENT MARKING, DOTTED LINE, 4" </v>
          </cell>
          <cell r="M7045" t="str">
            <v>Traffic Control</v>
          </cell>
          <cell r="O7045" t="str">
            <v>No</v>
          </cell>
        </row>
        <row r="7046">
          <cell r="A7046">
            <v>80712410</v>
          </cell>
          <cell r="B7046" t="str">
            <v>807E12410</v>
          </cell>
          <cell r="C7046" t="str">
            <v>807</v>
          </cell>
          <cell r="D7046" t="str">
            <v>12410</v>
          </cell>
          <cell r="F7046" t="str">
            <v>FT</v>
          </cell>
          <cell r="H7046" t="str">
            <v/>
          </cell>
          <cell r="J7046" t="str">
            <v xml:space="preserve">WET REFLECTIVE EPOXY PAVEMENT MARKING, DOTTED LINE, 6" </v>
          </cell>
          <cell r="M7046" t="str">
            <v>Traffic Control</v>
          </cell>
          <cell r="O7046" t="str">
            <v>No</v>
          </cell>
        </row>
        <row r="7047">
          <cell r="A7047">
            <v>80712420</v>
          </cell>
          <cell r="B7047" t="str">
            <v>807E12420</v>
          </cell>
          <cell r="C7047" t="str">
            <v>807</v>
          </cell>
          <cell r="D7047" t="str">
            <v>12420</v>
          </cell>
          <cell r="F7047" t="str">
            <v>FT</v>
          </cell>
          <cell r="H7047" t="str">
            <v/>
          </cell>
          <cell r="J7047" t="str">
            <v xml:space="preserve">WET REFLECTIVE EPOXY PAVEMENT MARKING, DOTTED LINE, 8" </v>
          </cell>
          <cell r="M7047" t="str">
            <v>Traffic Control</v>
          </cell>
          <cell r="O7047" t="str">
            <v>No</v>
          </cell>
        </row>
        <row r="7048">
          <cell r="A7048">
            <v>80712430</v>
          </cell>
          <cell r="B7048" t="str">
            <v>807E12430</v>
          </cell>
          <cell r="C7048" t="str">
            <v>807</v>
          </cell>
          <cell r="D7048" t="str">
            <v>12430</v>
          </cell>
          <cell r="F7048" t="str">
            <v>FT</v>
          </cell>
          <cell r="H7048" t="str">
            <v/>
          </cell>
          <cell r="J7048" t="str">
            <v xml:space="preserve">WET REFLECTIVE EPOXY PAVEMENT MARKING, DOTTED LINE, 12" </v>
          </cell>
          <cell r="M7048" t="str">
            <v>Traffic Control</v>
          </cell>
          <cell r="O7048" t="str">
            <v>No</v>
          </cell>
        </row>
        <row r="7049">
          <cell r="A7049">
            <v>80713000</v>
          </cell>
          <cell r="B7049" t="str">
            <v>807E13000</v>
          </cell>
          <cell r="C7049" t="str">
            <v>807</v>
          </cell>
          <cell r="D7049" t="str">
            <v>13000</v>
          </cell>
          <cell r="F7049" t="str">
            <v>MILE</v>
          </cell>
          <cell r="H7049" t="str">
            <v/>
          </cell>
          <cell r="J7049" t="str">
            <v xml:space="preserve">WET REFLECTIVE SPRAY THERMOPLASTIC PAVEMENT MARKING, EDGE LINE, 4" </v>
          </cell>
          <cell r="M7049" t="str">
            <v>Traffic Control</v>
          </cell>
          <cell r="O7049" t="str">
            <v>No</v>
          </cell>
        </row>
        <row r="7050">
          <cell r="A7050">
            <v>80713010</v>
          </cell>
          <cell r="B7050" t="str">
            <v>807E13010</v>
          </cell>
          <cell r="C7050" t="str">
            <v>807</v>
          </cell>
          <cell r="D7050" t="str">
            <v>13010</v>
          </cell>
          <cell r="F7050" t="str">
            <v>MILE</v>
          </cell>
          <cell r="H7050" t="str">
            <v/>
          </cell>
          <cell r="J7050" t="str">
            <v xml:space="preserve">WET REFLECTIVE SPRAY THERMOPLASTIC PAVEMENT MARKING, EDGE LINE, 6" </v>
          </cell>
          <cell r="M7050" t="str">
            <v>Traffic Control</v>
          </cell>
          <cell r="O7050" t="str">
            <v>No</v>
          </cell>
        </row>
        <row r="7051">
          <cell r="A7051">
            <v>80713100</v>
          </cell>
          <cell r="B7051" t="str">
            <v>807E13100</v>
          </cell>
          <cell r="C7051" t="str">
            <v>807</v>
          </cell>
          <cell r="D7051" t="str">
            <v>13100</v>
          </cell>
          <cell r="F7051" t="str">
            <v>MILE</v>
          </cell>
          <cell r="H7051" t="str">
            <v/>
          </cell>
          <cell r="J7051" t="str">
            <v xml:space="preserve">WET REFLECTIVE SPRAY THERMOPLASTIC PAVEMENT MARKING, LANE LINE, 4" </v>
          </cell>
          <cell r="M7051" t="str">
            <v>Traffic Control</v>
          </cell>
          <cell r="O7051" t="str">
            <v>No</v>
          </cell>
        </row>
        <row r="7052">
          <cell r="A7052">
            <v>80713110</v>
          </cell>
          <cell r="B7052" t="str">
            <v>807E13110</v>
          </cell>
          <cell r="C7052" t="str">
            <v>807</v>
          </cell>
          <cell r="D7052" t="str">
            <v>13110</v>
          </cell>
          <cell r="F7052" t="str">
            <v>MILE</v>
          </cell>
          <cell r="H7052" t="str">
            <v/>
          </cell>
          <cell r="J7052" t="str">
            <v xml:space="preserve">WET REFLECTIVE SPRAY THERMOPLASTIC PAVEMENT MARKING, LANE LINE, 6" </v>
          </cell>
          <cell r="M7052" t="str">
            <v>Traffic Control</v>
          </cell>
          <cell r="O7052" t="str">
            <v>No</v>
          </cell>
        </row>
        <row r="7053">
          <cell r="A7053">
            <v>80713200</v>
          </cell>
          <cell r="B7053" t="str">
            <v>807E13200</v>
          </cell>
          <cell r="C7053" t="str">
            <v>807</v>
          </cell>
          <cell r="D7053" t="str">
            <v>13200</v>
          </cell>
          <cell r="F7053" t="str">
            <v>MILE</v>
          </cell>
          <cell r="H7053" t="str">
            <v/>
          </cell>
          <cell r="J7053" t="str">
            <v xml:space="preserve">WET REFLECTIVE SPRAY THERMOPLASTIC PAVEMENT MARKING, CENTER LINE </v>
          </cell>
          <cell r="M7053" t="str">
            <v>Traffic Control</v>
          </cell>
          <cell r="O7053" t="str">
            <v>No</v>
          </cell>
        </row>
        <row r="7054">
          <cell r="A7054">
            <v>80713300</v>
          </cell>
          <cell r="B7054" t="str">
            <v>807E13300</v>
          </cell>
          <cell r="C7054" t="str">
            <v>807</v>
          </cell>
          <cell r="D7054" t="str">
            <v>13300</v>
          </cell>
          <cell r="F7054" t="str">
            <v>FT</v>
          </cell>
          <cell r="H7054" t="str">
            <v/>
          </cell>
          <cell r="J7054" t="str">
            <v xml:space="preserve">WET REFLECTIVE SPRAY THERMOPLASTIC PAVEMENT MARKING, CHANNELIZING LINE, 8" </v>
          </cell>
          <cell r="M7054" t="str">
            <v>Traffic Control</v>
          </cell>
          <cell r="O7054" t="str">
            <v>No</v>
          </cell>
        </row>
        <row r="7055">
          <cell r="A7055">
            <v>80713310</v>
          </cell>
          <cell r="B7055" t="str">
            <v>807E13310</v>
          </cell>
          <cell r="C7055" t="str">
            <v>807</v>
          </cell>
          <cell r="D7055" t="str">
            <v>13310</v>
          </cell>
          <cell r="F7055" t="str">
            <v>FT</v>
          </cell>
          <cell r="H7055" t="str">
            <v/>
          </cell>
          <cell r="J7055" t="str">
            <v xml:space="preserve">WET REFLECTIVE SPRAY THERMOPLASTIC PAVEMENT MARKING, CHANNELIZING LINE, 12" </v>
          </cell>
          <cell r="M7055" t="str">
            <v>Traffic Control</v>
          </cell>
          <cell r="O7055" t="str">
            <v>No</v>
          </cell>
        </row>
        <row r="7056">
          <cell r="A7056">
            <v>80713400</v>
          </cell>
          <cell r="B7056" t="str">
            <v>807E13400</v>
          </cell>
          <cell r="C7056" t="str">
            <v>807</v>
          </cell>
          <cell r="D7056" t="str">
            <v>13400</v>
          </cell>
          <cell r="F7056" t="str">
            <v>FT</v>
          </cell>
          <cell r="H7056" t="str">
            <v/>
          </cell>
          <cell r="J7056" t="str">
            <v xml:space="preserve">WET REFLECTIVE SPRAY THERMOPLASTIC PAVEMENT MARKING, DOTTED LINE, 4" </v>
          </cell>
          <cell r="M7056" t="str">
            <v>Traffic Control</v>
          </cell>
          <cell r="O7056" t="str">
            <v>No</v>
          </cell>
        </row>
        <row r="7057">
          <cell r="A7057">
            <v>80713410</v>
          </cell>
          <cell r="B7057" t="str">
            <v>807E13410</v>
          </cell>
          <cell r="C7057" t="str">
            <v>807</v>
          </cell>
          <cell r="D7057" t="str">
            <v>13410</v>
          </cell>
          <cell r="F7057" t="str">
            <v>FT</v>
          </cell>
          <cell r="H7057" t="str">
            <v/>
          </cell>
          <cell r="J7057" t="str">
            <v xml:space="preserve">WET REFLECTIVE SPRAY THERMOPLASTIC PAVEMENT MARKING, DOTTED LINE, 6" </v>
          </cell>
          <cell r="M7057" t="str">
            <v>Traffic Control</v>
          </cell>
          <cell r="O7057" t="str">
            <v>No</v>
          </cell>
        </row>
        <row r="7058">
          <cell r="A7058">
            <v>80713420</v>
          </cell>
          <cell r="B7058" t="str">
            <v>807E13420</v>
          </cell>
          <cell r="C7058" t="str">
            <v>807</v>
          </cell>
          <cell r="D7058" t="str">
            <v>13420</v>
          </cell>
          <cell r="F7058" t="str">
            <v>FT</v>
          </cell>
          <cell r="H7058" t="str">
            <v/>
          </cell>
          <cell r="J7058" t="str">
            <v xml:space="preserve">WET REFLECTIVE SPRAY THERMOPLASTIC PAVEMENT MARKING, DOTTED LINE, 8" </v>
          </cell>
          <cell r="M7058" t="str">
            <v>Traffic Control</v>
          </cell>
          <cell r="O7058" t="str">
            <v>No</v>
          </cell>
        </row>
        <row r="7059">
          <cell r="A7059">
            <v>80713430</v>
          </cell>
          <cell r="B7059" t="str">
            <v>807E13430</v>
          </cell>
          <cell r="C7059" t="str">
            <v>807</v>
          </cell>
          <cell r="D7059" t="str">
            <v>13430</v>
          </cell>
          <cell r="F7059" t="str">
            <v>FT</v>
          </cell>
          <cell r="H7059" t="str">
            <v/>
          </cell>
          <cell r="J7059" t="str">
            <v xml:space="preserve">WET REFLECTIVE SPRAY THERMOPLASTIC PAVEMENT MARKING, DOTTED LINE, 12" </v>
          </cell>
          <cell r="M7059" t="str">
            <v>Traffic Control</v>
          </cell>
          <cell r="O7059" t="str">
            <v>No</v>
          </cell>
        </row>
        <row r="7060">
          <cell r="A7060">
            <v>80714000</v>
          </cell>
          <cell r="B7060" t="str">
            <v>807E14000</v>
          </cell>
          <cell r="C7060" t="str">
            <v>807</v>
          </cell>
          <cell r="D7060" t="str">
            <v>14000</v>
          </cell>
          <cell r="F7060" t="str">
            <v>MILE</v>
          </cell>
          <cell r="H7060" t="str">
            <v/>
          </cell>
          <cell r="J7060" t="str">
            <v xml:space="preserve">WET REFLECTIVE THERMOPLASTIC PAVEMENT MARKING, EDGE LINE, 4" </v>
          </cell>
          <cell r="M7060" t="str">
            <v>Traffic Control</v>
          </cell>
          <cell r="O7060" t="str">
            <v>No</v>
          </cell>
        </row>
        <row r="7061">
          <cell r="A7061">
            <v>80714010</v>
          </cell>
          <cell r="B7061" t="str">
            <v>807E14010</v>
          </cell>
          <cell r="C7061" t="str">
            <v>807</v>
          </cell>
          <cell r="D7061" t="str">
            <v>14010</v>
          </cell>
          <cell r="F7061" t="str">
            <v>MILE</v>
          </cell>
          <cell r="H7061" t="str">
            <v/>
          </cell>
          <cell r="J7061" t="str">
            <v xml:space="preserve">WET REFLECTIVE THERMOPLASTIC PAVEMENT MARKING, EDGE LINE, 6" </v>
          </cell>
          <cell r="M7061" t="str">
            <v>Traffic Control</v>
          </cell>
          <cell r="O7061" t="str">
            <v>No</v>
          </cell>
        </row>
        <row r="7062">
          <cell r="A7062">
            <v>80714100</v>
          </cell>
          <cell r="B7062" t="str">
            <v>807E14100</v>
          </cell>
          <cell r="C7062" t="str">
            <v>807</v>
          </cell>
          <cell r="D7062" t="str">
            <v>14100</v>
          </cell>
          <cell r="F7062" t="str">
            <v>MILE</v>
          </cell>
          <cell r="H7062" t="str">
            <v/>
          </cell>
          <cell r="J7062" t="str">
            <v xml:space="preserve">WET REFLECTIVE THERMOPLASTIC PAVEMENT MARKING, LANE LINE, 4" </v>
          </cell>
          <cell r="M7062" t="str">
            <v>Traffic Control</v>
          </cell>
          <cell r="O7062" t="str">
            <v>No</v>
          </cell>
        </row>
        <row r="7063">
          <cell r="A7063">
            <v>80714110</v>
          </cell>
          <cell r="B7063" t="str">
            <v>807E14110</v>
          </cell>
          <cell r="C7063" t="str">
            <v>807</v>
          </cell>
          <cell r="D7063" t="str">
            <v>14110</v>
          </cell>
          <cell r="F7063" t="str">
            <v>MILE</v>
          </cell>
          <cell r="H7063" t="str">
            <v/>
          </cell>
          <cell r="J7063" t="str">
            <v xml:space="preserve">WET REFLECTIVE THERMOPLASTIC PAVEMENT MARKING, LANE LINE, 6" </v>
          </cell>
          <cell r="M7063" t="str">
            <v>Traffic Control</v>
          </cell>
          <cell r="O7063" t="str">
            <v>No</v>
          </cell>
        </row>
        <row r="7064">
          <cell r="A7064">
            <v>80714200</v>
          </cell>
          <cell r="B7064" t="str">
            <v>807E14200</v>
          </cell>
          <cell r="C7064" t="str">
            <v>807</v>
          </cell>
          <cell r="D7064" t="str">
            <v>14200</v>
          </cell>
          <cell r="F7064" t="str">
            <v>MILE</v>
          </cell>
          <cell r="H7064" t="str">
            <v/>
          </cell>
          <cell r="J7064" t="str">
            <v xml:space="preserve">WET REFLECTIVE THERMOPLASTIC PAVEMENT MARKING, CENTER LINE </v>
          </cell>
          <cell r="M7064" t="str">
            <v>Traffic Control</v>
          </cell>
          <cell r="O7064" t="str">
            <v>No</v>
          </cell>
        </row>
        <row r="7065">
          <cell r="A7065">
            <v>80714300</v>
          </cell>
          <cell r="B7065" t="str">
            <v>807E14300</v>
          </cell>
          <cell r="C7065" t="str">
            <v>807</v>
          </cell>
          <cell r="D7065" t="str">
            <v>14300</v>
          </cell>
          <cell r="F7065" t="str">
            <v>FT</v>
          </cell>
          <cell r="H7065" t="str">
            <v/>
          </cell>
          <cell r="J7065" t="str">
            <v xml:space="preserve">WET REFLECTIVE THERMOPLASTIC PAVEMENT MARKING, CHANNELIZING LINE, 8" </v>
          </cell>
          <cell r="M7065" t="str">
            <v>Traffic Control</v>
          </cell>
          <cell r="O7065" t="str">
            <v>No</v>
          </cell>
        </row>
        <row r="7066">
          <cell r="A7066">
            <v>80714310</v>
          </cell>
          <cell r="B7066" t="str">
            <v>807E14310</v>
          </cell>
          <cell r="C7066" t="str">
            <v>807</v>
          </cell>
          <cell r="D7066" t="str">
            <v>14310</v>
          </cell>
          <cell r="F7066" t="str">
            <v>FT</v>
          </cell>
          <cell r="H7066" t="str">
            <v/>
          </cell>
          <cell r="J7066" t="str">
            <v xml:space="preserve">WET REFLECTIVE THERMOPLASTIC PAVEMENT MARKING, CHANNELIZING LINE, 12" </v>
          </cell>
          <cell r="M7066" t="str">
            <v>Traffic Control</v>
          </cell>
          <cell r="O7066" t="str">
            <v>No</v>
          </cell>
        </row>
        <row r="7067">
          <cell r="A7067">
            <v>80714400</v>
          </cell>
          <cell r="B7067" t="str">
            <v>807E14400</v>
          </cell>
          <cell r="C7067" t="str">
            <v>807</v>
          </cell>
          <cell r="D7067" t="str">
            <v>14400</v>
          </cell>
          <cell r="F7067" t="str">
            <v>FT</v>
          </cell>
          <cell r="H7067" t="str">
            <v/>
          </cell>
          <cell r="J7067" t="str">
            <v xml:space="preserve">WET REFLECTIVE THERMOPLASTIC PAVEMENT MARKING, DOTTED LINE, 4" </v>
          </cell>
          <cell r="M7067" t="str">
            <v>Traffic Control</v>
          </cell>
          <cell r="O7067" t="str">
            <v>No</v>
          </cell>
        </row>
        <row r="7068">
          <cell r="A7068">
            <v>80714410</v>
          </cell>
          <cell r="B7068" t="str">
            <v>807E14410</v>
          </cell>
          <cell r="C7068" t="str">
            <v>807</v>
          </cell>
          <cell r="D7068" t="str">
            <v>14410</v>
          </cell>
          <cell r="F7068" t="str">
            <v>FT</v>
          </cell>
          <cell r="H7068" t="str">
            <v/>
          </cell>
          <cell r="J7068" t="str">
            <v xml:space="preserve">WET REFLECTIVE THERMOPLASTIC PAVEMENT MARKING, DOTTED LINE, 6" </v>
          </cell>
          <cell r="M7068" t="str">
            <v>Traffic Control</v>
          </cell>
          <cell r="O7068" t="str">
            <v>No</v>
          </cell>
        </row>
        <row r="7069">
          <cell r="A7069">
            <v>80714420</v>
          </cell>
          <cell r="B7069" t="str">
            <v>807E14420</v>
          </cell>
          <cell r="C7069" t="str">
            <v>807</v>
          </cell>
          <cell r="D7069" t="str">
            <v>14420</v>
          </cell>
          <cell r="F7069" t="str">
            <v>FT</v>
          </cell>
          <cell r="H7069" t="str">
            <v/>
          </cell>
          <cell r="J7069" t="str">
            <v xml:space="preserve">WET REFLECTIVE THERMOPLASTIC PAVEMENT MARKING, DOTTED LINE, 8" </v>
          </cell>
          <cell r="M7069" t="str">
            <v>Traffic Control</v>
          </cell>
          <cell r="O7069" t="str">
            <v>No</v>
          </cell>
        </row>
        <row r="7070">
          <cell r="A7070">
            <v>80714430</v>
          </cell>
          <cell r="B7070" t="str">
            <v>807E14430</v>
          </cell>
          <cell r="C7070" t="str">
            <v>807</v>
          </cell>
          <cell r="D7070" t="str">
            <v>14430</v>
          </cell>
          <cell r="F7070" t="str">
            <v>FT</v>
          </cell>
          <cell r="H7070" t="str">
            <v/>
          </cell>
          <cell r="J7070" t="str">
            <v xml:space="preserve">WET REFLECTIVE THERMOPLASTIC PAVEMENT MARKING, DOTTED LINE, 12" </v>
          </cell>
          <cell r="M7070" t="str">
            <v>Traffic Control</v>
          </cell>
          <cell r="O7070" t="str">
            <v>No</v>
          </cell>
        </row>
        <row r="7071">
          <cell r="A7071">
            <v>80720000</v>
          </cell>
          <cell r="B7071" t="str">
            <v>807E20000</v>
          </cell>
          <cell r="C7071" t="str">
            <v>807</v>
          </cell>
          <cell r="D7071" t="str">
            <v>20000</v>
          </cell>
          <cell r="F7071" t="str">
            <v>LS</v>
          </cell>
          <cell r="H7071" t="str">
            <v>NOT APPLICABLE FOR THIS ITEM UNLESS ALTERNATE ITEM OR MULTIPLE VARIATIONS</v>
          </cell>
          <cell r="J7071" t="str">
            <v>FINAL ACCEPTANCE TESTING</v>
          </cell>
          <cell r="M7071" t="str">
            <v>Traffic Control</v>
          </cell>
          <cell r="O7071" t="str">
            <v>No</v>
          </cell>
        </row>
        <row r="7072">
          <cell r="A7072">
            <v>80799110</v>
          </cell>
          <cell r="B7072" t="str">
            <v>807E99110</v>
          </cell>
          <cell r="C7072" t="str">
            <v>807</v>
          </cell>
          <cell r="D7072" t="str">
            <v>99110</v>
          </cell>
          <cell r="F7072" t="str">
            <v>MILE</v>
          </cell>
          <cell r="H7072" t="str">
            <v/>
          </cell>
          <cell r="J7072" t="str">
            <v xml:space="preserve">PAVEMENT MARKING, MISC.: </v>
          </cell>
          <cell r="M7072" t="str">
            <v>Traffic Control</v>
          </cell>
          <cell r="O7072" t="str">
            <v>Yes</v>
          </cell>
        </row>
        <row r="7073">
          <cell r="A7073">
            <v>80818700</v>
          </cell>
          <cell r="B7073" t="str">
            <v>808E18700</v>
          </cell>
          <cell r="C7073" t="str">
            <v>808</v>
          </cell>
          <cell r="D7073" t="str">
            <v>18700</v>
          </cell>
          <cell r="F7073" t="str">
            <v>SNMT</v>
          </cell>
          <cell r="H7073" t="str">
            <v>NOT APPLICABLE FOR THIS ITEM UNLESS ALTERNATE ITEM OR MULTIPLE VARIATIONS</v>
          </cell>
          <cell r="J7073" t="str">
            <v>DIGITAL SPEED LIMIT (DSL) SIGN ASSEMBLY</v>
          </cell>
          <cell r="M7073" t="str">
            <v>Maintenance of Traffic</v>
          </cell>
          <cell r="O7073" t="str">
            <v>No</v>
          </cell>
        </row>
        <row r="7074">
          <cell r="A7074">
            <v>80900500</v>
          </cell>
          <cell r="B7074" t="str">
            <v>809E00500</v>
          </cell>
          <cell r="C7074" t="str">
            <v>809</v>
          </cell>
          <cell r="D7074" t="str">
            <v>00500</v>
          </cell>
          <cell r="F7074" t="str">
            <v>EACH</v>
          </cell>
          <cell r="H7074" t="str">
            <v>NOT APPLICABLE FOR THIS ITEM UNLESS ALTERNATE ITEM OR MULTIPLE VARIATIONS</v>
          </cell>
          <cell r="J7074" t="str">
            <v>ITS JUNCTION BOX, 17x30x12 INCHES</v>
          </cell>
          <cell r="M7074" t="str">
            <v>Traffic Signals</v>
          </cell>
          <cell r="O7074" t="str">
            <v>No</v>
          </cell>
        </row>
        <row r="7075">
          <cell r="A7075">
            <v>80900510</v>
          </cell>
          <cell r="B7075" t="str">
            <v>809E00510</v>
          </cell>
          <cell r="C7075" t="str">
            <v>809</v>
          </cell>
          <cell r="D7075" t="str">
            <v>00510</v>
          </cell>
          <cell r="F7075" t="str">
            <v>EACH</v>
          </cell>
          <cell r="H7075" t="str">
            <v>NOT APPLICABLE FOR THIS ITEM UNLESS ALTERNATE ITEM OR MULTIPLE VARIATIONS</v>
          </cell>
          <cell r="J7075" t="str">
            <v>ITS JUNCTION BOX, 17x30x18 INCHES</v>
          </cell>
          <cell r="M7075" t="str">
            <v>Traffic Signals</v>
          </cell>
          <cell r="O7075" t="str">
            <v>No</v>
          </cell>
        </row>
        <row r="7076">
          <cell r="A7076">
            <v>80900520</v>
          </cell>
          <cell r="B7076" t="str">
            <v>809E00520</v>
          </cell>
          <cell r="C7076" t="str">
            <v>809</v>
          </cell>
          <cell r="D7076" t="str">
            <v>00520</v>
          </cell>
          <cell r="F7076" t="str">
            <v>EACH</v>
          </cell>
          <cell r="H7076" t="str">
            <v>NOT APPLICABLE FOR THIS ITEM UNLESS ALTERNATE ITEM OR MULTIPLE VARIATIONS</v>
          </cell>
          <cell r="J7076" t="str">
            <v>ITS JUNCTION BOX, 17x30x24 INCHES</v>
          </cell>
          <cell r="M7076" t="str">
            <v>Traffic Signals</v>
          </cell>
          <cell r="O7076" t="str">
            <v>No</v>
          </cell>
        </row>
        <row r="7077">
          <cell r="A7077">
            <v>80900530</v>
          </cell>
          <cell r="B7077" t="str">
            <v>809E00530</v>
          </cell>
          <cell r="C7077" t="str">
            <v>809</v>
          </cell>
          <cell r="D7077" t="str">
            <v>00530</v>
          </cell>
          <cell r="F7077" t="str">
            <v>EACH</v>
          </cell>
          <cell r="H7077" t="str">
            <v>NOT APPLICABLE FOR THIS ITEM UNLESS ALTERNATE ITEM OR MULTIPLE VARIATIONS</v>
          </cell>
          <cell r="J7077" t="str">
            <v>ITS JUNCTION BOX, 17x24x6 INCHES</v>
          </cell>
          <cell r="M7077" t="str">
            <v>Traffic Signals</v>
          </cell>
          <cell r="O7077" t="str">
            <v>No</v>
          </cell>
        </row>
        <row r="7078">
          <cell r="A7078">
            <v>80901900</v>
          </cell>
          <cell r="B7078" t="str">
            <v>809E01900</v>
          </cell>
          <cell r="C7078" t="str">
            <v>809</v>
          </cell>
          <cell r="D7078" t="str">
            <v>01900</v>
          </cell>
          <cell r="F7078" t="str">
            <v>EACH</v>
          </cell>
          <cell r="H7078" t="str">
            <v>NOT APPLICABLE FOR THIS ITEM UNLESS ALTERNATE ITEM OR MULTIPLE VARIATIONS</v>
          </cell>
          <cell r="J7078" t="str">
            <v>ITS PULL BOX WITH PAD AND STANDARD LID ASSEMBLY, 32" WIDE, TYPE 1</v>
          </cell>
          <cell r="M7078" t="str">
            <v>Traffic Signals</v>
          </cell>
          <cell r="O7078" t="str">
            <v>No</v>
          </cell>
        </row>
        <row r="7079">
          <cell r="A7079">
            <v>80901920</v>
          </cell>
          <cell r="B7079" t="str">
            <v>809E01920</v>
          </cell>
          <cell r="C7079" t="str">
            <v>809</v>
          </cell>
          <cell r="D7079" t="str">
            <v>01920</v>
          </cell>
          <cell r="F7079" t="str">
            <v>EACH</v>
          </cell>
          <cell r="H7079" t="str">
            <v>NOT APPLICABLE FOR THIS ITEM UNLESS ALTERNATE ITEM OR MULTIPLE VARIATIONS</v>
          </cell>
          <cell r="J7079" t="str">
            <v>ITS PULL BOX WITH PAD AND HINGED LID ASSEMBLY, 32" WIDE, TYPE 1</v>
          </cell>
          <cell r="M7079" t="str">
            <v>Traffic Signals</v>
          </cell>
          <cell r="O7079" t="str">
            <v>No</v>
          </cell>
        </row>
        <row r="7080">
          <cell r="A7080">
            <v>80902000</v>
          </cell>
          <cell r="B7080" t="str">
            <v>809E02000</v>
          </cell>
          <cell r="C7080" t="str">
            <v>809</v>
          </cell>
          <cell r="D7080" t="str">
            <v>02000</v>
          </cell>
          <cell r="F7080" t="str">
            <v>EACH</v>
          </cell>
          <cell r="H7080" t="str">
            <v>NOT APPLICABLE FOR THIS ITEM UNLESS ALTERNATE ITEM OR MULTIPLE VARIATIONS</v>
          </cell>
          <cell r="J7080" t="str">
            <v>32" ITS PULL BOX WITH PAD AND STANDARD LID ASSEMBLY, TYPE 2</v>
          </cell>
          <cell r="M7080" t="str">
            <v>Traffic Signals</v>
          </cell>
          <cell r="O7080" t="str">
            <v>No</v>
          </cell>
        </row>
        <row r="7081">
          <cell r="A7081">
            <v>80902002</v>
          </cell>
          <cell r="B7081" t="str">
            <v>809E02002</v>
          </cell>
          <cell r="C7081" t="str">
            <v>809</v>
          </cell>
          <cell r="D7081" t="str">
            <v>02002</v>
          </cell>
          <cell r="F7081" t="str">
            <v>EACH</v>
          </cell>
          <cell r="H7081" t="str">
            <v>NOT APPLICABLE FOR THIS ITEM UNLESS ALTERNATE ITEM OR MULTIPLE VARIATIONS</v>
          </cell>
          <cell r="J7081" t="str">
            <v>32" ITS PULL BOX WITH PAD AND HINGED LID ASSEMBLY, TYPE 2</v>
          </cell>
          <cell r="M7081" t="str">
            <v>Traffic Signals</v>
          </cell>
          <cell r="O7081" t="str">
            <v>No</v>
          </cell>
        </row>
        <row r="7082">
          <cell r="A7082">
            <v>80902004</v>
          </cell>
          <cell r="B7082" t="str">
            <v>809E02004</v>
          </cell>
          <cell r="C7082" t="str">
            <v>809</v>
          </cell>
          <cell r="D7082" t="str">
            <v>02004</v>
          </cell>
          <cell r="F7082" t="str">
            <v>EACH</v>
          </cell>
          <cell r="H7082" t="str">
            <v>NOT APPLICABLE FOR THIS ITEM UNLESS ALTERNATE ITEM OR MULTIPLE VARIATIONS</v>
          </cell>
          <cell r="J7082" t="str">
            <v>48" ITS PULL BOX WITH PAD AND STANDARD LID ASSEMBLY, TYPE 1</v>
          </cell>
          <cell r="M7082" t="str">
            <v>Traffic Signals</v>
          </cell>
          <cell r="O7082" t="str">
            <v>No</v>
          </cell>
        </row>
        <row r="7083">
          <cell r="A7083">
            <v>80902006</v>
          </cell>
          <cell r="B7083" t="str">
            <v>809E02006</v>
          </cell>
          <cell r="C7083" t="str">
            <v>809</v>
          </cell>
          <cell r="D7083" t="str">
            <v>02006</v>
          </cell>
          <cell r="F7083" t="str">
            <v>EACH</v>
          </cell>
          <cell r="H7083" t="str">
            <v>NOT APPLICABLE FOR THIS ITEM UNLESS ALTERNATE ITEM OR MULTIPLE VARIATIONS</v>
          </cell>
          <cell r="J7083" t="str">
            <v>48" ITS PULL BOX WITH PAD AND STANDARD LID ASSEMBLY, TYPE 2</v>
          </cell>
          <cell r="M7083" t="str">
            <v>Traffic Signals</v>
          </cell>
          <cell r="O7083" t="str">
            <v>No</v>
          </cell>
        </row>
        <row r="7084">
          <cell r="A7084">
            <v>80902008</v>
          </cell>
          <cell r="B7084" t="str">
            <v>809E02008</v>
          </cell>
          <cell r="C7084" t="str">
            <v>809</v>
          </cell>
          <cell r="D7084" t="str">
            <v>02008</v>
          </cell>
          <cell r="F7084" t="str">
            <v>EACH</v>
          </cell>
          <cell r="H7084" t="str">
            <v>NOT APPLICABLE FOR THIS ITEM UNLESS ALTERNATE ITEM OR MULTIPLE VARIATIONS</v>
          </cell>
          <cell r="J7084" t="str">
            <v>48" ITS PULL BOX WITH PAD AND HINGED LID ASSEMBLY, TYPE 1</v>
          </cell>
          <cell r="M7084" t="str">
            <v>Traffic Signals</v>
          </cell>
          <cell r="O7084" t="str">
            <v>No</v>
          </cell>
        </row>
        <row r="7085">
          <cell r="A7085">
            <v>80902010</v>
          </cell>
          <cell r="B7085" t="str">
            <v>809E02010</v>
          </cell>
          <cell r="C7085" t="str">
            <v>809</v>
          </cell>
          <cell r="D7085" t="str">
            <v>02010</v>
          </cell>
          <cell r="F7085" t="str">
            <v>EACH</v>
          </cell>
          <cell r="H7085" t="str">
            <v>NOT APPLICABLE FOR THIS ITEM UNLESS ALTERNATE ITEM OR MULTIPLE VARIATIONS</v>
          </cell>
          <cell r="J7085" t="str">
            <v>48" ITS PULL BOX WITH PAD AND HINGED LID ASSEMBLY, TYPE 2</v>
          </cell>
          <cell r="M7085" t="str">
            <v>Traffic Signals</v>
          </cell>
          <cell r="O7085" t="str">
            <v>No</v>
          </cell>
        </row>
        <row r="7086">
          <cell r="A7086">
            <v>80910000</v>
          </cell>
          <cell r="B7086" t="str">
            <v>809E10000</v>
          </cell>
          <cell r="C7086" t="str">
            <v>809</v>
          </cell>
          <cell r="D7086" t="str">
            <v>10000</v>
          </cell>
          <cell r="F7086" t="str">
            <v>FT</v>
          </cell>
          <cell r="H7086" t="str">
            <v>NOT APPLICABLE FOR THIS ITEM UNLESS ALTERNATE ITEM OR MULTIPLE VARIATIONS</v>
          </cell>
          <cell r="J7086" t="str">
            <v>TRACER WIRE</v>
          </cell>
          <cell r="M7086" t="str">
            <v>Traffic Signals</v>
          </cell>
          <cell r="O7086" t="str">
            <v>No</v>
          </cell>
        </row>
        <row r="7087">
          <cell r="A7087">
            <v>80911000</v>
          </cell>
          <cell r="B7087" t="str">
            <v>809E11000</v>
          </cell>
          <cell r="C7087" t="str">
            <v>809</v>
          </cell>
          <cell r="D7087" t="str">
            <v>11000</v>
          </cell>
          <cell r="F7087" t="str">
            <v>EACH</v>
          </cell>
          <cell r="H7087" t="str">
            <v>NOT APPLICABLE FOR THIS ITEM UNLESS ALTERNATE ITEM OR MULTIPLE VARIATIONS</v>
          </cell>
          <cell r="J7087" t="str">
            <v>COMMUNICATION CABLE MARKER</v>
          </cell>
          <cell r="M7087" t="str">
            <v>Traffic Signals</v>
          </cell>
          <cell r="O7087" t="str">
            <v>No</v>
          </cell>
        </row>
        <row r="7088">
          <cell r="A7088">
            <v>80920000</v>
          </cell>
          <cell r="B7088" t="str">
            <v>809E20000</v>
          </cell>
          <cell r="C7088" t="str">
            <v>809</v>
          </cell>
          <cell r="D7088" t="str">
            <v>20000</v>
          </cell>
          <cell r="F7088" t="str">
            <v>FT</v>
          </cell>
          <cell r="H7088" t="str">
            <v>NOT APPLICABLE FOR THIS ITEM UNLESS ALTERNATE ITEM OR MULTIPLE VARIATIONS</v>
          </cell>
          <cell r="J7088" t="str">
            <v>MICRO-DUCT PATHWAY, 1 CELL 14/10</v>
          </cell>
          <cell r="M7088" t="str">
            <v>Traffic Signals</v>
          </cell>
          <cell r="O7088" t="str">
            <v>No</v>
          </cell>
        </row>
        <row r="7089">
          <cell r="A7089">
            <v>80920010</v>
          </cell>
          <cell r="B7089" t="str">
            <v>809E20010</v>
          </cell>
          <cell r="C7089" t="str">
            <v>809</v>
          </cell>
          <cell r="D7089" t="str">
            <v>20010</v>
          </cell>
          <cell r="F7089" t="str">
            <v>FT</v>
          </cell>
          <cell r="H7089" t="str">
            <v>NOT APPLICABLE FOR THIS ITEM UNLESS ALTERNATE ITEM OR MULTIPLE VARIATIONS</v>
          </cell>
          <cell r="J7089" t="str">
            <v>MICRO-DUCT PATHWAY, 2 CELL 14/10</v>
          </cell>
          <cell r="M7089" t="str">
            <v>Traffic Signals</v>
          </cell>
          <cell r="O7089" t="str">
            <v>No</v>
          </cell>
        </row>
        <row r="7090">
          <cell r="A7090">
            <v>80920020</v>
          </cell>
          <cell r="B7090" t="str">
            <v>809E20020</v>
          </cell>
          <cell r="C7090" t="str">
            <v>809</v>
          </cell>
          <cell r="D7090" t="str">
            <v>20020</v>
          </cell>
          <cell r="F7090" t="str">
            <v>FT</v>
          </cell>
          <cell r="H7090" t="str">
            <v>NOT APPLICABLE FOR THIS ITEM UNLESS ALTERNATE ITEM OR MULTIPLE VARIATIONS</v>
          </cell>
          <cell r="J7090" t="str">
            <v>MICRO-DUCT PATHWAY, 4 CELL 14/10</v>
          </cell>
          <cell r="M7090" t="str">
            <v>Traffic Signals</v>
          </cell>
          <cell r="O7090" t="str">
            <v>No</v>
          </cell>
        </row>
        <row r="7091">
          <cell r="A7091">
            <v>80920030</v>
          </cell>
          <cell r="B7091" t="str">
            <v>809E20030</v>
          </cell>
          <cell r="C7091" t="str">
            <v>809</v>
          </cell>
          <cell r="D7091" t="str">
            <v>20030</v>
          </cell>
          <cell r="F7091" t="str">
            <v>FT</v>
          </cell>
          <cell r="H7091" t="str">
            <v>NOT APPLICABLE FOR THIS ITEM UNLESS ALTERNATE ITEM OR MULTIPLE VARIATIONS</v>
          </cell>
          <cell r="J7091" t="str">
            <v>MICRO-DUCT PATHWAY, 7 CELL 14/10</v>
          </cell>
          <cell r="M7091" t="str">
            <v>Traffic Signals</v>
          </cell>
          <cell r="O7091" t="str">
            <v>No</v>
          </cell>
        </row>
        <row r="7092">
          <cell r="A7092">
            <v>80920100</v>
          </cell>
          <cell r="B7092" t="str">
            <v>809E20100</v>
          </cell>
          <cell r="C7092" t="str">
            <v>809</v>
          </cell>
          <cell r="D7092" t="str">
            <v>20100</v>
          </cell>
          <cell r="F7092" t="str">
            <v>FT</v>
          </cell>
          <cell r="H7092" t="str">
            <v>NOT APPLICABLE FOR THIS ITEM UNLESS ALTERNATE ITEM OR MULTIPLE VARIATIONS</v>
          </cell>
          <cell r="J7092" t="str">
            <v>MICRO-DUCT PATHWAY, 1 CELL 22/16</v>
          </cell>
          <cell r="M7092" t="str">
            <v>Traffic Signals</v>
          </cell>
          <cell r="O7092" t="str">
            <v>No</v>
          </cell>
        </row>
        <row r="7093">
          <cell r="A7093">
            <v>80920110</v>
          </cell>
          <cell r="B7093" t="str">
            <v>809E20110</v>
          </cell>
          <cell r="C7093" t="str">
            <v>809</v>
          </cell>
          <cell r="D7093" t="str">
            <v>20110</v>
          </cell>
          <cell r="F7093" t="str">
            <v>FT</v>
          </cell>
          <cell r="H7093" t="str">
            <v>NOT APPLICABLE FOR THIS ITEM UNLESS ALTERNATE ITEM OR MULTIPLE VARIATIONS</v>
          </cell>
          <cell r="J7093" t="str">
            <v>MICRO-DUCT PATHWAY, 2 CELL 22/16</v>
          </cell>
          <cell r="M7093" t="str">
            <v>Traffic Signals</v>
          </cell>
          <cell r="O7093" t="str">
            <v>No</v>
          </cell>
        </row>
        <row r="7094">
          <cell r="A7094">
            <v>80920120</v>
          </cell>
          <cell r="B7094" t="str">
            <v>809E20120</v>
          </cell>
          <cell r="C7094" t="str">
            <v>809</v>
          </cell>
          <cell r="D7094" t="str">
            <v>20120</v>
          </cell>
          <cell r="F7094" t="str">
            <v>FT</v>
          </cell>
          <cell r="H7094" t="str">
            <v>NOT APPLICABLE FOR THIS ITEM UNLESS ALTERNATE ITEM OR MULTIPLE VARIATIONS</v>
          </cell>
          <cell r="J7094" t="str">
            <v>MICRO-DUCT PATHWAY, 4 CELL 22/16</v>
          </cell>
          <cell r="M7094" t="str">
            <v>Traffic Signals</v>
          </cell>
          <cell r="O7094" t="str">
            <v>No</v>
          </cell>
        </row>
        <row r="7095">
          <cell r="A7095">
            <v>80920130</v>
          </cell>
          <cell r="B7095" t="str">
            <v>809E20130</v>
          </cell>
          <cell r="C7095" t="str">
            <v>809</v>
          </cell>
          <cell r="D7095" t="str">
            <v>20130</v>
          </cell>
          <cell r="F7095" t="str">
            <v>FT</v>
          </cell>
          <cell r="H7095" t="str">
            <v>NOT APPLICABLE FOR THIS ITEM UNLESS ALTERNATE ITEM OR MULTIPLE VARIATIONS</v>
          </cell>
          <cell r="J7095" t="str">
            <v>MICRO-DUCT PATHWAY, 7 CELL 22/16</v>
          </cell>
          <cell r="M7095" t="str">
            <v>Traffic Signals</v>
          </cell>
          <cell r="O7095" t="str">
            <v>No</v>
          </cell>
        </row>
        <row r="7096">
          <cell r="A7096">
            <v>80921000</v>
          </cell>
          <cell r="B7096" t="str">
            <v>809E21000</v>
          </cell>
          <cell r="C7096" t="str">
            <v>809</v>
          </cell>
          <cell r="D7096" t="str">
            <v>21000</v>
          </cell>
          <cell r="F7096" t="str">
            <v>FT</v>
          </cell>
          <cell r="H7096" t="str">
            <v>NOT APPLICABLE FOR THIS ITEM UNLESS ALTERNATE ITEM OR MULTIPLE VARIATIONS</v>
          </cell>
          <cell r="J7096" t="str">
            <v>MICRO-DUCT PATHWAY, HYBRID, 3 - 14/10 AND 3 - 1.25 IN</v>
          </cell>
          <cell r="M7096" t="str">
            <v>Traffic Signals</v>
          </cell>
          <cell r="O7096" t="str">
            <v>No</v>
          </cell>
        </row>
        <row r="7097">
          <cell r="A7097">
            <v>80922000</v>
          </cell>
          <cell r="B7097" t="str">
            <v>809E22000</v>
          </cell>
          <cell r="C7097" t="str">
            <v>809</v>
          </cell>
          <cell r="D7097" t="str">
            <v>22000</v>
          </cell>
          <cell r="F7097" t="str">
            <v>FT</v>
          </cell>
          <cell r="H7097" t="str">
            <v/>
          </cell>
          <cell r="J7097" t="str">
            <v xml:space="preserve">MICRO-DUCT PATHWAY, JACKED OR DRILLED </v>
          </cell>
          <cell r="M7097" t="str">
            <v>Traffic Signals</v>
          </cell>
          <cell r="O7097" t="str">
            <v>No</v>
          </cell>
        </row>
        <row r="7098">
          <cell r="A7098">
            <v>80923000</v>
          </cell>
          <cell r="B7098" t="str">
            <v>809E23000</v>
          </cell>
          <cell r="C7098" t="str">
            <v>809</v>
          </cell>
          <cell r="D7098" t="str">
            <v>23000</v>
          </cell>
          <cell r="F7098" t="str">
            <v>FT</v>
          </cell>
          <cell r="H7098" t="str">
            <v>NOT APPLICABLE FOR THIS ITEM UNLESS ALTERNATE ITEM OR MULTIPLE VARIATIONS</v>
          </cell>
          <cell r="J7098" t="str">
            <v>MICRO-DUCT INNERDUCT, 10/8</v>
          </cell>
          <cell r="M7098" t="str">
            <v>Traffic Signals</v>
          </cell>
          <cell r="O7098" t="str">
            <v>No</v>
          </cell>
        </row>
        <row r="7099">
          <cell r="A7099">
            <v>80923100</v>
          </cell>
          <cell r="B7099" t="str">
            <v>809E23100</v>
          </cell>
          <cell r="C7099" t="str">
            <v>809</v>
          </cell>
          <cell r="D7099" t="str">
            <v>23100</v>
          </cell>
          <cell r="F7099" t="str">
            <v>FT</v>
          </cell>
          <cell r="H7099" t="str">
            <v>NOT APPLICABLE FOR THIS ITEM UNLESS ALTERNATE ITEM OR MULTIPLE VARIATIONS</v>
          </cell>
          <cell r="J7099" t="str">
            <v>MICRO-DUCT INNERDUCT, 14/10</v>
          </cell>
          <cell r="M7099" t="str">
            <v>Traffic Signals</v>
          </cell>
          <cell r="O7099" t="str">
            <v>No</v>
          </cell>
        </row>
        <row r="7100">
          <cell r="A7100">
            <v>80923200</v>
          </cell>
          <cell r="B7100" t="str">
            <v>809E23200</v>
          </cell>
          <cell r="C7100" t="str">
            <v>809</v>
          </cell>
          <cell r="D7100" t="str">
            <v>23200</v>
          </cell>
          <cell r="F7100" t="str">
            <v>FT</v>
          </cell>
          <cell r="H7100" t="str">
            <v>NOT APPLICABLE FOR THIS ITEM UNLESS ALTERNATE ITEM OR MULTIPLE VARIATIONS</v>
          </cell>
          <cell r="J7100" t="str">
            <v>MICRO-DUCT INNERDUCT, 22/16</v>
          </cell>
          <cell r="M7100" t="str">
            <v>Traffic Signals</v>
          </cell>
          <cell r="O7100" t="str">
            <v>No</v>
          </cell>
        </row>
        <row r="7101">
          <cell r="A7101">
            <v>80923900</v>
          </cell>
          <cell r="B7101" t="str">
            <v>809E23900</v>
          </cell>
          <cell r="C7101" t="str">
            <v>809</v>
          </cell>
          <cell r="D7101" t="str">
            <v>23900</v>
          </cell>
          <cell r="F7101" t="str">
            <v>FT</v>
          </cell>
          <cell r="H7101" t="str">
            <v>NOT APPLICABLE FOR THIS ITEM UNLESS ALTERNATE ITEM OR MULTIPLE VARIATIONS</v>
          </cell>
          <cell r="J7101" t="str">
            <v>CONDUIT, 2" DIAMETER, HDPE</v>
          </cell>
          <cell r="M7101" t="str">
            <v>Traffic Signals</v>
          </cell>
          <cell r="O7101" t="str">
            <v>No</v>
          </cell>
        </row>
        <row r="7102">
          <cell r="A7102">
            <v>80924000</v>
          </cell>
          <cell r="B7102" t="str">
            <v>809E24000</v>
          </cell>
          <cell r="C7102" t="str">
            <v>809</v>
          </cell>
          <cell r="D7102" t="str">
            <v>24000</v>
          </cell>
          <cell r="F7102" t="str">
            <v>FT</v>
          </cell>
          <cell r="H7102" t="str">
            <v/>
          </cell>
          <cell r="J7102" t="str">
            <v xml:space="preserve">CONDUIT, MULTICELL, JACKED OR DRILLED </v>
          </cell>
          <cell r="M7102" t="str">
            <v>Traffic Signals</v>
          </cell>
          <cell r="O7102" t="str">
            <v>No</v>
          </cell>
        </row>
        <row r="7103">
          <cell r="A7103">
            <v>80924500</v>
          </cell>
          <cell r="B7103" t="str">
            <v>809E24500</v>
          </cell>
          <cell r="C7103" t="str">
            <v>809</v>
          </cell>
          <cell r="D7103" t="str">
            <v>24500</v>
          </cell>
          <cell r="F7103" t="str">
            <v>FT</v>
          </cell>
          <cell r="H7103" t="str">
            <v>NOT APPLICABLE FOR THIS ITEM UNLESS ALTERNATE ITEM OR MULTIPLE VARIATIONS</v>
          </cell>
          <cell r="J7103" t="str">
            <v>CONDUIT, 4", MULTICELL, HDPE WITH 4 - 1” INNERDUCTS</v>
          </cell>
          <cell r="M7103" t="str">
            <v>Traffic Signals</v>
          </cell>
          <cell r="O7103" t="str">
            <v>No</v>
          </cell>
        </row>
        <row r="7104">
          <cell r="A7104">
            <v>80924510</v>
          </cell>
          <cell r="B7104" t="str">
            <v>809E24510</v>
          </cell>
          <cell r="C7104" t="str">
            <v>809</v>
          </cell>
          <cell r="D7104" t="str">
            <v>24510</v>
          </cell>
          <cell r="F7104" t="str">
            <v>FT</v>
          </cell>
          <cell r="H7104" t="str">
            <v>NOT APPLICABLE FOR THIS ITEM UNLESS ALTERNATE ITEM OR MULTIPLE VARIATIONS</v>
          </cell>
          <cell r="J7104" t="str">
            <v>CONDUIT, 2", MULTICELL, WITH 4 - 10/8MM INNERDUCTS</v>
          </cell>
          <cell r="M7104" t="str">
            <v>Traffic Signals</v>
          </cell>
          <cell r="O7104" t="str">
            <v>No</v>
          </cell>
        </row>
        <row r="7105">
          <cell r="A7105">
            <v>80925000</v>
          </cell>
          <cell r="B7105" t="str">
            <v>809E25000</v>
          </cell>
          <cell r="C7105" t="str">
            <v>809</v>
          </cell>
          <cell r="D7105" t="str">
            <v>25000</v>
          </cell>
          <cell r="F7105" t="str">
            <v>FT</v>
          </cell>
          <cell r="H7105" t="str">
            <v/>
          </cell>
          <cell r="J7105" t="str">
            <v xml:space="preserve">CONDUIT, MULTICELL, MISC.: </v>
          </cell>
          <cell r="M7105" t="str">
            <v>Traffic Signals</v>
          </cell>
          <cell r="O7105" t="str">
            <v>Yes</v>
          </cell>
        </row>
        <row r="7106">
          <cell r="A7106">
            <v>80951000</v>
          </cell>
          <cell r="B7106" t="str">
            <v>809E51000</v>
          </cell>
          <cell r="C7106" t="str">
            <v>809</v>
          </cell>
          <cell r="D7106" t="str">
            <v>51000</v>
          </cell>
          <cell r="F7106" t="str">
            <v>EACH</v>
          </cell>
          <cell r="H7106" t="str">
            <v>NOT APPLICABLE FOR THIS ITEM UNLESS ALTERNATE ITEM OR MULTIPLE VARIATIONS</v>
          </cell>
          <cell r="J7106" t="str">
            <v>ITS POWER SERVICE, GROUND MOUNTED, 120/240V, 60 AMP</v>
          </cell>
          <cell r="M7106" t="str">
            <v>Traffic Signals</v>
          </cell>
          <cell r="O7106" t="str">
            <v>No</v>
          </cell>
        </row>
        <row r="7107">
          <cell r="A7107">
            <v>80951100</v>
          </cell>
          <cell r="B7107" t="str">
            <v>809E51100</v>
          </cell>
          <cell r="C7107" t="str">
            <v>809</v>
          </cell>
          <cell r="D7107" t="str">
            <v>51100</v>
          </cell>
          <cell r="F7107" t="str">
            <v>EACH</v>
          </cell>
          <cell r="H7107" t="str">
            <v>NOT APPLICABLE FOR THIS ITEM UNLESS ALTERNATE ITEM OR MULTIPLE VARIATIONS</v>
          </cell>
          <cell r="J7107" t="str">
            <v>ITS POWER SERVICE, GROUND MOUNTED, 120/240V, 100 AMP</v>
          </cell>
          <cell r="M7107" t="str">
            <v>Traffic Signals</v>
          </cell>
          <cell r="O7107" t="str">
            <v>No</v>
          </cell>
        </row>
        <row r="7108">
          <cell r="A7108">
            <v>80952000</v>
          </cell>
          <cell r="B7108" t="str">
            <v>809E52000</v>
          </cell>
          <cell r="C7108" t="str">
            <v>809</v>
          </cell>
          <cell r="D7108" t="str">
            <v>52000</v>
          </cell>
          <cell r="F7108" t="str">
            <v>EACH</v>
          </cell>
          <cell r="H7108" t="str">
            <v>NOT APPLICABLE FOR THIS ITEM UNLESS ALTERNATE ITEM OR MULTIPLE VARIATIONS</v>
          </cell>
          <cell r="J7108" t="str">
            <v>ITS POWER SERVICE, GROUND MOUNTED, 240/480V, 60 AMP</v>
          </cell>
          <cell r="M7108" t="str">
            <v>Traffic Signals</v>
          </cell>
          <cell r="O7108" t="str">
            <v>No</v>
          </cell>
        </row>
        <row r="7109">
          <cell r="A7109">
            <v>80952001</v>
          </cell>
          <cell r="B7109" t="str">
            <v>809E52001</v>
          </cell>
          <cell r="C7109" t="str">
            <v>809</v>
          </cell>
          <cell r="D7109" t="str">
            <v>52001</v>
          </cell>
          <cell r="F7109" t="str">
            <v>EACH</v>
          </cell>
          <cell r="H7109" t="str">
            <v>NOT APPLICABLE FOR THIS ITEM UNLESS ALTERNATE ITEM OR MULTIPLE VARIATIONS</v>
          </cell>
          <cell r="J7109" t="str">
            <v>ITS POWER SERVICE, GROUND MOUNTED, 240/480V, 60 AMP, AS PER PLAN</v>
          </cell>
          <cell r="M7109" t="str">
            <v>Traffic Signals</v>
          </cell>
          <cell r="O7109" t="str">
            <v>Yes</v>
          </cell>
        </row>
        <row r="7110">
          <cell r="A7110">
            <v>80952100</v>
          </cell>
          <cell r="B7110" t="str">
            <v>809E52100</v>
          </cell>
          <cell r="C7110" t="str">
            <v>809</v>
          </cell>
          <cell r="D7110" t="str">
            <v>52100</v>
          </cell>
          <cell r="F7110" t="str">
            <v>EACH</v>
          </cell>
          <cell r="H7110" t="str">
            <v>NOT APPLICABLE FOR THIS ITEM UNLESS ALTERNATE ITEM OR MULTIPLE VARIATIONS</v>
          </cell>
          <cell r="J7110" t="str">
            <v>ITS POWER SERVICE, GROUND MOUNTED, 240/480V, 100 AMP</v>
          </cell>
          <cell r="M7110" t="str">
            <v>Traffic Signals</v>
          </cell>
          <cell r="O7110" t="str">
            <v>No</v>
          </cell>
        </row>
        <row r="7111">
          <cell r="A7111">
            <v>80952101</v>
          </cell>
          <cell r="B7111" t="str">
            <v>809E52101</v>
          </cell>
          <cell r="C7111" t="str">
            <v>809</v>
          </cell>
          <cell r="D7111" t="str">
            <v>52101</v>
          </cell>
          <cell r="F7111" t="str">
            <v>EACH</v>
          </cell>
          <cell r="H7111" t="str">
            <v>NOT APPLICABLE FOR THIS ITEM UNLESS ALTERNATE ITEM OR MULTIPLE VARIATIONS</v>
          </cell>
          <cell r="J7111" t="str">
            <v>ITS POWER SERVICE, GROUND MOUNTED, 240/480V, 100 AMP, AS PER PLAN</v>
          </cell>
          <cell r="M7111" t="str">
            <v>Traffic Signals</v>
          </cell>
          <cell r="O7111" t="str">
            <v>Yes</v>
          </cell>
        </row>
        <row r="7112">
          <cell r="A7112">
            <v>80955000</v>
          </cell>
          <cell r="B7112" t="str">
            <v>809E55000</v>
          </cell>
          <cell r="C7112" t="str">
            <v>809</v>
          </cell>
          <cell r="D7112" t="str">
            <v>55000</v>
          </cell>
          <cell r="F7112" t="str">
            <v>EACH</v>
          </cell>
          <cell r="H7112" t="str">
            <v>NOT APPLICABLE FOR THIS ITEM UNLESS ALTERNATE ITEM OR MULTIPLE VARIATIONS</v>
          </cell>
          <cell r="J7112" t="str">
            <v>ITS POWER SERVICE, POLE MOUNTED, 120/240V, 60 AMP</v>
          </cell>
          <cell r="M7112" t="str">
            <v>Traffic Signals</v>
          </cell>
          <cell r="O7112" t="str">
            <v>No</v>
          </cell>
        </row>
        <row r="7113">
          <cell r="A7113">
            <v>80955100</v>
          </cell>
          <cell r="B7113" t="str">
            <v>809E55100</v>
          </cell>
          <cell r="C7113" t="str">
            <v>809</v>
          </cell>
          <cell r="D7113" t="str">
            <v>55100</v>
          </cell>
          <cell r="F7113" t="str">
            <v>EACH</v>
          </cell>
          <cell r="H7113" t="str">
            <v>NOT APPLICABLE FOR THIS ITEM UNLESS ALTERNATE ITEM OR MULTIPLE VARIATIONS</v>
          </cell>
          <cell r="J7113" t="str">
            <v>ITS POWER SERVICE, POLE MOUNTED, 120/240V, 100 AMP</v>
          </cell>
          <cell r="M7113" t="str">
            <v>Traffic Signals</v>
          </cell>
          <cell r="O7113" t="str">
            <v>No</v>
          </cell>
        </row>
        <row r="7114">
          <cell r="A7114">
            <v>80956000</v>
          </cell>
          <cell r="B7114" t="str">
            <v>809E56000</v>
          </cell>
          <cell r="C7114" t="str">
            <v>809</v>
          </cell>
          <cell r="D7114" t="str">
            <v>56000</v>
          </cell>
          <cell r="F7114" t="str">
            <v>EACH</v>
          </cell>
          <cell r="H7114" t="str">
            <v>NOT APPLICABLE FOR THIS ITEM UNLESS ALTERNATE ITEM OR MULTIPLE VARIATIONS</v>
          </cell>
          <cell r="J7114" t="str">
            <v>ITS POWER SERVICE, POLE MOUNTED, 240/480V, 60 AMP</v>
          </cell>
          <cell r="M7114" t="str">
            <v>Traffic Signals</v>
          </cell>
          <cell r="O7114" t="str">
            <v>No</v>
          </cell>
        </row>
        <row r="7115">
          <cell r="A7115">
            <v>80956001</v>
          </cell>
          <cell r="B7115" t="str">
            <v>809E56001</v>
          </cell>
          <cell r="C7115" t="str">
            <v>809</v>
          </cell>
          <cell r="D7115" t="str">
            <v>56001</v>
          </cell>
          <cell r="F7115" t="str">
            <v>EACH</v>
          </cell>
          <cell r="H7115" t="str">
            <v>NOT APPLICABLE FOR THIS ITEM UNLESS ALTERNATE ITEM OR MULTIPLE VARIATIONS</v>
          </cell>
          <cell r="J7115" t="str">
            <v>ITS POWER SERVICE, POLE MOUNTED, 240/480V, 60 AMP, AS PER PLAN</v>
          </cell>
          <cell r="M7115" t="str">
            <v>Traffic Signals</v>
          </cell>
          <cell r="O7115" t="str">
            <v>Yes</v>
          </cell>
        </row>
        <row r="7116">
          <cell r="A7116">
            <v>80956100</v>
          </cell>
          <cell r="B7116" t="str">
            <v>809E56100</v>
          </cell>
          <cell r="C7116" t="str">
            <v>809</v>
          </cell>
          <cell r="D7116" t="str">
            <v>56100</v>
          </cell>
          <cell r="F7116" t="str">
            <v>EACH</v>
          </cell>
          <cell r="H7116" t="str">
            <v>NOT APPLICABLE FOR THIS ITEM UNLESS ALTERNATE ITEM OR MULTIPLE VARIATIONS</v>
          </cell>
          <cell r="J7116" t="str">
            <v>ITS POWER SERVICE, POLE MOUNTED, 240/480V, 100 AMP</v>
          </cell>
          <cell r="M7116" t="str">
            <v>Traffic Signals</v>
          </cell>
          <cell r="O7116" t="str">
            <v>No</v>
          </cell>
        </row>
        <row r="7117">
          <cell r="A7117">
            <v>80956101</v>
          </cell>
          <cell r="B7117" t="str">
            <v>809E56101</v>
          </cell>
          <cell r="C7117" t="str">
            <v>809</v>
          </cell>
          <cell r="D7117" t="str">
            <v>56101</v>
          </cell>
          <cell r="F7117" t="str">
            <v>EACH</v>
          </cell>
          <cell r="H7117" t="str">
            <v>NOT APPLICABLE FOR THIS ITEM UNLESS ALTERNATE ITEM OR MULTIPLE VARIATIONS</v>
          </cell>
          <cell r="J7117" t="str">
            <v>ITS POWER SERVICE, POLE MOUNTED, 240/480V, 100 AMP, AS PER PLAN</v>
          </cell>
          <cell r="M7117" t="str">
            <v>Traffic Signals</v>
          </cell>
          <cell r="O7117" t="str">
            <v>Yes</v>
          </cell>
        </row>
        <row r="7118">
          <cell r="A7118">
            <v>80960000</v>
          </cell>
          <cell r="B7118" t="str">
            <v>809E60000</v>
          </cell>
          <cell r="C7118" t="str">
            <v>809</v>
          </cell>
          <cell r="D7118" t="str">
            <v>60000</v>
          </cell>
          <cell r="F7118" t="str">
            <v>EACH</v>
          </cell>
          <cell r="H7118" t="str">
            <v>NOT APPLICABLE FOR THIS ITEM UNLESS ALTERNATE ITEM OR MULTIPLE VARIATIONS</v>
          </cell>
          <cell r="J7118" t="str">
            <v>CCTV IP-CAMERA SYSTEM, PTZ</v>
          </cell>
          <cell r="M7118" t="str">
            <v>Traffic Signals</v>
          </cell>
          <cell r="O7118" t="str">
            <v>No</v>
          </cell>
        </row>
        <row r="7119">
          <cell r="A7119">
            <v>80960001</v>
          </cell>
          <cell r="B7119" t="str">
            <v>809E60001</v>
          </cell>
          <cell r="C7119" t="str">
            <v>809</v>
          </cell>
          <cell r="D7119" t="str">
            <v>60001</v>
          </cell>
          <cell r="F7119" t="str">
            <v>EACH</v>
          </cell>
          <cell r="H7119" t="str">
            <v>NOT APPLICABLE FOR THIS ITEM UNLESS ALTERNATE ITEM OR MULTIPLE VARIATIONS</v>
          </cell>
          <cell r="J7119" t="str">
            <v>CCTV IP-CAMERA SYSTEM, PTZ, AS PER PLAN</v>
          </cell>
          <cell r="M7119" t="str">
            <v>Traffic Signals</v>
          </cell>
          <cell r="O7119" t="str">
            <v>Yes</v>
          </cell>
        </row>
        <row r="7120">
          <cell r="A7120">
            <v>80960010</v>
          </cell>
          <cell r="B7120" t="str">
            <v>809E60010</v>
          </cell>
          <cell r="C7120" t="str">
            <v>809</v>
          </cell>
          <cell r="D7120" t="str">
            <v>60010</v>
          </cell>
          <cell r="F7120" t="str">
            <v>EACH</v>
          </cell>
          <cell r="H7120" t="str">
            <v>NOT APPLICABLE FOR THIS ITEM UNLESS ALTERNATE ITEM OR MULTIPLE VARIATIONS</v>
          </cell>
          <cell r="J7120" t="str">
            <v>CCTV IP-CAMERA SYSTEM, WALL/TUNNEL</v>
          </cell>
          <cell r="M7120" t="str">
            <v>Traffic Signals</v>
          </cell>
          <cell r="O7120" t="str">
            <v>No</v>
          </cell>
        </row>
        <row r="7121">
          <cell r="A7121">
            <v>80960020</v>
          </cell>
          <cell r="B7121" t="str">
            <v>809E60020</v>
          </cell>
          <cell r="C7121" t="str">
            <v>809</v>
          </cell>
          <cell r="D7121" t="str">
            <v>60020</v>
          </cell>
          <cell r="F7121" t="str">
            <v>DAY</v>
          </cell>
          <cell r="H7121" t="str">
            <v>NOT APPLICABLE FOR THIS ITEM UNLESS ALTERNATE ITEM OR MULTIPLE VARIATIONS</v>
          </cell>
          <cell r="J7121" t="str">
            <v>CCTV IP-CAMERA SYSTEM, PORTABLE</v>
          </cell>
          <cell r="M7121" t="str">
            <v>Traffic Signals</v>
          </cell>
          <cell r="O7121" t="str">
            <v>No</v>
          </cell>
        </row>
        <row r="7122">
          <cell r="A7122">
            <v>80960030</v>
          </cell>
          <cell r="B7122" t="str">
            <v>809E60030</v>
          </cell>
          <cell r="C7122" t="str">
            <v>809</v>
          </cell>
          <cell r="D7122" t="str">
            <v>60030</v>
          </cell>
          <cell r="F7122" t="str">
            <v>EACH</v>
          </cell>
          <cell r="H7122" t="str">
            <v>NOT APPLICABLE FOR THIS ITEM UNLESS ALTERNATE ITEM OR MULTIPLE VARIATIONS</v>
          </cell>
          <cell r="J7122" t="str">
            <v>CCTV IP-CAMERA SYSTEM, ENHANCED</v>
          </cell>
          <cell r="M7122" t="str">
            <v>Traffic Signals</v>
          </cell>
          <cell r="O7122" t="str">
            <v>No</v>
          </cell>
        </row>
        <row r="7123">
          <cell r="A7123">
            <v>80960040</v>
          </cell>
          <cell r="B7123" t="str">
            <v>809E60040</v>
          </cell>
          <cell r="C7123" t="str">
            <v>809</v>
          </cell>
          <cell r="D7123" t="str">
            <v>60040</v>
          </cell>
          <cell r="F7123" t="str">
            <v>EACH</v>
          </cell>
          <cell r="H7123" t="str">
            <v>NOT APPLICABLE FOR THIS ITEM UNLESS ALTERNATE ITEM OR MULTIPLE VARIATIONS</v>
          </cell>
          <cell r="J7123" t="str">
            <v>CCTV IP-CAMERA SYSTEM, QUAD MULTI-VIEW FIXED WITH PTZ</v>
          </cell>
          <cell r="M7123" t="str">
            <v>Traffic Signals</v>
          </cell>
          <cell r="O7123" t="str">
            <v>No</v>
          </cell>
        </row>
        <row r="7124">
          <cell r="A7124">
            <v>80960050</v>
          </cell>
          <cell r="B7124" t="str">
            <v>809E60050</v>
          </cell>
          <cell r="C7124" t="str">
            <v>809</v>
          </cell>
          <cell r="D7124" t="str">
            <v>60050</v>
          </cell>
          <cell r="F7124" t="str">
            <v>EACH</v>
          </cell>
          <cell r="H7124" t="str">
            <v>NOT APPLICABLE FOR THIS ITEM UNLESS ALTERNATE ITEM OR MULTIPLE VARIATIONS</v>
          </cell>
          <cell r="J7124" t="str">
            <v>CCTV IP-CAMERA SYSTEM, MULTI-VIEW</v>
          </cell>
          <cell r="M7124" t="str">
            <v>Traffic Signals</v>
          </cell>
          <cell r="O7124" t="str">
            <v>No</v>
          </cell>
        </row>
        <row r="7125">
          <cell r="A7125">
            <v>80960060</v>
          </cell>
          <cell r="B7125" t="str">
            <v>809E60060</v>
          </cell>
          <cell r="C7125" t="str">
            <v>809</v>
          </cell>
          <cell r="D7125" t="str">
            <v>60060</v>
          </cell>
          <cell r="F7125" t="str">
            <v>EACH</v>
          </cell>
          <cell r="H7125" t="str">
            <v>NOT APPLICABLE FOR THIS ITEM UNLESS ALTERNATE ITEM OR MULTIPLE VARIATIONS</v>
          </cell>
          <cell r="J7125" t="str">
            <v>CCTV IP-CAMERA SYSTEM, FIXED-VIEW</v>
          </cell>
          <cell r="M7125" t="str">
            <v>Traffic Signals</v>
          </cell>
          <cell r="O7125" t="str">
            <v>No</v>
          </cell>
        </row>
        <row r="7126">
          <cell r="A7126">
            <v>80960070</v>
          </cell>
          <cell r="B7126" t="str">
            <v>809E60070</v>
          </cell>
          <cell r="C7126" t="str">
            <v>809</v>
          </cell>
          <cell r="D7126" t="str">
            <v>60070</v>
          </cell>
          <cell r="F7126" t="str">
            <v>EACH</v>
          </cell>
          <cell r="H7126" t="str">
            <v>NOT APPLICABLE FOR THIS ITEM UNLESS ALTERNATE ITEM OR MULTIPLE VARIATIONS</v>
          </cell>
          <cell r="J7126" t="str">
            <v>CCTV IP-CAMERA SYSTEM, WRONG WAY DETECTION</v>
          </cell>
          <cell r="M7126" t="str">
            <v>Traffic Signals</v>
          </cell>
          <cell r="O7126" t="str">
            <v>No</v>
          </cell>
        </row>
        <row r="7127">
          <cell r="A7127">
            <v>80961020</v>
          </cell>
          <cell r="B7127" t="str">
            <v>809E61020</v>
          </cell>
          <cell r="C7127" t="str">
            <v>809</v>
          </cell>
          <cell r="D7127" t="str">
            <v>61020</v>
          </cell>
          <cell r="F7127" t="str">
            <v>EACH</v>
          </cell>
          <cell r="H7127" t="str">
            <v>NOT APPLICABLE FOR THIS ITEM UNLESS ALTERNATE ITEM OR MULTIPLE VARIATIONS</v>
          </cell>
          <cell r="J7127" t="str">
            <v>CCTV POLE, 50' TALL</v>
          </cell>
          <cell r="M7127" t="str">
            <v>Traffic Signals</v>
          </cell>
          <cell r="O7127" t="str">
            <v>No</v>
          </cell>
        </row>
        <row r="7128">
          <cell r="A7128">
            <v>80961040</v>
          </cell>
          <cell r="B7128" t="str">
            <v>809E61040</v>
          </cell>
          <cell r="C7128" t="str">
            <v>809</v>
          </cell>
          <cell r="D7128" t="str">
            <v>61040</v>
          </cell>
          <cell r="F7128" t="str">
            <v>EACH</v>
          </cell>
          <cell r="H7128" t="str">
            <v>NOT APPLICABLE FOR THIS ITEM UNLESS ALTERNATE ITEM OR MULTIPLE VARIATIONS</v>
          </cell>
          <cell r="J7128" t="str">
            <v>CCTV POLE, 70' TALL</v>
          </cell>
          <cell r="M7128" t="str">
            <v>Traffic Signals</v>
          </cell>
          <cell r="O7128" t="str">
            <v>No</v>
          </cell>
        </row>
        <row r="7129">
          <cell r="A7129">
            <v>80961090</v>
          </cell>
          <cell r="B7129" t="str">
            <v>809E61090</v>
          </cell>
          <cell r="C7129" t="str">
            <v>809</v>
          </cell>
          <cell r="D7129" t="str">
            <v>61090</v>
          </cell>
          <cell r="F7129" t="str">
            <v>EACH</v>
          </cell>
          <cell r="H7129" t="str">
            <v>NOT APPLICABLE FOR THIS ITEM UNLESS ALTERNATE ITEM OR MULTIPLE VARIATIONS</v>
          </cell>
          <cell r="J7129" t="str">
            <v>CCTV LOWERING UNIT</v>
          </cell>
          <cell r="M7129" t="str">
            <v>Traffic Signals</v>
          </cell>
          <cell r="O7129" t="str">
            <v>No</v>
          </cell>
        </row>
        <row r="7130">
          <cell r="A7130">
            <v>80961100</v>
          </cell>
          <cell r="B7130" t="str">
            <v>809E61100</v>
          </cell>
          <cell r="C7130" t="str">
            <v>809</v>
          </cell>
          <cell r="D7130" t="str">
            <v>61100</v>
          </cell>
          <cell r="F7130" t="str">
            <v>EACH</v>
          </cell>
          <cell r="H7130" t="str">
            <v>NOT APPLICABLE FOR THIS ITEM UNLESS ALTERNATE ITEM OR MULTIPLE VARIATIONS</v>
          </cell>
          <cell r="J7130" t="str">
            <v>CCTV LOWERING UNIT, INSTALLATION ONLY</v>
          </cell>
          <cell r="M7130" t="str">
            <v>Traffic Signals</v>
          </cell>
          <cell r="O7130" t="str">
            <v>No</v>
          </cell>
        </row>
        <row r="7131">
          <cell r="A7131">
            <v>80962980</v>
          </cell>
          <cell r="B7131" t="str">
            <v>809E62980</v>
          </cell>
          <cell r="C7131" t="str">
            <v>809</v>
          </cell>
          <cell r="D7131" t="str">
            <v>62980</v>
          </cell>
          <cell r="F7131" t="str">
            <v>EACH</v>
          </cell>
          <cell r="H7131" t="str">
            <v>NOT APPLICABLE FOR THIS ITEM UNLESS ALTERNATE ITEM OR MULTIPLE VARIATIONS</v>
          </cell>
          <cell r="J7131" t="str">
            <v>DYNAMIC MESSAGE SIGN (DMS), 12' WALK-IN</v>
          </cell>
          <cell r="M7131" t="str">
            <v>Traffic Signals</v>
          </cell>
          <cell r="O7131" t="str">
            <v>No</v>
          </cell>
        </row>
        <row r="7132">
          <cell r="A7132">
            <v>80962990</v>
          </cell>
          <cell r="B7132" t="str">
            <v>809E62990</v>
          </cell>
          <cell r="C7132" t="str">
            <v>809</v>
          </cell>
          <cell r="D7132" t="str">
            <v>62990</v>
          </cell>
          <cell r="F7132" t="str">
            <v>EACH</v>
          </cell>
          <cell r="H7132" t="str">
            <v>NOT APPLICABLE FOR THIS ITEM UNLESS ALTERNATE ITEM OR MULTIPLE VARIATIONS</v>
          </cell>
          <cell r="J7132" t="str">
            <v>DYNAMIC MESSAGE SIGN (DMS), FULL COLOR</v>
          </cell>
          <cell r="M7132" t="str">
            <v>Traffic Signals</v>
          </cell>
          <cell r="O7132" t="str">
            <v>No</v>
          </cell>
        </row>
        <row r="7133">
          <cell r="A7133">
            <v>80963000</v>
          </cell>
          <cell r="B7133" t="str">
            <v>809E63000</v>
          </cell>
          <cell r="C7133" t="str">
            <v>809</v>
          </cell>
          <cell r="D7133" t="str">
            <v>63000</v>
          </cell>
          <cell r="F7133" t="str">
            <v>EACH</v>
          </cell>
          <cell r="H7133" t="str">
            <v>NOT APPLICABLE FOR THIS ITEM UNLESS ALTERNATE ITEM OR MULTIPLE VARIATIONS</v>
          </cell>
          <cell r="J7133" t="str">
            <v>DYNAMIC MESSAGE SIGN (DMS), FULL-SIZE WALK-IN</v>
          </cell>
          <cell r="M7133" t="str">
            <v>Traffic Signals</v>
          </cell>
          <cell r="O7133" t="str">
            <v>No</v>
          </cell>
        </row>
        <row r="7134">
          <cell r="A7134">
            <v>80963001</v>
          </cell>
          <cell r="B7134" t="str">
            <v>809E63001</v>
          </cell>
          <cell r="C7134" t="str">
            <v>809</v>
          </cell>
          <cell r="D7134" t="str">
            <v>63001</v>
          </cell>
          <cell r="F7134" t="str">
            <v>EACH</v>
          </cell>
          <cell r="H7134" t="str">
            <v>NOT APPLICABLE FOR THIS ITEM UNLESS ALTERNATE ITEM OR MULTIPLE VARIATIONS</v>
          </cell>
          <cell r="J7134" t="str">
            <v>DYNAMIC MESSAGE SIGN (DMS), FULL-SIZE WALK-IN, AS PER PLAN</v>
          </cell>
          <cell r="M7134" t="str">
            <v>Traffic Signals</v>
          </cell>
          <cell r="O7134" t="str">
            <v>Yes</v>
          </cell>
        </row>
        <row r="7135">
          <cell r="A7135">
            <v>80963010</v>
          </cell>
          <cell r="B7135" t="str">
            <v>809E63010</v>
          </cell>
          <cell r="C7135" t="str">
            <v>809</v>
          </cell>
          <cell r="D7135" t="str">
            <v>63010</v>
          </cell>
          <cell r="F7135" t="str">
            <v>EACH</v>
          </cell>
          <cell r="H7135" t="str">
            <v>NOT APPLICABLE FOR THIS ITEM UNLESS ALTERNATE ITEM OR MULTIPLE VARIATIONS</v>
          </cell>
          <cell r="J7135" t="str">
            <v>DYNAMIC MESSAGE SIGN (DMS), FRONT-ACCESS</v>
          </cell>
          <cell r="M7135" t="str">
            <v>Traffic Signals</v>
          </cell>
          <cell r="O7135" t="str">
            <v>No</v>
          </cell>
        </row>
        <row r="7136">
          <cell r="A7136">
            <v>80963020</v>
          </cell>
          <cell r="B7136" t="str">
            <v>809E63020</v>
          </cell>
          <cell r="C7136" t="str">
            <v>809</v>
          </cell>
          <cell r="D7136" t="str">
            <v>63020</v>
          </cell>
          <cell r="F7136" t="str">
            <v>EACH</v>
          </cell>
          <cell r="H7136" t="str">
            <v>NOT APPLICABLE FOR THIS ITEM UNLESS ALTERNATE ITEM OR MULTIPLE VARIATIONS</v>
          </cell>
          <cell r="J7136" t="str">
            <v>DESTINATION DYNAMIC MESSAGE SIGN (DDMS), FREEWAY - TWO-LINE</v>
          </cell>
          <cell r="M7136" t="str">
            <v>Traffic Signals</v>
          </cell>
          <cell r="O7136" t="str">
            <v>No</v>
          </cell>
        </row>
        <row r="7137">
          <cell r="A7137">
            <v>80963030</v>
          </cell>
          <cell r="B7137" t="str">
            <v>809E63030</v>
          </cell>
          <cell r="C7137" t="str">
            <v>809</v>
          </cell>
          <cell r="D7137" t="str">
            <v>63030</v>
          </cell>
          <cell r="F7137" t="str">
            <v>EACH</v>
          </cell>
          <cell r="H7137" t="str">
            <v>NOT APPLICABLE FOR THIS ITEM UNLESS ALTERNATE ITEM OR MULTIPLE VARIATIONS</v>
          </cell>
          <cell r="J7137" t="str">
            <v>DESTINATION DYNAMIC MESSAGE SIGN (DDMS), FREEWAY - THREE-LINE</v>
          </cell>
          <cell r="M7137" t="str">
            <v>Traffic Signals</v>
          </cell>
          <cell r="O7137" t="str">
            <v>No</v>
          </cell>
        </row>
        <row r="7138">
          <cell r="A7138">
            <v>80963040</v>
          </cell>
          <cell r="B7138" t="str">
            <v>809E63040</v>
          </cell>
          <cell r="C7138" t="str">
            <v>809</v>
          </cell>
          <cell r="D7138" t="str">
            <v>63040</v>
          </cell>
          <cell r="F7138" t="str">
            <v>EACH</v>
          </cell>
          <cell r="H7138" t="str">
            <v>NOT APPLICABLE FOR THIS ITEM UNLESS ALTERNATE ITEM OR MULTIPLE VARIATIONS</v>
          </cell>
          <cell r="J7138" t="str">
            <v>DESTINATION DYNAMIC MESSAGE SIGN (DDMS), ARTERIAL - TWO-LINE</v>
          </cell>
          <cell r="M7138" t="str">
            <v>Traffic Signals</v>
          </cell>
          <cell r="O7138" t="str">
            <v>No</v>
          </cell>
        </row>
        <row r="7139">
          <cell r="A7139">
            <v>80963050</v>
          </cell>
          <cell r="B7139" t="str">
            <v>809E63050</v>
          </cell>
          <cell r="C7139" t="str">
            <v>809</v>
          </cell>
          <cell r="D7139" t="str">
            <v>63050</v>
          </cell>
          <cell r="F7139" t="str">
            <v>EACH</v>
          </cell>
          <cell r="H7139" t="str">
            <v>NOT APPLICABLE FOR THIS ITEM UNLESS ALTERNATE ITEM OR MULTIPLE VARIATIONS</v>
          </cell>
          <cell r="J7139" t="str">
            <v>DESTINATION DYNAMIC MESSAGE SIGN (DDMS), ARTERIAL - THREE-LINE</v>
          </cell>
          <cell r="M7139" t="str">
            <v>Traffic Signals</v>
          </cell>
          <cell r="O7139" t="str">
            <v>No</v>
          </cell>
        </row>
        <row r="7140">
          <cell r="A7140">
            <v>80964000</v>
          </cell>
          <cell r="B7140" t="str">
            <v>809E64000</v>
          </cell>
          <cell r="C7140" t="str">
            <v>809</v>
          </cell>
          <cell r="D7140" t="str">
            <v>64000</v>
          </cell>
          <cell r="F7140" t="str">
            <v>EACH</v>
          </cell>
          <cell r="H7140" t="str">
            <v>NOT APPLICABLE FOR THIS ITEM UNLESS ALTERNATE ITEM OR MULTIPLE VARIATIONS</v>
          </cell>
          <cell r="J7140" t="str">
            <v>VARIABLE SPEED LIMIT SIGN</v>
          </cell>
          <cell r="M7140" t="str">
            <v>Traffic Signals</v>
          </cell>
          <cell r="O7140" t="str">
            <v>No</v>
          </cell>
        </row>
        <row r="7141">
          <cell r="A7141">
            <v>80964550</v>
          </cell>
          <cell r="B7141" t="str">
            <v>809E64550</v>
          </cell>
          <cell r="C7141" t="str">
            <v>809</v>
          </cell>
          <cell r="D7141" t="str">
            <v>64550</v>
          </cell>
          <cell r="F7141" t="str">
            <v>FT</v>
          </cell>
          <cell r="H7141" t="str">
            <v>NOT APPLICABLE FOR THIS ITEM UNLESS ALTERNATE ITEM OR MULTIPLE VARIATIONS</v>
          </cell>
          <cell r="J7141" t="str">
            <v>ETHERNET CABLE, OUTDOOR-RATED</v>
          </cell>
          <cell r="M7141" t="str">
            <v>Traffic Signals</v>
          </cell>
          <cell r="O7141" t="str">
            <v>No</v>
          </cell>
        </row>
        <row r="7142">
          <cell r="A7142">
            <v>80965000</v>
          </cell>
          <cell r="B7142" t="str">
            <v>809E65000</v>
          </cell>
          <cell r="C7142" t="str">
            <v>809</v>
          </cell>
          <cell r="D7142" t="str">
            <v>65000</v>
          </cell>
          <cell r="F7142" t="str">
            <v>EACH</v>
          </cell>
          <cell r="H7142" t="str">
            <v>NOT APPLICABLE FOR THIS ITEM UNLESS ALTERNATE ITEM OR MULTIPLE VARIATIONS</v>
          </cell>
          <cell r="J7142" t="str">
            <v>ITS CABINET - GROUND MOUNTED</v>
          </cell>
          <cell r="M7142" t="str">
            <v>Traffic Signals</v>
          </cell>
          <cell r="O7142" t="str">
            <v>No</v>
          </cell>
        </row>
        <row r="7143">
          <cell r="A7143">
            <v>80965001</v>
          </cell>
          <cell r="B7143" t="str">
            <v>809E65001</v>
          </cell>
          <cell r="C7143" t="str">
            <v>809</v>
          </cell>
          <cell r="D7143" t="str">
            <v>65001</v>
          </cell>
          <cell r="F7143" t="str">
            <v>EACH</v>
          </cell>
          <cell r="H7143" t="str">
            <v>NOT APPLICABLE FOR THIS ITEM UNLESS ALTERNATE ITEM OR MULTIPLE VARIATIONS</v>
          </cell>
          <cell r="J7143" t="str">
            <v>ITS CABINET - GROUND MOUNTED, AS PER PLAN</v>
          </cell>
          <cell r="M7143" t="str">
            <v>Traffic Signals</v>
          </cell>
          <cell r="O7143" t="str">
            <v>Yes</v>
          </cell>
        </row>
        <row r="7144">
          <cell r="A7144">
            <v>80965010</v>
          </cell>
          <cell r="B7144" t="str">
            <v>809E65010</v>
          </cell>
          <cell r="C7144" t="str">
            <v>809</v>
          </cell>
          <cell r="D7144" t="str">
            <v>65010</v>
          </cell>
          <cell r="F7144" t="str">
            <v>EACH</v>
          </cell>
          <cell r="H7144" t="str">
            <v>NOT APPLICABLE FOR THIS ITEM UNLESS ALTERNATE ITEM OR MULTIPLE VARIATIONS</v>
          </cell>
          <cell r="J7144" t="str">
            <v>ITS CABINET - POLE MOUNTED</v>
          </cell>
          <cell r="M7144" t="str">
            <v>Traffic Signals</v>
          </cell>
          <cell r="O7144" t="str">
            <v>No</v>
          </cell>
        </row>
        <row r="7145">
          <cell r="A7145">
            <v>80965011</v>
          </cell>
          <cell r="B7145" t="str">
            <v>809E65011</v>
          </cell>
          <cell r="C7145" t="str">
            <v>809</v>
          </cell>
          <cell r="D7145" t="str">
            <v>65011</v>
          </cell>
          <cell r="F7145" t="str">
            <v>EACH</v>
          </cell>
          <cell r="H7145" t="str">
            <v>NOT APPLICABLE FOR THIS ITEM UNLESS ALTERNATE ITEM OR MULTIPLE VARIATIONS</v>
          </cell>
          <cell r="J7145" t="str">
            <v>ITS CABINET - POLE MOUNTED, AS PER PLAN</v>
          </cell>
          <cell r="M7145" t="str">
            <v>Traffic Signals</v>
          </cell>
          <cell r="O7145" t="str">
            <v>Yes</v>
          </cell>
        </row>
        <row r="7146">
          <cell r="A7146">
            <v>80965020</v>
          </cell>
          <cell r="B7146" t="str">
            <v>809E65020</v>
          </cell>
          <cell r="C7146" t="str">
            <v>809</v>
          </cell>
          <cell r="D7146" t="str">
            <v>65020</v>
          </cell>
          <cell r="F7146" t="str">
            <v>EACH</v>
          </cell>
          <cell r="H7146" t="str">
            <v>NOT APPLICABLE FOR THIS ITEM UNLESS ALTERNATE ITEM OR MULTIPLE VARIATIONS</v>
          </cell>
          <cell r="J7146" t="str">
            <v>ITS CABINET - POWER DISTRIBUTION CABINET (PDC)</v>
          </cell>
          <cell r="M7146" t="str">
            <v>Traffic Signals</v>
          </cell>
          <cell r="O7146" t="str">
            <v>No</v>
          </cell>
        </row>
        <row r="7147">
          <cell r="A7147">
            <v>80965030</v>
          </cell>
          <cell r="B7147" t="str">
            <v>809E65030</v>
          </cell>
          <cell r="C7147" t="str">
            <v>809</v>
          </cell>
          <cell r="D7147" t="str">
            <v>65030</v>
          </cell>
          <cell r="F7147" t="str">
            <v>EACH</v>
          </cell>
          <cell r="H7147" t="str">
            <v>NOT APPLICABLE FOR THIS ITEM UNLESS ALTERNATE ITEM OR MULTIPLE VARIATIONS</v>
          </cell>
          <cell r="J7147" t="str">
            <v>ITS CABINET - RAMP METER</v>
          </cell>
          <cell r="M7147" t="str">
            <v>Traffic Signals</v>
          </cell>
          <cell r="O7147" t="str">
            <v>No</v>
          </cell>
        </row>
        <row r="7148">
          <cell r="A7148">
            <v>80965040</v>
          </cell>
          <cell r="B7148" t="str">
            <v>809E65040</v>
          </cell>
          <cell r="C7148" t="str">
            <v>809</v>
          </cell>
          <cell r="D7148" t="str">
            <v>65040</v>
          </cell>
          <cell r="F7148" t="str">
            <v>EACH</v>
          </cell>
          <cell r="H7148" t="str">
            <v>NOT APPLICABLE FOR THIS ITEM UNLESS ALTERNATE ITEM OR MULTIPLE VARIATIONS</v>
          </cell>
          <cell r="J7148" t="str">
            <v>ITS CABINET - DMS</v>
          </cell>
          <cell r="M7148" t="str">
            <v>Traffic Signals</v>
          </cell>
          <cell r="O7148" t="str">
            <v>No</v>
          </cell>
        </row>
        <row r="7149">
          <cell r="A7149">
            <v>80965100</v>
          </cell>
          <cell r="B7149" t="str">
            <v>809E65100</v>
          </cell>
          <cell r="C7149" t="str">
            <v>809</v>
          </cell>
          <cell r="D7149" t="str">
            <v>65100</v>
          </cell>
          <cell r="F7149" t="str">
            <v>EACH</v>
          </cell>
          <cell r="H7149" t="str">
            <v>NOT APPLICABLE FOR THIS ITEM UNLESS ALTERNATE ITEM OR MULTIPLE VARIATIONS</v>
          </cell>
          <cell r="J7149" t="str">
            <v>STEP-DOWN TRANSFORMER, 3KVA</v>
          </cell>
          <cell r="M7149" t="str">
            <v>Traffic Signals</v>
          </cell>
          <cell r="O7149" t="str">
            <v>No</v>
          </cell>
        </row>
        <row r="7150">
          <cell r="A7150">
            <v>80965110</v>
          </cell>
          <cell r="B7150" t="str">
            <v>809E65110</v>
          </cell>
          <cell r="C7150" t="str">
            <v>809</v>
          </cell>
          <cell r="D7150" t="str">
            <v>65110</v>
          </cell>
          <cell r="F7150" t="str">
            <v>EACH</v>
          </cell>
          <cell r="H7150" t="str">
            <v>NOT APPLICABLE FOR THIS ITEM UNLESS ALTERNATE ITEM OR MULTIPLE VARIATIONS</v>
          </cell>
          <cell r="J7150" t="str">
            <v>STEP-DOWN TRANSFORMER, 7.5KVA</v>
          </cell>
          <cell r="M7150" t="str">
            <v>Traffic Signals</v>
          </cell>
          <cell r="O7150" t="str">
            <v>No</v>
          </cell>
        </row>
        <row r="7151">
          <cell r="A7151">
            <v>80965990</v>
          </cell>
          <cell r="B7151" t="str">
            <v>809E65990</v>
          </cell>
          <cell r="C7151" t="str">
            <v>809</v>
          </cell>
          <cell r="D7151" t="str">
            <v>65990</v>
          </cell>
          <cell r="F7151" t="str">
            <v>EACH</v>
          </cell>
          <cell r="H7151" t="str">
            <v/>
          </cell>
          <cell r="J7151" t="str">
            <v xml:space="preserve">ITS DEVICE, MISC.: </v>
          </cell>
          <cell r="M7151" t="str">
            <v>Traffic Signals</v>
          </cell>
          <cell r="O7151" t="str">
            <v>Yes</v>
          </cell>
        </row>
        <row r="7152">
          <cell r="A7152">
            <v>80966000</v>
          </cell>
          <cell r="B7152" t="str">
            <v>809E66000</v>
          </cell>
          <cell r="C7152" t="str">
            <v>809</v>
          </cell>
          <cell r="D7152" t="str">
            <v>66000</v>
          </cell>
          <cell r="F7152" t="str">
            <v>EACH</v>
          </cell>
          <cell r="H7152" t="str">
            <v>NOT APPLICABLE FOR THIS ITEM UNLESS ALTERNATE ITEM OR MULTIPLE VARIATIONS</v>
          </cell>
          <cell r="J7152" t="str">
            <v>CLOSED LOOP ARTERIAL TRAFFIC SIGNAL SYSTEM</v>
          </cell>
          <cell r="M7152" t="str">
            <v>Traffic Signals</v>
          </cell>
          <cell r="O7152" t="str">
            <v>No</v>
          </cell>
        </row>
        <row r="7153">
          <cell r="A7153">
            <v>80966010</v>
          </cell>
          <cell r="B7153" t="str">
            <v>809E66010</v>
          </cell>
          <cell r="C7153" t="str">
            <v>809</v>
          </cell>
          <cell r="D7153" t="str">
            <v>66010</v>
          </cell>
          <cell r="F7153" t="str">
            <v>EACH</v>
          </cell>
          <cell r="H7153" t="str">
            <v>NOT APPLICABLE FOR THIS ITEM UNLESS ALTERNATE ITEM OR MULTIPLE VARIATIONS</v>
          </cell>
          <cell r="J7153" t="str">
            <v>CENTRALLY CONTROLLED ARTERIAL TRAFFIC SIGNAL SYSTEM</v>
          </cell>
          <cell r="M7153" t="str">
            <v>Traffic Signals</v>
          </cell>
          <cell r="O7153" t="str">
            <v>No</v>
          </cell>
        </row>
        <row r="7154">
          <cell r="A7154">
            <v>80966020</v>
          </cell>
          <cell r="B7154" t="str">
            <v>809E66020</v>
          </cell>
          <cell r="C7154" t="str">
            <v>809</v>
          </cell>
          <cell r="D7154" t="str">
            <v>66020</v>
          </cell>
          <cell r="F7154" t="str">
            <v>EACH</v>
          </cell>
          <cell r="H7154" t="str">
            <v>NOT APPLICABLE FOR THIS ITEM UNLESS ALTERNATE ITEM OR MULTIPLE VARIATIONS</v>
          </cell>
          <cell r="J7154" t="str">
            <v>HIGHWAY RAIL / TRAFFIC SIGNAL PRE-EMPTION</v>
          </cell>
          <cell r="M7154" t="str">
            <v>Traffic Signals</v>
          </cell>
          <cell r="O7154" t="str">
            <v>No</v>
          </cell>
        </row>
        <row r="7155">
          <cell r="A7155">
            <v>80966030</v>
          </cell>
          <cell r="B7155" t="str">
            <v>809E66030</v>
          </cell>
          <cell r="C7155" t="str">
            <v>809</v>
          </cell>
          <cell r="D7155" t="str">
            <v>66030</v>
          </cell>
          <cell r="F7155" t="str">
            <v>EACH</v>
          </cell>
          <cell r="H7155" t="str">
            <v>NOT APPLICABLE FOR THIS ITEM UNLESS ALTERNATE ITEM OR MULTIPLE VARIATIONS</v>
          </cell>
          <cell r="J7155" t="str">
            <v>TRAFFIC SIGNAL SYSTEM WITH EMERGENCY VEHICLE PRE-EMPTION</v>
          </cell>
          <cell r="M7155" t="str">
            <v>Traffic Signals</v>
          </cell>
          <cell r="O7155" t="str">
            <v>No</v>
          </cell>
        </row>
        <row r="7156">
          <cell r="A7156">
            <v>80966040</v>
          </cell>
          <cell r="B7156" t="str">
            <v>809E66040</v>
          </cell>
          <cell r="C7156" t="str">
            <v>809</v>
          </cell>
          <cell r="D7156" t="str">
            <v>66040</v>
          </cell>
          <cell r="F7156" t="str">
            <v>EACH</v>
          </cell>
          <cell r="H7156" t="str">
            <v>NOT APPLICABLE FOR THIS ITEM UNLESS ALTERNATE ITEM OR MULTIPLE VARIATIONS</v>
          </cell>
          <cell r="J7156" t="str">
            <v>TRAFFIC SIGNAL SYSTEM WITH TRANSIT PRIORITY</v>
          </cell>
          <cell r="M7156" t="str">
            <v>Traffic Signals</v>
          </cell>
          <cell r="O7156" t="str">
            <v>No</v>
          </cell>
        </row>
        <row r="7157">
          <cell r="A7157">
            <v>80966050</v>
          </cell>
          <cell r="B7157" t="str">
            <v>809E66050</v>
          </cell>
          <cell r="C7157" t="str">
            <v>809</v>
          </cell>
          <cell r="D7157" t="str">
            <v>66050</v>
          </cell>
          <cell r="F7157" t="str">
            <v>EACH</v>
          </cell>
          <cell r="H7157" t="str">
            <v>NOT APPLICABLE FOR THIS ITEM UNLESS ALTERNATE ITEM OR MULTIPLE VARIATIONS</v>
          </cell>
          <cell r="J7157" t="str">
            <v>ADAPTIVE TRAFFIC SIGNAL CONTROL SYSTEM</v>
          </cell>
          <cell r="M7157" t="str">
            <v>Traffic Signals</v>
          </cell>
          <cell r="O7157" t="str">
            <v>No</v>
          </cell>
        </row>
        <row r="7158">
          <cell r="A7158">
            <v>80967050</v>
          </cell>
          <cell r="B7158" t="str">
            <v>809E67050</v>
          </cell>
          <cell r="C7158" t="str">
            <v>809</v>
          </cell>
          <cell r="D7158" t="str">
            <v>67050</v>
          </cell>
          <cell r="F7158" t="str">
            <v>EACH</v>
          </cell>
          <cell r="H7158" t="str">
            <v>NOT APPLICABLE FOR THIS ITEM UNLESS ALTERNATE ITEM OR MULTIPLE VARIATIONS</v>
          </cell>
          <cell r="J7158" t="str">
            <v>RAMP METER TRAINING</v>
          </cell>
          <cell r="M7158" t="str">
            <v>Traffic Signals</v>
          </cell>
          <cell r="O7158" t="str">
            <v>No</v>
          </cell>
        </row>
        <row r="7159">
          <cell r="A7159">
            <v>80968900</v>
          </cell>
          <cell r="B7159" t="str">
            <v>809E68900</v>
          </cell>
          <cell r="C7159" t="str">
            <v>809</v>
          </cell>
          <cell r="D7159" t="str">
            <v>68900</v>
          </cell>
          <cell r="F7159" t="str">
            <v>EACH</v>
          </cell>
          <cell r="H7159" t="str">
            <v>NOT APPLICABLE FOR THIS ITEM UNLESS ALTERNATE ITEM OR MULTIPLE VARIATIONS</v>
          </cell>
          <cell r="J7159" t="str">
            <v>SIDE-FIRED RADAR DETECTOR</v>
          </cell>
          <cell r="M7159" t="str">
            <v>Traffic Signals</v>
          </cell>
          <cell r="O7159" t="str">
            <v>No</v>
          </cell>
        </row>
        <row r="7160">
          <cell r="A7160">
            <v>80969000</v>
          </cell>
          <cell r="B7160" t="str">
            <v>809E69000</v>
          </cell>
          <cell r="C7160" t="str">
            <v>809</v>
          </cell>
          <cell r="D7160" t="str">
            <v>69000</v>
          </cell>
          <cell r="F7160" t="str">
            <v>EACH</v>
          </cell>
          <cell r="H7160" t="str">
            <v>NOT APPLICABLE FOR THIS ITEM UNLESS ALTERNATE ITEM OR MULTIPLE VARIATIONS</v>
          </cell>
          <cell r="J7160" t="str">
            <v>ADVANCE RADAR DETECTION</v>
          </cell>
          <cell r="M7160" t="str">
            <v>Traffic Signals</v>
          </cell>
          <cell r="O7160" t="str">
            <v>No</v>
          </cell>
        </row>
        <row r="7161">
          <cell r="A7161">
            <v>80969001</v>
          </cell>
          <cell r="B7161" t="str">
            <v>809E69001</v>
          </cell>
          <cell r="C7161" t="str">
            <v>809</v>
          </cell>
          <cell r="D7161" t="str">
            <v>69001</v>
          </cell>
          <cell r="F7161" t="str">
            <v>EACH</v>
          </cell>
          <cell r="H7161" t="str">
            <v>NOT APPLICABLE FOR THIS ITEM UNLESS ALTERNATE ITEM OR MULTIPLE VARIATIONS</v>
          </cell>
          <cell r="J7161" t="str">
            <v>ADVANCE RADAR DETECTION, AS PER PLAN</v>
          </cell>
          <cell r="M7161" t="str">
            <v>Traffic Signals</v>
          </cell>
          <cell r="O7161" t="str">
            <v>Yes</v>
          </cell>
        </row>
        <row r="7162">
          <cell r="A7162">
            <v>80969100</v>
          </cell>
          <cell r="B7162" t="str">
            <v>809E69100</v>
          </cell>
          <cell r="C7162" t="str">
            <v>809</v>
          </cell>
          <cell r="D7162" t="str">
            <v>69100</v>
          </cell>
          <cell r="F7162" t="str">
            <v>EACH</v>
          </cell>
          <cell r="H7162" t="str">
            <v>NOT APPLICABLE FOR THIS ITEM UNLESS ALTERNATE ITEM OR MULTIPLE VARIATIONS</v>
          </cell>
          <cell r="J7162" t="str">
            <v>STOP LINE RADAR DETECTION</v>
          </cell>
          <cell r="M7162" t="str">
            <v>Traffic Signals</v>
          </cell>
          <cell r="O7162" t="str">
            <v>No</v>
          </cell>
        </row>
        <row r="7163">
          <cell r="A7163">
            <v>80969101</v>
          </cell>
          <cell r="B7163" t="str">
            <v>809E69101</v>
          </cell>
          <cell r="C7163" t="str">
            <v>809</v>
          </cell>
          <cell r="D7163" t="str">
            <v>69101</v>
          </cell>
          <cell r="F7163" t="str">
            <v>EACH</v>
          </cell>
          <cell r="H7163" t="str">
            <v>NOT APPLICABLE FOR THIS ITEM UNLESS ALTERNATE ITEM OR MULTIPLE VARIATIONS</v>
          </cell>
          <cell r="J7163" t="str">
            <v>STOP LINE RADAR DETECTION, AS PER PLAN</v>
          </cell>
          <cell r="M7163" t="str">
            <v>Traffic Signals</v>
          </cell>
          <cell r="O7163" t="str">
            <v>Yes</v>
          </cell>
        </row>
        <row r="7164">
          <cell r="A7164">
            <v>80969110</v>
          </cell>
          <cell r="B7164" t="str">
            <v>809E69110</v>
          </cell>
          <cell r="C7164" t="str">
            <v>809</v>
          </cell>
          <cell r="D7164" t="str">
            <v>69110</v>
          </cell>
          <cell r="F7164" t="str">
            <v>EACH</v>
          </cell>
          <cell r="H7164" t="str">
            <v>NOT APPLICABLE FOR THIS ITEM UNLESS ALTERNATE ITEM OR MULTIPLE VARIATIONS</v>
          </cell>
          <cell r="J7164" t="str">
            <v>COMBINED RADAR DETECTION</v>
          </cell>
          <cell r="M7164" t="str">
            <v>Traffic Signals</v>
          </cell>
          <cell r="O7164" t="str">
            <v>No</v>
          </cell>
        </row>
        <row r="7165">
          <cell r="A7165">
            <v>80969122</v>
          </cell>
          <cell r="B7165" t="str">
            <v>809E69122</v>
          </cell>
          <cell r="C7165" t="str">
            <v>809</v>
          </cell>
          <cell r="D7165" t="str">
            <v>69122</v>
          </cell>
          <cell r="F7165" t="str">
            <v>EACH</v>
          </cell>
          <cell r="H7165" t="str">
            <v>NOT APPLICABLE FOR THIS ITEM UNLESS ALTERNATE ITEM OR MULTIPLE VARIATIONS</v>
          </cell>
          <cell r="J7165" t="str">
            <v>ATC CONTROLLER</v>
          </cell>
          <cell r="M7165" t="str">
            <v>Traffic Signals</v>
          </cell>
          <cell r="O7165" t="str">
            <v>No</v>
          </cell>
        </row>
        <row r="7166">
          <cell r="A7166">
            <v>80969123</v>
          </cell>
          <cell r="B7166" t="str">
            <v>809E69123</v>
          </cell>
          <cell r="C7166" t="str">
            <v>809</v>
          </cell>
          <cell r="D7166" t="str">
            <v>69123</v>
          </cell>
          <cell r="F7166" t="str">
            <v>EACH</v>
          </cell>
          <cell r="H7166" t="str">
            <v>NOT APPLICABLE FOR THIS ITEM UNLESS ALTERNATE ITEM OR MULTIPLE VARIATIONS</v>
          </cell>
          <cell r="J7166" t="str">
            <v>ATC CONTROLLER, AS PER PLAN</v>
          </cell>
          <cell r="M7166" t="str">
            <v>Traffic Signals</v>
          </cell>
          <cell r="O7166" t="str">
            <v>Yes</v>
          </cell>
        </row>
        <row r="7167">
          <cell r="A7167">
            <v>80969130</v>
          </cell>
          <cell r="B7167" t="str">
            <v>809E69130</v>
          </cell>
          <cell r="C7167" t="str">
            <v>809</v>
          </cell>
          <cell r="D7167" t="str">
            <v>69130</v>
          </cell>
          <cell r="F7167" t="str">
            <v>EACH</v>
          </cell>
          <cell r="H7167" t="str">
            <v>NOT APPLICABLE FOR THIS ITEM UNLESS ALTERNATE ITEM OR MULTIPLE VARIATIONS</v>
          </cell>
          <cell r="J7167" t="str">
            <v>WRONG WAY DETECTION SYSTEM</v>
          </cell>
          <cell r="M7167" t="str">
            <v>Traffic Signals</v>
          </cell>
          <cell r="O7167" t="str">
            <v>No</v>
          </cell>
        </row>
        <row r="7168">
          <cell r="A7168">
            <v>80969200</v>
          </cell>
          <cell r="B7168" t="str">
            <v>809E69200</v>
          </cell>
          <cell r="C7168" t="str">
            <v>809</v>
          </cell>
          <cell r="D7168" t="str">
            <v>69200</v>
          </cell>
          <cell r="F7168" t="str">
            <v>EACH</v>
          </cell>
          <cell r="H7168" t="str">
            <v>NOT APPLICABLE FOR THIS ITEM UNLESS ALTERNATE ITEM OR MULTIPLE VARIATIONS</v>
          </cell>
          <cell r="J7168" t="str">
            <v>EMERGENCY VEHICLE PREEMPTION</v>
          </cell>
          <cell r="M7168" t="str">
            <v>Traffic Signals</v>
          </cell>
          <cell r="O7168" t="str">
            <v>No</v>
          </cell>
        </row>
        <row r="7169">
          <cell r="A7169">
            <v>80969201</v>
          </cell>
          <cell r="B7169" t="str">
            <v>809E69201</v>
          </cell>
          <cell r="C7169" t="str">
            <v>809</v>
          </cell>
          <cell r="D7169" t="str">
            <v>69201</v>
          </cell>
          <cell r="F7169" t="str">
            <v>EACH</v>
          </cell>
          <cell r="H7169" t="str">
            <v>NOT APPLICABLE FOR THIS ITEM UNLESS ALTERNATE ITEM OR MULTIPLE VARIATIONS</v>
          </cell>
          <cell r="J7169" t="str">
            <v>EMERGENCY VEHICLE PREEMPTION, AS PER PLAN</v>
          </cell>
          <cell r="M7169" t="str">
            <v>Traffic Signals</v>
          </cell>
          <cell r="O7169" t="str">
            <v>Yes</v>
          </cell>
        </row>
        <row r="7170">
          <cell r="A7170">
            <v>80969210</v>
          </cell>
          <cell r="B7170" t="str">
            <v>809E69210</v>
          </cell>
          <cell r="C7170" t="str">
            <v>809</v>
          </cell>
          <cell r="D7170" t="str">
            <v>69210</v>
          </cell>
          <cell r="F7170" t="str">
            <v>EACH</v>
          </cell>
          <cell r="H7170" t="str">
            <v>NOT APPLICABLE FOR THIS ITEM UNLESS ALTERNATE ITEM OR MULTIPLE VARIATIONS</v>
          </cell>
          <cell r="J7170" t="str">
            <v>PREEMPT RECEIVING UNIT</v>
          </cell>
          <cell r="M7170" t="str">
            <v>Traffic Signals</v>
          </cell>
          <cell r="O7170" t="str">
            <v>No</v>
          </cell>
        </row>
        <row r="7171">
          <cell r="A7171">
            <v>80969211</v>
          </cell>
          <cell r="B7171" t="str">
            <v>809E69211</v>
          </cell>
          <cell r="C7171" t="str">
            <v>809</v>
          </cell>
          <cell r="D7171" t="str">
            <v>69211</v>
          </cell>
          <cell r="F7171" t="str">
            <v>EACH</v>
          </cell>
          <cell r="H7171" t="str">
            <v>NOT APPLICABLE FOR THIS ITEM UNLESS ALTERNATE ITEM OR MULTIPLE VARIATIONS</v>
          </cell>
          <cell r="J7171" t="str">
            <v>PREEMPT RECEIVING UNIT, AS PER PLAN</v>
          </cell>
          <cell r="M7171" t="str">
            <v>Traffic Signals</v>
          </cell>
          <cell r="O7171" t="str">
            <v>Yes</v>
          </cell>
        </row>
        <row r="7172">
          <cell r="A7172">
            <v>80969220</v>
          </cell>
          <cell r="B7172" t="str">
            <v>809E69220</v>
          </cell>
          <cell r="C7172" t="str">
            <v>809</v>
          </cell>
          <cell r="D7172" t="str">
            <v>69220</v>
          </cell>
          <cell r="F7172" t="str">
            <v>FT</v>
          </cell>
          <cell r="H7172" t="str">
            <v>NOT APPLICABLE FOR THIS ITEM UNLESS ALTERNATE ITEM OR MULTIPLE VARIATIONS</v>
          </cell>
          <cell r="J7172" t="str">
            <v>PREEMPT DETECTOR CABLE</v>
          </cell>
          <cell r="M7172" t="str">
            <v>Traffic Signals</v>
          </cell>
          <cell r="O7172" t="str">
            <v>No</v>
          </cell>
        </row>
        <row r="7173">
          <cell r="A7173">
            <v>80969221</v>
          </cell>
          <cell r="B7173" t="str">
            <v>809E69221</v>
          </cell>
          <cell r="C7173" t="str">
            <v>809</v>
          </cell>
          <cell r="D7173" t="str">
            <v>69221</v>
          </cell>
          <cell r="F7173" t="str">
            <v>FT</v>
          </cell>
          <cell r="H7173" t="str">
            <v>NOT APPLICABLE FOR THIS ITEM UNLESS ALTERNATE ITEM OR MULTIPLE VARIATIONS</v>
          </cell>
          <cell r="J7173" t="str">
            <v>PREEMPT DETECTOR CABLE, AS PER PLAN</v>
          </cell>
          <cell r="M7173" t="str">
            <v>Traffic Signals</v>
          </cell>
          <cell r="O7173" t="str">
            <v>Yes</v>
          </cell>
        </row>
        <row r="7174">
          <cell r="A7174">
            <v>80969230</v>
          </cell>
          <cell r="B7174" t="str">
            <v>809E69230</v>
          </cell>
          <cell r="C7174" t="str">
            <v>809</v>
          </cell>
          <cell r="D7174" t="str">
            <v>69230</v>
          </cell>
          <cell r="F7174" t="str">
            <v>EACH</v>
          </cell>
          <cell r="H7174" t="str">
            <v>NOT APPLICABLE FOR THIS ITEM UNLESS ALTERNATE ITEM OR MULTIPLE VARIATIONS</v>
          </cell>
          <cell r="J7174" t="str">
            <v>PREEMPT PHASE SELECTOR</v>
          </cell>
          <cell r="M7174" t="str">
            <v>Traffic Signals</v>
          </cell>
          <cell r="O7174" t="str">
            <v>No</v>
          </cell>
        </row>
        <row r="7175">
          <cell r="A7175">
            <v>80969231</v>
          </cell>
          <cell r="B7175" t="str">
            <v>809E69231</v>
          </cell>
          <cell r="C7175" t="str">
            <v>809</v>
          </cell>
          <cell r="D7175" t="str">
            <v>69231</v>
          </cell>
          <cell r="F7175" t="str">
            <v>EACH</v>
          </cell>
          <cell r="H7175" t="str">
            <v>NOT APPLICABLE FOR THIS ITEM UNLESS ALTERNATE ITEM OR MULTIPLE VARIATIONS</v>
          </cell>
          <cell r="J7175" t="str">
            <v>PREEMPT PHASE SELECTOR, AS PER PLAN</v>
          </cell>
          <cell r="M7175" t="str">
            <v>Traffic Signals</v>
          </cell>
          <cell r="O7175" t="str">
            <v>Yes</v>
          </cell>
        </row>
        <row r="7176">
          <cell r="A7176">
            <v>80969240</v>
          </cell>
          <cell r="B7176" t="str">
            <v>809E69240</v>
          </cell>
          <cell r="C7176" t="str">
            <v>809</v>
          </cell>
          <cell r="D7176" t="str">
            <v>69240</v>
          </cell>
          <cell r="F7176" t="str">
            <v>EACH</v>
          </cell>
          <cell r="H7176" t="str">
            <v>NOT APPLICABLE FOR THIS ITEM UNLESS ALTERNATE ITEM OR MULTIPLE VARIATIONS</v>
          </cell>
          <cell r="J7176" t="str">
            <v>PREEMPT CONFIRMATION LIGHT</v>
          </cell>
          <cell r="M7176" t="str">
            <v>Traffic Signals</v>
          </cell>
          <cell r="O7176" t="str">
            <v>No</v>
          </cell>
        </row>
        <row r="7177">
          <cell r="A7177">
            <v>80969241</v>
          </cell>
          <cell r="B7177" t="str">
            <v>809E69241</v>
          </cell>
          <cell r="C7177" t="str">
            <v>809</v>
          </cell>
          <cell r="D7177" t="str">
            <v>69241</v>
          </cell>
          <cell r="F7177" t="str">
            <v>EACH</v>
          </cell>
          <cell r="H7177" t="str">
            <v>NOT APPLICABLE FOR THIS ITEM UNLESS ALTERNATE ITEM OR MULTIPLE VARIATIONS</v>
          </cell>
          <cell r="J7177" t="str">
            <v>PREEMPT CONFIRMATION LIGHT, AS PER PLAN</v>
          </cell>
          <cell r="M7177" t="str">
            <v>Traffic Signals</v>
          </cell>
          <cell r="O7177" t="str">
            <v>Yes</v>
          </cell>
        </row>
        <row r="7178">
          <cell r="A7178">
            <v>80970000</v>
          </cell>
          <cell r="B7178" t="str">
            <v>809E70000</v>
          </cell>
          <cell r="C7178" t="str">
            <v>809</v>
          </cell>
          <cell r="D7178" t="str">
            <v>70000</v>
          </cell>
          <cell r="F7178" t="str">
            <v>LS</v>
          </cell>
          <cell r="H7178" t="str">
            <v>NOT APPLICABLE FOR THIS ITEM UNLESS ALTERNATE ITEM OR MULTIPLE VARIATIONS</v>
          </cell>
          <cell r="J7178" t="str">
            <v>MAINTAINING ITS DURING CONSTRUCTION</v>
          </cell>
          <cell r="M7178" t="str">
            <v>Traffic Signals</v>
          </cell>
          <cell r="O7178" t="str">
            <v>No</v>
          </cell>
        </row>
        <row r="7179">
          <cell r="A7179">
            <v>80970050</v>
          </cell>
          <cell r="B7179" t="str">
            <v>809E70050</v>
          </cell>
          <cell r="C7179" t="str">
            <v>809</v>
          </cell>
          <cell r="D7179" t="str">
            <v>70050</v>
          </cell>
          <cell r="F7179" t="str">
            <v>LS</v>
          </cell>
          <cell r="H7179" t="str">
            <v>NOT APPLICABLE FOR THIS ITEM UNLESS ALTERNATE ITEM OR MULTIPLE VARIATIONS</v>
          </cell>
          <cell r="J7179" t="str">
            <v>AS-BUILT CONSTRUCTION PLANS</v>
          </cell>
          <cell r="M7179" t="str">
            <v>Traffic Signals</v>
          </cell>
          <cell r="O7179" t="str">
            <v>No</v>
          </cell>
        </row>
        <row r="7180">
          <cell r="A7180">
            <v>80970100</v>
          </cell>
          <cell r="B7180" t="str">
            <v>809E70100</v>
          </cell>
          <cell r="C7180" t="str">
            <v>809</v>
          </cell>
          <cell r="D7180" t="str">
            <v>70100</v>
          </cell>
          <cell r="F7180" t="str">
            <v>LS</v>
          </cell>
          <cell r="H7180" t="str">
            <v>NOT APPLICABLE FOR THIS ITEM UNLESS ALTERNATE ITEM OR MULTIPLE VARIATIONS</v>
          </cell>
          <cell r="J7180" t="str">
            <v>TRAINING</v>
          </cell>
          <cell r="M7180" t="str">
            <v>Traffic Signals</v>
          </cell>
          <cell r="O7180" t="str">
            <v>No</v>
          </cell>
        </row>
        <row r="7181">
          <cell r="A7181">
            <v>80999000</v>
          </cell>
          <cell r="B7181" t="str">
            <v>809E99000</v>
          </cell>
          <cell r="C7181" t="str">
            <v>SPECIAL</v>
          </cell>
          <cell r="D7181" t="str">
            <v>80999000</v>
          </cell>
          <cell r="F7181" t="str">
            <v>LS</v>
          </cell>
          <cell r="H7181" t="str">
            <v>NOT APPLICABLE FOR THIS ITEM UNLESS ALTERNATE ITEM OR MULTIPLE VARIATIONS</v>
          </cell>
          <cell r="J7181" t="str">
            <v>ITS</v>
          </cell>
          <cell r="M7181" t="str">
            <v>Traffic Signals</v>
          </cell>
          <cell r="O7181" t="str">
            <v>Yes</v>
          </cell>
        </row>
        <row r="7182">
          <cell r="A7182">
            <v>81000100</v>
          </cell>
          <cell r="B7182" t="str">
            <v>810E00100</v>
          </cell>
          <cell r="C7182" t="str">
            <v>810</v>
          </cell>
          <cell r="D7182" t="str">
            <v>00100</v>
          </cell>
          <cell r="F7182" t="str">
            <v>EACH</v>
          </cell>
          <cell r="H7182" t="str">
            <v>NOT APPLICABLE FOR THIS ITEM UNLESS ALTERNATE ITEM OR MULTIPLE VARIATIONS</v>
          </cell>
          <cell r="J7182" t="str">
            <v>VITAL INDUCTIVE LOOP PROCESSOR SYSTEM</v>
          </cell>
          <cell r="M7182" t="str">
            <v>Traffic Signals</v>
          </cell>
          <cell r="O7182" t="str">
            <v>No</v>
          </cell>
        </row>
        <row r="7183">
          <cell r="A7183">
            <v>81000101</v>
          </cell>
          <cell r="B7183" t="str">
            <v>810E00101</v>
          </cell>
          <cell r="C7183" t="str">
            <v>810</v>
          </cell>
          <cell r="D7183" t="str">
            <v>00101</v>
          </cell>
          <cell r="F7183" t="str">
            <v>EACH</v>
          </cell>
          <cell r="H7183" t="str">
            <v>NOT APPLICABLE FOR THIS ITEM UNLESS ALTERNATE ITEM OR MULTIPLE VARIATIONS</v>
          </cell>
          <cell r="J7183" t="str">
            <v>VITAL INDUCTIVE LOOP PROCESSOR SYSTEM, AS PER PLAN</v>
          </cell>
          <cell r="M7183" t="str">
            <v>Traffic Signals</v>
          </cell>
          <cell r="O7183" t="str">
            <v>Yes</v>
          </cell>
        </row>
        <row r="7184">
          <cell r="A7184">
            <v>81110000</v>
          </cell>
          <cell r="B7184" t="str">
            <v>811E10000</v>
          </cell>
          <cell r="C7184" t="str">
            <v>811</v>
          </cell>
          <cell r="D7184" t="str">
            <v>10000</v>
          </cell>
          <cell r="F7184" t="str">
            <v>EACH</v>
          </cell>
          <cell r="H7184" t="str">
            <v>NOT APPLICABLE FOR THIS ITEM UNLESS ALTERNATE ITEM OR MULTIPLE VARIATIONS</v>
          </cell>
          <cell r="J7184" t="str">
            <v>GREEN UNINTERRUPTIBLE POWER SUPPLY (UPS)</v>
          </cell>
          <cell r="M7184" t="str">
            <v>Check Item Master</v>
          </cell>
          <cell r="O7184" t="str">
            <v>No</v>
          </cell>
        </row>
        <row r="7185">
          <cell r="A7185">
            <v>81110001</v>
          </cell>
          <cell r="B7185" t="str">
            <v>811E10001</v>
          </cell>
          <cell r="C7185" t="str">
            <v>811</v>
          </cell>
          <cell r="D7185" t="str">
            <v>10001</v>
          </cell>
          <cell r="F7185" t="str">
            <v>EACH</v>
          </cell>
          <cell r="H7185" t="str">
            <v>NOT APPLICABLE FOR THIS ITEM UNLESS ALTERNATE ITEM OR MULTIPLE VARIATIONS</v>
          </cell>
          <cell r="J7185" t="str">
            <v>GREEN UNINTERRUPTIBLE POWER SUPPLY (UPS), AS PER PLAN</v>
          </cell>
          <cell r="M7185" t="str">
            <v>Check Item Master</v>
          </cell>
          <cell r="O7185" t="str">
            <v>Yes</v>
          </cell>
        </row>
        <row r="7186">
          <cell r="A7186">
            <v>81210000</v>
          </cell>
          <cell r="B7186" t="str">
            <v>812E10000</v>
          </cell>
          <cell r="C7186" t="str">
            <v>812</v>
          </cell>
          <cell r="D7186" t="str">
            <v>10000</v>
          </cell>
          <cell r="F7186" t="str">
            <v>EACH</v>
          </cell>
          <cell r="H7186" t="str">
            <v>NOT APPLICABLE FOR THIS ITEM UNLESS ALTERNATE ITEM OR MULTIPLE VARIATIONS</v>
          </cell>
          <cell r="J7186" t="str">
            <v>PRECAST LIGHT POLE FOUNDATION</v>
          </cell>
          <cell r="M7186" t="str">
            <v>Lighting</v>
          </cell>
          <cell r="O7186" t="str">
            <v>No</v>
          </cell>
        </row>
        <row r="7187">
          <cell r="A7187">
            <v>81210001</v>
          </cell>
          <cell r="B7187" t="str">
            <v>812E10001</v>
          </cell>
          <cell r="C7187" t="str">
            <v>812</v>
          </cell>
          <cell r="D7187" t="str">
            <v>10001</v>
          </cell>
          <cell r="F7187" t="str">
            <v>EACH</v>
          </cell>
          <cell r="H7187" t="str">
            <v>NOT APPLICABLE FOR THIS ITEM UNLESS ALTERNATE ITEM OR MULTIPLE VARIATIONS</v>
          </cell>
          <cell r="J7187" t="str">
            <v>PRECAST LIGHT POLE FOUNDATION, AS PER PLAN</v>
          </cell>
          <cell r="M7187" t="str">
            <v>Lighting</v>
          </cell>
          <cell r="O7187" t="str">
            <v>Yes</v>
          </cell>
        </row>
        <row r="7188">
          <cell r="A7188">
            <v>81400010</v>
          </cell>
          <cell r="B7188" t="str">
            <v>814E00010</v>
          </cell>
          <cell r="C7188" t="str">
            <v>814</v>
          </cell>
          <cell r="D7188" t="str">
            <v>00010</v>
          </cell>
          <cell r="F7188" t="str">
            <v>EACH</v>
          </cell>
          <cell r="H7188" t="str">
            <v>NOT APPLICABLE FOR THIS ITEM UNLESS ALTERNATE ITEM OR MULTIPLE VARIATIONS</v>
          </cell>
          <cell r="J7188" t="str">
            <v>INTERSTATE ELONGATED ROUTE SHIELD SYMBOL MARKING, TYPE B125</v>
          </cell>
          <cell r="M7188" t="str">
            <v>Traffic Control</v>
          </cell>
          <cell r="O7188" t="str">
            <v>No</v>
          </cell>
        </row>
        <row r="7189">
          <cell r="A7189">
            <v>81400012</v>
          </cell>
          <cell r="B7189" t="str">
            <v>814E00012</v>
          </cell>
          <cell r="C7189" t="str">
            <v>814</v>
          </cell>
          <cell r="D7189" t="str">
            <v>00012</v>
          </cell>
          <cell r="F7189" t="str">
            <v>EACH</v>
          </cell>
          <cell r="H7189" t="str">
            <v>NOT APPLICABLE FOR THIS ITEM UNLESS ALTERNATE ITEM OR MULTIPLE VARIATIONS</v>
          </cell>
          <cell r="J7189" t="str">
            <v>US ROUTE SHIELD SYMBOL MARKING, TYPE B125</v>
          </cell>
          <cell r="M7189" t="str">
            <v>Traffic Control</v>
          </cell>
          <cell r="O7189" t="str">
            <v>No</v>
          </cell>
        </row>
        <row r="7190">
          <cell r="A7190">
            <v>81400014</v>
          </cell>
          <cell r="B7190" t="str">
            <v>814E00014</v>
          </cell>
          <cell r="C7190" t="str">
            <v>814</v>
          </cell>
          <cell r="D7190" t="str">
            <v>00014</v>
          </cell>
          <cell r="F7190" t="str">
            <v>EACH</v>
          </cell>
          <cell r="H7190" t="str">
            <v>NOT APPLICABLE FOR THIS ITEM UNLESS ALTERNATE ITEM OR MULTIPLE VARIATIONS</v>
          </cell>
          <cell r="J7190" t="str">
            <v>STATE ROUTE SHIELD SYMBOL MARKING, TYPE B125</v>
          </cell>
          <cell r="M7190" t="str">
            <v>Traffic Control</v>
          </cell>
          <cell r="O7190" t="str">
            <v>No</v>
          </cell>
        </row>
        <row r="7191">
          <cell r="A7191">
            <v>81400016</v>
          </cell>
          <cell r="B7191" t="str">
            <v>814E00016</v>
          </cell>
          <cell r="C7191" t="str">
            <v>814</v>
          </cell>
          <cell r="D7191" t="str">
            <v>00016</v>
          </cell>
          <cell r="F7191" t="str">
            <v>EACH</v>
          </cell>
          <cell r="H7191" t="str">
            <v>NOT APPLICABLE FOR THIS ITEM UNLESS ALTERNATE ITEM OR MULTIPLE VARIATIONS</v>
          </cell>
          <cell r="J7191" t="str">
            <v>CARDINAL DIRECTION (NORTH, SOUTH, WEST &amp; EAST) MARKING, TYPE B125</v>
          </cell>
          <cell r="M7191" t="str">
            <v>Traffic Control</v>
          </cell>
          <cell r="O7191" t="str">
            <v>No</v>
          </cell>
        </row>
        <row r="7192">
          <cell r="A7192">
            <v>81400018</v>
          </cell>
          <cell r="B7192" t="str">
            <v>814E00018</v>
          </cell>
          <cell r="C7192" t="str">
            <v>814</v>
          </cell>
          <cell r="D7192" t="str">
            <v>00018</v>
          </cell>
          <cell r="F7192" t="str">
            <v>EACH</v>
          </cell>
          <cell r="H7192" t="str">
            <v>NOT APPLICABLE FOR THIS ITEM UNLESS ALTERNATE ITEM OR MULTIPLE VARIATIONS</v>
          </cell>
          <cell r="J7192" t="str">
            <v>REMOVAL OF PAVEMENT MARKING</v>
          </cell>
          <cell r="M7192" t="str">
            <v>Traffic Control</v>
          </cell>
          <cell r="O7192" t="str">
            <v>No</v>
          </cell>
        </row>
        <row r="7193">
          <cell r="A7193">
            <v>81400020</v>
          </cell>
          <cell r="B7193" t="str">
            <v>814E00020</v>
          </cell>
          <cell r="C7193" t="str">
            <v>814</v>
          </cell>
          <cell r="D7193" t="str">
            <v>00020</v>
          </cell>
          <cell r="F7193" t="str">
            <v>SF</v>
          </cell>
          <cell r="H7193" t="str">
            <v>NOT APPLICABLE FOR THIS ITEM UNLESS ALTERNATE ITEM OR MULTIPLE VARIATIONS</v>
          </cell>
          <cell r="J7193" t="str">
            <v>REMOVAL OF PAVEMENT MARKING</v>
          </cell>
          <cell r="M7193" t="str">
            <v>Traffic Control</v>
          </cell>
          <cell r="O7193" t="str">
            <v>No</v>
          </cell>
        </row>
        <row r="7194">
          <cell r="A7194">
            <v>81630000</v>
          </cell>
          <cell r="B7194" t="str">
            <v>816E30000</v>
          </cell>
          <cell r="C7194" t="str">
            <v>816</v>
          </cell>
          <cell r="D7194" t="str">
            <v>30000</v>
          </cell>
          <cell r="F7194" t="str">
            <v>EACH</v>
          </cell>
          <cell r="H7194" t="str">
            <v>NOT APPLICABLE FOR THIS ITEM UNLESS ALTERNATE ITEM OR MULTIPLE VARIATIONS</v>
          </cell>
          <cell r="J7194" t="str">
            <v>VIDEO DETECTION SYSTEM</v>
          </cell>
          <cell r="M7194" t="str">
            <v>Traffic Signals</v>
          </cell>
          <cell r="O7194" t="str">
            <v>No</v>
          </cell>
        </row>
        <row r="7195">
          <cell r="A7195">
            <v>81630001</v>
          </cell>
          <cell r="B7195" t="str">
            <v>816E30001</v>
          </cell>
          <cell r="C7195" t="str">
            <v>816</v>
          </cell>
          <cell r="D7195" t="str">
            <v>30001</v>
          </cell>
          <cell r="F7195" t="str">
            <v>EACH</v>
          </cell>
          <cell r="H7195" t="str">
            <v>NOT APPLICABLE FOR THIS ITEM UNLESS ALTERNATE ITEM OR MULTIPLE VARIATIONS</v>
          </cell>
          <cell r="J7195" t="str">
            <v>VIDEO DETECTION SYSTEM, AS PER PLAN</v>
          </cell>
          <cell r="M7195" t="str">
            <v>Traffic Signals</v>
          </cell>
          <cell r="O7195" t="str">
            <v>Yes</v>
          </cell>
        </row>
        <row r="7196">
          <cell r="A7196">
            <v>81630100</v>
          </cell>
          <cell r="B7196" t="str">
            <v>816E30100</v>
          </cell>
          <cell r="C7196" t="str">
            <v>816</v>
          </cell>
          <cell r="D7196" t="str">
            <v>30100</v>
          </cell>
          <cell r="F7196" t="str">
            <v>LS</v>
          </cell>
          <cell r="H7196" t="str">
            <v>NOT APPLICABLE FOR THIS ITEM UNLESS ALTERNATE ITEM OR MULTIPLE VARIATIONS</v>
          </cell>
          <cell r="J7196" t="str">
            <v>TRAINING FOR VIDEO DETECTION SYSTEM</v>
          </cell>
          <cell r="M7196" t="str">
            <v>Traffic Signals</v>
          </cell>
          <cell r="O7196" t="str">
            <v>No</v>
          </cell>
        </row>
        <row r="7197">
          <cell r="A7197">
            <v>81830000</v>
          </cell>
          <cell r="B7197" t="str">
            <v>818E30000</v>
          </cell>
          <cell r="C7197" t="str">
            <v>818</v>
          </cell>
          <cell r="D7197" t="str">
            <v>30000</v>
          </cell>
          <cell r="F7197" t="str">
            <v>EACH</v>
          </cell>
          <cell r="H7197" t="str">
            <v>NOT APPLICABLE FOR THIS ITEM UNLESS ALTERNATE ITEM OR MULTIPLE VARIATIONS</v>
          </cell>
          <cell r="J7197" t="str">
            <v>PROGRAMMABLE LOGIC CONTROLLER (PLC), (BASIC OR ADVANCED)</v>
          </cell>
          <cell r="M7197" t="str">
            <v>Lighting</v>
          </cell>
          <cell r="O7197" t="str">
            <v>No</v>
          </cell>
        </row>
        <row r="7198">
          <cell r="A7198">
            <v>81910000</v>
          </cell>
          <cell r="B7198" t="str">
            <v>819E10000</v>
          </cell>
          <cell r="C7198" t="str">
            <v>819</v>
          </cell>
          <cell r="D7198" t="str">
            <v>10000</v>
          </cell>
          <cell r="F7198" t="str">
            <v>EACH</v>
          </cell>
          <cell r="H7198" t="str">
            <v/>
          </cell>
          <cell r="J7198" t="str">
            <v xml:space="preserve">RAILROAD PREEMPTION INTERFACE </v>
          </cell>
          <cell r="M7198" t="str">
            <v>Traffic Signals</v>
          </cell>
          <cell r="O7198" t="str">
            <v>No</v>
          </cell>
        </row>
        <row r="7199">
          <cell r="A7199">
            <v>81910001</v>
          </cell>
          <cell r="B7199" t="str">
            <v>819E10001</v>
          </cell>
          <cell r="C7199" t="str">
            <v>819</v>
          </cell>
          <cell r="D7199" t="str">
            <v>10001</v>
          </cell>
          <cell r="F7199" t="str">
            <v>EACH</v>
          </cell>
          <cell r="H7199" t="str">
            <v/>
          </cell>
          <cell r="J7199" t="str">
            <v xml:space="preserve">RAILROAD PREEMPTION INTERFACE, AS PER PLAN </v>
          </cell>
          <cell r="M7199" t="str">
            <v>Traffic Signals</v>
          </cell>
          <cell r="O7199" t="str">
            <v>Yes</v>
          </cell>
        </row>
        <row r="7200">
          <cell r="A7200">
            <v>82010001</v>
          </cell>
          <cell r="B7200" t="str">
            <v>820E10001</v>
          </cell>
          <cell r="C7200" t="str">
            <v>820</v>
          </cell>
          <cell r="D7200" t="str">
            <v>10001</v>
          </cell>
          <cell r="F7200" t="str">
            <v>EACH</v>
          </cell>
          <cell r="H7200" t="str">
            <v/>
          </cell>
          <cell r="J7200" t="str">
            <v xml:space="preserve">INSTRUMENTATION ENCLOSURE, AS PER PLAN </v>
          </cell>
          <cell r="M7200" t="str">
            <v>Lighting</v>
          </cell>
          <cell r="O7200" t="str">
            <v>Yes</v>
          </cell>
        </row>
        <row r="7201">
          <cell r="A7201">
            <v>82210000</v>
          </cell>
          <cell r="B7201" t="str">
            <v>822E10000</v>
          </cell>
          <cell r="C7201" t="str">
            <v>822</v>
          </cell>
          <cell r="D7201" t="str">
            <v>10000</v>
          </cell>
          <cell r="F7201" t="str">
            <v>SY</v>
          </cell>
          <cell r="H7201" t="str">
            <v>NOT APPLICABLE FOR THIS ITEM UNLESS ALTERNATE ITEM OR MULTIPLE VARIATIONS</v>
          </cell>
          <cell r="J7201" t="str">
            <v>HOT IN-PLACE RECYCLING, INTERMEDIATE COURSE</v>
          </cell>
          <cell r="M7201" t="str">
            <v>Pavement</v>
          </cell>
          <cell r="O7201" t="str">
            <v>No</v>
          </cell>
        </row>
        <row r="7202">
          <cell r="A7202">
            <v>82310000</v>
          </cell>
          <cell r="B7202" t="str">
            <v>823E10000</v>
          </cell>
          <cell r="C7202" t="str">
            <v>823</v>
          </cell>
          <cell r="D7202" t="str">
            <v>10000</v>
          </cell>
          <cell r="F7202" t="str">
            <v>CY</v>
          </cell>
          <cell r="H7202" t="str">
            <v>NOT APPLICABLE FOR THIS ITEM UNLESS ALTERNATE ITEM OR MULTIPLE VARIATIONS</v>
          </cell>
          <cell r="J7202" t="str">
            <v>ASPHALT CONCRETE SURFACE COURSE, TYPE 1, (448)</v>
          </cell>
          <cell r="M7202" t="str">
            <v>Pavement</v>
          </cell>
          <cell r="O7202" t="str">
            <v>No</v>
          </cell>
        </row>
        <row r="7203">
          <cell r="A7203">
            <v>82315000</v>
          </cell>
          <cell r="B7203" t="str">
            <v>823E15000</v>
          </cell>
          <cell r="C7203" t="str">
            <v>823</v>
          </cell>
          <cell r="D7203" t="str">
            <v>15000</v>
          </cell>
          <cell r="F7203" t="str">
            <v>CY</v>
          </cell>
          <cell r="H7203" t="str">
            <v>NOT APPLICABLE FOR THIS ITEM UNLESS ALTERNATE ITEM OR MULTIPLE VARIATIONS</v>
          </cell>
          <cell r="J7203" t="str">
            <v>ASPHALT CONCRETE INTERMEDIATE COURSE, TYPE 1, (448)</v>
          </cell>
          <cell r="M7203" t="str">
            <v>Pavement</v>
          </cell>
          <cell r="O7203" t="str">
            <v>No</v>
          </cell>
        </row>
        <row r="7204">
          <cell r="A7204">
            <v>82320000</v>
          </cell>
          <cell r="B7204" t="str">
            <v>823E20000</v>
          </cell>
          <cell r="C7204" t="str">
            <v>823</v>
          </cell>
          <cell r="D7204" t="str">
            <v>20000</v>
          </cell>
          <cell r="F7204" t="str">
            <v>CY</v>
          </cell>
          <cell r="H7204" t="str">
            <v>NOT APPLICABLE FOR THIS ITEM UNLESS ALTERNATE ITEM OR MULTIPLE VARIATIONS</v>
          </cell>
          <cell r="J7204" t="str">
            <v>ASPHALT CONCRETE INTERMEDIATE COURSE, TYPE 2, (448)</v>
          </cell>
          <cell r="M7204" t="str">
            <v>Pavement</v>
          </cell>
          <cell r="O7204" t="str">
            <v>No</v>
          </cell>
        </row>
        <row r="7205">
          <cell r="A7205">
            <v>82340000</v>
          </cell>
          <cell r="B7205" t="str">
            <v>823E40000</v>
          </cell>
          <cell r="C7205" t="str">
            <v>823</v>
          </cell>
          <cell r="D7205" t="str">
            <v>40000</v>
          </cell>
          <cell r="F7205" t="str">
            <v>CY</v>
          </cell>
          <cell r="H7205" t="str">
            <v>NOT APPLICABLE FOR THIS ITEM UNLESS ALTERNATE ITEM OR MULTIPLE VARIATIONS</v>
          </cell>
          <cell r="J7205" t="str">
            <v>ASPHALT CONCRETE SURFACE COURSE, TYPE 1, (449)</v>
          </cell>
          <cell r="M7205" t="str">
            <v>Pavement</v>
          </cell>
          <cell r="O7205" t="str">
            <v>No</v>
          </cell>
        </row>
        <row r="7206">
          <cell r="A7206">
            <v>82341000</v>
          </cell>
          <cell r="B7206" t="str">
            <v>823E41000</v>
          </cell>
          <cell r="C7206" t="str">
            <v>823</v>
          </cell>
          <cell r="D7206" t="str">
            <v>41000</v>
          </cell>
          <cell r="F7206" t="str">
            <v>CY</v>
          </cell>
          <cell r="H7206" t="str">
            <v>NOT APPLICABLE FOR THIS ITEM UNLESS ALTERNATE ITEM OR MULTIPLE VARIATIONS</v>
          </cell>
          <cell r="J7206" t="str">
            <v>ASPHALT CONCRETE INTERMEDIATE COURSE, TYPE 1, (449)</v>
          </cell>
          <cell r="M7206" t="str">
            <v>Pavement</v>
          </cell>
          <cell r="O7206" t="str">
            <v>No</v>
          </cell>
        </row>
        <row r="7207">
          <cell r="A7207">
            <v>82342000</v>
          </cell>
          <cell r="B7207" t="str">
            <v>823E42000</v>
          </cell>
          <cell r="C7207" t="str">
            <v>823</v>
          </cell>
          <cell r="D7207" t="str">
            <v>42000</v>
          </cell>
          <cell r="F7207" t="str">
            <v>CY</v>
          </cell>
          <cell r="H7207" t="str">
            <v>NOT APPLICABLE FOR THIS ITEM UNLESS ALTERNATE ITEM OR MULTIPLE VARIATIONS</v>
          </cell>
          <cell r="J7207" t="str">
            <v>ASPHALT CONCRETE INTERMEDIATE COURSE, TYPE 2, (449)</v>
          </cell>
          <cell r="M7207" t="str">
            <v>Pavement</v>
          </cell>
          <cell r="O7207" t="str">
            <v>No</v>
          </cell>
        </row>
        <row r="7208">
          <cell r="A7208">
            <v>82400010</v>
          </cell>
          <cell r="B7208" t="str">
            <v>824E00010</v>
          </cell>
          <cell r="C7208" t="str">
            <v>824</v>
          </cell>
          <cell r="D7208" t="str">
            <v>00010</v>
          </cell>
          <cell r="F7208" t="str">
            <v>LS</v>
          </cell>
          <cell r="H7208" t="str">
            <v>NOT APPLICABLE FOR THIS ITEM UNLESS ALTERNATE ITEM OR MULTIPLE VARIATIONS</v>
          </cell>
          <cell r="J7208" t="str">
            <v>SYSTEM ANALYSIS</v>
          </cell>
          <cell r="M7208" t="str">
            <v>Traffic Signals</v>
          </cell>
          <cell r="O7208" t="str">
            <v>No</v>
          </cell>
        </row>
        <row r="7209">
          <cell r="A7209">
            <v>82400011</v>
          </cell>
          <cell r="B7209" t="str">
            <v>824E00011</v>
          </cell>
          <cell r="C7209" t="str">
            <v>824</v>
          </cell>
          <cell r="D7209" t="str">
            <v>00011</v>
          </cell>
          <cell r="F7209" t="str">
            <v>LS</v>
          </cell>
          <cell r="H7209" t="str">
            <v>NOT APPLICABLE FOR THIS ITEM UNLESS ALTERNATE ITEM OR MULTIPLE VARIATIONS</v>
          </cell>
          <cell r="J7209" t="str">
            <v>SYSTEM ANALYSIS, AS PER PLAN</v>
          </cell>
          <cell r="M7209" t="str">
            <v>Traffic Signals</v>
          </cell>
          <cell r="O7209" t="str">
            <v>Yes</v>
          </cell>
        </row>
        <row r="7210">
          <cell r="A7210">
            <v>82610000</v>
          </cell>
          <cell r="B7210" t="str">
            <v>826E10000</v>
          </cell>
          <cell r="C7210" t="str">
            <v>826</v>
          </cell>
          <cell r="D7210" t="str">
            <v>10000</v>
          </cell>
          <cell r="F7210" t="str">
            <v>CY</v>
          </cell>
          <cell r="H7210" t="str">
            <v>NOT APPLICABLE FOR THIS ITEM UNLESS ALTERNATE ITEM OR MULTIPLE VARIATIONS</v>
          </cell>
          <cell r="J7210" t="str">
            <v>ASPHALT CONCRETE SURFACE COURSE, TYPE 1, (448), FIBER TYPE A</v>
          </cell>
          <cell r="M7210" t="str">
            <v>Pavement</v>
          </cell>
          <cell r="O7210" t="str">
            <v>No</v>
          </cell>
        </row>
        <row r="7211">
          <cell r="A7211">
            <v>82610001</v>
          </cell>
          <cell r="B7211" t="str">
            <v>826E10001</v>
          </cell>
          <cell r="C7211" t="str">
            <v>826</v>
          </cell>
          <cell r="D7211" t="str">
            <v>10001</v>
          </cell>
          <cell r="F7211" t="str">
            <v>CY</v>
          </cell>
          <cell r="H7211" t="str">
            <v>NOT APPLICABLE FOR THIS ITEM UNLESS ALTERNATE ITEM OR MULTIPLE VARIATIONS</v>
          </cell>
          <cell r="J7211" t="str">
            <v>ASPHALT CONCRETE SURFACE COURSE, TYPE 1, (448), FIBER TYPE A, AS PER PLAN</v>
          </cell>
          <cell r="M7211" t="str">
            <v>Pavement</v>
          </cell>
          <cell r="O7211" t="str">
            <v>Yes</v>
          </cell>
        </row>
        <row r="7212">
          <cell r="A7212">
            <v>82610020</v>
          </cell>
          <cell r="B7212" t="str">
            <v>826E10020</v>
          </cell>
          <cell r="C7212" t="str">
            <v>826</v>
          </cell>
          <cell r="D7212" t="str">
            <v>10020</v>
          </cell>
          <cell r="F7212" t="str">
            <v>CY</v>
          </cell>
          <cell r="H7212" t="str">
            <v>NOT APPLICABLE FOR THIS ITEM UNLESS ALTERNATE ITEM OR MULTIPLE VARIATIONS</v>
          </cell>
          <cell r="J7212" t="str">
            <v>ASPHALT CONCRETE SURFACE COURSE, TYPE 1, (448), FIBER TYPE B</v>
          </cell>
          <cell r="M7212" t="str">
            <v>Pavement</v>
          </cell>
          <cell r="O7212" t="str">
            <v>No</v>
          </cell>
        </row>
        <row r="7213">
          <cell r="A7213">
            <v>82610021</v>
          </cell>
          <cell r="B7213" t="str">
            <v>826E10021</v>
          </cell>
          <cell r="C7213" t="str">
            <v>826</v>
          </cell>
          <cell r="D7213" t="str">
            <v>10021</v>
          </cell>
          <cell r="F7213" t="str">
            <v>CY</v>
          </cell>
          <cell r="H7213" t="str">
            <v>NOT APPLICABLE FOR THIS ITEM UNLESS ALTERNATE ITEM OR MULTIPLE VARIATIONS</v>
          </cell>
          <cell r="J7213" t="str">
            <v>ASPHALT CONCRETE SURFACE COURSE, TYPE 1, (448), FIBER TYPE B, AS PER PLAN</v>
          </cell>
          <cell r="M7213" t="str">
            <v>Pavement</v>
          </cell>
          <cell r="O7213" t="str">
            <v>Yes</v>
          </cell>
        </row>
        <row r="7214">
          <cell r="A7214">
            <v>82610040</v>
          </cell>
          <cell r="B7214" t="str">
            <v>826E10040</v>
          </cell>
          <cell r="C7214" t="str">
            <v>826</v>
          </cell>
          <cell r="D7214" t="str">
            <v>10040</v>
          </cell>
          <cell r="F7214" t="str">
            <v>CY</v>
          </cell>
          <cell r="H7214" t="str">
            <v>NOT APPLICABLE FOR THIS ITEM UNLESS ALTERNATE ITEM OR MULTIPLE VARIATIONS</v>
          </cell>
          <cell r="J7214" t="str">
            <v>ASPHALT CONCRETE SURFACE COURSE, TYPE 1, (448), FIBER TYPE C</v>
          </cell>
          <cell r="M7214" t="str">
            <v>Pavement</v>
          </cell>
          <cell r="O7214" t="str">
            <v>No</v>
          </cell>
        </row>
        <row r="7215">
          <cell r="A7215">
            <v>82610041</v>
          </cell>
          <cell r="B7215" t="str">
            <v>826E10041</v>
          </cell>
          <cell r="C7215" t="str">
            <v>826</v>
          </cell>
          <cell r="D7215" t="str">
            <v>10041</v>
          </cell>
          <cell r="F7215" t="str">
            <v>CY</v>
          </cell>
          <cell r="H7215" t="str">
            <v>NOT APPLICABLE FOR THIS ITEM UNLESS ALTERNATE ITEM OR MULTIPLE VARIATIONS</v>
          </cell>
          <cell r="J7215" t="str">
            <v>ASPHALT CONCRETE SURFACE COURSE, TYPE 1, (448), FIBER TYPE C, AS PER PLAN</v>
          </cell>
          <cell r="M7215" t="str">
            <v>Pavement</v>
          </cell>
          <cell r="O7215" t="str">
            <v>Yes</v>
          </cell>
        </row>
        <row r="7216">
          <cell r="A7216">
            <v>82610300</v>
          </cell>
          <cell r="B7216" t="str">
            <v>826E10300</v>
          </cell>
          <cell r="C7216" t="str">
            <v>826</v>
          </cell>
          <cell r="D7216" t="str">
            <v>10300</v>
          </cell>
          <cell r="F7216" t="str">
            <v>CY</v>
          </cell>
          <cell r="H7216" t="str">
            <v>NOT APPLICABLE FOR THIS ITEM UNLESS ALTERNATE ITEM OR MULTIPLE VARIATIONS</v>
          </cell>
          <cell r="J7216" t="str">
            <v>ASPHALT CONCRETE INTERMEDIATE COURSE, TYPE 2, (448), FIBER TYPE A</v>
          </cell>
          <cell r="M7216" t="str">
            <v>Pavement</v>
          </cell>
          <cell r="O7216" t="str">
            <v>No</v>
          </cell>
        </row>
        <row r="7217">
          <cell r="A7217">
            <v>82610301</v>
          </cell>
          <cell r="B7217" t="str">
            <v>826E10301</v>
          </cell>
          <cell r="C7217" t="str">
            <v>826</v>
          </cell>
          <cell r="D7217" t="str">
            <v>10301</v>
          </cell>
          <cell r="F7217" t="str">
            <v>CY</v>
          </cell>
          <cell r="H7217" t="str">
            <v>NOT APPLICABLE FOR THIS ITEM UNLESS ALTERNATE ITEM OR MULTIPLE VARIATIONS</v>
          </cell>
          <cell r="J7217" t="str">
            <v>ASPHALT CONCRETE INTERMEDIATE COURSE, TYPE 2, (448), FIBER TYPE A, AS PER PLAN</v>
          </cell>
          <cell r="M7217" t="str">
            <v>Pavement</v>
          </cell>
          <cell r="O7217" t="str">
            <v>Yes</v>
          </cell>
        </row>
        <row r="7218">
          <cell r="A7218">
            <v>82610400</v>
          </cell>
          <cell r="B7218" t="str">
            <v>826E10400</v>
          </cell>
          <cell r="C7218" t="str">
            <v>826</v>
          </cell>
          <cell r="D7218" t="str">
            <v>10400</v>
          </cell>
          <cell r="F7218" t="str">
            <v>CY</v>
          </cell>
          <cell r="H7218" t="str">
            <v>NOT APPLICABLE FOR THIS ITEM UNLESS ALTERNATE ITEM OR MULTIPLE VARIATIONS</v>
          </cell>
          <cell r="J7218" t="str">
            <v>ASPHALT CONCRETE INTERMEDIATE COURSE, TYPE 2, (448), FIBER TYPE B</v>
          </cell>
          <cell r="M7218" t="str">
            <v>Pavement</v>
          </cell>
          <cell r="O7218" t="str">
            <v>No</v>
          </cell>
        </row>
        <row r="7219">
          <cell r="A7219">
            <v>82610500</v>
          </cell>
          <cell r="B7219" t="str">
            <v>826E10500</v>
          </cell>
          <cell r="C7219" t="str">
            <v>826</v>
          </cell>
          <cell r="D7219" t="str">
            <v>10500</v>
          </cell>
          <cell r="F7219" t="str">
            <v>CY</v>
          </cell>
          <cell r="H7219" t="str">
            <v>NOT APPLICABLE FOR THIS ITEM UNLESS ALTERNATE ITEM OR MULTIPLE VARIATIONS</v>
          </cell>
          <cell r="J7219" t="str">
            <v>ASPHALT CONCRETE INTERMEDIATE COURSE, TYPE 2, (448), FIBER TYPE C</v>
          </cell>
          <cell r="M7219" t="str">
            <v>Pavement</v>
          </cell>
          <cell r="O7219" t="str">
            <v>No</v>
          </cell>
        </row>
        <row r="7220">
          <cell r="A7220">
            <v>82610600</v>
          </cell>
          <cell r="B7220" t="str">
            <v>826E10600</v>
          </cell>
          <cell r="C7220" t="str">
            <v>826</v>
          </cell>
          <cell r="D7220" t="str">
            <v>10600</v>
          </cell>
          <cell r="F7220" t="str">
            <v>CY</v>
          </cell>
          <cell r="H7220" t="str">
            <v>NOT APPLICABLE FOR THIS ITEM UNLESS ALTERNATE ITEM OR MULTIPLE VARIATIONS</v>
          </cell>
          <cell r="J7220" t="str">
            <v>ASPHALT CONCRETE SURFACE COURSE, 442 12.5MM, (448), FIBER TYPE A</v>
          </cell>
          <cell r="M7220" t="str">
            <v>Pavement</v>
          </cell>
          <cell r="O7220" t="str">
            <v>No</v>
          </cell>
        </row>
        <row r="7221">
          <cell r="A7221">
            <v>82610620</v>
          </cell>
          <cell r="B7221" t="str">
            <v>826E10620</v>
          </cell>
          <cell r="C7221" t="str">
            <v>826</v>
          </cell>
          <cell r="D7221" t="str">
            <v>10620</v>
          </cell>
          <cell r="F7221" t="str">
            <v>CY</v>
          </cell>
          <cell r="H7221" t="str">
            <v>NOT APPLICABLE FOR THIS ITEM UNLESS ALTERNATE ITEM OR MULTIPLE VARIATIONS</v>
          </cell>
          <cell r="J7221" t="str">
            <v>ASPHALT CONCRETE SURFACE COURSE, 442 12.5MM, (448), FIBER TYPE B</v>
          </cell>
          <cell r="M7221" t="str">
            <v>Pavement</v>
          </cell>
          <cell r="O7221" t="str">
            <v>No</v>
          </cell>
        </row>
        <row r="7222">
          <cell r="A7222">
            <v>82610640</v>
          </cell>
          <cell r="B7222" t="str">
            <v>826E10640</v>
          </cell>
          <cell r="C7222" t="str">
            <v>826</v>
          </cell>
          <cell r="D7222" t="str">
            <v>10640</v>
          </cell>
          <cell r="F7222" t="str">
            <v>CY</v>
          </cell>
          <cell r="H7222" t="str">
            <v>NOT APPLICABLE FOR THIS ITEM UNLESS ALTERNATE ITEM OR MULTIPLE VARIATIONS</v>
          </cell>
          <cell r="J7222" t="str">
            <v>ASPHALT CONCRETE SURFACE COURSE, 442 12.5MM, (448), FIBER TYPE C</v>
          </cell>
          <cell r="M7222" t="str">
            <v>Pavement</v>
          </cell>
          <cell r="O7222" t="str">
            <v>No</v>
          </cell>
        </row>
        <row r="7223">
          <cell r="A7223">
            <v>82610700</v>
          </cell>
          <cell r="B7223" t="str">
            <v>826E10700</v>
          </cell>
          <cell r="C7223" t="str">
            <v>826</v>
          </cell>
          <cell r="D7223" t="str">
            <v>10700</v>
          </cell>
          <cell r="F7223" t="str">
            <v>CY</v>
          </cell>
          <cell r="H7223" t="str">
            <v>NOT APPLICABLE FOR THIS ITEM UNLESS ALTERNATE ITEM OR MULTIPLE VARIATIONS</v>
          </cell>
          <cell r="J7223" t="str">
            <v>ASPHALT CONCRETE INTERMEDIATE COURSE, 442 19MM, (448), FIBER TYPE A</v>
          </cell>
          <cell r="M7223" t="str">
            <v>Pavement</v>
          </cell>
          <cell r="O7223" t="str">
            <v>No</v>
          </cell>
        </row>
        <row r="7224">
          <cell r="A7224">
            <v>82610720</v>
          </cell>
          <cell r="B7224" t="str">
            <v>826E10720</v>
          </cell>
          <cell r="C7224" t="str">
            <v>826</v>
          </cell>
          <cell r="D7224" t="str">
            <v>10720</v>
          </cell>
          <cell r="F7224" t="str">
            <v>CY</v>
          </cell>
          <cell r="H7224" t="str">
            <v>NOT APPLICABLE FOR THIS ITEM UNLESS ALTERNATE ITEM OR MULTIPLE VARIATIONS</v>
          </cell>
          <cell r="J7224" t="str">
            <v>ASPHALT CONCRETE INTERMEDIATE COURSE, 442 19MM, (448), FIBER TYPE B</v>
          </cell>
          <cell r="M7224" t="str">
            <v>Pavement</v>
          </cell>
          <cell r="O7224" t="str">
            <v>No</v>
          </cell>
        </row>
        <row r="7225">
          <cell r="A7225">
            <v>82610740</v>
          </cell>
          <cell r="B7225" t="str">
            <v>826E10740</v>
          </cell>
          <cell r="C7225" t="str">
            <v>826</v>
          </cell>
          <cell r="D7225" t="str">
            <v>10740</v>
          </cell>
          <cell r="F7225" t="str">
            <v>CY</v>
          </cell>
          <cell r="H7225" t="str">
            <v>NOT APPLICABLE FOR THIS ITEM UNLESS ALTERNATE ITEM OR MULTIPLE VARIATIONS</v>
          </cell>
          <cell r="J7225" t="str">
            <v>ASPHALT CONCRETE INTERMEDIATE COURSE, 442 19MM, (448), FIBER TYPE C</v>
          </cell>
          <cell r="M7225" t="str">
            <v>Pavement</v>
          </cell>
          <cell r="O7225" t="str">
            <v>No</v>
          </cell>
        </row>
        <row r="7226">
          <cell r="A7226">
            <v>82620000</v>
          </cell>
          <cell r="B7226" t="str">
            <v>826E20000</v>
          </cell>
          <cell r="C7226" t="str">
            <v>826</v>
          </cell>
          <cell r="D7226" t="str">
            <v>20000</v>
          </cell>
          <cell r="F7226" t="str">
            <v>CY</v>
          </cell>
          <cell r="H7226" t="str">
            <v/>
          </cell>
          <cell r="J7226" t="str">
            <v xml:space="preserve">ASPHALT CONCRETE, MISC.: </v>
          </cell>
          <cell r="M7226" t="str">
            <v>Pavement</v>
          </cell>
          <cell r="O7226" t="str">
            <v>Yes</v>
          </cell>
        </row>
        <row r="7227">
          <cell r="A7227">
            <v>82630000</v>
          </cell>
          <cell r="B7227" t="str">
            <v>826E30000</v>
          </cell>
          <cell r="C7227" t="str">
            <v>826</v>
          </cell>
          <cell r="D7227" t="str">
            <v>30000</v>
          </cell>
          <cell r="F7227" t="str">
            <v>CY</v>
          </cell>
          <cell r="H7227" t="str">
            <v>NOT APPLICABLE FOR THIS ITEM UNLESS ALTERNATE ITEM OR MULTIPLE VARIATIONS</v>
          </cell>
          <cell r="J7227" t="str">
            <v>ASPHALT CONCRETE SURFACE COURSE, TYPE 1, (449), FIBER TYPE A</v>
          </cell>
          <cell r="M7227" t="str">
            <v>Pavement</v>
          </cell>
          <cell r="O7227" t="str">
            <v>No</v>
          </cell>
        </row>
        <row r="7228">
          <cell r="A7228">
            <v>82630020</v>
          </cell>
          <cell r="B7228" t="str">
            <v>826E30020</v>
          </cell>
          <cell r="C7228" t="str">
            <v>826</v>
          </cell>
          <cell r="D7228" t="str">
            <v>30020</v>
          </cell>
          <cell r="F7228" t="str">
            <v>CY</v>
          </cell>
          <cell r="H7228" t="str">
            <v>NOT APPLICABLE FOR THIS ITEM UNLESS ALTERNATE ITEM OR MULTIPLE VARIATIONS</v>
          </cell>
          <cell r="J7228" t="str">
            <v>ASPHALT CONCRETE SURFACE COURSE, TYPE 1, (449), FIBER TYPE B</v>
          </cell>
          <cell r="M7228" t="str">
            <v>Pavement</v>
          </cell>
          <cell r="O7228" t="str">
            <v>No</v>
          </cell>
        </row>
        <row r="7229">
          <cell r="A7229">
            <v>82630040</v>
          </cell>
          <cell r="B7229" t="str">
            <v>826E30040</v>
          </cell>
          <cell r="C7229" t="str">
            <v>826</v>
          </cell>
          <cell r="D7229" t="str">
            <v>30040</v>
          </cell>
          <cell r="F7229" t="str">
            <v>CY</v>
          </cell>
          <cell r="H7229" t="str">
            <v>NOT APPLICABLE FOR THIS ITEM UNLESS ALTERNATE ITEM OR MULTIPLE VARIATIONS</v>
          </cell>
          <cell r="J7229" t="str">
            <v>ASPHALT CONCRETE SURFACE COURSE, TYPE 1, (449), FIBER TYPE C</v>
          </cell>
          <cell r="M7229" t="str">
            <v>Pavement</v>
          </cell>
          <cell r="O7229" t="str">
            <v>No</v>
          </cell>
        </row>
        <row r="7230">
          <cell r="A7230">
            <v>82630100</v>
          </cell>
          <cell r="B7230" t="str">
            <v>826E30100</v>
          </cell>
          <cell r="C7230" t="str">
            <v>826</v>
          </cell>
          <cell r="D7230" t="str">
            <v>30100</v>
          </cell>
          <cell r="F7230" t="str">
            <v>CY</v>
          </cell>
          <cell r="H7230" t="str">
            <v>NOT APPLICABLE FOR THIS ITEM UNLESS ALTERNATE ITEM OR MULTIPLE VARIATIONS</v>
          </cell>
          <cell r="J7230" t="str">
            <v>ASPHALT CONCRETE INTERMEDIATE COURSE, TYPE 2, (449), FIBER TYPE A</v>
          </cell>
          <cell r="M7230" t="str">
            <v>Pavement</v>
          </cell>
          <cell r="O7230" t="str">
            <v>No</v>
          </cell>
        </row>
        <row r="7231">
          <cell r="A7231">
            <v>82630120</v>
          </cell>
          <cell r="B7231" t="str">
            <v>826E30120</v>
          </cell>
          <cell r="C7231" t="str">
            <v>826</v>
          </cell>
          <cell r="D7231" t="str">
            <v>30120</v>
          </cell>
          <cell r="F7231" t="str">
            <v>CY</v>
          </cell>
          <cell r="H7231" t="str">
            <v>NOT APPLICABLE FOR THIS ITEM UNLESS ALTERNATE ITEM OR MULTIPLE VARIATIONS</v>
          </cell>
          <cell r="J7231" t="str">
            <v>ASPHALT CONCRETE INTERMEDIATE COURSE, TYPE 2, (449), FIBER TYPE B</v>
          </cell>
          <cell r="M7231" t="str">
            <v>Pavement</v>
          </cell>
          <cell r="O7231" t="str">
            <v>No</v>
          </cell>
        </row>
        <row r="7232">
          <cell r="A7232">
            <v>82630140</v>
          </cell>
          <cell r="B7232" t="str">
            <v>826E30140</v>
          </cell>
          <cell r="C7232" t="str">
            <v>826</v>
          </cell>
          <cell r="D7232" t="str">
            <v>30140</v>
          </cell>
          <cell r="F7232" t="str">
            <v>CY</v>
          </cell>
          <cell r="H7232" t="str">
            <v>NOT APPLICABLE FOR THIS ITEM UNLESS ALTERNATE ITEM OR MULTIPLE VARIATIONS</v>
          </cell>
          <cell r="J7232" t="str">
            <v>ASPHALT CONCRETE INTERMEDIATE COURSE, TYPE 2, (449), FIBER TYPE C</v>
          </cell>
          <cell r="M7232" t="str">
            <v>Pavement</v>
          </cell>
          <cell r="O7232" t="str">
            <v>No</v>
          </cell>
        </row>
        <row r="7233">
          <cell r="A7233">
            <v>82630600</v>
          </cell>
          <cell r="B7233" t="str">
            <v>826E30600</v>
          </cell>
          <cell r="C7233" t="str">
            <v>826</v>
          </cell>
          <cell r="D7233" t="str">
            <v>30600</v>
          </cell>
          <cell r="F7233" t="str">
            <v>CY</v>
          </cell>
          <cell r="H7233" t="str">
            <v>NOT APPLICABLE FOR THIS ITEM UNLESS ALTERNATE ITEM OR MULTIPLE VARIATIONS</v>
          </cell>
          <cell r="J7233" t="str">
            <v>ASPHALT CONCRETE SURFACE COURSE, 442 12.5MM, (449), FIBER TYPE A</v>
          </cell>
          <cell r="M7233" t="str">
            <v>Pavement</v>
          </cell>
          <cell r="O7233" t="str">
            <v>No</v>
          </cell>
        </row>
        <row r="7234">
          <cell r="A7234">
            <v>82630620</v>
          </cell>
          <cell r="B7234" t="str">
            <v>826E30620</v>
          </cell>
          <cell r="C7234" t="str">
            <v>826</v>
          </cell>
          <cell r="D7234" t="str">
            <v>30620</v>
          </cell>
          <cell r="F7234" t="str">
            <v>CY</v>
          </cell>
          <cell r="H7234" t="str">
            <v>NOT APPLICABLE FOR THIS ITEM UNLESS ALTERNATE ITEM OR MULTIPLE VARIATIONS</v>
          </cell>
          <cell r="J7234" t="str">
            <v>ASPHALT CONCRETE SURFACE COURSE, 442 12.5MM, (449), FIBER TYPE B</v>
          </cell>
          <cell r="M7234" t="str">
            <v>Pavement</v>
          </cell>
          <cell r="O7234" t="str">
            <v>No</v>
          </cell>
        </row>
        <row r="7235">
          <cell r="A7235">
            <v>82630640</v>
          </cell>
          <cell r="B7235" t="str">
            <v>826E30640</v>
          </cell>
          <cell r="C7235" t="str">
            <v>826</v>
          </cell>
          <cell r="D7235" t="str">
            <v>30640</v>
          </cell>
          <cell r="F7235" t="str">
            <v>CY</v>
          </cell>
          <cell r="H7235" t="str">
            <v>NOT APPLICABLE FOR THIS ITEM UNLESS ALTERNATE ITEM OR MULTIPLE VARIATIONS</v>
          </cell>
          <cell r="J7235" t="str">
            <v>ASPHALT CONCRETE SURFACE COURSE, 442 12.5MM, (449), FIBER TYPE C</v>
          </cell>
          <cell r="M7235" t="str">
            <v>Pavement</v>
          </cell>
          <cell r="O7235" t="str">
            <v>No</v>
          </cell>
        </row>
        <row r="7236">
          <cell r="A7236">
            <v>82630700</v>
          </cell>
          <cell r="B7236" t="str">
            <v>826E30700</v>
          </cell>
          <cell r="C7236" t="str">
            <v>826</v>
          </cell>
          <cell r="D7236" t="str">
            <v>30700</v>
          </cell>
          <cell r="F7236" t="str">
            <v>CY</v>
          </cell>
          <cell r="H7236" t="str">
            <v>NOT APPLICABLE FOR THIS ITEM UNLESS ALTERNATE ITEM OR MULTIPLE VARIATIONS</v>
          </cell>
          <cell r="J7236" t="str">
            <v>ASPHALT CONCRETE INTERMEDIATE COURSE, 442 19MM, (449), FIBER TYPE A</v>
          </cell>
          <cell r="M7236" t="str">
            <v>Pavement</v>
          </cell>
          <cell r="O7236" t="str">
            <v>No</v>
          </cell>
        </row>
        <row r="7237">
          <cell r="A7237">
            <v>82630720</v>
          </cell>
          <cell r="B7237" t="str">
            <v>826E30720</v>
          </cell>
          <cell r="C7237" t="str">
            <v>826</v>
          </cell>
          <cell r="D7237" t="str">
            <v>30720</v>
          </cell>
          <cell r="F7237" t="str">
            <v>CY</v>
          </cell>
          <cell r="H7237" t="str">
            <v>NOT APPLICABLE FOR THIS ITEM UNLESS ALTERNATE ITEM OR MULTIPLE VARIATIONS</v>
          </cell>
          <cell r="J7237" t="str">
            <v>ASPHALT CONCRETE INTERMEDIATE COURSE, 442 19MM, (449), FIBER TYPE B</v>
          </cell>
          <cell r="M7237" t="str">
            <v>Pavement</v>
          </cell>
          <cell r="O7237" t="str">
            <v>No</v>
          </cell>
        </row>
        <row r="7238">
          <cell r="A7238">
            <v>82630740</v>
          </cell>
          <cell r="B7238" t="str">
            <v>826E30740</v>
          </cell>
          <cell r="C7238" t="str">
            <v>826</v>
          </cell>
          <cell r="D7238" t="str">
            <v>30740</v>
          </cell>
          <cell r="F7238" t="str">
            <v>CY</v>
          </cell>
          <cell r="H7238" t="str">
            <v>NOT APPLICABLE FOR THIS ITEM UNLESS ALTERNATE ITEM OR MULTIPLE VARIATIONS</v>
          </cell>
          <cell r="J7238" t="str">
            <v>ASPHALT CONCRETE INTERMEDIATE COURSE, 442 19MM, (449), FIBER TYPE C</v>
          </cell>
          <cell r="M7238" t="str">
            <v>Pavement</v>
          </cell>
          <cell r="O7238" t="str">
            <v>No</v>
          </cell>
        </row>
        <row r="7239">
          <cell r="A7239">
            <v>82710000</v>
          </cell>
          <cell r="B7239" t="str">
            <v>827E10000</v>
          </cell>
          <cell r="C7239" t="str">
            <v>827</v>
          </cell>
          <cell r="D7239" t="str">
            <v>10000</v>
          </cell>
          <cell r="F7239" t="str">
            <v>SY</v>
          </cell>
          <cell r="H7239" t="str">
            <v>NOT APPLICABLE FOR THIS ITEM UNLESS ALTERNATE ITEM OR MULTIPLE VARIATIONS</v>
          </cell>
          <cell r="J7239" t="str">
            <v>PAVEMENT REMOVED</v>
          </cell>
          <cell r="M7239" t="str">
            <v>Check Item Master</v>
          </cell>
          <cell r="O7239" t="str">
            <v>No</v>
          </cell>
        </row>
        <row r="7240">
          <cell r="A7240">
            <v>82710001</v>
          </cell>
          <cell r="B7240" t="str">
            <v>827E10001</v>
          </cell>
          <cell r="C7240" t="str">
            <v>827</v>
          </cell>
          <cell r="D7240" t="str">
            <v>10001</v>
          </cell>
          <cell r="F7240" t="str">
            <v>SY</v>
          </cell>
          <cell r="H7240" t="str">
            <v>NOT APPLICABLE FOR THIS ITEM UNLESS ALTERNATE ITEM OR MULTIPLE VARIATIONS</v>
          </cell>
          <cell r="J7240" t="str">
            <v>PAVEMENT REMOVED, AS PER PLAN</v>
          </cell>
          <cell r="M7240" t="str">
            <v>Check Item Master</v>
          </cell>
          <cell r="O7240" t="str">
            <v>Yes</v>
          </cell>
        </row>
        <row r="7241">
          <cell r="A7241">
            <v>82711000</v>
          </cell>
          <cell r="B7241" t="str">
            <v>827E11000</v>
          </cell>
          <cell r="C7241" t="str">
            <v>827</v>
          </cell>
          <cell r="D7241" t="str">
            <v>11000</v>
          </cell>
          <cell r="F7241" t="str">
            <v>TON</v>
          </cell>
          <cell r="H7241" t="str">
            <v>NOT APPLICABLE FOR THIS ITEM UNLESS ALTERNATE ITEM OR MULTIPLE VARIATIONS</v>
          </cell>
          <cell r="J7241" t="str">
            <v>CEMENT</v>
          </cell>
          <cell r="M7241" t="str">
            <v>Check Item Master</v>
          </cell>
          <cell r="O7241" t="str">
            <v>No</v>
          </cell>
        </row>
        <row r="7242">
          <cell r="A7242">
            <v>82712000</v>
          </cell>
          <cell r="B7242" t="str">
            <v>827E12000</v>
          </cell>
          <cell r="C7242" t="str">
            <v>827</v>
          </cell>
          <cell r="D7242" t="str">
            <v>12000</v>
          </cell>
          <cell r="F7242" t="str">
            <v>SY</v>
          </cell>
          <cell r="H7242" t="str">
            <v>NOT APPLICABLE FOR THIS ITEM UNLESS ALTERNATE ITEM OR MULTIPLE VARIATIONS</v>
          </cell>
          <cell r="J7242" t="str">
            <v>CURING COAT</v>
          </cell>
          <cell r="M7242" t="str">
            <v>Check Item Master</v>
          </cell>
          <cell r="O7242" t="str">
            <v>No</v>
          </cell>
        </row>
        <row r="7243">
          <cell r="A7243">
            <v>82720000</v>
          </cell>
          <cell r="B7243" t="str">
            <v>827E20000</v>
          </cell>
          <cell r="C7243" t="str">
            <v>827</v>
          </cell>
          <cell r="D7243" t="str">
            <v>20000</v>
          </cell>
          <cell r="F7243" t="str">
            <v>SY</v>
          </cell>
          <cell r="H7243" t="str">
            <v/>
          </cell>
          <cell r="J7243" t="str">
            <v xml:space="preserve">FULL DEPTH RECLAIMED BASE COURSE </v>
          </cell>
          <cell r="M7243" t="str">
            <v>Check Item Master</v>
          </cell>
          <cell r="O7243" t="str">
            <v>No</v>
          </cell>
        </row>
        <row r="7244">
          <cell r="A7244">
            <v>82721000</v>
          </cell>
          <cell r="B7244" t="str">
            <v>827E21000</v>
          </cell>
          <cell r="C7244" t="str">
            <v>827</v>
          </cell>
          <cell r="D7244" t="str">
            <v>21000</v>
          </cell>
          <cell r="F7244" t="str">
            <v>LS</v>
          </cell>
          <cell r="H7244" t="str">
            <v>NOT APPLICABLE FOR THIS ITEM UNLESS ALTERNATE ITEM OR MULTIPLE VARIATIONS</v>
          </cell>
          <cell r="J7244" t="str">
            <v>MIXTURE DESIGN FOR FULL DEPTH RECLAIMED BASE</v>
          </cell>
          <cell r="M7244" t="str">
            <v>Check Item Master</v>
          </cell>
          <cell r="O7244" t="str">
            <v>No</v>
          </cell>
        </row>
        <row r="7245">
          <cell r="A7245">
            <v>82722000</v>
          </cell>
          <cell r="B7245" t="str">
            <v>827E22000</v>
          </cell>
          <cell r="C7245" t="str">
            <v>827</v>
          </cell>
          <cell r="D7245" t="str">
            <v>22000</v>
          </cell>
          <cell r="F7245" t="str">
            <v>TON</v>
          </cell>
          <cell r="H7245" t="str">
            <v>NOT APPLICABLE FOR THIS ITEM UNLESS ALTERNATE ITEM OR MULTIPLE VARIATIONS</v>
          </cell>
          <cell r="J7245" t="str">
            <v>CORRECTIVE MATERIAL</v>
          </cell>
          <cell r="M7245" t="str">
            <v>Check Item Master</v>
          </cell>
          <cell r="O7245" t="str">
            <v>No</v>
          </cell>
        </row>
        <row r="7246">
          <cell r="A7246">
            <v>82723000</v>
          </cell>
          <cell r="B7246" t="str">
            <v>827E23000</v>
          </cell>
          <cell r="C7246" t="str">
            <v>827</v>
          </cell>
          <cell r="D7246" t="str">
            <v>23000</v>
          </cell>
          <cell r="F7246" t="str">
            <v>TON</v>
          </cell>
          <cell r="H7246" t="str">
            <v>NOT APPLICABLE FOR THIS ITEM UNLESS ALTERNATE ITEM OR MULTIPLE VARIATIONS</v>
          </cell>
          <cell r="J7246" t="str">
            <v>COVER AGGREGATE</v>
          </cell>
          <cell r="M7246" t="str">
            <v>Check Item Master</v>
          </cell>
          <cell r="O7246" t="str">
            <v>No</v>
          </cell>
        </row>
        <row r="7247">
          <cell r="A7247">
            <v>82730000</v>
          </cell>
          <cell r="B7247" t="str">
            <v>827E30000</v>
          </cell>
          <cell r="C7247" t="str">
            <v>827</v>
          </cell>
          <cell r="D7247" t="str">
            <v>30000</v>
          </cell>
          <cell r="F7247" t="str">
            <v>LS</v>
          </cell>
          <cell r="H7247" t="str">
            <v>NOT APPLICABLE FOR THIS ITEM UNLESS ALTERNATE ITEM OR MULTIPLE VARIATIONS</v>
          </cell>
          <cell r="J7247" t="str">
            <v>JUST-IN-TIME TRAINING</v>
          </cell>
          <cell r="M7247" t="str">
            <v>Check Item Master</v>
          </cell>
          <cell r="O7247" t="str">
            <v>No</v>
          </cell>
        </row>
        <row r="7248">
          <cell r="A7248">
            <v>82800100</v>
          </cell>
          <cell r="B7248" t="str">
            <v>828E00100</v>
          </cell>
          <cell r="C7248" t="str">
            <v>828</v>
          </cell>
          <cell r="D7248" t="str">
            <v>00100</v>
          </cell>
          <cell r="F7248" t="str">
            <v>EACH</v>
          </cell>
          <cell r="H7248" t="str">
            <v/>
          </cell>
          <cell r="J7248" t="str">
            <v xml:space="preserve">LED BLANKOUT SIGN </v>
          </cell>
          <cell r="M7248" t="str">
            <v>Traffic Signals</v>
          </cell>
          <cell r="O7248" t="str">
            <v>No</v>
          </cell>
        </row>
        <row r="7249">
          <cell r="A7249">
            <v>82800110</v>
          </cell>
          <cell r="B7249" t="str">
            <v>828E00110</v>
          </cell>
          <cell r="C7249" t="str">
            <v>828</v>
          </cell>
          <cell r="D7249" t="str">
            <v>00110</v>
          </cell>
          <cell r="F7249" t="str">
            <v>EACH</v>
          </cell>
          <cell r="H7249" t="str">
            <v/>
          </cell>
          <cell r="J7249" t="str">
            <v xml:space="preserve">LED BLANKOUT SIGN, (MMU/CMU COMPATIBLE) </v>
          </cell>
          <cell r="M7249" t="str">
            <v>Traffic Signals</v>
          </cell>
          <cell r="O7249" t="str">
            <v>No</v>
          </cell>
        </row>
        <row r="7250">
          <cell r="A7250">
            <v>82900100</v>
          </cell>
          <cell r="B7250" t="str">
            <v>829E00100</v>
          </cell>
          <cell r="C7250" t="str">
            <v>829</v>
          </cell>
          <cell r="D7250" t="str">
            <v>00100</v>
          </cell>
          <cell r="F7250" t="str">
            <v>SNMT</v>
          </cell>
          <cell r="H7250" t="str">
            <v>NOT APPLICABLE FOR THIS ITEM UNLESS ALTERNATE ITEM OR MULTIPLE VARIATIONS</v>
          </cell>
          <cell r="J7250" t="str">
            <v>WORK ZONE EGRESS WARNING SYSTEM</v>
          </cell>
          <cell r="M7250" t="str">
            <v>Maintenance of Traffic</v>
          </cell>
          <cell r="O7250" t="str">
            <v>No</v>
          </cell>
        </row>
        <row r="7251">
          <cell r="A7251">
            <v>83100100</v>
          </cell>
          <cell r="B7251" t="str">
            <v>831E00100</v>
          </cell>
          <cell r="C7251" t="str">
            <v>831</v>
          </cell>
          <cell r="D7251" t="str">
            <v>00100</v>
          </cell>
          <cell r="F7251" t="str">
            <v>FT</v>
          </cell>
          <cell r="H7251" t="str">
            <v>NOT APPLICABLE FOR THIS ITEM UNLESS ALTERNATE ITEM OR MULTIPLE VARIATIONS</v>
          </cell>
          <cell r="J7251" t="str">
            <v>LONGITUDINAL CHANNELIZING DEVICE</v>
          </cell>
          <cell r="M7251" t="str">
            <v>Maintenance of Traffic</v>
          </cell>
          <cell r="O7251" t="str">
            <v>No</v>
          </cell>
        </row>
        <row r="7252">
          <cell r="A7252">
            <v>83100101</v>
          </cell>
          <cell r="B7252" t="str">
            <v>831E00101</v>
          </cell>
          <cell r="C7252" t="str">
            <v>831</v>
          </cell>
          <cell r="D7252" t="str">
            <v>00101</v>
          </cell>
          <cell r="F7252" t="str">
            <v>FT</v>
          </cell>
          <cell r="H7252" t="str">
            <v>NOT APPLICABLE FOR THIS ITEM UNLESS ALTERNATE ITEM OR MULTIPLE VARIATIONS</v>
          </cell>
          <cell r="J7252" t="str">
            <v>LONGITUDINAL CHANNELIZING DEVICE, AS PER PLAN</v>
          </cell>
          <cell r="M7252" t="str">
            <v>Maintenance of Traffic</v>
          </cell>
          <cell r="O7252" t="str">
            <v>Yes</v>
          </cell>
        </row>
        <row r="7253">
          <cell r="A7253">
            <v>83100500</v>
          </cell>
          <cell r="B7253" t="str">
            <v>831E00500</v>
          </cell>
          <cell r="C7253" t="str">
            <v>831</v>
          </cell>
          <cell r="D7253" t="str">
            <v>00500</v>
          </cell>
          <cell r="F7253" t="str">
            <v>FT</v>
          </cell>
          <cell r="H7253" t="str">
            <v>NOT APPLICABLE FOR THIS ITEM UNLESS ALTERNATE ITEM OR MULTIPLE VARIATIONS</v>
          </cell>
          <cell r="J7253" t="str">
            <v>REMOVAL OF LONGITUDINAL CHANNELIZING DEVICE</v>
          </cell>
          <cell r="M7253" t="str">
            <v>Maintenance of Traffic</v>
          </cell>
          <cell r="O7253" t="str">
            <v>No</v>
          </cell>
        </row>
        <row r="7254">
          <cell r="A7254">
            <v>83100510</v>
          </cell>
          <cell r="B7254" t="str">
            <v>831E00510</v>
          </cell>
          <cell r="C7254" t="str">
            <v>831</v>
          </cell>
          <cell r="D7254" t="str">
            <v>00510</v>
          </cell>
          <cell r="F7254" t="str">
            <v>EACH</v>
          </cell>
          <cell r="H7254" t="str">
            <v>NOT APPLICABLE FOR THIS ITEM UNLESS ALTERNATE ITEM OR MULTIPLE VARIATIONS</v>
          </cell>
          <cell r="J7254" t="str">
            <v>REMOVAL OF LONGITUDINAL CHANNELIZING DEVICE</v>
          </cell>
          <cell r="M7254" t="str">
            <v>Maintenance of Traffic</v>
          </cell>
          <cell r="O7254" t="str">
            <v>No</v>
          </cell>
        </row>
        <row r="7255">
          <cell r="A7255">
            <v>83215000</v>
          </cell>
          <cell r="B7255" t="str">
            <v>832E15000</v>
          </cell>
          <cell r="C7255" t="str">
            <v>832</v>
          </cell>
          <cell r="D7255" t="str">
            <v>15000</v>
          </cell>
          <cell r="F7255" t="str">
            <v>LS</v>
          </cell>
          <cell r="H7255" t="str">
            <v>NOT APPLICABLE FOR THIS ITEM UNLESS ALTERNATE ITEM OR MULTIPLE VARIATIONS</v>
          </cell>
          <cell r="J7255" t="str">
            <v>STORM WATER POLLUTION PREVENTION PLAN</v>
          </cell>
          <cell r="M7255" t="str">
            <v>Erosion Control</v>
          </cell>
          <cell r="O7255" t="str">
            <v>No</v>
          </cell>
        </row>
        <row r="7256">
          <cell r="A7256">
            <v>83215001</v>
          </cell>
          <cell r="B7256" t="str">
            <v>832E15001</v>
          </cell>
          <cell r="C7256" t="str">
            <v>832</v>
          </cell>
          <cell r="D7256" t="str">
            <v>15001</v>
          </cell>
          <cell r="F7256" t="str">
            <v>LS</v>
          </cell>
          <cell r="H7256" t="str">
            <v>NOT APPLICABLE FOR THIS ITEM UNLESS ALTERNATE ITEM OR MULTIPLE VARIATIONS</v>
          </cell>
          <cell r="J7256" t="str">
            <v>STORM WATER POLLUTION PREVENTION PLAN, AS PER PLAN</v>
          </cell>
          <cell r="M7256" t="str">
            <v>Erosion Control</v>
          </cell>
          <cell r="O7256" t="str">
            <v>Yes</v>
          </cell>
        </row>
        <row r="7257">
          <cell r="A7257">
            <v>83215002</v>
          </cell>
          <cell r="B7257" t="str">
            <v>832E15002</v>
          </cell>
          <cell r="C7257" t="str">
            <v>832</v>
          </cell>
          <cell r="D7257" t="str">
            <v>15002</v>
          </cell>
          <cell r="F7257" t="str">
            <v>LS</v>
          </cell>
          <cell r="H7257" t="str">
            <v>NOT APPLICABLE FOR THIS ITEM UNLESS ALTERNATE ITEM OR MULTIPLE VARIATIONS</v>
          </cell>
          <cell r="J7257" t="str">
            <v>STORM WATER POLLUTION PREVENTION INSPECTIONS</v>
          </cell>
          <cell r="M7257" t="str">
            <v>Erosion Control</v>
          </cell>
          <cell r="O7257" t="str">
            <v>No</v>
          </cell>
        </row>
        <row r="7258">
          <cell r="A7258">
            <v>83215010</v>
          </cell>
          <cell r="B7258" t="str">
            <v>832E15010</v>
          </cell>
          <cell r="C7258" t="str">
            <v>832</v>
          </cell>
          <cell r="D7258" t="str">
            <v>15010</v>
          </cell>
          <cell r="F7258" t="str">
            <v>LS</v>
          </cell>
          <cell r="H7258" t="str">
            <v>NOT APPLICABLE FOR THIS ITEM UNLESS ALTERNATE ITEM OR MULTIPLE VARIATIONS</v>
          </cell>
          <cell r="J7258" t="str">
            <v>STORM WATER POLLUTION PREVENTION INSPECTION SOFTWARE</v>
          </cell>
          <cell r="M7258" t="str">
            <v>Erosion Control</v>
          </cell>
          <cell r="O7258" t="str">
            <v>No</v>
          </cell>
        </row>
        <row r="7259">
          <cell r="A7259">
            <v>83230000</v>
          </cell>
          <cell r="B7259" t="str">
            <v>832E30000</v>
          </cell>
          <cell r="C7259" t="str">
            <v>832</v>
          </cell>
          <cell r="D7259" t="str">
            <v>30000</v>
          </cell>
          <cell r="F7259" t="str">
            <v>EACH</v>
          </cell>
          <cell r="H7259" t="str">
            <v>NOT APPLICABLE FOR THIS ITEM UNLESS ALTERNATE ITEM OR MULTIPLE VARIATIONS</v>
          </cell>
          <cell r="J7259" t="str">
            <v>EROSION CONTROL</v>
          </cell>
          <cell r="M7259" t="str">
            <v>Erosion Control</v>
          </cell>
          <cell r="O7259" t="str">
            <v>No</v>
          </cell>
        </row>
        <row r="7260">
          <cell r="A7260">
            <v>83230001</v>
          </cell>
          <cell r="B7260" t="str">
            <v>832E30001</v>
          </cell>
          <cell r="C7260" t="str">
            <v>832</v>
          </cell>
          <cell r="D7260" t="str">
            <v>30001</v>
          </cell>
          <cell r="F7260" t="str">
            <v>EACH</v>
          </cell>
          <cell r="H7260" t="str">
            <v>NOT APPLICABLE FOR THIS ITEM UNLESS ALTERNATE ITEM OR MULTIPLE VARIATIONS</v>
          </cell>
          <cell r="J7260" t="str">
            <v>EROSION CONTROL, AS PER PLAN</v>
          </cell>
          <cell r="M7260" t="str">
            <v>Erosion Control</v>
          </cell>
          <cell r="O7260" t="str">
            <v>Yes</v>
          </cell>
        </row>
        <row r="7261">
          <cell r="A7261">
            <v>83299100</v>
          </cell>
          <cell r="B7261" t="str">
            <v>832E99100</v>
          </cell>
          <cell r="C7261" t="str">
            <v>SPECIAL</v>
          </cell>
          <cell r="D7261" t="str">
            <v>83299100</v>
          </cell>
          <cell r="F7261" t="str">
            <v>EACH</v>
          </cell>
          <cell r="H7261" t="str">
            <v>NOT APPLICABLE FOR THIS ITEM UNLESS ALTERNATE ITEM OR MULTIPLE VARIATIONS</v>
          </cell>
          <cell r="J7261" t="str">
            <v>CONSTRUCTION EROSION CONTROL</v>
          </cell>
          <cell r="M7261" t="str">
            <v>Erosion Control</v>
          </cell>
          <cell r="O7261" t="str">
            <v>Yes</v>
          </cell>
        </row>
        <row r="7262">
          <cell r="A7262">
            <v>83310000</v>
          </cell>
          <cell r="B7262" t="str">
            <v>833E10000</v>
          </cell>
          <cell r="C7262" t="str">
            <v>833</v>
          </cell>
          <cell r="D7262" t="str">
            <v>10000</v>
          </cell>
          <cell r="F7262" t="str">
            <v>FT</v>
          </cell>
          <cell r="H7262" t="str">
            <v/>
          </cell>
          <cell r="J7262" t="str">
            <v xml:space="preserve">CONDUIT RENEWAL USING SPRAY APPLIED STRUCTURAL LINER, ROUND CONDUIT </v>
          </cell>
          <cell r="M7262" t="str">
            <v>Drainage</v>
          </cell>
          <cell r="O7262" t="str">
            <v>No</v>
          </cell>
        </row>
        <row r="7263">
          <cell r="A7263">
            <v>83310001</v>
          </cell>
          <cell r="B7263" t="str">
            <v>833E10001</v>
          </cell>
          <cell r="C7263" t="str">
            <v>833</v>
          </cell>
          <cell r="D7263" t="str">
            <v>10001</v>
          </cell>
          <cell r="F7263" t="str">
            <v>FT</v>
          </cell>
          <cell r="H7263" t="str">
            <v/>
          </cell>
          <cell r="J7263" t="str">
            <v xml:space="preserve">CONDUIT RENEWAL USING SPRAY APPLIED STRUCTURAL LINER, ROUND CONDUIT, AS PER PLAN </v>
          </cell>
          <cell r="M7263" t="str">
            <v>Drainage</v>
          </cell>
          <cell r="O7263" t="str">
            <v>Yes</v>
          </cell>
        </row>
        <row r="7264">
          <cell r="A7264">
            <v>83311000</v>
          </cell>
          <cell r="B7264" t="str">
            <v>833E11000</v>
          </cell>
          <cell r="C7264" t="str">
            <v>833</v>
          </cell>
          <cell r="D7264" t="str">
            <v>11000</v>
          </cell>
          <cell r="F7264" t="str">
            <v>FT</v>
          </cell>
          <cell r="H7264" t="str">
            <v/>
          </cell>
          <cell r="J7264" t="str">
            <v xml:space="preserve">CONDUIT RENEWAL USING SPRAY APPLIED STRUCTURAL LINER, ELLIPTICAL CONDUIT </v>
          </cell>
          <cell r="M7264" t="str">
            <v>Drainage</v>
          </cell>
          <cell r="O7264" t="str">
            <v>No</v>
          </cell>
        </row>
        <row r="7265">
          <cell r="A7265">
            <v>83311001</v>
          </cell>
          <cell r="B7265" t="str">
            <v>833E11001</v>
          </cell>
          <cell r="C7265" t="str">
            <v>833</v>
          </cell>
          <cell r="D7265" t="str">
            <v>11001</v>
          </cell>
          <cell r="F7265" t="str">
            <v>FT</v>
          </cell>
          <cell r="H7265" t="str">
            <v/>
          </cell>
          <cell r="J7265" t="str">
            <v xml:space="preserve">CONDUIT RENEWAL USING SPRAY APPLIED STRUCTURAL LINER, ELLIPTICAL CONDUIT, AS PER PLAN </v>
          </cell>
          <cell r="M7265" t="str">
            <v>Drainage</v>
          </cell>
          <cell r="O7265" t="str">
            <v>Yes</v>
          </cell>
        </row>
        <row r="7266">
          <cell r="A7266">
            <v>83312000</v>
          </cell>
          <cell r="B7266" t="str">
            <v>833E12000</v>
          </cell>
          <cell r="C7266" t="str">
            <v>833</v>
          </cell>
          <cell r="D7266" t="str">
            <v>12000</v>
          </cell>
          <cell r="F7266" t="str">
            <v>FT</v>
          </cell>
          <cell r="H7266" t="str">
            <v/>
          </cell>
          <cell r="J7266" t="str">
            <v xml:space="preserve">CONDUIT RENEWAL USING SPRAY APPLIED STRUCTURAL LINER, ARCH </v>
          </cell>
          <cell r="M7266" t="str">
            <v>Drainage</v>
          </cell>
          <cell r="O7266" t="str">
            <v>No</v>
          </cell>
        </row>
        <row r="7267">
          <cell r="A7267">
            <v>83312001</v>
          </cell>
          <cell r="B7267" t="str">
            <v>833E12001</v>
          </cell>
          <cell r="C7267" t="str">
            <v>833</v>
          </cell>
          <cell r="D7267" t="str">
            <v>12001</v>
          </cell>
          <cell r="F7267" t="str">
            <v>FT</v>
          </cell>
          <cell r="H7267" t="str">
            <v/>
          </cell>
          <cell r="J7267" t="str">
            <v xml:space="preserve">CONDUIT RENEWAL USING SPRAY APPLIED STRUCTURAL LINER, ARCH, AS PER PLAN </v>
          </cell>
          <cell r="M7267" t="str">
            <v>Drainage</v>
          </cell>
          <cell r="O7267" t="str">
            <v>Yes</v>
          </cell>
        </row>
        <row r="7268">
          <cell r="A7268">
            <v>83610000</v>
          </cell>
          <cell r="B7268" t="str">
            <v>836E10000</v>
          </cell>
          <cell r="C7268" t="str">
            <v>836</v>
          </cell>
          <cell r="D7268" t="str">
            <v>10000</v>
          </cell>
          <cell r="F7268" t="str">
            <v>SY</v>
          </cell>
          <cell r="H7268" t="str">
            <v>NOT APPLICABLE FOR THIS ITEM UNLESS ALTERNATE ITEM OR MULTIPLE VARIATIONS</v>
          </cell>
          <cell r="J7268" t="str">
            <v>SEEDING AND EROSION CONTROL WITH TURF REINFORCING MAT, TYPE 1</v>
          </cell>
          <cell r="M7268" t="str">
            <v>Erosion Control</v>
          </cell>
          <cell r="O7268" t="str">
            <v>No</v>
          </cell>
        </row>
        <row r="7269">
          <cell r="A7269">
            <v>83610020</v>
          </cell>
          <cell r="B7269" t="str">
            <v>836E10020</v>
          </cell>
          <cell r="C7269" t="str">
            <v>836</v>
          </cell>
          <cell r="D7269" t="str">
            <v>10020</v>
          </cell>
          <cell r="F7269" t="str">
            <v>SY</v>
          </cell>
          <cell r="H7269" t="str">
            <v>NOT APPLICABLE FOR THIS ITEM UNLESS ALTERNATE ITEM OR MULTIPLE VARIATIONS</v>
          </cell>
          <cell r="J7269" t="str">
            <v>SEEDING AND EROSION CONTROL WITH TURF REINFORCING MAT, TYPE 2</v>
          </cell>
          <cell r="M7269" t="str">
            <v>Erosion Control</v>
          </cell>
          <cell r="O7269" t="str">
            <v>No</v>
          </cell>
        </row>
        <row r="7270">
          <cell r="A7270">
            <v>83610030</v>
          </cell>
          <cell r="B7270" t="str">
            <v>836E10030</v>
          </cell>
          <cell r="C7270" t="str">
            <v>836</v>
          </cell>
          <cell r="D7270" t="str">
            <v>10030</v>
          </cell>
          <cell r="F7270" t="str">
            <v>SY</v>
          </cell>
          <cell r="H7270" t="str">
            <v>NOT APPLICABLE FOR THIS ITEM UNLESS ALTERNATE ITEM OR MULTIPLE VARIATIONS</v>
          </cell>
          <cell r="J7270" t="str">
            <v>SEEDING AND EROSION CONTROL WITH TURF REINFORCING MAT, TYPE 3</v>
          </cell>
          <cell r="M7270" t="str">
            <v>Erosion Control</v>
          </cell>
          <cell r="O7270" t="str">
            <v>No</v>
          </cell>
        </row>
        <row r="7271">
          <cell r="A7271">
            <v>83610040</v>
          </cell>
          <cell r="B7271" t="str">
            <v>836E10040</v>
          </cell>
          <cell r="C7271" t="str">
            <v>836</v>
          </cell>
          <cell r="D7271" t="str">
            <v>10040</v>
          </cell>
          <cell r="F7271" t="str">
            <v>SY</v>
          </cell>
          <cell r="H7271" t="str">
            <v>NOT APPLICABLE FOR THIS ITEM UNLESS ALTERNATE ITEM OR MULTIPLE VARIATIONS</v>
          </cell>
          <cell r="J7271" t="str">
            <v>SEEDING AND EROSION CONTROL WITH TURF REINFORCING MAT, TYPE 4</v>
          </cell>
          <cell r="M7271" t="str">
            <v>Erosion Control</v>
          </cell>
          <cell r="O7271" t="str">
            <v>No</v>
          </cell>
        </row>
        <row r="7272">
          <cell r="A7272">
            <v>83620000</v>
          </cell>
          <cell r="B7272" t="str">
            <v>836E20000</v>
          </cell>
          <cell r="C7272" t="str">
            <v>836</v>
          </cell>
          <cell r="D7272" t="str">
            <v>20000</v>
          </cell>
          <cell r="F7272" t="str">
            <v>SY</v>
          </cell>
          <cell r="H7272" t="str">
            <v>NOT APPLICABLE FOR THIS ITEM UNLESS ALTERNATE ITEM OR MULTIPLE VARIATIONS</v>
          </cell>
          <cell r="J7272" t="str">
            <v>SEEDING AND EROSION CONTROL WITH TURF REINFORCING MAT, TYPE 1, WITHOUT SOIL FILLING</v>
          </cell>
          <cell r="M7272" t="str">
            <v>Erosion Control</v>
          </cell>
          <cell r="O7272" t="str">
            <v>No</v>
          </cell>
        </row>
        <row r="7273">
          <cell r="A7273">
            <v>83620020</v>
          </cell>
          <cell r="B7273" t="str">
            <v>836E20020</v>
          </cell>
          <cell r="C7273" t="str">
            <v>836</v>
          </cell>
          <cell r="D7273" t="str">
            <v>20020</v>
          </cell>
          <cell r="F7273" t="str">
            <v>SY</v>
          </cell>
          <cell r="H7273" t="str">
            <v>NOT APPLICABLE FOR THIS ITEM UNLESS ALTERNATE ITEM OR MULTIPLE VARIATIONS</v>
          </cell>
          <cell r="J7273" t="str">
            <v>SEEDING AND EROSION CONTROL WITH TURF REINFORCING MAT, TYPE 2, WITHOUT SOIL FILLING</v>
          </cell>
          <cell r="M7273" t="str">
            <v>Erosion Control</v>
          </cell>
          <cell r="O7273" t="str">
            <v>No</v>
          </cell>
        </row>
        <row r="7274">
          <cell r="A7274">
            <v>83620030</v>
          </cell>
          <cell r="B7274" t="str">
            <v>836E20030</v>
          </cell>
          <cell r="C7274" t="str">
            <v>836</v>
          </cell>
          <cell r="D7274" t="str">
            <v>20030</v>
          </cell>
          <cell r="F7274" t="str">
            <v>SY</v>
          </cell>
          <cell r="H7274" t="str">
            <v>NOT APPLICABLE FOR THIS ITEM UNLESS ALTERNATE ITEM OR MULTIPLE VARIATIONS</v>
          </cell>
          <cell r="J7274" t="str">
            <v>SEEDING AND EROSION CONTROL WITH TURF REINFORCING MAT, TYPE 3, WITHOUT SOIL FILLING</v>
          </cell>
          <cell r="M7274" t="str">
            <v>Erosion Control</v>
          </cell>
          <cell r="O7274" t="str">
            <v>No</v>
          </cell>
        </row>
        <row r="7275">
          <cell r="A7275">
            <v>83620040</v>
          </cell>
          <cell r="B7275" t="str">
            <v>836E20040</v>
          </cell>
          <cell r="C7275" t="str">
            <v>836</v>
          </cell>
          <cell r="D7275" t="str">
            <v>20040</v>
          </cell>
          <cell r="F7275" t="str">
            <v>SY</v>
          </cell>
          <cell r="H7275" t="str">
            <v>NOT APPLICABLE FOR THIS ITEM UNLESS ALTERNATE ITEM OR MULTIPLE VARIATIONS</v>
          </cell>
          <cell r="J7275" t="str">
            <v>SEEDING AND EROSION CONTROL WITH TURF REINFORCING MAT, TYPE 4, WITHOUT SOIL FILLING</v>
          </cell>
          <cell r="M7275" t="str">
            <v>Erosion Control</v>
          </cell>
          <cell r="O7275" t="str">
            <v>No</v>
          </cell>
        </row>
        <row r="7276">
          <cell r="A7276">
            <v>83710000</v>
          </cell>
          <cell r="B7276" t="str">
            <v>837E10000</v>
          </cell>
          <cell r="C7276" t="str">
            <v>837</v>
          </cell>
          <cell r="D7276" t="str">
            <v>10000</v>
          </cell>
          <cell r="F7276" t="str">
            <v>FT</v>
          </cell>
          <cell r="H7276" t="str">
            <v/>
          </cell>
          <cell r="J7276" t="str">
            <v xml:space="preserve">LINER PIPE </v>
          </cell>
          <cell r="M7276" t="str">
            <v>Drainage</v>
          </cell>
          <cell r="O7276" t="str">
            <v>No</v>
          </cell>
        </row>
        <row r="7277">
          <cell r="A7277">
            <v>83710001</v>
          </cell>
          <cell r="B7277" t="str">
            <v>837E10001</v>
          </cell>
          <cell r="C7277" t="str">
            <v>837</v>
          </cell>
          <cell r="D7277" t="str">
            <v>10001</v>
          </cell>
          <cell r="F7277" t="str">
            <v>FT</v>
          </cell>
          <cell r="H7277" t="str">
            <v/>
          </cell>
          <cell r="J7277" t="str">
            <v xml:space="preserve">LINER PIPE, AS PER PLAN </v>
          </cell>
          <cell r="M7277" t="str">
            <v>Drainage</v>
          </cell>
          <cell r="O7277" t="str">
            <v>Yes</v>
          </cell>
        </row>
        <row r="7278">
          <cell r="A7278">
            <v>83721000</v>
          </cell>
          <cell r="B7278" t="str">
            <v>837E21000</v>
          </cell>
          <cell r="C7278" t="str">
            <v>837</v>
          </cell>
          <cell r="D7278" t="str">
            <v>21000</v>
          </cell>
          <cell r="F7278" t="str">
            <v>FT</v>
          </cell>
          <cell r="H7278" t="str">
            <v>NOT APPLICABLE FOR THIS ITEM UNLESS ALTERNATE ITEM OR MULTIPLE VARIATIONS</v>
          </cell>
          <cell r="J7278" t="str">
            <v>BACKFILL FOR LINER PIPE</v>
          </cell>
          <cell r="M7278" t="str">
            <v>Drainage</v>
          </cell>
          <cell r="O7278" t="str">
            <v>No</v>
          </cell>
        </row>
        <row r="7279">
          <cell r="A7279">
            <v>83721001</v>
          </cell>
          <cell r="B7279" t="str">
            <v>837E21001</v>
          </cell>
          <cell r="C7279" t="str">
            <v>837</v>
          </cell>
          <cell r="D7279" t="str">
            <v>21001</v>
          </cell>
          <cell r="F7279" t="str">
            <v>FT</v>
          </cell>
          <cell r="H7279" t="str">
            <v>NOT APPLICABLE FOR THIS ITEM UNLESS ALTERNATE ITEM OR MULTIPLE VARIATIONS</v>
          </cell>
          <cell r="J7279" t="str">
            <v>BACKFILL FOR LINER PIPE, AS PER PLAN</v>
          </cell>
          <cell r="M7279" t="str">
            <v>Drainage</v>
          </cell>
          <cell r="O7279" t="str">
            <v>Yes</v>
          </cell>
        </row>
        <row r="7280">
          <cell r="A7280">
            <v>83820700</v>
          </cell>
          <cell r="B7280" t="str">
            <v>838E20700</v>
          </cell>
          <cell r="C7280" t="str">
            <v>838</v>
          </cell>
          <cell r="D7280" t="str">
            <v>20700</v>
          </cell>
          <cell r="F7280" t="str">
            <v>CY</v>
          </cell>
          <cell r="H7280" t="str">
            <v>NOT APPLICABLE FOR THIS ITEM UNLESS ALTERNATE ITEM OR MULTIPLE VARIATIONS</v>
          </cell>
          <cell r="J7280" t="str">
            <v>GABIONS</v>
          </cell>
          <cell r="M7280" t="str">
            <v>Erosion Control</v>
          </cell>
          <cell r="O7280" t="str">
            <v>No</v>
          </cell>
        </row>
        <row r="7281">
          <cell r="A7281">
            <v>83820701</v>
          </cell>
          <cell r="B7281" t="str">
            <v>838E20701</v>
          </cell>
          <cell r="C7281" t="str">
            <v>838</v>
          </cell>
          <cell r="D7281" t="str">
            <v>20701</v>
          </cell>
          <cell r="F7281" t="str">
            <v>CY</v>
          </cell>
          <cell r="H7281" t="str">
            <v>NOT APPLICABLE FOR THIS ITEM UNLESS ALTERNATE ITEM OR MULTIPLE VARIATIONS</v>
          </cell>
          <cell r="J7281" t="str">
            <v>GABIONS, AS PER PLAN</v>
          </cell>
          <cell r="M7281" t="str">
            <v>Erosion Control</v>
          </cell>
          <cell r="O7281" t="str">
            <v>Yes</v>
          </cell>
        </row>
        <row r="7282">
          <cell r="A7282">
            <v>83820750</v>
          </cell>
          <cell r="B7282" t="str">
            <v>838E20750</v>
          </cell>
          <cell r="C7282" t="str">
            <v>838</v>
          </cell>
          <cell r="D7282" t="str">
            <v>20750</v>
          </cell>
          <cell r="F7282" t="str">
            <v>CY</v>
          </cell>
          <cell r="H7282" t="str">
            <v>NOT APPLICABLE FOR THIS ITEM UNLESS ALTERNATE ITEM OR MULTIPLE VARIATIONS</v>
          </cell>
          <cell r="J7282" t="str">
            <v>GABIONS WITH ADDITIONAL COATING</v>
          </cell>
          <cell r="M7282" t="str">
            <v>Erosion Control</v>
          </cell>
          <cell r="O7282" t="str">
            <v>No</v>
          </cell>
        </row>
        <row r="7283">
          <cell r="A7283">
            <v>83820751</v>
          </cell>
          <cell r="B7283" t="str">
            <v>838E20751</v>
          </cell>
          <cell r="C7283" t="str">
            <v>838</v>
          </cell>
          <cell r="D7283" t="str">
            <v>20751</v>
          </cell>
          <cell r="F7283" t="str">
            <v>CY</v>
          </cell>
          <cell r="H7283" t="str">
            <v>NOT APPLICABLE FOR THIS ITEM UNLESS ALTERNATE ITEM OR MULTIPLE VARIATIONS</v>
          </cell>
          <cell r="J7283" t="str">
            <v>GABIONS WITH ADDITIONAL COATING, AS PER PLAN</v>
          </cell>
          <cell r="M7283" t="str">
            <v>Erosion Control</v>
          </cell>
          <cell r="O7283" t="str">
            <v>Yes</v>
          </cell>
        </row>
        <row r="7284">
          <cell r="A7284">
            <v>83929000</v>
          </cell>
          <cell r="B7284" t="str">
            <v>839E29000</v>
          </cell>
          <cell r="C7284" t="str">
            <v>839</v>
          </cell>
          <cell r="D7284" t="str">
            <v>29000</v>
          </cell>
          <cell r="F7284" t="str">
            <v>FT</v>
          </cell>
          <cell r="H7284" t="str">
            <v>NOT APPLICABLE FOR THIS ITEM UNLESS ALTERNATE ITEM OR MULTIPLE VARIATIONS</v>
          </cell>
          <cell r="J7284" t="str">
            <v>TRENCH DRAIN, TYPE A WITH STANDARD GRATE</v>
          </cell>
          <cell r="M7284" t="str">
            <v>Drainage</v>
          </cell>
          <cell r="O7284" t="str">
            <v>No</v>
          </cell>
        </row>
        <row r="7285">
          <cell r="A7285">
            <v>83929100</v>
          </cell>
          <cell r="B7285" t="str">
            <v>839E29100</v>
          </cell>
          <cell r="C7285" t="str">
            <v>839</v>
          </cell>
          <cell r="D7285" t="str">
            <v>29100</v>
          </cell>
          <cell r="F7285" t="str">
            <v>FT</v>
          </cell>
          <cell r="H7285" t="str">
            <v>NOT APPLICABLE FOR THIS ITEM UNLESS ALTERNATE ITEM OR MULTIPLE VARIATIONS</v>
          </cell>
          <cell r="J7285" t="str">
            <v>TRENCH DRAIN, TYPE A WITH PEDESTRIAN GRATE</v>
          </cell>
          <cell r="M7285" t="str">
            <v>Drainage</v>
          </cell>
          <cell r="O7285" t="str">
            <v>No</v>
          </cell>
        </row>
        <row r="7286">
          <cell r="A7286">
            <v>83930000</v>
          </cell>
          <cell r="B7286" t="str">
            <v>839E30000</v>
          </cell>
          <cell r="C7286" t="str">
            <v>839</v>
          </cell>
          <cell r="D7286" t="str">
            <v>30000</v>
          </cell>
          <cell r="F7286" t="str">
            <v>FT</v>
          </cell>
          <cell r="H7286" t="str">
            <v>NOT APPLICABLE FOR THIS ITEM UNLESS ALTERNATE ITEM OR MULTIPLE VARIATIONS</v>
          </cell>
          <cell r="J7286" t="str">
            <v>TRENCH DRAIN, TYPE B WITH STANDARD GRATE</v>
          </cell>
          <cell r="M7286" t="str">
            <v>Drainage</v>
          </cell>
          <cell r="O7286" t="str">
            <v>No</v>
          </cell>
        </row>
        <row r="7287">
          <cell r="A7287">
            <v>83930001</v>
          </cell>
          <cell r="B7287" t="str">
            <v>839E30001</v>
          </cell>
          <cell r="C7287" t="str">
            <v>839</v>
          </cell>
          <cell r="D7287" t="str">
            <v>30001</v>
          </cell>
          <cell r="F7287" t="str">
            <v>FT</v>
          </cell>
          <cell r="H7287" t="str">
            <v>NOT APPLICABLE FOR THIS ITEM UNLESS ALTERNATE ITEM OR MULTIPLE VARIATIONS</v>
          </cell>
          <cell r="J7287" t="str">
            <v>TRENCH DRAIN, TYPE B WITH STANDARD GRATE, AS PER PLAN</v>
          </cell>
          <cell r="M7287" t="str">
            <v>Drainage</v>
          </cell>
          <cell r="O7287" t="str">
            <v>Yes</v>
          </cell>
        </row>
        <row r="7288">
          <cell r="A7288">
            <v>83930100</v>
          </cell>
          <cell r="B7288" t="str">
            <v>839E30100</v>
          </cell>
          <cell r="C7288" t="str">
            <v>839</v>
          </cell>
          <cell r="D7288" t="str">
            <v>30100</v>
          </cell>
          <cell r="F7288" t="str">
            <v>FT</v>
          </cell>
          <cell r="H7288" t="str">
            <v>NOT APPLICABLE FOR THIS ITEM UNLESS ALTERNATE ITEM OR MULTIPLE VARIATIONS</v>
          </cell>
          <cell r="J7288" t="str">
            <v>TRENCH DRAIN, TYPE B WITH PEDESTRIAN GRATE</v>
          </cell>
          <cell r="M7288" t="str">
            <v>Drainage</v>
          </cell>
          <cell r="O7288" t="str">
            <v>No</v>
          </cell>
        </row>
        <row r="7289">
          <cell r="A7289">
            <v>84020000</v>
          </cell>
          <cell r="B7289" t="str">
            <v>840E20000</v>
          </cell>
          <cell r="C7289" t="str">
            <v>840</v>
          </cell>
          <cell r="D7289" t="str">
            <v>20000</v>
          </cell>
          <cell r="F7289" t="str">
            <v>SF</v>
          </cell>
          <cell r="H7289" t="str">
            <v>NOT APPLICABLE FOR THIS ITEM UNLESS ALTERNATE ITEM OR MULTIPLE VARIATIONS</v>
          </cell>
          <cell r="J7289" t="str">
            <v>MECHANICALLY STABILIZED EARTH WALL</v>
          </cell>
          <cell r="M7289" t="str">
            <v>Retaining Walls</v>
          </cell>
          <cell r="O7289" t="str">
            <v>No</v>
          </cell>
        </row>
        <row r="7290">
          <cell r="A7290">
            <v>84020001</v>
          </cell>
          <cell r="B7290" t="str">
            <v>840E20001</v>
          </cell>
          <cell r="C7290" t="str">
            <v>840</v>
          </cell>
          <cell r="D7290" t="str">
            <v>20001</v>
          </cell>
          <cell r="F7290" t="str">
            <v>SF</v>
          </cell>
          <cell r="H7290" t="str">
            <v>NOT APPLICABLE FOR THIS ITEM UNLESS ALTERNATE ITEM OR MULTIPLE VARIATIONS</v>
          </cell>
          <cell r="J7290" t="str">
            <v>MECHANICALLY STABILIZED EARTH WALL, AS PER PLAN</v>
          </cell>
          <cell r="M7290" t="str">
            <v>Retaining Walls</v>
          </cell>
          <cell r="O7290" t="str">
            <v>Yes</v>
          </cell>
        </row>
        <row r="7291">
          <cell r="A7291">
            <v>84021000</v>
          </cell>
          <cell r="B7291" t="str">
            <v>840E21000</v>
          </cell>
          <cell r="C7291" t="str">
            <v>840</v>
          </cell>
          <cell r="D7291" t="str">
            <v>21000</v>
          </cell>
          <cell r="F7291" t="str">
            <v>CY</v>
          </cell>
          <cell r="H7291" t="str">
            <v>NOT APPLICABLE FOR THIS ITEM UNLESS ALTERNATE ITEM OR MULTIPLE VARIATIONS</v>
          </cell>
          <cell r="J7291" t="str">
            <v>WALL EXCAVATION</v>
          </cell>
          <cell r="M7291" t="str">
            <v>Retaining Walls</v>
          </cell>
          <cell r="O7291" t="str">
            <v>No</v>
          </cell>
        </row>
        <row r="7292">
          <cell r="A7292">
            <v>84021001</v>
          </cell>
          <cell r="B7292" t="str">
            <v>840E21001</v>
          </cell>
          <cell r="C7292" t="str">
            <v>840</v>
          </cell>
          <cell r="D7292" t="str">
            <v>21001</v>
          </cell>
          <cell r="F7292" t="str">
            <v>CY</v>
          </cell>
          <cell r="H7292" t="str">
            <v>NOT APPLICABLE FOR THIS ITEM UNLESS ALTERNATE ITEM OR MULTIPLE VARIATIONS</v>
          </cell>
          <cell r="J7292" t="str">
            <v>WALL EXCAVATION, AS PER PLAN</v>
          </cell>
          <cell r="M7292" t="str">
            <v>Retaining Walls</v>
          </cell>
          <cell r="O7292" t="str">
            <v>Yes</v>
          </cell>
        </row>
        <row r="7293">
          <cell r="A7293">
            <v>84022000</v>
          </cell>
          <cell r="B7293" t="str">
            <v>840E22000</v>
          </cell>
          <cell r="C7293" t="str">
            <v>840</v>
          </cell>
          <cell r="D7293" t="str">
            <v>22000</v>
          </cell>
          <cell r="F7293" t="str">
            <v>SY</v>
          </cell>
          <cell r="H7293" t="str">
            <v>NOT APPLICABLE FOR THIS ITEM UNLESS ALTERNATE ITEM OR MULTIPLE VARIATIONS</v>
          </cell>
          <cell r="J7293" t="str">
            <v>FOUNDATION PREPARATION</v>
          </cell>
          <cell r="M7293" t="str">
            <v>Retaining Walls</v>
          </cell>
          <cell r="O7293" t="str">
            <v>No</v>
          </cell>
        </row>
        <row r="7294">
          <cell r="A7294">
            <v>84022001</v>
          </cell>
          <cell r="B7294" t="str">
            <v>840E22001</v>
          </cell>
          <cell r="C7294" t="str">
            <v>840</v>
          </cell>
          <cell r="D7294" t="str">
            <v>22001</v>
          </cell>
          <cell r="F7294" t="str">
            <v>SY</v>
          </cell>
          <cell r="H7294" t="str">
            <v>NOT APPLICABLE FOR THIS ITEM UNLESS ALTERNATE ITEM OR MULTIPLE VARIATIONS</v>
          </cell>
          <cell r="J7294" t="str">
            <v>FOUNDATION PREPARATION, AS PER PLAN</v>
          </cell>
          <cell r="M7294" t="str">
            <v>Retaining Walls</v>
          </cell>
          <cell r="O7294" t="str">
            <v>Yes</v>
          </cell>
        </row>
        <row r="7295">
          <cell r="A7295">
            <v>84023000</v>
          </cell>
          <cell r="B7295" t="str">
            <v>840E23000</v>
          </cell>
          <cell r="C7295" t="str">
            <v>840</v>
          </cell>
          <cell r="D7295" t="str">
            <v>23000</v>
          </cell>
          <cell r="F7295" t="str">
            <v>CY</v>
          </cell>
          <cell r="H7295" t="str">
            <v>NOT APPLICABLE FOR THIS ITEM UNLESS ALTERNATE ITEM OR MULTIPLE VARIATIONS</v>
          </cell>
          <cell r="J7295" t="str">
            <v>SELECT GRANULAR BACKFILL</v>
          </cell>
          <cell r="M7295" t="str">
            <v>Retaining Walls</v>
          </cell>
          <cell r="O7295" t="str">
            <v>No</v>
          </cell>
        </row>
        <row r="7296">
          <cell r="A7296">
            <v>84023001</v>
          </cell>
          <cell r="B7296" t="str">
            <v>840E23001</v>
          </cell>
          <cell r="C7296" t="str">
            <v>840</v>
          </cell>
          <cell r="D7296" t="str">
            <v>23001</v>
          </cell>
          <cell r="F7296" t="str">
            <v>CY</v>
          </cell>
          <cell r="H7296" t="str">
            <v>NOT APPLICABLE FOR THIS ITEM UNLESS ALTERNATE ITEM OR MULTIPLE VARIATIONS</v>
          </cell>
          <cell r="J7296" t="str">
            <v>SELECT GRANULAR BACKFILL, AS PER PLAN</v>
          </cell>
          <cell r="M7296" t="str">
            <v>Retaining Walls</v>
          </cell>
          <cell r="O7296" t="str">
            <v>Yes</v>
          </cell>
        </row>
        <row r="7297">
          <cell r="A7297">
            <v>84023050</v>
          </cell>
          <cell r="B7297" t="str">
            <v>840E23050</v>
          </cell>
          <cell r="C7297" t="str">
            <v>840</v>
          </cell>
          <cell r="D7297" t="str">
            <v>23050</v>
          </cell>
          <cell r="F7297" t="str">
            <v>CY</v>
          </cell>
          <cell r="H7297" t="str">
            <v>NOT APPLICABLE FOR THIS ITEM UNLESS ALTERNATE ITEM OR MULTIPLE VARIATIONS</v>
          </cell>
          <cell r="J7297" t="str">
            <v>NATURAL SOIL</v>
          </cell>
          <cell r="M7297" t="str">
            <v>Retaining Walls</v>
          </cell>
          <cell r="O7297" t="str">
            <v>No</v>
          </cell>
        </row>
        <row r="7298">
          <cell r="A7298">
            <v>84025010</v>
          </cell>
          <cell r="B7298" t="str">
            <v>840E25010</v>
          </cell>
          <cell r="C7298" t="str">
            <v>840</v>
          </cell>
          <cell r="D7298" t="str">
            <v>25010</v>
          </cell>
          <cell r="F7298" t="str">
            <v>FT</v>
          </cell>
          <cell r="H7298" t="str">
            <v>NOT APPLICABLE FOR THIS ITEM UNLESS ALTERNATE ITEM OR MULTIPLE VARIATIONS</v>
          </cell>
          <cell r="J7298" t="str">
            <v>6" DRAINAGE PIPE, PERFORATED</v>
          </cell>
          <cell r="M7298" t="str">
            <v>Retaining Walls</v>
          </cell>
          <cell r="O7298" t="str">
            <v>No</v>
          </cell>
        </row>
        <row r="7299">
          <cell r="A7299">
            <v>84025020</v>
          </cell>
          <cell r="B7299" t="str">
            <v>840E25020</v>
          </cell>
          <cell r="C7299" t="str">
            <v>840</v>
          </cell>
          <cell r="D7299" t="str">
            <v>25020</v>
          </cell>
          <cell r="F7299" t="str">
            <v>FT</v>
          </cell>
          <cell r="H7299" t="str">
            <v>NOT APPLICABLE FOR THIS ITEM UNLESS ALTERNATE ITEM OR MULTIPLE VARIATIONS</v>
          </cell>
          <cell r="J7299" t="str">
            <v>6" DRAINAGE PIPE, NON-PERFORATED</v>
          </cell>
          <cell r="M7299" t="str">
            <v>Retaining Walls</v>
          </cell>
          <cell r="O7299" t="str">
            <v>No</v>
          </cell>
        </row>
        <row r="7300">
          <cell r="A7300">
            <v>84026000</v>
          </cell>
          <cell r="B7300" t="str">
            <v>840E26000</v>
          </cell>
          <cell r="C7300" t="str">
            <v>840</v>
          </cell>
          <cell r="D7300" t="str">
            <v>26000</v>
          </cell>
          <cell r="F7300" t="str">
            <v>FT</v>
          </cell>
          <cell r="H7300" t="str">
            <v>NOT APPLICABLE FOR THIS ITEM UNLESS ALTERNATE ITEM OR MULTIPLE VARIATIONS</v>
          </cell>
          <cell r="J7300" t="str">
            <v>CONCRETE COPING</v>
          </cell>
          <cell r="M7300" t="str">
            <v>Retaining Walls</v>
          </cell>
          <cell r="O7300" t="str">
            <v>No</v>
          </cell>
        </row>
        <row r="7301">
          <cell r="A7301">
            <v>84026001</v>
          </cell>
          <cell r="B7301" t="str">
            <v>840E26001</v>
          </cell>
          <cell r="C7301" t="str">
            <v>840</v>
          </cell>
          <cell r="D7301" t="str">
            <v>26001</v>
          </cell>
          <cell r="F7301" t="str">
            <v>FT</v>
          </cell>
          <cell r="H7301" t="str">
            <v>NOT APPLICABLE FOR THIS ITEM UNLESS ALTERNATE ITEM OR MULTIPLE VARIATIONS</v>
          </cell>
          <cell r="J7301" t="str">
            <v>CONCRETE COPING, AS PER PLAN</v>
          </cell>
          <cell r="M7301" t="str">
            <v>Retaining Walls</v>
          </cell>
          <cell r="O7301" t="str">
            <v>Yes</v>
          </cell>
        </row>
        <row r="7302">
          <cell r="A7302">
            <v>84026050</v>
          </cell>
          <cell r="B7302" t="str">
            <v>840E26050</v>
          </cell>
          <cell r="C7302" t="str">
            <v>840</v>
          </cell>
          <cell r="D7302" t="str">
            <v>26050</v>
          </cell>
          <cell r="F7302" t="str">
            <v>SF</v>
          </cell>
          <cell r="H7302" t="str">
            <v>NOT APPLICABLE FOR THIS ITEM UNLESS ALTERNATE ITEM OR MULTIPLE VARIATIONS</v>
          </cell>
          <cell r="J7302" t="str">
            <v>AESTHETIC SURFACE TREATMENT</v>
          </cell>
          <cell r="M7302" t="str">
            <v>Retaining Walls</v>
          </cell>
          <cell r="O7302" t="str">
            <v>No</v>
          </cell>
        </row>
        <row r="7303">
          <cell r="A7303">
            <v>84027000</v>
          </cell>
          <cell r="B7303" t="str">
            <v>840E27000</v>
          </cell>
          <cell r="C7303" t="str">
            <v>840</v>
          </cell>
          <cell r="D7303" t="str">
            <v>27000</v>
          </cell>
          <cell r="F7303" t="str">
            <v>DAY</v>
          </cell>
          <cell r="H7303" t="str">
            <v>NOT APPLICABLE FOR THIS ITEM UNLESS ALTERNATE ITEM OR MULTIPLE VARIATIONS</v>
          </cell>
          <cell r="J7303" t="str">
            <v>ON-SITE ASSISTANCE</v>
          </cell>
          <cell r="M7303" t="str">
            <v>Retaining Walls</v>
          </cell>
          <cell r="O7303" t="str">
            <v>No</v>
          </cell>
        </row>
        <row r="7304">
          <cell r="A7304">
            <v>84028000</v>
          </cell>
          <cell r="B7304" t="str">
            <v>840E28000</v>
          </cell>
          <cell r="C7304" t="str">
            <v>840</v>
          </cell>
          <cell r="D7304" t="str">
            <v>28000</v>
          </cell>
          <cell r="F7304" t="str">
            <v>LS</v>
          </cell>
          <cell r="H7304" t="str">
            <v>NOT APPLICABLE FOR THIS ITEM UNLESS ALTERNATE ITEM OR MULTIPLE VARIATIONS</v>
          </cell>
          <cell r="J7304" t="str">
            <v>SGB INSPECTION AND COMPACTION TESTING</v>
          </cell>
          <cell r="M7304" t="str">
            <v>Retaining Walls</v>
          </cell>
          <cell r="O7304" t="str">
            <v>No</v>
          </cell>
        </row>
        <row r="7305">
          <cell r="A7305">
            <v>84110000</v>
          </cell>
          <cell r="B7305" t="str">
            <v>841E10000</v>
          </cell>
          <cell r="C7305" t="str">
            <v>841</v>
          </cell>
          <cell r="D7305" t="str">
            <v>10000</v>
          </cell>
          <cell r="F7305" t="str">
            <v>FT</v>
          </cell>
          <cell r="H7305" t="str">
            <v/>
          </cell>
          <cell r="J7305" t="str">
            <v xml:space="preserve">SPIRAL WOUND RENEWAL SYSTEM, ROUND CONDUIT </v>
          </cell>
          <cell r="M7305" t="str">
            <v>Drainage</v>
          </cell>
          <cell r="O7305" t="str">
            <v>No</v>
          </cell>
        </row>
        <row r="7306">
          <cell r="A7306">
            <v>84110001</v>
          </cell>
          <cell r="B7306" t="str">
            <v>841E10001</v>
          </cell>
          <cell r="C7306" t="str">
            <v>841</v>
          </cell>
          <cell r="D7306" t="str">
            <v>10001</v>
          </cell>
          <cell r="F7306" t="str">
            <v>FT</v>
          </cell>
          <cell r="H7306" t="str">
            <v/>
          </cell>
          <cell r="J7306" t="str">
            <v xml:space="preserve">SPIRAL WOUND RENEWAL SYSTEM, ROUND CONDUIT, AS PER PLAN </v>
          </cell>
          <cell r="M7306" t="str">
            <v>Drainage</v>
          </cell>
          <cell r="O7306" t="str">
            <v>Yes</v>
          </cell>
        </row>
        <row r="7307">
          <cell r="A7307">
            <v>84111000</v>
          </cell>
          <cell r="B7307" t="str">
            <v>841E11000</v>
          </cell>
          <cell r="C7307" t="str">
            <v>841</v>
          </cell>
          <cell r="D7307" t="str">
            <v>11000</v>
          </cell>
          <cell r="F7307" t="str">
            <v>FT</v>
          </cell>
          <cell r="H7307" t="str">
            <v/>
          </cell>
          <cell r="J7307" t="str">
            <v xml:space="preserve">SPIRAL WOUND RENEWAL SYSTEM, ELLIPTICAL CONDUIT </v>
          </cell>
          <cell r="M7307" t="str">
            <v>Drainage</v>
          </cell>
          <cell r="O7307" t="str">
            <v>No</v>
          </cell>
        </row>
        <row r="7308">
          <cell r="A7308">
            <v>84111001</v>
          </cell>
          <cell r="B7308" t="str">
            <v>841E11001</v>
          </cell>
          <cell r="C7308" t="str">
            <v>841</v>
          </cell>
          <cell r="D7308" t="str">
            <v>11001</v>
          </cell>
          <cell r="F7308" t="str">
            <v>FT</v>
          </cell>
          <cell r="H7308" t="str">
            <v/>
          </cell>
          <cell r="J7308" t="str">
            <v xml:space="preserve">SPIRAL WOUND RENEWAL SYSTEM, ELLIPTICAL CONDUIT, AS PER PLAN </v>
          </cell>
          <cell r="M7308" t="str">
            <v>Drainage</v>
          </cell>
          <cell r="O7308" t="str">
            <v>Yes</v>
          </cell>
        </row>
        <row r="7309">
          <cell r="A7309">
            <v>84112000</v>
          </cell>
          <cell r="B7309" t="str">
            <v>841E12000</v>
          </cell>
          <cell r="C7309" t="str">
            <v>841</v>
          </cell>
          <cell r="D7309" t="str">
            <v>12000</v>
          </cell>
          <cell r="F7309" t="str">
            <v>FT</v>
          </cell>
          <cell r="H7309" t="str">
            <v/>
          </cell>
          <cell r="J7309" t="str">
            <v xml:space="preserve">SPIRAL WOUND RENEWAL SYSTEM, BOX </v>
          </cell>
          <cell r="M7309" t="str">
            <v>Drainage</v>
          </cell>
          <cell r="O7309" t="str">
            <v>No</v>
          </cell>
        </row>
        <row r="7310">
          <cell r="A7310">
            <v>84112001</v>
          </cell>
          <cell r="B7310" t="str">
            <v>841E12001</v>
          </cell>
          <cell r="C7310" t="str">
            <v>841</v>
          </cell>
          <cell r="D7310" t="str">
            <v>12001</v>
          </cell>
          <cell r="F7310" t="str">
            <v>FT</v>
          </cell>
          <cell r="H7310" t="str">
            <v/>
          </cell>
          <cell r="J7310" t="str">
            <v xml:space="preserve">SPIRAL WOUND RENEWAL SYSTEM, BOX, AS PER PLAN </v>
          </cell>
          <cell r="M7310" t="str">
            <v>Drainage</v>
          </cell>
          <cell r="O7310" t="str">
            <v>Yes</v>
          </cell>
        </row>
        <row r="7311">
          <cell r="A7311">
            <v>84113000</v>
          </cell>
          <cell r="B7311" t="str">
            <v>841E13000</v>
          </cell>
          <cell r="C7311" t="str">
            <v>841</v>
          </cell>
          <cell r="D7311" t="str">
            <v>13000</v>
          </cell>
          <cell r="F7311" t="str">
            <v>FT</v>
          </cell>
          <cell r="H7311" t="str">
            <v/>
          </cell>
          <cell r="J7311" t="str">
            <v xml:space="preserve">SPIRAL WOUND RENEWAL SYSTEM, ARCH </v>
          </cell>
          <cell r="M7311" t="str">
            <v>Drainage</v>
          </cell>
          <cell r="O7311" t="str">
            <v>No</v>
          </cell>
        </row>
        <row r="7312">
          <cell r="A7312">
            <v>84113001</v>
          </cell>
          <cell r="B7312" t="str">
            <v>841E13001</v>
          </cell>
          <cell r="C7312" t="str">
            <v>841</v>
          </cell>
          <cell r="D7312" t="str">
            <v>13001</v>
          </cell>
          <cell r="F7312" t="str">
            <v>FT</v>
          </cell>
          <cell r="H7312" t="str">
            <v/>
          </cell>
          <cell r="J7312" t="str">
            <v xml:space="preserve">SPIRAL WOUND RENEWAL SYSTEM, ARCH, AS PER PLAN </v>
          </cell>
          <cell r="M7312" t="str">
            <v>Drainage</v>
          </cell>
          <cell r="O7312" t="str">
            <v>Yes</v>
          </cell>
        </row>
        <row r="7313">
          <cell r="A7313">
            <v>84210000</v>
          </cell>
          <cell r="B7313" t="str">
            <v>842E10000</v>
          </cell>
          <cell r="C7313" t="str">
            <v>842</v>
          </cell>
          <cell r="D7313" t="str">
            <v>10000</v>
          </cell>
          <cell r="F7313" t="str">
            <v>LB</v>
          </cell>
          <cell r="H7313" t="str">
            <v>NOT APPLICABLE FOR THIS ITEM UNLESS ALTERNATE ITEM OR MULTIPLE VARIATIONS</v>
          </cell>
          <cell r="J7313" t="str">
            <v>CORRECTING ELEVATION OF CONCRETE APPROACH SLABS WITH HIGH DENSITY POLYURETHANE</v>
          </cell>
          <cell r="M7313" t="str">
            <v>Structures</v>
          </cell>
          <cell r="O7313" t="str">
            <v>No</v>
          </cell>
        </row>
        <row r="7314">
          <cell r="A7314">
            <v>84350000</v>
          </cell>
          <cell r="B7314" t="str">
            <v>843E50000</v>
          </cell>
          <cell r="C7314" t="str">
            <v>843</v>
          </cell>
          <cell r="D7314" t="str">
            <v>50000</v>
          </cell>
          <cell r="F7314" t="str">
            <v>SF</v>
          </cell>
          <cell r="H7314" t="str">
            <v>NOT APPLICABLE FOR THIS ITEM UNLESS ALTERNATE ITEM OR MULTIPLE VARIATIONS</v>
          </cell>
          <cell r="J7314" t="str">
            <v>PATCHING CONCRETE STRUCTURES WITH TROWELABLE MORTAR</v>
          </cell>
          <cell r="M7314" t="str">
            <v>Structures</v>
          </cell>
          <cell r="O7314" t="str">
            <v>No</v>
          </cell>
        </row>
        <row r="7315">
          <cell r="A7315">
            <v>84350001</v>
          </cell>
          <cell r="B7315" t="str">
            <v>843E50001</v>
          </cell>
          <cell r="C7315" t="str">
            <v>843</v>
          </cell>
          <cell r="D7315" t="str">
            <v>50001</v>
          </cell>
          <cell r="F7315" t="str">
            <v>SF</v>
          </cell>
          <cell r="H7315" t="str">
            <v>NOT APPLICABLE FOR THIS ITEM UNLESS ALTERNATE ITEM OR MULTIPLE VARIATIONS</v>
          </cell>
          <cell r="J7315" t="str">
            <v>PATCHING CONCRETE STRUCTURES WITH TROWELABLE MORTAR, AS PER PLAN</v>
          </cell>
          <cell r="M7315" t="str">
            <v>Structures</v>
          </cell>
          <cell r="O7315" t="str">
            <v>Yes</v>
          </cell>
        </row>
        <row r="7316">
          <cell r="A7316">
            <v>84420000</v>
          </cell>
          <cell r="B7316" t="str">
            <v>844E20000</v>
          </cell>
          <cell r="C7316" t="str">
            <v>844</v>
          </cell>
          <cell r="D7316" t="str">
            <v>20000</v>
          </cell>
          <cell r="F7316" t="str">
            <v>EACH</v>
          </cell>
          <cell r="H7316" t="str">
            <v>NOT APPLICABLE FOR THIS ITEM UNLESS ALTERNATE ITEM OR MULTIPLE VARIATIONS</v>
          </cell>
          <cell r="J7316" t="str">
            <v>GALVANIC ANODE PROTECTION</v>
          </cell>
          <cell r="M7316" t="str">
            <v>Structures</v>
          </cell>
          <cell r="O7316" t="str">
            <v>No</v>
          </cell>
        </row>
        <row r="7317">
          <cell r="A7317">
            <v>84420001</v>
          </cell>
          <cell r="B7317" t="str">
            <v>844E20001</v>
          </cell>
          <cell r="C7317" t="str">
            <v>844</v>
          </cell>
          <cell r="D7317" t="str">
            <v>20001</v>
          </cell>
          <cell r="F7317" t="str">
            <v>EACH</v>
          </cell>
          <cell r="H7317" t="str">
            <v>NOT APPLICABLE FOR THIS ITEM UNLESS ALTERNATE ITEM OR MULTIPLE VARIATIONS</v>
          </cell>
          <cell r="J7317" t="str">
            <v>GALVANIC ANODE PROTECTION, AS PER PLAN</v>
          </cell>
          <cell r="M7317" t="str">
            <v>Structures</v>
          </cell>
          <cell r="O7317" t="str">
            <v>Yes</v>
          </cell>
        </row>
        <row r="7318">
          <cell r="A7318">
            <v>84421000</v>
          </cell>
          <cell r="B7318" t="str">
            <v>844E21000</v>
          </cell>
          <cell r="C7318" t="str">
            <v>844</v>
          </cell>
          <cell r="D7318" t="str">
            <v>21000</v>
          </cell>
          <cell r="F7318" t="str">
            <v>LS</v>
          </cell>
          <cell r="H7318" t="str">
            <v>NOT APPLICABLE FOR THIS ITEM UNLESS ALTERNATE ITEM OR MULTIPLE VARIATIONS</v>
          </cell>
          <cell r="J7318" t="str">
            <v>GALVANIC ANODE SYSTEM</v>
          </cell>
          <cell r="M7318" t="str">
            <v>Structures</v>
          </cell>
          <cell r="O7318" t="str">
            <v>No</v>
          </cell>
        </row>
        <row r="7319">
          <cell r="A7319">
            <v>84421001</v>
          </cell>
          <cell r="B7319" t="str">
            <v>844E21001</v>
          </cell>
          <cell r="C7319" t="str">
            <v>844</v>
          </cell>
          <cell r="D7319" t="str">
            <v>21001</v>
          </cell>
          <cell r="F7319" t="str">
            <v>LS</v>
          </cell>
          <cell r="H7319" t="str">
            <v>NOT APPLICABLE FOR THIS ITEM UNLESS ALTERNATE ITEM OR MULTIPLE VARIATIONS</v>
          </cell>
          <cell r="J7319" t="str">
            <v>GALVANIC ANODE SYSTEM, AS PER PLAN</v>
          </cell>
          <cell r="M7319" t="str">
            <v>Structures</v>
          </cell>
          <cell r="O7319" t="str">
            <v>Yes</v>
          </cell>
        </row>
        <row r="7320">
          <cell r="A7320">
            <v>84560000</v>
          </cell>
          <cell r="B7320" t="str">
            <v>845E60000</v>
          </cell>
          <cell r="C7320" t="str">
            <v>845</v>
          </cell>
          <cell r="D7320" t="str">
            <v>60000</v>
          </cell>
          <cell r="F7320" t="str">
            <v>SF</v>
          </cell>
          <cell r="H7320" t="str">
            <v>NOT APPLICABLE FOR THIS ITEM UNLESS ALTERNATE ITEM OR MULTIPLE VARIATIONS</v>
          </cell>
          <cell r="J7320" t="str">
            <v>SURFACE PREPARATION OF EXISTING STRUCTURAL STEEL</v>
          </cell>
          <cell r="M7320" t="str">
            <v>Structures</v>
          </cell>
          <cell r="O7320" t="str">
            <v>No</v>
          </cell>
        </row>
        <row r="7321">
          <cell r="A7321">
            <v>84560020</v>
          </cell>
          <cell r="B7321" t="str">
            <v>845E60020</v>
          </cell>
          <cell r="C7321" t="str">
            <v>845</v>
          </cell>
          <cell r="D7321" t="str">
            <v>60020</v>
          </cell>
          <cell r="F7321" t="str">
            <v>LS</v>
          </cell>
          <cell r="H7321" t="str">
            <v>NOT APPLICABLE FOR THIS ITEM UNLESS ALTERNATE ITEM OR MULTIPLE VARIATIONS</v>
          </cell>
          <cell r="J7321" t="str">
            <v>SURFACE PREPARATION OF EXISTING STRUCTURAL STEEL</v>
          </cell>
          <cell r="M7321" t="str">
            <v>Structures</v>
          </cell>
          <cell r="O7321" t="str">
            <v>No</v>
          </cell>
        </row>
        <row r="7322">
          <cell r="A7322">
            <v>84561000</v>
          </cell>
          <cell r="B7322" t="str">
            <v>845E61000</v>
          </cell>
          <cell r="C7322" t="str">
            <v>845</v>
          </cell>
          <cell r="D7322" t="str">
            <v>61000</v>
          </cell>
          <cell r="F7322" t="str">
            <v>MNHR</v>
          </cell>
          <cell r="H7322" t="str">
            <v>NOT APPLICABLE FOR THIS ITEM UNLESS ALTERNATE ITEM OR MULTIPLE VARIATIONS</v>
          </cell>
          <cell r="J7322" t="str">
            <v>GRINDING FINS, TEARS, SLIVERS ON EXISTING STRUCTURAL STEEL</v>
          </cell>
          <cell r="M7322" t="str">
            <v>Structures</v>
          </cell>
          <cell r="O7322" t="str">
            <v>No</v>
          </cell>
        </row>
        <row r="7323">
          <cell r="A7323">
            <v>84562000</v>
          </cell>
          <cell r="B7323" t="str">
            <v>845E62000</v>
          </cell>
          <cell r="C7323" t="str">
            <v>845</v>
          </cell>
          <cell r="D7323" t="str">
            <v>62000</v>
          </cell>
          <cell r="F7323" t="str">
            <v>SF</v>
          </cell>
          <cell r="H7323" t="str">
            <v>NOT APPLICABLE FOR THIS ITEM UNLESS ALTERNATE ITEM OR MULTIPLE VARIATIONS</v>
          </cell>
          <cell r="J7323" t="str">
            <v>FIELD METALLIZING OF EXISTING STRUCTURAL STEEL</v>
          </cell>
          <cell r="M7323" t="str">
            <v>Structures</v>
          </cell>
          <cell r="O7323" t="str">
            <v>No</v>
          </cell>
        </row>
        <row r="7324">
          <cell r="A7324">
            <v>84562020</v>
          </cell>
          <cell r="B7324" t="str">
            <v>845E62020</v>
          </cell>
          <cell r="C7324" t="str">
            <v>845</v>
          </cell>
          <cell r="D7324" t="str">
            <v>62020</v>
          </cell>
          <cell r="F7324" t="str">
            <v>LS</v>
          </cell>
          <cell r="H7324" t="str">
            <v>NOT APPLICABLE FOR THIS ITEM UNLESS ALTERNATE ITEM OR MULTIPLE VARIATIONS</v>
          </cell>
          <cell r="J7324" t="str">
            <v>FIELD METALLIZING OF EXISTING STRUCTURAL STEEL</v>
          </cell>
          <cell r="M7324" t="str">
            <v>Structures</v>
          </cell>
          <cell r="O7324" t="str">
            <v>No</v>
          </cell>
        </row>
        <row r="7325">
          <cell r="A7325">
            <v>84598000</v>
          </cell>
          <cell r="B7325" t="str">
            <v>845E98000</v>
          </cell>
          <cell r="C7325" t="str">
            <v>845</v>
          </cell>
          <cell r="D7325" t="str">
            <v>98000</v>
          </cell>
          <cell r="F7325" t="str">
            <v>SF</v>
          </cell>
          <cell r="H7325" t="str">
            <v/>
          </cell>
          <cell r="J7325" t="str">
            <v xml:space="preserve">FIELD METALLIZING, MISC.: </v>
          </cell>
          <cell r="M7325" t="str">
            <v>Structures</v>
          </cell>
          <cell r="O7325" t="str">
            <v>Yes</v>
          </cell>
        </row>
        <row r="7326">
          <cell r="A7326">
            <v>84600110</v>
          </cell>
          <cell r="B7326" t="str">
            <v>846E00110</v>
          </cell>
          <cell r="C7326" t="str">
            <v>846</v>
          </cell>
          <cell r="D7326" t="str">
            <v>00110</v>
          </cell>
          <cell r="F7326" t="str">
            <v>CF</v>
          </cell>
          <cell r="H7326" t="str">
            <v>NOT APPLICABLE FOR THIS ITEM UNLESS ALTERNATE ITEM OR MULTIPLE VARIATIONS</v>
          </cell>
          <cell r="J7326" t="str">
            <v>POLYMER MODIFIED ASPHALT EXPANSION JOINT SYSTEM</v>
          </cell>
          <cell r="M7326" t="str">
            <v>Structures</v>
          </cell>
          <cell r="O7326" t="str">
            <v>No</v>
          </cell>
        </row>
        <row r="7327">
          <cell r="A7327">
            <v>84600111</v>
          </cell>
          <cell r="B7327" t="str">
            <v>846E00111</v>
          </cell>
          <cell r="C7327" t="str">
            <v>846</v>
          </cell>
          <cell r="D7327" t="str">
            <v>00111</v>
          </cell>
          <cell r="F7327" t="str">
            <v>CF</v>
          </cell>
          <cell r="H7327" t="str">
            <v>NOT APPLICABLE FOR THIS ITEM UNLESS ALTERNATE ITEM OR MULTIPLE VARIATIONS</v>
          </cell>
          <cell r="J7327" t="str">
            <v>POLYMER MODIFIED ASPHALT EXPANSION JOINT SYSTEM, AS PER PLAN</v>
          </cell>
          <cell r="M7327" t="str">
            <v>Structures</v>
          </cell>
          <cell r="O7327" t="str">
            <v>Yes</v>
          </cell>
        </row>
        <row r="7328">
          <cell r="A7328">
            <v>84710000</v>
          </cell>
          <cell r="B7328" t="str">
            <v>847E10000</v>
          </cell>
          <cell r="C7328" t="str">
            <v>847</v>
          </cell>
          <cell r="D7328" t="str">
            <v>10000</v>
          </cell>
          <cell r="F7328" t="str">
            <v>SY</v>
          </cell>
          <cell r="H7328" t="str">
            <v/>
          </cell>
          <cell r="J7328" t="str">
            <v xml:space="preserve">MICRO SILICA MODIFIED CONCRETE OVERLAY </v>
          </cell>
          <cell r="M7328" t="str">
            <v>Structures</v>
          </cell>
          <cell r="O7328" t="str">
            <v>No</v>
          </cell>
        </row>
        <row r="7329">
          <cell r="A7329">
            <v>84710001</v>
          </cell>
          <cell r="B7329" t="str">
            <v>847E10001</v>
          </cell>
          <cell r="C7329" t="str">
            <v>847</v>
          </cell>
          <cell r="D7329" t="str">
            <v>10001</v>
          </cell>
          <cell r="F7329" t="str">
            <v>SY</v>
          </cell>
          <cell r="H7329" t="str">
            <v>NOT APPLICABLE FOR THIS ITEM UNLESS ALTERNATE ITEM OR MULTIPLE VARIATIONS</v>
          </cell>
          <cell r="J7329" t="str">
            <v>MICRO SILICA MODIFIED CONCRETE OVERLAY, AS PER PLAN</v>
          </cell>
          <cell r="M7329" t="str">
            <v>Structures</v>
          </cell>
          <cell r="O7329" t="str">
            <v>Yes</v>
          </cell>
        </row>
        <row r="7330">
          <cell r="A7330">
            <v>84710100</v>
          </cell>
          <cell r="B7330" t="str">
            <v>847E10100</v>
          </cell>
          <cell r="C7330" t="str">
            <v>847</v>
          </cell>
          <cell r="D7330" t="str">
            <v>10100</v>
          </cell>
          <cell r="F7330" t="str">
            <v>SY</v>
          </cell>
          <cell r="H7330" t="str">
            <v/>
          </cell>
          <cell r="J7330" t="str">
            <v xml:space="preserve">LATEX MODIFIED CONCRETE OVERLAY </v>
          </cell>
          <cell r="M7330" t="str">
            <v>Structures</v>
          </cell>
          <cell r="O7330" t="str">
            <v>No</v>
          </cell>
        </row>
        <row r="7331">
          <cell r="A7331">
            <v>84710101</v>
          </cell>
          <cell r="B7331" t="str">
            <v>847E10101</v>
          </cell>
          <cell r="C7331" t="str">
            <v>847</v>
          </cell>
          <cell r="D7331" t="str">
            <v>10101</v>
          </cell>
          <cell r="F7331" t="str">
            <v>SY</v>
          </cell>
          <cell r="H7331" t="str">
            <v/>
          </cell>
          <cell r="J7331" t="str">
            <v xml:space="preserve">LATEX MODIFIED CONCRETE OVERLAY, AS PER PLAN </v>
          </cell>
          <cell r="M7331" t="str">
            <v>Structures</v>
          </cell>
          <cell r="O7331" t="str">
            <v>Yes</v>
          </cell>
        </row>
        <row r="7332">
          <cell r="A7332">
            <v>84710200</v>
          </cell>
          <cell r="B7332" t="str">
            <v>847E10200</v>
          </cell>
          <cell r="C7332" t="str">
            <v>847</v>
          </cell>
          <cell r="D7332" t="str">
            <v>10200</v>
          </cell>
          <cell r="F7332" t="str">
            <v>SY</v>
          </cell>
          <cell r="H7332" t="str">
            <v/>
          </cell>
          <cell r="J7332" t="str">
            <v xml:space="preserve">SUPERPLASTICIZED DENSE CONCRETE OVERLAY </v>
          </cell>
          <cell r="M7332" t="str">
            <v>Structures</v>
          </cell>
          <cell r="O7332" t="str">
            <v>No</v>
          </cell>
        </row>
        <row r="7333">
          <cell r="A7333">
            <v>84710201</v>
          </cell>
          <cell r="B7333" t="str">
            <v>847E10201</v>
          </cell>
          <cell r="C7333" t="str">
            <v>847</v>
          </cell>
          <cell r="D7333" t="str">
            <v>10201</v>
          </cell>
          <cell r="F7333" t="str">
            <v>SY</v>
          </cell>
          <cell r="H7333" t="str">
            <v/>
          </cell>
          <cell r="J7333" t="str">
            <v xml:space="preserve">SUPERPLASTICIZED DENSE CONCRETE OVERLAY, AS PER PLAN </v>
          </cell>
          <cell r="M7333" t="str">
            <v>Structures</v>
          </cell>
          <cell r="O7333" t="str">
            <v>Yes</v>
          </cell>
        </row>
        <row r="7334">
          <cell r="A7334">
            <v>84720000</v>
          </cell>
          <cell r="B7334" t="str">
            <v>847E20000</v>
          </cell>
          <cell r="C7334" t="str">
            <v>847</v>
          </cell>
          <cell r="D7334" t="str">
            <v>20000</v>
          </cell>
          <cell r="F7334" t="str">
            <v>CY</v>
          </cell>
          <cell r="H7334" t="str">
            <v>NOT APPLICABLE FOR THIS ITEM UNLESS ALTERNATE ITEM OR MULTIPLE VARIATIONS</v>
          </cell>
          <cell r="J7334" t="str">
            <v>MICRO SILICA MODIFIED CONCRETE OVERLAY (VARIABLE THICKNESS), MATERIAL ONLY</v>
          </cell>
          <cell r="M7334" t="str">
            <v>Structures</v>
          </cell>
          <cell r="O7334" t="str">
            <v>No</v>
          </cell>
        </row>
        <row r="7335">
          <cell r="A7335">
            <v>84720001</v>
          </cell>
          <cell r="B7335" t="str">
            <v>847E20001</v>
          </cell>
          <cell r="C7335" t="str">
            <v>847</v>
          </cell>
          <cell r="D7335" t="str">
            <v>20001</v>
          </cell>
          <cell r="F7335" t="str">
            <v>CY</v>
          </cell>
          <cell r="H7335" t="str">
            <v>NOT APPLICABLE FOR THIS ITEM UNLESS ALTERNATE ITEM OR MULTIPLE VARIATIONS</v>
          </cell>
          <cell r="J7335" t="str">
            <v>MICRO SILICA MODIFIED CONCRETE OVERLAY (VARIABLE THICKNESS), MATERIAL ONLY, AS PER PLAN</v>
          </cell>
          <cell r="M7335" t="str">
            <v>Structures</v>
          </cell>
          <cell r="O7335" t="str">
            <v>Yes</v>
          </cell>
        </row>
        <row r="7336">
          <cell r="A7336">
            <v>84720100</v>
          </cell>
          <cell r="B7336" t="str">
            <v>847E20100</v>
          </cell>
          <cell r="C7336" t="str">
            <v>847</v>
          </cell>
          <cell r="D7336" t="str">
            <v>20100</v>
          </cell>
          <cell r="F7336" t="str">
            <v>CY</v>
          </cell>
          <cell r="H7336" t="str">
            <v>NOT APPLICABLE FOR THIS ITEM UNLESS ALTERNATE ITEM OR MULTIPLE VARIATIONS</v>
          </cell>
          <cell r="J7336" t="str">
            <v>LATEX MODIFIED CONCRETE OVERLAY (VARIABLE THICKNESS), MATERIAL ONLY</v>
          </cell>
          <cell r="M7336" t="str">
            <v>Structures</v>
          </cell>
          <cell r="O7336" t="str">
            <v>No</v>
          </cell>
        </row>
        <row r="7337">
          <cell r="A7337">
            <v>84720101</v>
          </cell>
          <cell r="B7337" t="str">
            <v>847E20101</v>
          </cell>
          <cell r="C7337" t="str">
            <v>847</v>
          </cell>
          <cell r="D7337" t="str">
            <v>20101</v>
          </cell>
          <cell r="F7337" t="str">
            <v>CY</v>
          </cell>
          <cell r="H7337" t="str">
            <v>NOT APPLICABLE FOR THIS ITEM UNLESS ALTERNATE ITEM OR MULTIPLE VARIATIONS</v>
          </cell>
          <cell r="J7337" t="str">
            <v>LATEX MODIFIED CONCRETE OVERLAY (VARIABLE THICKNESS), MATERIAL ONLY, AS PER PLAN</v>
          </cell>
          <cell r="M7337" t="str">
            <v>Structures</v>
          </cell>
          <cell r="O7337" t="str">
            <v>Yes</v>
          </cell>
        </row>
        <row r="7338">
          <cell r="A7338">
            <v>84720200</v>
          </cell>
          <cell r="B7338" t="str">
            <v>847E20200</v>
          </cell>
          <cell r="C7338" t="str">
            <v>847</v>
          </cell>
          <cell r="D7338" t="str">
            <v>20200</v>
          </cell>
          <cell r="F7338" t="str">
            <v>CY</v>
          </cell>
          <cell r="H7338" t="str">
            <v>NOT APPLICABLE FOR THIS ITEM UNLESS ALTERNATE ITEM OR MULTIPLE VARIATIONS</v>
          </cell>
          <cell r="J7338" t="str">
            <v>SUPERPLASTICIZED DENSE CONCRETE OVERLAY (VARIABLE THICKNESS), MATERIAL ONLY</v>
          </cell>
          <cell r="M7338" t="str">
            <v>Structures</v>
          </cell>
          <cell r="O7338" t="str">
            <v>No</v>
          </cell>
        </row>
        <row r="7339">
          <cell r="A7339">
            <v>84720201</v>
          </cell>
          <cell r="B7339" t="str">
            <v>847E20201</v>
          </cell>
          <cell r="C7339" t="str">
            <v>847</v>
          </cell>
          <cell r="D7339" t="str">
            <v>20201</v>
          </cell>
          <cell r="F7339" t="str">
            <v>CY</v>
          </cell>
          <cell r="H7339" t="str">
            <v>NOT APPLICABLE FOR THIS ITEM UNLESS ALTERNATE ITEM OR MULTIPLE VARIATIONS</v>
          </cell>
          <cell r="J7339" t="str">
            <v>SUPERPLASTICIZED DENSE CONCRETE OVERLAY (VARIABLE THICKNESS), MATERIAL ONLY, AS PER PLAN</v>
          </cell>
          <cell r="M7339" t="str">
            <v>Structures</v>
          </cell>
          <cell r="O7339" t="str">
            <v>Yes</v>
          </cell>
        </row>
        <row r="7340">
          <cell r="A7340">
            <v>84730000</v>
          </cell>
          <cell r="B7340" t="str">
            <v>847E30000</v>
          </cell>
          <cell r="C7340" t="str">
            <v>847</v>
          </cell>
          <cell r="D7340" t="str">
            <v>30000</v>
          </cell>
          <cell r="F7340" t="str">
            <v>LS</v>
          </cell>
          <cell r="H7340" t="str">
            <v>NOT APPLICABLE FOR THIS ITEM UNLESS ALTERNATE ITEM OR MULTIPLE VARIATIONS</v>
          </cell>
          <cell r="J7340" t="str">
            <v>TEST SLAB</v>
          </cell>
          <cell r="M7340" t="str">
            <v>Structures</v>
          </cell>
          <cell r="O7340" t="str">
            <v>No</v>
          </cell>
        </row>
        <row r="7341">
          <cell r="A7341">
            <v>84730200</v>
          </cell>
          <cell r="B7341" t="str">
            <v>847E30200</v>
          </cell>
          <cell r="C7341" t="str">
            <v>847</v>
          </cell>
          <cell r="D7341" t="str">
            <v>30200</v>
          </cell>
          <cell r="F7341" t="str">
            <v>CY</v>
          </cell>
          <cell r="H7341" t="str">
            <v>NOT APPLICABLE FOR THIS ITEM UNLESS ALTERNATE ITEM OR MULTIPLE VARIATIONS</v>
          </cell>
          <cell r="J7341" t="str">
            <v>FULL DEPTH REPAIR</v>
          </cell>
          <cell r="M7341" t="str">
            <v>Structures</v>
          </cell>
          <cell r="O7341" t="str">
            <v>No</v>
          </cell>
        </row>
        <row r="7342">
          <cell r="A7342">
            <v>84730201</v>
          </cell>
          <cell r="B7342" t="str">
            <v>847E30201</v>
          </cell>
          <cell r="C7342" t="str">
            <v>847</v>
          </cell>
          <cell r="D7342" t="str">
            <v>30201</v>
          </cell>
          <cell r="F7342" t="str">
            <v>CY</v>
          </cell>
          <cell r="H7342" t="str">
            <v>NOT APPLICABLE FOR THIS ITEM UNLESS ALTERNATE ITEM OR MULTIPLE VARIATIONS</v>
          </cell>
          <cell r="J7342" t="str">
            <v>FULL DEPTH REPAIR, AS PER PLAN</v>
          </cell>
          <cell r="M7342" t="str">
            <v>Structures</v>
          </cell>
          <cell r="O7342" t="str">
            <v>Yes</v>
          </cell>
        </row>
        <row r="7343">
          <cell r="A7343">
            <v>84730300</v>
          </cell>
          <cell r="B7343" t="str">
            <v>847E30300</v>
          </cell>
          <cell r="C7343" t="str">
            <v>847</v>
          </cell>
          <cell r="D7343" t="str">
            <v>30300</v>
          </cell>
          <cell r="F7343" t="str">
            <v>SY</v>
          </cell>
          <cell r="H7343" t="str">
            <v>NOT APPLICABLE FOR THIS ITEM UNLESS ALTERNATE ITEM OR MULTIPLE VARIATIONS</v>
          </cell>
          <cell r="J7343" t="str">
            <v>WEARING COURSE REMOVED, ASPHALT</v>
          </cell>
          <cell r="M7343" t="str">
            <v>Structures</v>
          </cell>
          <cell r="O7343" t="str">
            <v>No</v>
          </cell>
        </row>
        <row r="7344">
          <cell r="A7344">
            <v>84730301</v>
          </cell>
          <cell r="B7344" t="str">
            <v>847E30301</v>
          </cell>
          <cell r="C7344" t="str">
            <v>847</v>
          </cell>
          <cell r="D7344" t="str">
            <v>30301</v>
          </cell>
          <cell r="F7344" t="str">
            <v>SY</v>
          </cell>
          <cell r="H7344" t="str">
            <v>NOT APPLICABLE FOR THIS ITEM UNLESS ALTERNATE ITEM OR MULTIPLE VARIATIONS</v>
          </cell>
          <cell r="J7344" t="str">
            <v>WEARING COURSE REMOVED, ASPHALT, AS PER PLAN</v>
          </cell>
          <cell r="M7344" t="str">
            <v>Structures</v>
          </cell>
          <cell r="O7344" t="str">
            <v>Yes</v>
          </cell>
        </row>
        <row r="7345">
          <cell r="A7345">
            <v>84730400</v>
          </cell>
          <cell r="B7345" t="str">
            <v>847E30400</v>
          </cell>
          <cell r="C7345" t="str">
            <v>847</v>
          </cell>
          <cell r="D7345" t="str">
            <v>30400</v>
          </cell>
          <cell r="F7345" t="str">
            <v>SY</v>
          </cell>
          <cell r="H7345" t="str">
            <v/>
          </cell>
          <cell r="J7345" t="str">
            <v xml:space="preserve">EXISTING CONCRETE OVERLAY REMOVED </v>
          </cell>
          <cell r="M7345" t="str">
            <v>Structures</v>
          </cell>
          <cell r="O7345" t="str">
            <v>No</v>
          </cell>
        </row>
        <row r="7346">
          <cell r="A7346">
            <v>84730401</v>
          </cell>
          <cell r="B7346" t="str">
            <v>847E30401</v>
          </cell>
          <cell r="C7346" t="str">
            <v>847</v>
          </cell>
          <cell r="D7346" t="str">
            <v>30401</v>
          </cell>
          <cell r="F7346" t="str">
            <v>SY</v>
          </cell>
          <cell r="H7346" t="str">
            <v/>
          </cell>
          <cell r="J7346" t="str">
            <v xml:space="preserve">EXISTING CONCRETE OVERLAY REMOVED, AS PER PLAN </v>
          </cell>
          <cell r="M7346" t="str">
            <v>Structures</v>
          </cell>
          <cell r="O7346" t="str">
            <v>Yes</v>
          </cell>
        </row>
        <row r="7347">
          <cell r="A7347">
            <v>84750000</v>
          </cell>
          <cell r="B7347" t="str">
            <v>847E50000</v>
          </cell>
          <cell r="C7347" t="str">
            <v>847</v>
          </cell>
          <cell r="D7347" t="str">
            <v>50000</v>
          </cell>
          <cell r="F7347" t="str">
            <v>SY</v>
          </cell>
          <cell r="H7347" t="str">
            <v>NOT APPLICABLE FOR THIS ITEM UNLESS ALTERNATE ITEM OR MULTIPLE VARIATIONS</v>
          </cell>
          <cell r="J7347" t="str">
            <v>HAND CHIPPING</v>
          </cell>
          <cell r="M7347" t="str">
            <v>Structures</v>
          </cell>
          <cell r="O7347" t="str">
            <v>No</v>
          </cell>
        </row>
        <row r="7348">
          <cell r="A7348">
            <v>84810000</v>
          </cell>
          <cell r="B7348" t="str">
            <v>848E10000</v>
          </cell>
          <cell r="C7348" t="str">
            <v>848</v>
          </cell>
          <cell r="D7348" t="str">
            <v>10000</v>
          </cell>
          <cell r="F7348" t="str">
            <v>SY</v>
          </cell>
          <cell r="H7348" t="str">
            <v/>
          </cell>
          <cell r="J7348" t="str">
            <v xml:space="preserve">MICRO SILICA MODIFIED CONCRETE OVERLAY USING HYDRODEMOLITION </v>
          </cell>
          <cell r="M7348" t="str">
            <v>Structures</v>
          </cell>
          <cell r="O7348" t="str">
            <v>No</v>
          </cell>
        </row>
        <row r="7349">
          <cell r="A7349">
            <v>84810001</v>
          </cell>
          <cell r="B7349" t="str">
            <v>848E10001</v>
          </cell>
          <cell r="C7349" t="str">
            <v>848</v>
          </cell>
          <cell r="D7349" t="str">
            <v>10001</v>
          </cell>
          <cell r="F7349" t="str">
            <v>SY</v>
          </cell>
          <cell r="H7349" t="str">
            <v/>
          </cell>
          <cell r="J7349" t="str">
            <v xml:space="preserve">MICRO SILICA MODIFIED CONCRETE OVERLAY USING HYDRODEMOLITION, AS PER PLAN </v>
          </cell>
          <cell r="M7349" t="str">
            <v>Structures</v>
          </cell>
          <cell r="O7349" t="str">
            <v>Yes</v>
          </cell>
        </row>
        <row r="7350">
          <cell r="A7350">
            <v>84810100</v>
          </cell>
          <cell r="B7350" t="str">
            <v>848E10100</v>
          </cell>
          <cell r="C7350" t="str">
            <v>848</v>
          </cell>
          <cell r="D7350" t="str">
            <v>10100</v>
          </cell>
          <cell r="F7350" t="str">
            <v>SY</v>
          </cell>
          <cell r="H7350" t="str">
            <v/>
          </cell>
          <cell r="J7350" t="str">
            <v xml:space="preserve">LATEX MODIFIED CONCRETE OVERLAY USING HYDRODEMOLITION </v>
          </cell>
          <cell r="M7350" t="str">
            <v>Structures</v>
          </cell>
          <cell r="O7350" t="str">
            <v>No</v>
          </cell>
        </row>
        <row r="7351">
          <cell r="A7351">
            <v>84810101</v>
          </cell>
          <cell r="B7351" t="str">
            <v>848E10101</v>
          </cell>
          <cell r="C7351" t="str">
            <v>848</v>
          </cell>
          <cell r="D7351" t="str">
            <v>10101</v>
          </cell>
          <cell r="F7351" t="str">
            <v>SY</v>
          </cell>
          <cell r="H7351" t="str">
            <v/>
          </cell>
          <cell r="J7351" t="str">
            <v xml:space="preserve">LATEX MODIFIED CONCRETE OVERLAY USING HYDRODEMOLITION, AS PER PLAN </v>
          </cell>
          <cell r="M7351" t="str">
            <v>Structures</v>
          </cell>
          <cell r="O7351" t="str">
            <v>Yes</v>
          </cell>
        </row>
        <row r="7352">
          <cell r="A7352">
            <v>84810200</v>
          </cell>
          <cell r="B7352" t="str">
            <v>848E10200</v>
          </cell>
          <cell r="C7352" t="str">
            <v>848</v>
          </cell>
          <cell r="D7352" t="str">
            <v>10200</v>
          </cell>
          <cell r="F7352" t="str">
            <v>SY</v>
          </cell>
          <cell r="H7352" t="str">
            <v/>
          </cell>
          <cell r="J7352" t="str">
            <v xml:space="preserve">SUPERPLASTICIZED DENSE CONCRETE OVERLAY USING HYDRODEMOLITION </v>
          </cell>
          <cell r="M7352" t="str">
            <v>Structures</v>
          </cell>
          <cell r="O7352" t="str">
            <v>No</v>
          </cell>
        </row>
        <row r="7353">
          <cell r="A7353">
            <v>84810201</v>
          </cell>
          <cell r="B7353" t="str">
            <v>848E10201</v>
          </cell>
          <cell r="C7353" t="str">
            <v>848</v>
          </cell>
          <cell r="D7353" t="str">
            <v>10201</v>
          </cell>
          <cell r="F7353" t="str">
            <v>SY</v>
          </cell>
          <cell r="H7353" t="str">
            <v/>
          </cell>
          <cell r="J7353" t="str">
            <v xml:space="preserve">SUPERPLASTICIZED DENSE CONCRETE OVERLAY USING HYDRODEMOLITION, AS PER PLAN </v>
          </cell>
          <cell r="M7353" t="str">
            <v>Structures</v>
          </cell>
          <cell r="O7353" t="str">
            <v>Yes</v>
          </cell>
        </row>
        <row r="7354">
          <cell r="A7354">
            <v>84820000</v>
          </cell>
          <cell r="B7354" t="str">
            <v>848E20000</v>
          </cell>
          <cell r="C7354" t="str">
            <v>848</v>
          </cell>
          <cell r="D7354" t="str">
            <v>20000</v>
          </cell>
          <cell r="F7354" t="str">
            <v>SY</v>
          </cell>
          <cell r="H7354" t="str">
            <v>NOT APPLICABLE FOR THIS ITEM UNLESS ALTERNATE ITEM OR MULTIPLE VARIATIONS</v>
          </cell>
          <cell r="J7354" t="str">
            <v>SURFACE PREPARATION USING HYDRODEMOLITION</v>
          </cell>
          <cell r="M7354" t="str">
            <v>Structures</v>
          </cell>
          <cell r="O7354" t="str">
            <v>No</v>
          </cell>
        </row>
        <row r="7355">
          <cell r="A7355">
            <v>84820001</v>
          </cell>
          <cell r="B7355" t="str">
            <v>848E20001</v>
          </cell>
          <cell r="C7355" t="str">
            <v>848</v>
          </cell>
          <cell r="D7355" t="str">
            <v>20001</v>
          </cell>
          <cell r="F7355" t="str">
            <v>SY</v>
          </cell>
          <cell r="H7355" t="str">
            <v>NOT APPLICABLE FOR THIS ITEM UNLESS ALTERNATE ITEM OR MULTIPLE VARIATIONS</v>
          </cell>
          <cell r="J7355" t="str">
            <v>SURFACE PREPARATION USING HYDRODEMOLITION, AS PER PLAN</v>
          </cell>
          <cell r="M7355" t="str">
            <v>Structures</v>
          </cell>
          <cell r="O7355" t="str">
            <v>Yes</v>
          </cell>
        </row>
        <row r="7356">
          <cell r="A7356">
            <v>84830000</v>
          </cell>
          <cell r="B7356" t="str">
            <v>848E30000</v>
          </cell>
          <cell r="C7356" t="str">
            <v>848</v>
          </cell>
          <cell r="D7356" t="str">
            <v>30000</v>
          </cell>
          <cell r="F7356" t="str">
            <v>CY</v>
          </cell>
          <cell r="H7356" t="str">
            <v>NOT APPLICABLE FOR THIS ITEM UNLESS ALTERNATE ITEM OR MULTIPLE VARIATIONS</v>
          </cell>
          <cell r="J7356" t="str">
            <v>MICRO SILICA MODIFIED CONCRETE OVERLAY (VARIABLE THICKNESS), MATERIAL ONLY</v>
          </cell>
          <cell r="M7356" t="str">
            <v>Structures</v>
          </cell>
          <cell r="O7356" t="str">
            <v>No</v>
          </cell>
        </row>
        <row r="7357">
          <cell r="A7357">
            <v>84830001</v>
          </cell>
          <cell r="B7357" t="str">
            <v>848E30001</v>
          </cell>
          <cell r="C7357" t="str">
            <v>848</v>
          </cell>
          <cell r="D7357" t="str">
            <v>30001</v>
          </cell>
          <cell r="F7357" t="str">
            <v>CY</v>
          </cell>
          <cell r="H7357" t="str">
            <v>NOT APPLICABLE FOR THIS ITEM UNLESS ALTERNATE ITEM OR MULTIPLE VARIATIONS</v>
          </cell>
          <cell r="J7357" t="str">
            <v>MICRO SILICA MODIFIED CONCRETE OVERLAY (VARIABLE THICKNESS), MATERIAL ONLY, AS PER PLAN</v>
          </cell>
          <cell r="M7357" t="str">
            <v>Structures</v>
          </cell>
          <cell r="O7357" t="str">
            <v>Yes</v>
          </cell>
        </row>
        <row r="7358">
          <cell r="A7358">
            <v>84830100</v>
          </cell>
          <cell r="B7358" t="str">
            <v>848E30100</v>
          </cell>
          <cell r="C7358" t="str">
            <v>848</v>
          </cell>
          <cell r="D7358" t="str">
            <v>30100</v>
          </cell>
          <cell r="F7358" t="str">
            <v>CY</v>
          </cell>
          <cell r="H7358" t="str">
            <v>NOT APPLICABLE FOR THIS ITEM UNLESS ALTERNATE ITEM OR MULTIPLE VARIATIONS</v>
          </cell>
          <cell r="J7358" t="str">
            <v>LATEX MODIFIED CONCRETE OVERLAY (VARIABLE THICKNESS), MATERIAL ONLY</v>
          </cell>
          <cell r="M7358" t="str">
            <v>Structures</v>
          </cell>
          <cell r="O7358" t="str">
            <v>No</v>
          </cell>
        </row>
        <row r="7359">
          <cell r="A7359">
            <v>84830101</v>
          </cell>
          <cell r="B7359" t="str">
            <v>848E30101</v>
          </cell>
          <cell r="C7359" t="str">
            <v>848</v>
          </cell>
          <cell r="D7359" t="str">
            <v>30101</v>
          </cell>
          <cell r="F7359" t="str">
            <v>CY</v>
          </cell>
          <cell r="H7359" t="str">
            <v>NOT APPLICABLE FOR THIS ITEM UNLESS ALTERNATE ITEM OR MULTIPLE VARIATIONS</v>
          </cell>
          <cell r="J7359" t="str">
            <v>LATEX MODIFIED CONCRETE OVERLAY (VARIABLE THICKNESS), MATERIAL ONLY, AS PER PLAN</v>
          </cell>
          <cell r="M7359" t="str">
            <v>Structures</v>
          </cell>
          <cell r="O7359" t="str">
            <v>Yes</v>
          </cell>
        </row>
        <row r="7360">
          <cell r="A7360">
            <v>84830200</v>
          </cell>
          <cell r="B7360" t="str">
            <v>848E30200</v>
          </cell>
          <cell r="C7360" t="str">
            <v>848</v>
          </cell>
          <cell r="D7360" t="str">
            <v>30200</v>
          </cell>
          <cell r="F7360" t="str">
            <v>CY</v>
          </cell>
          <cell r="H7360" t="str">
            <v>NOT APPLICABLE FOR THIS ITEM UNLESS ALTERNATE ITEM OR MULTIPLE VARIATIONS</v>
          </cell>
          <cell r="J7360" t="str">
            <v>SUPERPLASTICIZED DENSE CONCRETE OVERLAY (VARIABLE THICKNESS), MATERIAL ONLY</v>
          </cell>
          <cell r="M7360" t="str">
            <v>Structures</v>
          </cell>
          <cell r="O7360" t="str">
            <v>No</v>
          </cell>
        </row>
        <row r="7361">
          <cell r="A7361">
            <v>84830201</v>
          </cell>
          <cell r="B7361" t="str">
            <v>848E30201</v>
          </cell>
          <cell r="C7361" t="str">
            <v>848</v>
          </cell>
          <cell r="D7361" t="str">
            <v>30201</v>
          </cell>
          <cell r="F7361" t="str">
            <v>CY</v>
          </cell>
          <cell r="H7361" t="str">
            <v>NOT APPLICABLE FOR THIS ITEM UNLESS ALTERNATE ITEM OR MULTIPLE VARIATIONS</v>
          </cell>
          <cell r="J7361" t="str">
            <v>SUPERPLASTICIZED DENSE CONCRETE OVERLAY (VARIABLE THICKNESS), MATERIAL ONLY, AS PER PLAN</v>
          </cell>
          <cell r="M7361" t="str">
            <v>Structures</v>
          </cell>
          <cell r="O7361" t="str">
            <v>Yes</v>
          </cell>
        </row>
        <row r="7362">
          <cell r="A7362">
            <v>84850000</v>
          </cell>
          <cell r="B7362" t="str">
            <v>848E50000</v>
          </cell>
          <cell r="C7362" t="str">
            <v>848</v>
          </cell>
          <cell r="D7362" t="str">
            <v>50000</v>
          </cell>
          <cell r="F7362" t="str">
            <v>SY</v>
          </cell>
          <cell r="H7362" t="str">
            <v>NOT APPLICABLE FOR THIS ITEM UNLESS ALTERNATE ITEM OR MULTIPLE VARIATIONS</v>
          </cell>
          <cell r="J7362" t="str">
            <v>HAND CHIPPING</v>
          </cell>
          <cell r="M7362" t="str">
            <v>Structures</v>
          </cell>
          <cell r="O7362" t="str">
            <v>No</v>
          </cell>
        </row>
        <row r="7363">
          <cell r="A7363">
            <v>84850001</v>
          </cell>
          <cell r="B7363" t="str">
            <v>848E50001</v>
          </cell>
          <cell r="C7363" t="str">
            <v>848</v>
          </cell>
          <cell r="D7363" t="str">
            <v>50001</v>
          </cell>
          <cell r="F7363" t="str">
            <v>SY</v>
          </cell>
          <cell r="H7363" t="str">
            <v>NOT APPLICABLE FOR THIS ITEM UNLESS ALTERNATE ITEM OR MULTIPLE VARIATIONS</v>
          </cell>
          <cell r="J7363" t="str">
            <v>HAND CHIPPING, AS PER PLAN</v>
          </cell>
          <cell r="M7363" t="str">
            <v>Structures</v>
          </cell>
          <cell r="O7363" t="str">
            <v>Yes</v>
          </cell>
        </row>
        <row r="7364">
          <cell r="A7364">
            <v>84850100</v>
          </cell>
          <cell r="B7364" t="str">
            <v>848E50100</v>
          </cell>
          <cell r="C7364" t="str">
            <v>848</v>
          </cell>
          <cell r="D7364" t="str">
            <v>50100</v>
          </cell>
          <cell r="F7364" t="str">
            <v>LS</v>
          </cell>
          <cell r="H7364" t="str">
            <v>NOT APPLICABLE FOR THIS ITEM UNLESS ALTERNATE ITEM OR MULTIPLE VARIATIONS</v>
          </cell>
          <cell r="J7364" t="str">
            <v>TEST SLAB</v>
          </cell>
          <cell r="M7364" t="str">
            <v>Structures</v>
          </cell>
          <cell r="O7364" t="str">
            <v>No</v>
          </cell>
        </row>
        <row r="7365">
          <cell r="A7365">
            <v>84850101</v>
          </cell>
          <cell r="B7365" t="str">
            <v>848E50101</v>
          </cell>
          <cell r="C7365" t="str">
            <v>848</v>
          </cell>
          <cell r="D7365" t="str">
            <v>50101</v>
          </cell>
          <cell r="F7365" t="str">
            <v>LS</v>
          </cell>
          <cell r="H7365" t="str">
            <v>NOT APPLICABLE FOR THIS ITEM UNLESS ALTERNATE ITEM OR MULTIPLE VARIATIONS</v>
          </cell>
          <cell r="J7365" t="str">
            <v>TEST SLAB, AS PER PLAN</v>
          </cell>
          <cell r="M7365" t="str">
            <v>Structures</v>
          </cell>
          <cell r="O7365" t="str">
            <v>Yes</v>
          </cell>
        </row>
        <row r="7366">
          <cell r="A7366">
            <v>84850200</v>
          </cell>
          <cell r="B7366" t="str">
            <v>848E50200</v>
          </cell>
          <cell r="C7366" t="str">
            <v>848</v>
          </cell>
          <cell r="D7366" t="str">
            <v>50200</v>
          </cell>
          <cell r="F7366" t="str">
            <v>CY</v>
          </cell>
          <cell r="H7366" t="str">
            <v>NOT APPLICABLE FOR THIS ITEM UNLESS ALTERNATE ITEM OR MULTIPLE VARIATIONS</v>
          </cell>
          <cell r="J7366" t="str">
            <v>FULL-DEPTH REPAIR</v>
          </cell>
          <cell r="M7366" t="str">
            <v>Structures</v>
          </cell>
          <cell r="O7366" t="str">
            <v>No</v>
          </cell>
        </row>
        <row r="7367">
          <cell r="A7367">
            <v>84850201</v>
          </cell>
          <cell r="B7367" t="str">
            <v>848E50201</v>
          </cell>
          <cell r="C7367" t="str">
            <v>848</v>
          </cell>
          <cell r="D7367" t="str">
            <v>50201</v>
          </cell>
          <cell r="F7367" t="str">
            <v>CY</v>
          </cell>
          <cell r="H7367" t="str">
            <v>NOT APPLICABLE FOR THIS ITEM UNLESS ALTERNATE ITEM OR MULTIPLE VARIATIONS</v>
          </cell>
          <cell r="J7367" t="str">
            <v>FULL DEPTH REPAIR, AS PER PLAN</v>
          </cell>
          <cell r="M7367" t="str">
            <v>Structures</v>
          </cell>
          <cell r="O7367" t="str">
            <v>Yes</v>
          </cell>
        </row>
        <row r="7368">
          <cell r="A7368">
            <v>84850300</v>
          </cell>
          <cell r="B7368" t="str">
            <v>848E50300</v>
          </cell>
          <cell r="C7368" t="str">
            <v>848</v>
          </cell>
          <cell r="D7368" t="str">
            <v>50300</v>
          </cell>
          <cell r="F7368" t="str">
            <v>SY</v>
          </cell>
          <cell r="H7368" t="str">
            <v>NOT APPLICABLE FOR THIS ITEM UNLESS ALTERNATE ITEM OR MULTIPLE VARIATIONS</v>
          </cell>
          <cell r="J7368" t="str">
            <v>WEARING COURSE REMOVED, ASPHALT</v>
          </cell>
          <cell r="M7368" t="str">
            <v>Structures</v>
          </cell>
          <cell r="O7368" t="str">
            <v>No</v>
          </cell>
        </row>
        <row r="7369">
          <cell r="A7369">
            <v>84850301</v>
          </cell>
          <cell r="B7369" t="str">
            <v>848E50301</v>
          </cell>
          <cell r="C7369" t="str">
            <v>848</v>
          </cell>
          <cell r="D7369" t="str">
            <v>50301</v>
          </cell>
          <cell r="F7369" t="str">
            <v>SY</v>
          </cell>
          <cell r="H7369" t="str">
            <v>NOT APPLICABLE FOR THIS ITEM UNLESS ALTERNATE ITEM OR MULTIPLE VARIATIONS</v>
          </cell>
          <cell r="J7369" t="str">
            <v>WEARING COURSE REMOVED, ASPHALT, AS PER PLAN</v>
          </cell>
          <cell r="M7369" t="str">
            <v>Structures</v>
          </cell>
          <cell r="O7369" t="str">
            <v>Yes</v>
          </cell>
        </row>
        <row r="7370">
          <cell r="A7370">
            <v>84850320</v>
          </cell>
          <cell r="B7370" t="str">
            <v>848E50320</v>
          </cell>
          <cell r="C7370" t="str">
            <v>848</v>
          </cell>
          <cell r="D7370" t="str">
            <v>50320</v>
          </cell>
          <cell r="F7370" t="str">
            <v>SY</v>
          </cell>
          <cell r="H7370" t="str">
            <v/>
          </cell>
          <cell r="J7370" t="str">
            <v xml:space="preserve">EXISTING CONCRETE OVERLAY REMOVED </v>
          </cell>
          <cell r="M7370" t="str">
            <v>Structures</v>
          </cell>
          <cell r="O7370" t="str">
            <v>No</v>
          </cell>
        </row>
        <row r="7371">
          <cell r="A7371">
            <v>84850321</v>
          </cell>
          <cell r="B7371" t="str">
            <v>848E50321</v>
          </cell>
          <cell r="C7371" t="str">
            <v>848</v>
          </cell>
          <cell r="D7371" t="str">
            <v>50321</v>
          </cell>
          <cell r="F7371" t="str">
            <v>SY</v>
          </cell>
          <cell r="H7371" t="str">
            <v>NOT APPLICABLE FOR THIS ITEM UNLESS ALTERNATE ITEM OR MULTIPLE VARIATIONS</v>
          </cell>
          <cell r="J7371" t="str">
            <v>EXISTING CONCRETE OVERLAY REMOVED, AS PER PLAN</v>
          </cell>
          <cell r="M7371" t="str">
            <v>Structures</v>
          </cell>
          <cell r="O7371" t="str">
            <v>Yes</v>
          </cell>
        </row>
        <row r="7372">
          <cell r="A7372">
            <v>84850340</v>
          </cell>
          <cell r="B7372" t="str">
            <v>848E50340</v>
          </cell>
          <cell r="C7372" t="str">
            <v>848</v>
          </cell>
          <cell r="D7372" t="str">
            <v>50340</v>
          </cell>
          <cell r="F7372" t="str">
            <v>SY</v>
          </cell>
          <cell r="H7372" t="str">
            <v>NOT APPLICABLE FOR THIS ITEM UNLESS ALTERNATE ITEM OR MULTIPLE VARIATIONS</v>
          </cell>
          <cell r="J7372" t="str">
            <v>REMOVAL OF DEBONDED OR DETERIORATED EXISTING VARIABLE THICKNESS CONCRETE OVERLAY</v>
          </cell>
          <cell r="M7372" t="str">
            <v>Structures</v>
          </cell>
          <cell r="O7372" t="str">
            <v>No</v>
          </cell>
        </row>
        <row r="7373">
          <cell r="A7373">
            <v>84850341</v>
          </cell>
          <cell r="B7373" t="str">
            <v>848E50341</v>
          </cell>
          <cell r="C7373" t="str">
            <v>848</v>
          </cell>
          <cell r="D7373" t="str">
            <v>50341</v>
          </cell>
          <cell r="F7373" t="str">
            <v>SY</v>
          </cell>
          <cell r="H7373" t="str">
            <v>NOT APPLICABLE FOR THIS ITEM UNLESS ALTERNATE ITEM OR MULTIPLE VARIATIONS</v>
          </cell>
          <cell r="J7373" t="str">
            <v>REMOVAL OF DEBONDED OR DETERIORATED EXISTING VARIABLE THICKNESS CONCRETE OVERLAY, AS PER PLAN</v>
          </cell>
          <cell r="M7373" t="str">
            <v>Structures</v>
          </cell>
          <cell r="O7373" t="str">
            <v>Yes</v>
          </cell>
        </row>
        <row r="7374">
          <cell r="A7374">
            <v>84890000</v>
          </cell>
          <cell r="B7374" t="str">
            <v>848E90000</v>
          </cell>
          <cell r="C7374" t="str">
            <v>848</v>
          </cell>
          <cell r="D7374" t="str">
            <v>90000</v>
          </cell>
          <cell r="F7374" t="str">
            <v>SY</v>
          </cell>
          <cell r="H7374" t="str">
            <v/>
          </cell>
          <cell r="J7374" t="str">
            <v xml:space="preserve">OVERLAY, MISC.: </v>
          </cell>
          <cell r="M7374" t="str">
            <v>Structures</v>
          </cell>
          <cell r="O7374" t="str">
            <v>Yes</v>
          </cell>
        </row>
        <row r="7375">
          <cell r="A7375">
            <v>84891000</v>
          </cell>
          <cell r="B7375" t="str">
            <v>848E91000</v>
          </cell>
          <cell r="C7375" t="str">
            <v>848</v>
          </cell>
          <cell r="D7375" t="str">
            <v>91000</v>
          </cell>
          <cell r="F7375" t="str">
            <v>CY</v>
          </cell>
          <cell r="H7375" t="str">
            <v/>
          </cell>
          <cell r="J7375" t="str">
            <v xml:space="preserve">OVERLAY, MISC.: </v>
          </cell>
          <cell r="M7375" t="str">
            <v>Structures</v>
          </cell>
          <cell r="O7375" t="str">
            <v>Yes</v>
          </cell>
        </row>
        <row r="7376">
          <cell r="A7376">
            <v>84899000</v>
          </cell>
          <cell r="B7376" t="str">
            <v>848E99000</v>
          </cell>
          <cell r="C7376" t="str">
            <v>SPECIAL</v>
          </cell>
          <cell r="D7376" t="str">
            <v>84899000</v>
          </cell>
          <cell r="F7376" t="str">
            <v>CY</v>
          </cell>
          <cell r="H7376" t="str">
            <v>NOT APPLICABLE FOR THIS ITEM UNLESS ALTERNATE ITEM OR MULTIPLE VARIATIONS</v>
          </cell>
          <cell r="J7376" t="str">
            <v>CONCRETE OVERLAY, VARIABLE THICKNESS, MATERIAL ONLY</v>
          </cell>
          <cell r="M7376" t="str">
            <v>Structures</v>
          </cell>
          <cell r="O7376" t="str">
            <v>Yes</v>
          </cell>
        </row>
        <row r="7377">
          <cell r="A7377">
            <v>84899100</v>
          </cell>
          <cell r="B7377" t="str">
            <v>848E99100</v>
          </cell>
          <cell r="C7377" t="str">
            <v>SPECIAL</v>
          </cell>
          <cell r="D7377" t="str">
            <v>84899100</v>
          </cell>
          <cell r="F7377" t="str">
            <v>LS</v>
          </cell>
          <cell r="H7377" t="str">
            <v>NOT APPLICABLE FOR THIS ITEM UNLESS ALTERNATE ITEM OR MULTIPLE VARIATIONS</v>
          </cell>
          <cell r="J7377" t="str">
            <v>BRIDGE DECK CONCRETE OVERLAYS</v>
          </cell>
          <cell r="M7377" t="str">
            <v>Structures</v>
          </cell>
          <cell r="O7377" t="str">
            <v>Yes</v>
          </cell>
        </row>
        <row r="7378">
          <cell r="A7378">
            <v>84910000</v>
          </cell>
          <cell r="B7378" t="str">
            <v>849E10000</v>
          </cell>
          <cell r="C7378" t="str">
            <v>849</v>
          </cell>
          <cell r="D7378" t="str">
            <v>10000</v>
          </cell>
          <cell r="F7378" t="str">
            <v>LS</v>
          </cell>
          <cell r="H7378" t="str">
            <v>NOT APPLICABLE FOR THIS ITEM UNLESS ALTERNATE ITEM OR MULTIPLE VARIATIONS</v>
          </cell>
          <cell r="J7378" t="str">
            <v>DAMAGE ASSESSMENT</v>
          </cell>
          <cell r="M7378" t="str">
            <v>Structures</v>
          </cell>
          <cell r="O7378" t="str">
            <v>No</v>
          </cell>
        </row>
        <row r="7379">
          <cell r="A7379">
            <v>84910001</v>
          </cell>
          <cell r="B7379" t="str">
            <v>849E10001</v>
          </cell>
          <cell r="C7379" t="str">
            <v>849</v>
          </cell>
          <cell r="D7379" t="str">
            <v>10001</v>
          </cell>
          <cell r="F7379" t="str">
            <v>LS</v>
          </cell>
          <cell r="H7379" t="str">
            <v>NOT APPLICABLE FOR THIS ITEM UNLESS ALTERNATE ITEM OR MULTIPLE VARIATIONS</v>
          </cell>
          <cell r="J7379" t="str">
            <v>DAMAGE ASSESSMENT, AS PER PLAN</v>
          </cell>
          <cell r="M7379" t="str">
            <v>Structures</v>
          </cell>
          <cell r="O7379" t="str">
            <v>Yes</v>
          </cell>
        </row>
        <row r="7380">
          <cell r="A7380">
            <v>84910500</v>
          </cell>
          <cell r="B7380" t="str">
            <v>849E10500</v>
          </cell>
          <cell r="C7380" t="str">
            <v>849</v>
          </cell>
          <cell r="D7380" t="str">
            <v>10500</v>
          </cell>
          <cell r="F7380" t="str">
            <v>LS</v>
          </cell>
          <cell r="H7380" t="str">
            <v>NOT APPLICABLE FOR THIS ITEM UNLESS ALTERNATE ITEM OR MULTIPLE VARIATIONS</v>
          </cell>
          <cell r="J7380" t="str">
            <v>SURFACE PREPARATION</v>
          </cell>
          <cell r="M7380" t="str">
            <v>Structures</v>
          </cell>
          <cell r="O7380" t="str">
            <v>No</v>
          </cell>
        </row>
        <row r="7381">
          <cell r="A7381">
            <v>84910600</v>
          </cell>
          <cell r="B7381" t="str">
            <v>849E10600</v>
          </cell>
          <cell r="C7381" t="str">
            <v>849</v>
          </cell>
          <cell r="D7381" t="str">
            <v>10600</v>
          </cell>
          <cell r="F7381" t="str">
            <v>HOUR</v>
          </cell>
          <cell r="H7381" t="str">
            <v>NOT APPLICABLE FOR THIS ITEM UNLESS ALTERNATE ITEM OR MULTIPLE VARIATIONS</v>
          </cell>
          <cell r="J7381" t="str">
            <v>REPAIRING DAMAGED MEMBERS BY GRINDING</v>
          </cell>
          <cell r="M7381" t="str">
            <v>Structures</v>
          </cell>
          <cell r="O7381" t="str">
            <v>No</v>
          </cell>
        </row>
        <row r="7382">
          <cell r="A7382">
            <v>84910700</v>
          </cell>
          <cell r="B7382" t="str">
            <v>849E10700</v>
          </cell>
          <cell r="C7382" t="str">
            <v>849</v>
          </cell>
          <cell r="D7382" t="str">
            <v>10700</v>
          </cell>
          <cell r="F7382" t="str">
            <v>LS</v>
          </cell>
          <cell r="H7382" t="str">
            <v>NOT APPLICABLE FOR THIS ITEM UNLESS ALTERNATE ITEM OR MULTIPLE VARIATIONS</v>
          </cell>
          <cell r="J7382" t="str">
            <v>STRAIGHTENING DAMAGED MEMBERS</v>
          </cell>
          <cell r="M7382" t="str">
            <v>Structures</v>
          </cell>
          <cell r="O7382" t="str">
            <v>No</v>
          </cell>
        </row>
        <row r="7383">
          <cell r="A7383">
            <v>85010000</v>
          </cell>
          <cell r="B7383" t="str">
            <v>850E10000</v>
          </cell>
          <cell r="C7383" t="str">
            <v>850</v>
          </cell>
          <cell r="D7383" t="str">
            <v>10000</v>
          </cell>
          <cell r="F7383" t="str">
            <v>MILE</v>
          </cell>
          <cell r="H7383" t="str">
            <v>NOT APPLICABLE FOR THIS ITEM UNLESS ALTERNATE ITEM OR MULTIPLE VARIATIONS</v>
          </cell>
          <cell r="J7383" t="str">
            <v>GROOVING FOR 4" RECESSED PAVEMENT MARKING, (ASPHALT)</v>
          </cell>
          <cell r="M7383" t="str">
            <v>Traffic Control</v>
          </cell>
          <cell r="O7383" t="str">
            <v>No</v>
          </cell>
        </row>
        <row r="7384">
          <cell r="A7384">
            <v>85010001</v>
          </cell>
          <cell r="B7384" t="str">
            <v>850E10001</v>
          </cell>
          <cell r="C7384" t="str">
            <v>850</v>
          </cell>
          <cell r="D7384" t="str">
            <v>10001</v>
          </cell>
          <cell r="F7384" t="str">
            <v>MILE</v>
          </cell>
          <cell r="H7384" t="str">
            <v>NOT APPLICABLE FOR THIS ITEM UNLESS ALTERNATE ITEM OR MULTIPLE VARIATIONS</v>
          </cell>
          <cell r="J7384" t="str">
            <v>GROOVING FOR 4" RECESSED PAVEMENT MARKING, (ASPHALT), AS PER PLAN</v>
          </cell>
          <cell r="M7384" t="str">
            <v>Traffic Control</v>
          </cell>
          <cell r="O7384" t="str">
            <v>Yes</v>
          </cell>
        </row>
        <row r="7385">
          <cell r="A7385">
            <v>85010010</v>
          </cell>
          <cell r="B7385" t="str">
            <v>850E10010</v>
          </cell>
          <cell r="C7385" t="str">
            <v>850</v>
          </cell>
          <cell r="D7385" t="str">
            <v>10010</v>
          </cell>
          <cell r="F7385" t="str">
            <v>MILE</v>
          </cell>
          <cell r="H7385" t="str">
            <v>NOT APPLICABLE FOR THIS ITEM UNLESS ALTERNATE ITEM OR MULTIPLE VARIATIONS</v>
          </cell>
          <cell r="J7385" t="str">
            <v>GROOVING FOR 6" RECESSED PAVEMENT MARKING, (ASPHALT)</v>
          </cell>
          <cell r="M7385" t="str">
            <v>Traffic Control</v>
          </cell>
          <cell r="O7385" t="str">
            <v>No</v>
          </cell>
        </row>
        <row r="7386">
          <cell r="A7386">
            <v>85010011</v>
          </cell>
          <cell r="B7386" t="str">
            <v>850E10011</v>
          </cell>
          <cell r="C7386" t="str">
            <v>850</v>
          </cell>
          <cell r="D7386" t="str">
            <v>10011</v>
          </cell>
          <cell r="F7386" t="str">
            <v>MILE</v>
          </cell>
          <cell r="H7386" t="str">
            <v>NOT APPLICABLE FOR THIS ITEM UNLESS ALTERNATE ITEM OR MULTIPLE VARIATIONS</v>
          </cell>
          <cell r="J7386" t="str">
            <v>GROOVING FOR 6" RECESSED PAVEMENT MARKING, (ASPHALT), AS PER PLAN</v>
          </cell>
          <cell r="M7386" t="str">
            <v>Traffic Control</v>
          </cell>
          <cell r="O7386" t="str">
            <v>Yes</v>
          </cell>
        </row>
        <row r="7387">
          <cell r="A7387">
            <v>85010020</v>
          </cell>
          <cell r="B7387" t="str">
            <v>850E10020</v>
          </cell>
          <cell r="C7387" t="str">
            <v>850</v>
          </cell>
          <cell r="D7387" t="str">
            <v>10020</v>
          </cell>
          <cell r="F7387" t="str">
            <v>MILE</v>
          </cell>
          <cell r="H7387" t="str">
            <v>NOT APPLICABLE FOR THIS ITEM UNLESS ALTERNATE ITEM OR MULTIPLE VARIATIONS</v>
          </cell>
          <cell r="J7387" t="str">
            <v>GROOVING FOR 8" RECESSED PAVEMENT MARKING, (ASPHALT)</v>
          </cell>
          <cell r="M7387" t="str">
            <v>Traffic Control</v>
          </cell>
          <cell r="O7387" t="str">
            <v>No</v>
          </cell>
        </row>
        <row r="7388">
          <cell r="A7388">
            <v>85010030</v>
          </cell>
          <cell r="B7388" t="str">
            <v>850E10030</v>
          </cell>
          <cell r="C7388" t="str">
            <v>850</v>
          </cell>
          <cell r="D7388" t="str">
            <v>10030</v>
          </cell>
          <cell r="F7388" t="str">
            <v>MILE</v>
          </cell>
          <cell r="H7388" t="str">
            <v>NOT APPLICABLE FOR THIS ITEM UNLESS ALTERNATE ITEM OR MULTIPLE VARIATIONS</v>
          </cell>
          <cell r="J7388" t="str">
            <v>GROOVING FOR 12" RECESSED PAVEMENT MARKING, (ASPHALT)</v>
          </cell>
          <cell r="M7388" t="str">
            <v>Traffic Control</v>
          </cell>
          <cell r="O7388" t="str">
            <v>No</v>
          </cell>
        </row>
        <row r="7389">
          <cell r="A7389">
            <v>85010100</v>
          </cell>
          <cell r="B7389" t="str">
            <v>850E10100</v>
          </cell>
          <cell r="C7389" t="str">
            <v>850</v>
          </cell>
          <cell r="D7389" t="str">
            <v>10100</v>
          </cell>
          <cell r="F7389" t="str">
            <v>FT</v>
          </cell>
          <cell r="H7389" t="str">
            <v>NOT APPLICABLE FOR THIS ITEM UNLESS ALTERNATE ITEM OR MULTIPLE VARIATIONS</v>
          </cell>
          <cell r="J7389" t="str">
            <v>GROOVING FOR 4" RECESSED PAVEMENT MARKING, (ASPHALT)</v>
          </cell>
          <cell r="M7389" t="str">
            <v>Traffic Control</v>
          </cell>
          <cell r="O7389" t="str">
            <v>No</v>
          </cell>
        </row>
        <row r="7390">
          <cell r="A7390">
            <v>85010110</v>
          </cell>
          <cell r="B7390" t="str">
            <v>850E10110</v>
          </cell>
          <cell r="C7390" t="str">
            <v>850</v>
          </cell>
          <cell r="D7390" t="str">
            <v>10110</v>
          </cell>
          <cell r="F7390" t="str">
            <v>FT</v>
          </cell>
          <cell r="H7390" t="str">
            <v>NOT APPLICABLE FOR THIS ITEM UNLESS ALTERNATE ITEM OR MULTIPLE VARIATIONS</v>
          </cell>
          <cell r="J7390" t="str">
            <v>GROOVING FOR 6" RECESSED PAVEMENT MARKING, (ASPHALT)</v>
          </cell>
          <cell r="M7390" t="str">
            <v>Traffic Control</v>
          </cell>
          <cell r="O7390" t="str">
            <v>No</v>
          </cell>
        </row>
        <row r="7391">
          <cell r="A7391">
            <v>85010111</v>
          </cell>
          <cell r="B7391" t="str">
            <v>850E10111</v>
          </cell>
          <cell r="C7391" t="str">
            <v>850</v>
          </cell>
          <cell r="D7391" t="str">
            <v>10111</v>
          </cell>
          <cell r="F7391" t="str">
            <v>FT</v>
          </cell>
          <cell r="H7391" t="str">
            <v>NOT APPLICABLE FOR THIS ITEM UNLESS ALTERNATE ITEM OR MULTIPLE VARIATIONS</v>
          </cell>
          <cell r="J7391" t="str">
            <v>GROOVING FOR 6" RECESSED PAVEMENT MARKING, (ASPHALT), AS PER PLAN</v>
          </cell>
          <cell r="M7391" t="str">
            <v>Traffic Control</v>
          </cell>
          <cell r="O7391" t="str">
            <v>Yes</v>
          </cell>
        </row>
        <row r="7392">
          <cell r="A7392">
            <v>85010120</v>
          </cell>
          <cell r="B7392" t="str">
            <v>850E10120</v>
          </cell>
          <cell r="C7392" t="str">
            <v>850</v>
          </cell>
          <cell r="D7392" t="str">
            <v>10120</v>
          </cell>
          <cell r="F7392" t="str">
            <v>FT</v>
          </cell>
          <cell r="H7392" t="str">
            <v>NOT APPLICABLE FOR THIS ITEM UNLESS ALTERNATE ITEM OR MULTIPLE VARIATIONS</v>
          </cell>
          <cell r="J7392" t="str">
            <v>GROOVING FOR 8" RECESSED PAVEMENT MARKING, (ASPHALT)</v>
          </cell>
          <cell r="M7392" t="str">
            <v>Traffic Control</v>
          </cell>
          <cell r="O7392" t="str">
            <v>No</v>
          </cell>
        </row>
        <row r="7393">
          <cell r="A7393">
            <v>85010130</v>
          </cell>
          <cell r="B7393" t="str">
            <v>850E10130</v>
          </cell>
          <cell r="C7393" t="str">
            <v>850</v>
          </cell>
          <cell r="D7393" t="str">
            <v>10130</v>
          </cell>
          <cell r="F7393" t="str">
            <v>FT</v>
          </cell>
          <cell r="H7393" t="str">
            <v>NOT APPLICABLE FOR THIS ITEM UNLESS ALTERNATE ITEM OR MULTIPLE VARIATIONS</v>
          </cell>
          <cell r="J7393" t="str">
            <v>GROOVING FOR 12" RECESSED PAVEMENT MARKING, (ASPHALT)</v>
          </cell>
          <cell r="M7393" t="str">
            <v>Traffic Control</v>
          </cell>
          <cell r="O7393" t="str">
            <v>No</v>
          </cell>
        </row>
        <row r="7394">
          <cell r="A7394">
            <v>85010131</v>
          </cell>
          <cell r="B7394" t="str">
            <v>850E10131</v>
          </cell>
          <cell r="C7394" t="str">
            <v>850</v>
          </cell>
          <cell r="D7394" t="str">
            <v>10131</v>
          </cell>
          <cell r="F7394" t="str">
            <v>FT</v>
          </cell>
          <cell r="H7394" t="str">
            <v>NOT APPLICABLE FOR THIS ITEM UNLESS ALTERNATE ITEM OR MULTIPLE VARIATIONS</v>
          </cell>
          <cell r="J7394" t="str">
            <v>GROOVING FOR 12" RECESSED PAVEMENT MARKING, (ASPHALT), AS PER PLAN</v>
          </cell>
          <cell r="M7394" t="str">
            <v>Traffic Control</v>
          </cell>
          <cell r="O7394" t="str">
            <v>Yes</v>
          </cell>
        </row>
        <row r="7395">
          <cell r="A7395">
            <v>85020000</v>
          </cell>
          <cell r="B7395" t="str">
            <v>850E20000</v>
          </cell>
          <cell r="C7395" t="str">
            <v>850</v>
          </cell>
          <cell r="D7395" t="str">
            <v>20000</v>
          </cell>
          <cell r="F7395" t="str">
            <v>MILE</v>
          </cell>
          <cell r="H7395" t="str">
            <v>NOT APPLICABLE FOR THIS ITEM UNLESS ALTERNATE ITEM OR MULTIPLE VARIATIONS</v>
          </cell>
          <cell r="J7395" t="str">
            <v>GROOVING FOR 4" RECESSED PAVEMENT MARKING, (CONCRETE)</v>
          </cell>
          <cell r="M7395" t="str">
            <v>Traffic Control</v>
          </cell>
          <cell r="O7395" t="str">
            <v>No</v>
          </cell>
        </row>
        <row r="7396">
          <cell r="A7396">
            <v>85020010</v>
          </cell>
          <cell r="B7396" t="str">
            <v>850E20010</v>
          </cell>
          <cell r="C7396" t="str">
            <v>850</v>
          </cell>
          <cell r="D7396" t="str">
            <v>20010</v>
          </cell>
          <cell r="F7396" t="str">
            <v>MILE</v>
          </cell>
          <cell r="H7396" t="str">
            <v>NOT APPLICABLE FOR THIS ITEM UNLESS ALTERNATE ITEM OR MULTIPLE VARIATIONS</v>
          </cell>
          <cell r="J7396" t="str">
            <v>GROOVING FOR 6" RECESSED PAVEMENT MARKING, (CONCRETE)</v>
          </cell>
          <cell r="M7396" t="str">
            <v>Traffic Control</v>
          </cell>
          <cell r="O7396" t="str">
            <v>No</v>
          </cell>
        </row>
        <row r="7397">
          <cell r="A7397">
            <v>85020011</v>
          </cell>
          <cell r="B7397" t="str">
            <v>850E20011</v>
          </cell>
          <cell r="C7397" t="str">
            <v>850</v>
          </cell>
          <cell r="D7397" t="str">
            <v>20011</v>
          </cell>
          <cell r="F7397" t="str">
            <v>MILE</v>
          </cell>
          <cell r="H7397" t="str">
            <v>NOT APPLICABLE FOR THIS ITEM UNLESS ALTERNATE ITEM OR MULTIPLE VARIATIONS</v>
          </cell>
          <cell r="J7397" t="str">
            <v>GROOVING FOR 6" RECESSED PAVEMENT MARKING, (CONCRETE), AS PER PLAN</v>
          </cell>
          <cell r="M7397" t="str">
            <v>Traffic Control</v>
          </cell>
          <cell r="O7397" t="str">
            <v>Yes</v>
          </cell>
        </row>
        <row r="7398">
          <cell r="A7398">
            <v>85020020</v>
          </cell>
          <cell r="B7398" t="str">
            <v>850E20020</v>
          </cell>
          <cell r="C7398" t="str">
            <v>850</v>
          </cell>
          <cell r="D7398" t="str">
            <v>20020</v>
          </cell>
          <cell r="F7398" t="str">
            <v>MILE</v>
          </cell>
          <cell r="H7398" t="str">
            <v>NOT APPLICABLE FOR THIS ITEM UNLESS ALTERNATE ITEM OR MULTIPLE VARIATIONS</v>
          </cell>
          <cell r="J7398" t="str">
            <v>GROOVING FOR 8" RECESSED PAVEMENT MARKING, (CONCRETE)</v>
          </cell>
          <cell r="M7398" t="str">
            <v>Traffic Control</v>
          </cell>
          <cell r="O7398" t="str">
            <v>No</v>
          </cell>
        </row>
        <row r="7399">
          <cell r="A7399">
            <v>85020030</v>
          </cell>
          <cell r="B7399" t="str">
            <v>850E20030</v>
          </cell>
          <cell r="C7399" t="str">
            <v>850</v>
          </cell>
          <cell r="D7399" t="str">
            <v>20030</v>
          </cell>
          <cell r="F7399" t="str">
            <v>MILE</v>
          </cell>
          <cell r="H7399" t="str">
            <v>NOT APPLICABLE FOR THIS ITEM UNLESS ALTERNATE ITEM OR MULTIPLE VARIATIONS</v>
          </cell>
          <cell r="J7399" t="str">
            <v>GROOVING FOR 12" RECESSED PAVEMENT MARKING, (CONCRETE)</v>
          </cell>
          <cell r="M7399" t="str">
            <v>Traffic Control</v>
          </cell>
          <cell r="O7399" t="str">
            <v>No</v>
          </cell>
        </row>
        <row r="7400">
          <cell r="A7400">
            <v>85020100</v>
          </cell>
          <cell r="B7400" t="str">
            <v>850E20100</v>
          </cell>
          <cell r="C7400" t="str">
            <v>850</v>
          </cell>
          <cell r="D7400" t="str">
            <v>20100</v>
          </cell>
          <cell r="F7400" t="str">
            <v>FT</v>
          </cell>
          <cell r="H7400" t="str">
            <v>NOT APPLICABLE FOR THIS ITEM UNLESS ALTERNATE ITEM OR MULTIPLE VARIATIONS</v>
          </cell>
          <cell r="J7400" t="str">
            <v>GROOVING FOR 4" RECESSED PAVEMENT MARKING, (CONCRETE)</v>
          </cell>
          <cell r="M7400" t="str">
            <v>Traffic Control</v>
          </cell>
          <cell r="O7400" t="str">
            <v>No</v>
          </cell>
        </row>
        <row r="7401">
          <cell r="A7401">
            <v>85020110</v>
          </cell>
          <cell r="B7401" t="str">
            <v>850E20110</v>
          </cell>
          <cell r="C7401" t="str">
            <v>850</v>
          </cell>
          <cell r="D7401" t="str">
            <v>20110</v>
          </cell>
          <cell r="F7401" t="str">
            <v>FT</v>
          </cell>
          <cell r="H7401" t="str">
            <v>NOT APPLICABLE FOR THIS ITEM UNLESS ALTERNATE ITEM OR MULTIPLE VARIATIONS</v>
          </cell>
          <cell r="J7401" t="str">
            <v>GROOVING FOR 6" RECESSED PAVEMENT MARKING, (CONCRETE)</v>
          </cell>
          <cell r="M7401" t="str">
            <v>Traffic Control</v>
          </cell>
          <cell r="O7401" t="str">
            <v>No</v>
          </cell>
        </row>
        <row r="7402">
          <cell r="A7402">
            <v>85020111</v>
          </cell>
          <cell r="B7402" t="str">
            <v>850E20111</v>
          </cell>
          <cell r="C7402" t="str">
            <v>850</v>
          </cell>
          <cell r="D7402" t="str">
            <v>20111</v>
          </cell>
          <cell r="F7402" t="str">
            <v>FT</v>
          </cell>
          <cell r="H7402" t="str">
            <v>NOT APPLICABLE FOR THIS ITEM UNLESS ALTERNATE ITEM OR MULTIPLE VARIATIONS</v>
          </cell>
          <cell r="J7402" t="str">
            <v>GROOVING FOR 6" RECESSED PAVEMENT MARKING, (CONCRETE), AS PER PLAN</v>
          </cell>
          <cell r="M7402" t="str">
            <v>Traffic Control</v>
          </cell>
          <cell r="O7402" t="str">
            <v>Yes</v>
          </cell>
        </row>
        <row r="7403">
          <cell r="A7403">
            <v>85020120</v>
          </cell>
          <cell r="B7403" t="str">
            <v>850E20120</v>
          </cell>
          <cell r="C7403" t="str">
            <v>850</v>
          </cell>
          <cell r="D7403" t="str">
            <v>20120</v>
          </cell>
          <cell r="F7403" t="str">
            <v>FT</v>
          </cell>
          <cell r="H7403" t="str">
            <v>NOT APPLICABLE FOR THIS ITEM UNLESS ALTERNATE ITEM OR MULTIPLE VARIATIONS</v>
          </cell>
          <cell r="J7403" t="str">
            <v>GROOVING FOR 8" RECESSED PAVEMENT MARKING, (CONCRETE)</v>
          </cell>
          <cell r="M7403" t="str">
            <v>Traffic Control</v>
          </cell>
          <cell r="O7403" t="str">
            <v>No</v>
          </cell>
        </row>
        <row r="7404">
          <cell r="A7404">
            <v>85020130</v>
          </cell>
          <cell r="B7404" t="str">
            <v>850E20130</v>
          </cell>
          <cell r="C7404" t="str">
            <v>850</v>
          </cell>
          <cell r="D7404" t="str">
            <v>20130</v>
          </cell>
          <cell r="F7404" t="str">
            <v>FT</v>
          </cell>
          <cell r="H7404" t="str">
            <v>NOT APPLICABLE FOR THIS ITEM UNLESS ALTERNATE ITEM OR MULTIPLE VARIATIONS</v>
          </cell>
          <cell r="J7404" t="str">
            <v>GROOVING FOR 12" RECESSED PAVEMENT MARKING, (CONCRETE)</v>
          </cell>
          <cell r="M7404" t="str">
            <v>Traffic Control</v>
          </cell>
          <cell r="O7404" t="str">
            <v>No</v>
          </cell>
        </row>
        <row r="7405">
          <cell r="A7405">
            <v>85020131</v>
          </cell>
          <cell r="B7405" t="str">
            <v>850E20131</v>
          </cell>
          <cell r="C7405" t="str">
            <v>850</v>
          </cell>
          <cell r="D7405" t="str">
            <v>20131</v>
          </cell>
          <cell r="F7405" t="str">
            <v>FT</v>
          </cell>
          <cell r="H7405" t="str">
            <v>NOT APPLICABLE FOR THIS ITEM UNLESS ALTERNATE ITEM OR MULTIPLE VARIATIONS</v>
          </cell>
          <cell r="J7405" t="str">
            <v>GROOVING FOR 12" RECESSED PAVEMENT MARKING, (CONCRETE), AS PER PLAN</v>
          </cell>
          <cell r="M7405" t="str">
            <v>Traffic Control</v>
          </cell>
          <cell r="O7405" t="str">
            <v>Yes</v>
          </cell>
        </row>
        <row r="7406">
          <cell r="A7406">
            <v>85110000</v>
          </cell>
          <cell r="B7406" t="str">
            <v>851E10000</v>
          </cell>
          <cell r="C7406" t="str">
            <v>851</v>
          </cell>
          <cell r="D7406" t="str">
            <v>10000</v>
          </cell>
          <cell r="F7406" t="str">
            <v>SF</v>
          </cell>
          <cell r="H7406" t="str">
            <v>NOT APPLICABLE FOR THIS ITEM UNLESS ALTERNATE ITEM OR MULTIPLE VARIATIONS</v>
          </cell>
          <cell r="J7406" t="str">
            <v>PRECAST GRAVITY AND SEMIGRAVITY RETAINING WALL</v>
          </cell>
          <cell r="M7406" t="str">
            <v>Retaining Walls</v>
          </cell>
          <cell r="O7406" t="str">
            <v>No</v>
          </cell>
        </row>
        <row r="7407">
          <cell r="A7407">
            <v>85110001</v>
          </cell>
          <cell r="B7407" t="str">
            <v>851E10001</v>
          </cell>
          <cell r="C7407" t="str">
            <v>851</v>
          </cell>
          <cell r="D7407" t="str">
            <v>10001</v>
          </cell>
          <cell r="F7407" t="str">
            <v>SF</v>
          </cell>
          <cell r="H7407" t="str">
            <v>NOT APPLICABLE FOR THIS ITEM UNLESS ALTERNATE ITEM OR MULTIPLE VARIATIONS</v>
          </cell>
          <cell r="J7407" t="str">
            <v>PRECAST GRAVITY AND SEMIGRAVITY RETAINING WALL, AS PER PLAN</v>
          </cell>
          <cell r="M7407" t="str">
            <v>Retaining Walls</v>
          </cell>
          <cell r="O7407" t="str">
            <v>Yes</v>
          </cell>
        </row>
        <row r="7408">
          <cell r="A7408">
            <v>85111000</v>
          </cell>
          <cell r="B7408" t="str">
            <v>851E11000</v>
          </cell>
          <cell r="C7408" t="str">
            <v>851</v>
          </cell>
          <cell r="D7408" t="str">
            <v>11000</v>
          </cell>
          <cell r="F7408" t="str">
            <v>CY</v>
          </cell>
          <cell r="H7408" t="str">
            <v>NOT APPLICABLE FOR THIS ITEM UNLESS ALTERNATE ITEM OR MULTIPLE VARIATIONS</v>
          </cell>
          <cell r="J7408" t="str">
            <v>NATURAL SOIL</v>
          </cell>
          <cell r="M7408" t="str">
            <v>Retaining Walls</v>
          </cell>
          <cell r="O7408" t="str">
            <v>No</v>
          </cell>
        </row>
        <row r="7409">
          <cell r="A7409">
            <v>85112000</v>
          </cell>
          <cell r="B7409" t="str">
            <v>851E12000</v>
          </cell>
          <cell r="C7409" t="str">
            <v>851</v>
          </cell>
          <cell r="D7409" t="str">
            <v>12000</v>
          </cell>
          <cell r="F7409" t="str">
            <v>FT</v>
          </cell>
          <cell r="H7409" t="str">
            <v>NOT APPLICABLE FOR THIS ITEM UNLESS ALTERNATE ITEM OR MULTIPLE VARIATIONS</v>
          </cell>
          <cell r="J7409" t="str">
            <v>CONCRETE COPING</v>
          </cell>
          <cell r="M7409" t="str">
            <v>Retaining Walls</v>
          </cell>
          <cell r="O7409" t="str">
            <v>No</v>
          </cell>
        </row>
        <row r="7410">
          <cell r="A7410">
            <v>85114000</v>
          </cell>
          <cell r="B7410" t="str">
            <v>851E14000</v>
          </cell>
          <cell r="C7410" t="str">
            <v>851</v>
          </cell>
          <cell r="D7410" t="str">
            <v>14000</v>
          </cell>
          <cell r="F7410" t="str">
            <v>DAY</v>
          </cell>
          <cell r="H7410" t="str">
            <v>NOT APPLICABLE FOR THIS ITEM UNLESS ALTERNATE ITEM OR MULTIPLE VARIATIONS</v>
          </cell>
          <cell r="J7410" t="str">
            <v>ON-SITE ASSISTANCE</v>
          </cell>
          <cell r="M7410" t="str">
            <v>Retaining Walls</v>
          </cell>
          <cell r="O7410" t="str">
            <v>No</v>
          </cell>
        </row>
        <row r="7411">
          <cell r="A7411">
            <v>85115000</v>
          </cell>
          <cell r="B7411" t="str">
            <v>851E15000</v>
          </cell>
          <cell r="C7411" t="str">
            <v>851</v>
          </cell>
          <cell r="D7411" t="str">
            <v>15000</v>
          </cell>
          <cell r="F7411" t="str">
            <v>LS</v>
          </cell>
          <cell r="H7411" t="str">
            <v>NOT APPLICABLE FOR THIS ITEM UNLESS ALTERNATE ITEM OR MULTIPLE VARIATIONS</v>
          </cell>
          <cell r="J7411" t="str">
            <v>WALL DRAINAGE SYSTEM</v>
          </cell>
          <cell r="M7411" t="str">
            <v>Retaining Walls</v>
          </cell>
          <cell r="O7411" t="str">
            <v>No</v>
          </cell>
        </row>
        <row r="7412">
          <cell r="A7412">
            <v>85115500</v>
          </cell>
          <cell r="B7412" t="str">
            <v>851E15500</v>
          </cell>
          <cell r="C7412" t="str">
            <v>851</v>
          </cell>
          <cell r="D7412" t="str">
            <v>15500</v>
          </cell>
          <cell r="F7412" t="str">
            <v>LS</v>
          </cell>
          <cell r="H7412" t="str">
            <v>NOT APPLICABLE FOR THIS ITEM UNLESS ALTERNATE ITEM OR MULTIPLE VARIATIONS</v>
          </cell>
          <cell r="J7412" t="str">
            <v>PGSRW INSPECTION AND COMPACTION TESTING</v>
          </cell>
          <cell r="M7412" t="str">
            <v>Retaining Walls</v>
          </cell>
          <cell r="O7412" t="str">
            <v>No</v>
          </cell>
        </row>
        <row r="7413">
          <cell r="A7413">
            <v>85210000</v>
          </cell>
          <cell r="B7413" t="str">
            <v>852E10000</v>
          </cell>
          <cell r="C7413" t="str">
            <v>852</v>
          </cell>
          <cell r="D7413" t="str">
            <v>10000</v>
          </cell>
          <cell r="F7413" t="str">
            <v>SY</v>
          </cell>
          <cell r="H7413" t="str">
            <v>NOT APPLICABLE FOR THIS ITEM UNLESS ALTERNATE ITEM OR MULTIPLE VARIATIONS</v>
          </cell>
          <cell r="J7413" t="str">
            <v>ULTRA-THIN WHITETOPPING</v>
          </cell>
          <cell r="M7413" t="str">
            <v>Pavement</v>
          </cell>
          <cell r="O7413" t="str">
            <v>No</v>
          </cell>
        </row>
        <row r="7414">
          <cell r="A7414">
            <v>85500010</v>
          </cell>
          <cell r="B7414" t="str">
            <v>855E00010</v>
          </cell>
          <cell r="C7414" t="str">
            <v>855</v>
          </cell>
          <cell r="D7414" t="str">
            <v>00010</v>
          </cell>
          <cell r="F7414" t="str">
            <v>LB</v>
          </cell>
          <cell r="H7414" t="str">
            <v>NOT APPLICABLE FOR THIS ITEM UNLESS ALTERNATE ITEM OR MULTIPLE VARIATIONS</v>
          </cell>
          <cell r="J7414" t="str">
            <v>POST-TENSIONING STRAND TENDON</v>
          </cell>
          <cell r="M7414" t="str">
            <v>Structures</v>
          </cell>
          <cell r="O7414" t="str">
            <v>No</v>
          </cell>
        </row>
        <row r="7415">
          <cell r="A7415">
            <v>85500020</v>
          </cell>
          <cell r="B7415" t="str">
            <v>855E00020</v>
          </cell>
          <cell r="C7415" t="str">
            <v>855</v>
          </cell>
          <cell r="D7415" t="str">
            <v>00020</v>
          </cell>
          <cell r="F7415" t="str">
            <v>LB</v>
          </cell>
          <cell r="H7415" t="str">
            <v>NOT APPLICABLE FOR THIS ITEM UNLESS ALTERNATE ITEM OR MULTIPLE VARIATIONS</v>
          </cell>
          <cell r="J7415" t="str">
            <v>POST-TENSIONING BAR TENDON</v>
          </cell>
          <cell r="M7415" t="str">
            <v>Structures</v>
          </cell>
          <cell r="O7415" t="str">
            <v>No</v>
          </cell>
        </row>
        <row r="7416">
          <cell r="A7416">
            <v>85610000</v>
          </cell>
          <cell r="B7416" t="str">
            <v>856E10000</v>
          </cell>
          <cell r="C7416" t="str">
            <v>856</v>
          </cell>
          <cell r="D7416" t="str">
            <v>10000</v>
          </cell>
          <cell r="F7416" t="str">
            <v>CY</v>
          </cell>
          <cell r="H7416" t="str">
            <v>NOT APPLICABLE FOR THIS ITEM UNLESS ALTERNATE ITEM OR MULTIPLE VARIATIONS</v>
          </cell>
          <cell r="J7416" t="str">
            <v>BRIDGE DECK WATERPROOFING ASPHALT CONCRETE</v>
          </cell>
          <cell r="M7416" t="str">
            <v>Structures</v>
          </cell>
          <cell r="O7416" t="str">
            <v>No</v>
          </cell>
        </row>
        <row r="7417">
          <cell r="A7417">
            <v>85810000</v>
          </cell>
          <cell r="B7417" t="str">
            <v>858E10000</v>
          </cell>
          <cell r="C7417" t="str">
            <v>858</v>
          </cell>
          <cell r="D7417" t="str">
            <v>10000</v>
          </cell>
          <cell r="F7417" t="str">
            <v>SY</v>
          </cell>
          <cell r="H7417" t="str">
            <v>NOT APPLICABLE FOR THIS ITEM UNLESS ALTERNATE ITEM OR MULTIPLE VARIATIONS</v>
          </cell>
          <cell r="J7417" t="str">
            <v>THIN POLYMER EPOXY OVERLAY</v>
          </cell>
          <cell r="M7417" t="str">
            <v>Structures</v>
          </cell>
          <cell r="O7417" t="str">
            <v>No</v>
          </cell>
        </row>
        <row r="7418">
          <cell r="A7418">
            <v>85810001</v>
          </cell>
          <cell r="B7418" t="str">
            <v>858E10001</v>
          </cell>
          <cell r="C7418" t="str">
            <v>858</v>
          </cell>
          <cell r="D7418" t="str">
            <v>10001</v>
          </cell>
          <cell r="F7418" t="str">
            <v>SY</v>
          </cell>
          <cell r="H7418" t="str">
            <v>NOT APPLICABLE FOR THIS ITEM UNLESS ALTERNATE ITEM OR MULTIPLE VARIATIONS</v>
          </cell>
          <cell r="J7418" t="str">
            <v>THIN POLYMER EPOXY OVERLAY, AS PER PLAN</v>
          </cell>
          <cell r="M7418" t="str">
            <v>Structures</v>
          </cell>
          <cell r="O7418" t="str">
            <v>Yes</v>
          </cell>
        </row>
        <row r="7419">
          <cell r="A7419">
            <v>85910000</v>
          </cell>
          <cell r="B7419" t="str">
            <v>859E10000</v>
          </cell>
          <cell r="C7419" t="str">
            <v>859</v>
          </cell>
          <cell r="D7419" t="str">
            <v>10000</v>
          </cell>
          <cell r="F7419" t="str">
            <v>CY</v>
          </cell>
          <cell r="H7419" t="str">
            <v>NOT APPLICABLE FOR THIS ITEM UNLESS ALTERNATE ITEM OR MULTIPLE VARIATIONS</v>
          </cell>
          <cell r="J7419" t="str">
            <v>ASPHALT CONCRETE WITH VERGLIMIT</v>
          </cell>
          <cell r="M7419" t="str">
            <v>Pavement</v>
          </cell>
          <cell r="O7419" t="str">
            <v>No</v>
          </cell>
        </row>
        <row r="7420">
          <cell r="A7420">
            <v>85910001</v>
          </cell>
          <cell r="B7420" t="str">
            <v>859E10001</v>
          </cell>
          <cell r="C7420" t="str">
            <v>859</v>
          </cell>
          <cell r="D7420" t="str">
            <v>10001</v>
          </cell>
          <cell r="F7420" t="str">
            <v>CY</v>
          </cell>
          <cell r="H7420" t="str">
            <v>NOT APPLICABLE FOR THIS ITEM UNLESS ALTERNATE ITEM OR MULTIPLE VARIATIONS</v>
          </cell>
          <cell r="J7420" t="str">
            <v>ASPHALT CONCRETE WITH VERGLIMIT, AS PER PLAN</v>
          </cell>
          <cell r="M7420" t="str">
            <v>Pavement</v>
          </cell>
          <cell r="O7420" t="str">
            <v>Yes</v>
          </cell>
        </row>
        <row r="7421">
          <cell r="A7421">
            <v>86010000</v>
          </cell>
          <cell r="B7421" t="str">
            <v>860E10000</v>
          </cell>
          <cell r="C7421" t="str">
            <v>860</v>
          </cell>
          <cell r="D7421" t="str">
            <v>10000</v>
          </cell>
          <cell r="F7421" t="str">
            <v>CY</v>
          </cell>
          <cell r="H7421" t="str">
            <v>NOT APPLICABLE FOR THIS ITEM UNLESS ALTERNATE ITEM OR MULTIPLE VARIATIONS</v>
          </cell>
          <cell r="J7421" t="str">
            <v>THINLAY ASPHALT CONCRETE, TYPE MED</v>
          </cell>
          <cell r="M7421" t="str">
            <v>Pavement</v>
          </cell>
          <cell r="O7421" t="str">
            <v>No</v>
          </cell>
        </row>
        <row r="7422">
          <cell r="A7422">
            <v>86010010</v>
          </cell>
          <cell r="B7422" t="str">
            <v>860E10010</v>
          </cell>
          <cell r="C7422" t="str">
            <v>860</v>
          </cell>
          <cell r="D7422" t="str">
            <v>10010</v>
          </cell>
          <cell r="F7422" t="str">
            <v>CY</v>
          </cell>
          <cell r="H7422" t="str">
            <v>NOT APPLICABLE FOR THIS ITEM UNLESS ALTERNATE ITEM OR MULTIPLE VARIATIONS</v>
          </cell>
          <cell r="J7422" t="str">
            <v>THINLAY ASPHALT CONCRETE, TYPE LT</v>
          </cell>
          <cell r="M7422" t="str">
            <v>Pavement</v>
          </cell>
          <cell r="O7422" t="str">
            <v>No</v>
          </cell>
        </row>
        <row r="7423">
          <cell r="A7423">
            <v>86200500</v>
          </cell>
          <cell r="B7423" t="str">
            <v>862E00500</v>
          </cell>
          <cell r="C7423" t="str">
            <v>862</v>
          </cell>
          <cell r="D7423" t="str">
            <v>00500</v>
          </cell>
          <cell r="F7423" t="str">
            <v>HOUR</v>
          </cell>
          <cell r="H7423" t="str">
            <v>NOT APPLICABLE FOR THIS ITEM UNLESS ALTERNATE ITEM OR MULTIPLE VARIATIONS</v>
          </cell>
          <cell r="J7423" t="str">
            <v>SCALING</v>
          </cell>
          <cell r="M7423" t="str">
            <v>Roadway</v>
          </cell>
          <cell r="O7423" t="str">
            <v>No</v>
          </cell>
        </row>
        <row r="7424">
          <cell r="A7424">
            <v>86200600</v>
          </cell>
          <cell r="B7424" t="str">
            <v>862E00600</v>
          </cell>
          <cell r="C7424" t="str">
            <v>862</v>
          </cell>
          <cell r="D7424" t="str">
            <v>00600</v>
          </cell>
          <cell r="F7424" t="str">
            <v>SY</v>
          </cell>
          <cell r="H7424" t="str">
            <v>NOT APPLICABLE FOR THIS ITEM UNLESS ALTERNATE ITEM OR MULTIPLE VARIATIONS</v>
          </cell>
          <cell r="J7424" t="str">
            <v>SLOPE DRAPE</v>
          </cell>
          <cell r="M7424" t="str">
            <v>Roadway</v>
          </cell>
          <cell r="O7424" t="str">
            <v>No</v>
          </cell>
        </row>
        <row r="7425">
          <cell r="A7425">
            <v>86200601</v>
          </cell>
          <cell r="B7425" t="str">
            <v>862E00601</v>
          </cell>
          <cell r="C7425" t="str">
            <v>862</v>
          </cell>
          <cell r="D7425" t="str">
            <v>00601</v>
          </cell>
          <cell r="F7425" t="str">
            <v>SY</v>
          </cell>
          <cell r="H7425" t="str">
            <v>NOT APPLICABLE FOR THIS ITEM UNLESS ALTERNATE ITEM OR MULTIPLE VARIATIONS</v>
          </cell>
          <cell r="J7425" t="str">
            <v>SLOPE DRAPE, AS PER PLAN</v>
          </cell>
          <cell r="M7425" t="str">
            <v>Roadway</v>
          </cell>
          <cell r="O7425" t="str">
            <v>Yes</v>
          </cell>
        </row>
        <row r="7426">
          <cell r="A7426">
            <v>86200610</v>
          </cell>
          <cell r="B7426" t="str">
            <v>862E00610</v>
          </cell>
          <cell r="C7426" t="str">
            <v>862</v>
          </cell>
          <cell r="D7426" t="str">
            <v>00610</v>
          </cell>
          <cell r="F7426" t="str">
            <v>CY</v>
          </cell>
          <cell r="H7426" t="str">
            <v>NOT APPLICABLE FOR THIS ITEM UNLESS ALTERNATE ITEM OR MULTIPLE VARIATIONS</v>
          </cell>
          <cell r="J7426" t="str">
            <v>EXCAVATION</v>
          </cell>
          <cell r="M7426" t="str">
            <v>Roadway</v>
          </cell>
          <cell r="O7426" t="str">
            <v>No</v>
          </cell>
        </row>
        <row r="7427">
          <cell r="A7427">
            <v>86200611</v>
          </cell>
          <cell r="B7427" t="str">
            <v>862E00611</v>
          </cell>
          <cell r="C7427" t="str">
            <v>862</v>
          </cell>
          <cell r="D7427" t="str">
            <v>00611</v>
          </cell>
          <cell r="F7427" t="str">
            <v>CY</v>
          </cell>
          <cell r="H7427" t="str">
            <v>NOT APPLICABLE FOR THIS ITEM UNLESS ALTERNATE ITEM OR MULTIPLE VARIATIONS</v>
          </cell>
          <cell r="J7427" t="str">
            <v>EXCAVATION, AS PER PLAN</v>
          </cell>
          <cell r="M7427" t="str">
            <v>Roadway</v>
          </cell>
          <cell r="O7427" t="str">
            <v>Yes</v>
          </cell>
        </row>
        <row r="7428">
          <cell r="A7428">
            <v>86200700</v>
          </cell>
          <cell r="B7428" t="str">
            <v>862E00700</v>
          </cell>
          <cell r="C7428" t="str">
            <v>862</v>
          </cell>
          <cell r="D7428" t="str">
            <v>00700</v>
          </cell>
          <cell r="F7428" t="str">
            <v>SF</v>
          </cell>
          <cell r="H7428" t="str">
            <v>NOT APPLICABLE FOR THIS ITEM UNLESS ALTERNATE ITEM OR MULTIPLE VARIATIONS</v>
          </cell>
          <cell r="J7428" t="str">
            <v>TRIM BLASTING</v>
          </cell>
          <cell r="M7428" t="str">
            <v>Roadway</v>
          </cell>
          <cell r="O7428" t="str">
            <v>No</v>
          </cell>
        </row>
        <row r="7429">
          <cell r="A7429">
            <v>86299000</v>
          </cell>
          <cell r="B7429" t="str">
            <v>862E99000</v>
          </cell>
          <cell r="C7429" t="str">
            <v>862</v>
          </cell>
          <cell r="D7429" t="str">
            <v>99000</v>
          </cell>
          <cell r="F7429" t="str">
            <v>FT</v>
          </cell>
          <cell r="H7429" t="str">
            <v/>
          </cell>
          <cell r="J7429" t="str">
            <v xml:space="preserve">ROCKFALL PROTECTION, MISC.: </v>
          </cell>
          <cell r="M7429" t="str">
            <v>Roadway</v>
          </cell>
          <cell r="O7429" t="str">
            <v>Yes</v>
          </cell>
        </row>
        <row r="7430">
          <cell r="A7430">
            <v>86300100</v>
          </cell>
          <cell r="B7430" t="str">
            <v>863E00100</v>
          </cell>
          <cell r="C7430" t="str">
            <v>863</v>
          </cell>
          <cell r="D7430" t="str">
            <v>00100</v>
          </cell>
          <cell r="F7430" t="str">
            <v>SY</v>
          </cell>
          <cell r="H7430" t="str">
            <v>NOT APPLICABLE FOR THIS ITEM UNLESS ALTERNATE ITEM OR MULTIPLE VARIATIONS</v>
          </cell>
          <cell r="J7430" t="str">
            <v>GEOGRID, TYPE P1</v>
          </cell>
          <cell r="M7430" t="str">
            <v>Roadway</v>
          </cell>
          <cell r="O7430" t="str">
            <v>No</v>
          </cell>
        </row>
        <row r="7431">
          <cell r="A7431">
            <v>86300200</v>
          </cell>
          <cell r="B7431" t="str">
            <v>863E00200</v>
          </cell>
          <cell r="C7431" t="str">
            <v>863</v>
          </cell>
          <cell r="D7431" t="str">
            <v>00200</v>
          </cell>
          <cell r="F7431" t="str">
            <v>SY</v>
          </cell>
          <cell r="H7431" t="str">
            <v>NOT APPLICABLE FOR THIS ITEM UNLESS ALTERNATE ITEM OR MULTIPLE VARIATIONS</v>
          </cell>
          <cell r="J7431" t="str">
            <v>GEOGRID, TYPE P2</v>
          </cell>
          <cell r="M7431" t="str">
            <v>Roadway</v>
          </cell>
          <cell r="O7431" t="str">
            <v>No</v>
          </cell>
        </row>
        <row r="7432">
          <cell r="A7432">
            <v>86300300</v>
          </cell>
          <cell r="B7432" t="str">
            <v>863E00300</v>
          </cell>
          <cell r="C7432" t="str">
            <v>863</v>
          </cell>
          <cell r="D7432" t="str">
            <v>00300</v>
          </cell>
          <cell r="F7432" t="str">
            <v>SY</v>
          </cell>
          <cell r="H7432" t="str">
            <v>NOT APPLICABLE FOR THIS ITEM UNLESS ALTERNATE ITEM OR MULTIPLE VARIATIONS</v>
          </cell>
          <cell r="J7432" t="str">
            <v>GEOGRID, TYPE P3</v>
          </cell>
          <cell r="M7432" t="str">
            <v>Roadway</v>
          </cell>
          <cell r="O7432" t="str">
            <v>No</v>
          </cell>
        </row>
        <row r="7433">
          <cell r="A7433">
            <v>86300400</v>
          </cell>
          <cell r="B7433" t="str">
            <v>863E00400</v>
          </cell>
          <cell r="C7433" t="str">
            <v>863</v>
          </cell>
          <cell r="D7433" t="str">
            <v>00400</v>
          </cell>
          <cell r="F7433" t="str">
            <v>SY</v>
          </cell>
          <cell r="H7433" t="str">
            <v>NOT APPLICABLE FOR THIS ITEM UNLESS ALTERNATE ITEM OR MULTIPLE VARIATIONS</v>
          </cell>
          <cell r="J7433" t="str">
            <v>GEOGRID, TYPE P4</v>
          </cell>
          <cell r="M7433" t="str">
            <v>Roadway</v>
          </cell>
          <cell r="O7433" t="str">
            <v>No</v>
          </cell>
        </row>
        <row r="7434">
          <cell r="A7434">
            <v>86300500</v>
          </cell>
          <cell r="B7434" t="str">
            <v>863E00500</v>
          </cell>
          <cell r="C7434" t="str">
            <v>863</v>
          </cell>
          <cell r="D7434" t="str">
            <v>00500</v>
          </cell>
          <cell r="F7434" t="str">
            <v>SY</v>
          </cell>
          <cell r="H7434" t="str">
            <v>NOT APPLICABLE FOR THIS ITEM UNLESS ALTERNATE ITEM OR MULTIPLE VARIATIONS</v>
          </cell>
          <cell r="J7434" t="str">
            <v>GEOGRID, TYPE P5</v>
          </cell>
          <cell r="M7434" t="str">
            <v>Roadway</v>
          </cell>
          <cell r="O7434" t="str">
            <v>No</v>
          </cell>
        </row>
        <row r="7435">
          <cell r="A7435">
            <v>86300600</v>
          </cell>
          <cell r="B7435" t="str">
            <v>863E00600</v>
          </cell>
          <cell r="C7435" t="str">
            <v>863</v>
          </cell>
          <cell r="D7435" t="str">
            <v>00600</v>
          </cell>
          <cell r="F7435" t="str">
            <v>SY</v>
          </cell>
          <cell r="H7435" t="str">
            <v>NOT APPLICABLE FOR THIS ITEM UNLESS ALTERNATE ITEM OR MULTIPLE VARIATIONS</v>
          </cell>
          <cell r="J7435" t="str">
            <v>GEOGRID, TYPE S1</v>
          </cell>
          <cell r="M7435" t="str">
            <v>Roadway</v>
          </cell>
          <cell r="O7435" t="str">
            <v>No</v>
          </cell>
        </row>
        <row r="7436">
          <cell r="A7436">
            <v>86300700</v>
          </cell>
          <cell r="B7436" t="str">
            <v>863E00700</v>
          </cell>
          <cell r="C7436" t="str">
            <v>863</v>
          </cell>
          <cell r="D7436" t="str">
            <v>00700</v>
          </cell>
          <cell r="F7436" t="str">
            <v>SY</v>
          </cell>
          <cell r="H7436" t="str">
            <v>NOT APPLICABLE FOR THIS ITEM UNLESS ALTERNATE ITEM OR MULTIPLE VARIATIONS</v>
          </cell>
          <cell r="J7436" t="str">
            <v>GEOGRID, TYPE S2</v>
          </cell>
          <cell r="M7436" t="str">
            <v>Roadway</v>
          </cell>
          <cell r="O7436" t="str">
            <v>No</v>
          </cell>
        </row>
        <row r="7437">
          <cell r="A7437">
            <v>86300800</v>
          </cell>
          <cell r="B7437" t="str">
            <v>863E00800</v>
          </cell>
          <cell r="C7437" t="str">
            <v>863</v>
          </cell>
          <cell r="D7437" t="str">
            <v>00800</v>
          </cell>
          <cell r="F7437" t="str">
            <v>CY</v>
          </cell>
          <cell r="H7437" t="str">
            <v>NOT APPLICABLE FOR THIS ITEM UNLESS ALTERNATE ITEM OR MULTIPLE VARIATIONS</v>
          </cell>
          <cell r="J7437" t="str">
            <v>REINFORCED EMBANKMENT</v>
          </cell>
          <cell r="M7437" t="str">
            <v>Roadway</v>
          </cell>
          <cell r="O7437" t="str">
            <v>No</v>
          </cell>
        </row>
        <row r="7438">
          <cell r="A7438">
            <v>86300801</v>
          </cell>
          <cell r="B7438" t="str">
            <v>863E00801</v>
          </cell>
          <cell r="C7438" t="str">
            <v>863</v>
          </cell>
          <cell r="D7438" t="str">
            <v>00801</v>
          </cell>
          <cell r="F7438" t="str">
            <v>CY</v>
          </cell>
          <cell r="H7438" t="str">
            <v>NOT APPLICABLE FOR THIS ITEM UNLESS ALTERNATE ITEM OR MULTIPLE VARIATIONS</v>
          </cell>
          <cell r="J7438" t="str">
            <v>REINFORCED EMBANKMENT, AS PER PLAN</v>
          </cell>
          <cell r="M7438" t="str">
            <v>Roadway</v>
          </cell>
          <cell r="O7438" t="str">
            <v>Yes</v>
          </cell>
        </row>
        <row r="7439">
          <cell r="A7439">
            <v>86410000</v>
          </cell>
          <cell r="B7439" t="str">
            <v>864E10000</v>
          </cell>
          <cell r="C7439" t="str">
            <v>864</v>
          </cell>
          <cell r="D7439" t="str">
            <v>10000</v>
          </cell>
          <cell r="F7439" t="str">
            <v>GAL</v>
          </cell>
          <cell r="H7439" t="str">
            <v>NOT APPLICABLE FOR THIS ITEM UNLESS ALTERNATE ITEM OR MULTIPLE VARIATIONS</v>
          </cell>
          <cell r="J7439" t="str">
            <v>POLYURETHANE EXPANDING FOAM, PREMIXED</v>
          </cell>
          <cell r="M7439" t="str">
            <v>Electrical</v>
          </cell>
          <cell r="O7439" t="str">
            <v>No</v>
          </cell>
        </row>
        <row r="7440">
          <cell r="A7440">
            <v>86600100</v>
          </cell>
          <cell r="B7440" t="str">
            <v>866E00100</v>
          </cell>
          <cell r="C7440" t="str">
            <v>866</v>
          </cell>
          <cell r="D7440" t="str">
            <v>00100</v>
          </cell>
          <cell r="F7440" t="str">
            <v>EACH</v>
          </cell>
          <cell r="H7440" t="str">
            <v/>
          </cell>
          <cell r="J7440" t="str">
            <v xml:space="preserve">GROUND ANCHOR, </v>
          </cell>
          <cell r="M7440" t="str">
            <v>Retaining Walls</v>
          </cell>
          <cell r="O7440" t="str">
            <v>No</v>
          </cell>
        </row>
        <row r="7441">
          <cell r="A7441">
            <v>86600101</v>
          </cell>
          <cell r="B7441" t="str">
            <v>866E00101</v>
          </cell>
          <cell r="C7441" t="str">
            <v>866</v>
          </cell>
          <cell r="D7441" t="str">
            <v>00101</v>
          </cell>
          <cell r="F7441" t="str">
            <v>EACH</v>
          </cell>
          <cell r="H7441" t="str">
            <v/>
          </cell>
          <cell r="J7441" t="str">
            <v xml:space="preserve">GROUND ANCHOR, AS PER PLAN </v>
          </cell>
          <cell r="M7441" t="str">
            <v>Retaining Walls</v>
          </cell>
          <cell r="O7441" t="str">
            <v>Yes</v>
          </cell>
        </row>
        <row r="7442">
          <cell r="A7442">
            <v>86600200</v>
          </cell>
          <cell r="B7442" t="str">
            <v>866E00200</v>
          </cell>
          <cell r="C7442" t="str">
            <v>866</v>
          </cell>
          <cell r="D7442" t="str">
            <v>00200</v>
          </cell>
          <cell r="F7442" t="str">
            <v>EACH</v>
          </cell>
          <cell r="H7442" t="str">
            <v/>
          </cell>
          <cell r="J7442" t="str">
            <v xml:space="preserve">TEMPORARY GROUND ANCHOR </v>
          </cell>
          <cell r="M7442" t="str">
            <v>Retaining Walls</v>
          </cell>
          <cell r="O7442" t="str">
            <v>No</v>
          </cell>
        </row>
        <row r="7443">
          <cell r="A7443">
            <v>86600300</v>
          </cell>
          <cell r="B7443" t="str">
            <v>866E00300</v>
          </cell>
          <cell r="C7443" t="str">
            <v>866</v>
          </cell>
          <cell r="D7443" t="str">
            <v>00300</v>
          </cell>
          <cell r="F7443" t="str">
            <v>LS</v>
          </cell>
          <cell r="H7443" t="str">
            <v>NOT APPLICABLE FOR THIS ITEM UNLESS ALTERNATE ITEM OR MULTIPLE VARIATIONS</v>
          </cell>
          <cell r="J7443" t="str">
            <v>INVESTIGATIVE ANCHOR PULLOUT TESTS</v>
          </cell>
          <cell r="M7443" t="str">
            <v>Retaining Walls</v>
          </cell>
          <cell r="O7443" t="str">
            <v>No</v>
          </cell>
        </row>
        <row r="7444">
          <cell r="A7444">
            <v>86600400</v>
          </cell>
          <cell r="B7444" t="str">
            <v>866E00400</v>
          </cell>
          <cell r="C7444" t="str">
            <v>866</v>
          </cell>
          <cell r="D7444" t="str">
            <v>00400</v>
          </cell>
          <cell r="F7444" t="str">
            <v>EACH</v>
          </cell>
          <cell r="H7444" t="str">
            <v>NOT APPLICABLE FOR THIS ITEM UNLESS ALTERNATE ITEM OR MULTIPLE VARIATIONS</v>
          </cell>
          <cell r="J7444" t="str">
            <v>PERFORMANCE TEST</v>
          </cell>
          <cell r="M7444" t="str">
            <v>Retaining Walls</v>
          </cell>
          <cell r="O7444" t="str">
            <v>No</v>
          </cell>
        </row>
        <row r="7445">
          <cell r="A7445">
            <v>86600500</v>
          </cell>
          <cell r="B7445" t="str">
            <v>866E00500</v>
          </cell>
          <cell r="C7445" t="str">
            <v>866</v>
          </cell>
          <cell r="D7445" t="str">
            <v>00500</v>
          </cell>
          <cell r="F7445" t="str">
            <v>EACH</v>
          </cell>
          <cell r="H7445" t="str">
            <v>NOT APPLICABLE FOR THIS ITEM UNLESS ALTERNATE ITEM OR MULTIPLE VARIATIONS</v>
          </cell>
          <cell r="J7445" t="str">
            <v>EXTENDED CREEP TEST</v>
          </cell>
          <cell r="M7445" t="str">
            <v>Retaining Walls</v>
          </cell>
          <cell r="O7445" t="str">
            <v>No</v>
          </cell>
        </row>
        <row r="7446">
          <cell r="A7446">
            <v>86601000</v>
          </cell>
          <cell r="B7446" t="str">
            <v>866E01000</v>
          </cell>
          <cell r="C7446" t="str">
            <v>866</v>
          </cell>
          <cell r="D7446" t="str">
            <v>01000</v>
          </cell>
          <cell r="F7446" t="str">
            <v>CY</v>
          </cell>
          <cell r="H7446" t="str">
            <v>NOT APPLICABLE FOR THIS ITEM UNLESS ALTERNATE ITEM OR MULTIPLE VARIATIONS</v>
          </cell>
          <cell r="J7446" t="str">
            <v>PRE-GROUTING IN ROCK</v>
          </cell>
          <cell r="M7446" t="str">
            <v>Retaining Walls</v>
          </cell>
          <cell r="O7446" t="str">
            <v>No</v>
          </cell>
        </row>
        <row r="7447">
          <cell r="A7447">
            <v>86601100</v>
          </cell>
          <cell r="B7447" t="str">
            <v>866E01100</v>
          </cell>
          <cell r="C7447" t="str">
            <v>866</v>
          </cell>
          <cell r="D7447" t="str">
            <v>01100</v>
          </cell>
          <cell r="F7447" t="str">
            <v>EACH</v>
          </cell>
          <cell r="H7447" t="str">
            <v>NOT APPLICABLE FOR THIS ITEM UNLESS ALTERNATE ITEM OR MULTIPLE VARIATIONS</v>
          </cell>
          <cell r="J7447" t="str">
            <v>REDRILLING PRE-GROUTED HOLES IN ROCK</v>
          </cell>
          <cell r="M7447" t="str">
            <v>Retaining Walls</v>
          </cell>
          <cell r="O7447" t="str">
            <v>No</v>
          </cell>
        </row>
        <row r="7448">
          <cell r="A7448">
            <v>86700100</v>
          </cell>
          <cell r="B7448" t="str">
            <v>867E00100</v>
          </cell>
          <cell r="C7448" t="str">
            <v>867</v>
          </cell>
          <cell r="D7448" t="str">
            <v>00100</v>
          </cell>
          <cell r="F7448" t="str">
            <v>LS</v>
          </cell>
          <cell r="H7448" t="str">
            <v>NOT APPLICABLE FOR THIS ITEM UNLESS ALTERNATE ITEM OR MULTIPLE VARIATIONS</v>
          </cell>
          <cell r="J7448" t="str">
            <v>TEMPORARY WIRE FACED MECHANICALLY STABILIZED EARTH WALL</v>
          </cell>
          <cell r="M7448" t="str">
            <v>Retaining Walls</v>
          </cell>
          <cell r="O7448" t="str">
            <v>No</v>
          </cell>
        </row>
        <row r="7449">
          <cell r="A7449">
            <v>86700101</v>
          </cell>
          <cell r="B7449" t="str">
            <v>867E00101</v>
          </cell>
          <cell r="C7449" t="str">
            <v>867</v>
          </cell>
          <cell r="D7449" t="str">
            <v>00101</v>
          </cell>
          <cell r="F7449" t="str">
            <v>LS</v>
          </cell>
          <cell r="H7449" t="str">
            <v>NOT APPLICABLE FOR THIS ITEM UNLESS ALTERNATE ITEM OR MULTIPLE VARIATIONS</v>
          </cell>
          <cell r="J7449" t="str">
            <v>TEMPORARY WIRE FACED MECHANICALLY STABILIZED EARTH WALL, AS PER PLAN</v>
          </cell>
          <cell r="M7449" t="str">
            <v>Retaining Walls</v>
          </cell>
          <cell r="O7449" t="str">
            <v>Yes</v>
          </cell>
        </row>
        <row r="7450">
          <cell r="A7450">
            <v>86900100</v>
          </cell>
          <cell r="B7450" t="str">
            <v>869E00100</v>
          </cell>
          <cell r="C7450" t="str">
            <v>869</v>
          </cell>
          <cell r="D7450" t="str">
            <v>00100</v>
          </cell>
          <cell r="F7450" t="str">
            <v>EACH</v>
          </cell>
          <cell r="H7450" t="str">
            <v>NOT APPLICABLE FOR THIS ITEM UNLESS ALTERNATE ITEM OR MULTIPLE VARIATIONS</v>
          </cell>
          <cell r="J7450" t="str">
            <v>HIGH LOAD MULTI-ROTATIONAL (HLMR) BEARINGS</v>
          </cell>
          <cell r="M7450" t="str">
            <v>Structures</v>
          </cell>
          <cell r="O7450" t="str">
            <v>No</v>
          </cell>
        </row>
        <row r="7451">
          <cell r="A7451">
            <v>86900101</v>
          </cell>
          <cell r="B7451" t="str">
            <v>869E00101</v>
          </cell>
          <cell r="C7451" t="str">
            <v>869</v>
          </cell>
          <cell r="D7451" t="str">
            <v>00101</v>
          </cell>
          <cell r="F7451" t="str">
            <v>EACH</v>
          </cell>
          <cell r="H7451" t="str">
            <v>NOT APPLICABLE FOR THIS ITEM UNLESS ALTERNATE ITEM OR MULTIPLE VARIATIONS</v>
          </cell>
          <cell r="J7451" t="str">
            <v>HIGH LOAD MULTI-ROTATIONAL (HLMR) BEARINGS, AS PER PLAN</v>
          </cell>
          <cell r="M7451" t="str">
            <v>Structures</v>
          </cell>
          <cell r="O7451" t="str">
            <v>Yes</v>
          </cell>
        </row>
        <row r="7452">
          <cell r="A7452">
            <v>87010000</v>
          </cell>
          <cell r="B7452" t="str">
            <v>870E10000</v>
          </cell>
          <cell r="C7452" t="str">
            <v>870</v>
          </cell>
          <cell r="D7452" t="str">
            <v>10000</v>
          </cell>
          <cell r="F7452" t="str">
            <v>SF</v>
          </cell>
          <cell r="H7452" t="str">
            <v>NOT APPLICABLE FOR THIS ITEM UNLESS ALTERNATE ITEM OR MULTIPLE VARIATIONS</v>
          </cell>
          <cell r="J7452" t="str">
            <v>PREFABRICATED MODULAR RETAINING WALL</v>
          </cell>
          <cell r="M7452" t="str">
            <v>Retaining Walls</v>
          </cell>
          <cell r="O7452" t="str">
            <v>No</v>
          </cell>
        </row>
        <row r="7453">
          <cell r="A7453">
            <v>87010001</v>
          </cell>
          <cell r="B7453" t="str">
            <v>870E10001</v>
          </cell>
          <cell r="C7453" t="str">
            <v>870</v>
          </cell>
          <cell r="D7453" t="str">
            <v>10001</v>
          </cell>
          <cell r="F7453" t="str">
            <v>SF</v>
          </cell>
          <cell r="H7453" t="str">
            <v>NOT APPLICABLE FOR THIS ITEM UNLESS ALTERNATE ITEM OR MULTIPLE VARIATIONS</v>
          </cell>
          <cell r="J7453" t="str">
            <v>PREFABRICATED MODULAR RETAINING WALL, AS PER PLAN</v>
          </cell>
          <cell r="M7453" t="str">
            <v>Retaining Walls</v>
          </cell>
          <cell r="O7453" t="str">
            <v>Yes</v>
          </cell>
        </row>
        <row r="7454">
          <cell r="A7454">
            <v>87011000</v>
          </cell>
          <cell r="B7454" t="str">
            <v>870E11000</v>
          </cell>
          <cell r="C7454" t="str">
            <v>870</v>
          </cell>
          <cell r="D7454" t="str">
            <v>11000</v>
          </cell>
          <cell r="F7454" t="str">
            <v>CY</v>
          </cell>
          <cell r="H7454" t="str">
            <v>NOT APPLICABLE FOR THIS ITEM UNLESS ALTERNATE ITEM OR MULTIPLE VARIATIONS</v>
          </cell>
          <cell r="J7454" t="str">
            <v>WALL EXCAVATION</v>
          </cell>
          <cell r="M7454" t="str">
            <v>Retaining Walls</v>
          </cell>
          <cell r="O7454" t="str">
            <v>No</v>
          </cell>
        </row>
        <row r="7455">
          <cell r="A7455">
            <v>87011100</v>
          </cell>
          <cell r="B7455" t="str">
            <v>870E11100</v>
          </cell>
          <cell r="C7455" t="str">
            <v>870</v>
          </cell>
          <cell r="D7455" t="str">
            <v>11100</v>
          </cell>
          <cell r="F7455" t="str">
            <v>CY</v>
          </cell>
          <cell r="H7455" t="str">
            <v>NOT APPLICABLE FOR THIS ITEM UNLESS ALTERNATE ITEM OR MULTIPLE VARIATIONS</v>
          </cell>
          <cell r="J7455" t="str">
            <v>NATURAL SOIL</v>
          </cell>
          <cell r="M7455" t="str">
            <v>Retaining Walls</v>
          </cell>
          <cell r="O7455" t="str">
            <v>No</v>
          </cell>
        </row>
        <row r="7456">
          <cell r="A7456">
            <v>87012000</v>
          </cell>
          <cell r="B7456" t="str">
            <v>870E12000</v>
          </cell>
          <cell r="C7456" t="str">
            <v>870</v>
          </cell>
          <cell r="D7456" t="str">
            <v>12000</v>
          </cell>
          <cell r="F7456" t="str">
            <v>FT</v>
          </cell>
          <cell r="H7456" t="str">
            <v>NOT APPLICABLE FOR THIS ITEM UNLESS ALTERNATE ITEM OR MULTIPLE VARIATIONS</v>
          </cell>
          <cell r="J7456" t="str">
            <v>6" DRAINAGE PIPE, PERFORATED</v>
          </cell>
          <cell r="M7456" t="str">
            <v>Retaining Walls</v>
          </cell>
          <cell r="O7456" t="str">
            <v>No</v>
          </cell>
        </row>
        <row r="7457">
          <cell r="A7457">
            <v>87012100</v>
          </cell>
          <cell r="B7457" t="str">
            <v>870E12100</v>
          </cell>
          <cell r="C7457" t="str">
            <v>870</v>
          </cell>
          <cell r="D7457" t="str">
            <v>12100</v>
          </cell>
          <cell r="F7457" t="str">
            <v>FT</v>
          </cell>
          <cell r="H7457" t="str">
            <v>NOT APPLICABLE FOR THIS ITEM UNLESS ALTERNATE ITEM OR MULTIPLE VARIATIONS</v>
          </cell>
          <cell r="J7457" t="str">
            <v>6" DRAINAGE PIPE, NON-PERFORATED</v>
          </cell>
          <cell r="M7457" t="str">
            <v>Retaining Walls</v>
          </cell>
          <cell r="O7457" t="str">
            <v>No</v>
          </cell>
        </row>
        <row r="7458">
          <cell r="A7458">
            <v>87012500</v>
          </cell>
          <cell r="B7458" t="str">
            <v>870E12500</v>
          </cell>
          <cell r="C7458" t="str">
            <v>870</v>
          </cell>
          <cell r="D7458" t="str">
            <v>12500</v>
          </cell>
          <cell r="F7458" t="str">
            <v>FT</v>
          </cell>
          <cell r="H7458" t="str">
            <v>NOT APPLICABLE FOR THIS ITEM UNLESS ALTERNATE ITEM OR MULTIPLE VARIATIONS</v>
          </cell>
          <cell r="J7458" t="str">
            <v>CONCRETE COPING</v>
          </cell>
          <cell r="M7458" t="str">
            <v>Retaining Walls</v>
          </cell>
          <cell r="O7458" t="str">
            <v>No</v>
          </cell>
        </row>
        <row r="7459">
          <cell r="A7459">
            <v>87014000</v>
          </cell>
          <cell r="B7459" t="str">
            <v>870E14000</v>
          </cell>
          <cell r="C7459" t="str">
            <v>870</v>
          </cell>
          <cell r="D7459" t="str">
            <v>14000</v>
          </cell>
          <cell r="F7459" t="str">
            <v>DAY</v>
          </cell>
          <cell r="H7459" t="str">
            <v>NOT APPLICABLE FOR THIS ITEM UNLESS ALTERNATE ITEM OR MULTIPLE VARIATIONS</v>
          </cell>
          <cell r="J7459" t="str">
            <v>ON-SITE ASSISTANCE</v>
          </cell>
          <cell r="M7459" t="str">
            <v>Retaining Walls</v>
          </cell>
          <cell r="O7459" t="str">
            <v>No</v>
          </cell>
        </row>
        <row r="7460">
          <cell r="A7460">
            <v>87015000</v>
          </cell>
          <cell r="B7460" t="str">
            <v>870E15000</v>
          </cell>
          <cell r="C7460" t="str">
            <v>870</v>
          </cell>
          <cell r="D7460" t="str">
            <v>15000</v>
          </cell>
          <cell r="F7460" t="str">
            <v>LS</v>
          </cell>
          <cell r="H7460" t="str">
            <v>NOT APPLICABLE FOR THIS ITEM UNLESS ALTERNATE ITEM OR MULTIPLE VARIATIONS</v>
          </cell>
          <cell r="J7460" t="str">
            <v>PMRW INSPECTION AND COMPACTION TESTING</v>
          </cell>
          <cell r="M7460" t="str">
            <v>Retaining Walls</v>
          </cell>
          <cell r="O7460" t="str">
            <v>No</v>
          </cell>
        </row>
        <row r="7461">
          <cell r="A7461">
            <v>87110000</v>
          </cell>
          <cell r="B7461" t="str">
            <v>871E10000</v>
          </cell>
          <cell r="C7461" t="str">
            <v>871</v>
          </cell>
          <cell r="D7461" t="str">
            <v>10000</v>
          </cell>
          <cell r="F7461" t="str">
            <v>CY</v>
          </cell>
          <cell r="H7461" t="str">
            <v>NOT APPLICABLE FOR THIS ITEM UNLESS ALTERNATE ITEM OR MULTIPLE VARIATIONS</v>
          </cell>
          <cell r="J7461" t="str">
            <v>EMBANKMENT USING FLY ASH</v>
          </cell>
          <cell r="M7461" t="str">
            <v>Roadway</v>
          </cell>
          <cell r="O7461" t="str">
            <v>No</v>
          </cell>
        </row>
        <row r="7462">
          <cell r="A7462">
            <v>87110020</v>
          </cell>
          <cell r="B7462" t="str">
            <v>871E10020</v>
          </cell>
          <cell r="C7462" t="str">
            <v>871</v>
          </cell>
          <cell r="D7462" t="str">
            <v>10020</v>
          </cell>
          <cell r="F7462" t="str">
            <v>CY</v>
          </cell>
          <cell r="H7462" t="str">
            <v>NOT APPLICABLE FOR THIS ITEM UNLESS ALTERNATE ITEM OR MULTIPLE VARIATIONS</v>
          </cell>
          <cell r="J7462" t="str">
            <v>EMBANKMENT USING BOTTOM ASH</v>
          </cell>
          <cell r="M7462" t="str">
            <v>Roadway</v>
          </cell>
          <cell r="O7462" t="str">
            <v>No</v>
          </cell>
        </row>
        <row r="7463">
          <cell r="A7463">
            <v>87110040</v>
          </cell>
          <cell r="B7463" t="str">
            <v>871E10040</v>
          </cell>
          <cell r="C7463" t="str">
            <v>871</v>
          </cell>
          <cell r="D7463" t="str">
            <v>10040</v>
          </cell>
          <cell r="F7463" t="str">
            <v>CY</v>
          </cell>
          <cell r="H7463" t="str">
            <v>NOT APPLICABLE FOR THIS ITEM UNLESS ALTERNATE ITEM OR MULTIPLE VARIATIONS</v>
          </cell>
          <cell r="J7463" t="str">
            <v>EMBANKMENT USING FOUNDRY SAND</v>
          </cell>
          <cell r="M7463" t="str">
            <v>Roadway</v>
          </cell>
          <cell r="O7463" t="str">
            <v>No</v>
          </cell>
        </row>
        <row r="7464">
          <cell r="A7464">
            <v>87110060</v>
          </cell>
          <cell r="B7464" t="str">
            <v>871E10060</v>
          </cell>
          <cell r="C7464" t="str">
            <v>871</v>
          </cell>
          <cell r="D7464" t="str">
            <v>10060</v>
          </cell>
          <cell r="F7464" t="str">
            <v>CY</v>
          </cell>
          <cell r="H7464" t="str">
            <v>NOT APPLICABLE FOR THIS ITEM UNLESS ALTERNATE ITEM OR MULTIPLE VARIATIONS</v>
          </cell>
          <cell r="J7464" t="str">
            <v>EMBANKMENT USING RECYCLED GLASS</v>
          </cell>
          <cell r="M7464" t="str">
            <v>Roadway</v>
          </cell>
          <cell r="O7464" t="str">
            <v>No</v>
          </cell>
        </row>
        <row r="7465">
          <cell r="A7465">
            <v>87110080</v>
          </cell>
          <cell r="B7465" t="str">
            <v>871E10080</v>
          </cell>
          <cell r="C7465" t="str">
            <v>871</v>
          </cell>
          <cell r="D7465" t="str">
            <v>10080</v>
          </cell>
          <cell r="F7465" t="str">
            <v>CY</v>
          </cell>
          <cell r="H7465" t="str">
            <v>NOT APPLICABLE FOR THIS ITEM UNLESS ALTERNATE ITEM OR MULTIPLE VARIATIONS</v>
          </cell>
          <cell r="J7465" t="str">
            <v>EMBANKMENT USING TIRE SHREDS</v>
          </cell>
          <cell r="M7465" t="str">
            <v>Roadway</v>
          </cell>
          <cell r="O7465" t="str">
            <v>No</v>
          </cell>
        </row>
        <row r="7466">
          <cell r="A7466">
            <v>87110090</v>
          </cell>
          <cell r="B7466" t="str">
            <v>871E10090</v>
          </cell>
          <cell r="C7466" t="str">
            <v>871</v>
          </cell>
          <cell r="D7466" t="str">
            <v>10090</v>
          </cell>
          <cell r="F7466" t="str">
            <v>CY</v>
          </cell>
          <cell r="H7466" t="str">
            <v>NOT APPLICABLE FOR THIS ITEM UNLESS ALTERNATE ITEM OR MULTIPLE VARIATIONS</v>
          </cell>
          <cell r="J7466" t="str">
            <v>EMBANKMENT USING PETROLEUM CONTAMINATED SOIL</v>
          </cell>
          <cell r="M7466" t="str">
            <v>Roadway</v>
          </cell>
          <cell r="O7466" t="str">
            <v>No</v>
          </cell>
        </row>
        <row r="7467">
          <cell r="A7467">
            <v>87110110</v>
          </cell>
          <cell r="B7467" t="str">
            <v>871E10110</v>
          </cell>
          <cell r="C7467" t="str">
            <v>871</v>
          </cell>
          <cell r="D7467" t="str">
            <v>10110</v>
          </cell>
          <cell r="F7467" t="str">
            <v>CY</v>
          </cell>
          <cell r="H7467" t="str">
            <v>NOT APPLICABLE FOR THIS ITEM UNLESS ALTERNATE ITEM OR MULTIPLE VARIATIONS</v>
          </cell>
          <cell r="J7467" t="str">
            <v>EMBANKMENT USING RECYCLED MATERIALS</v>
          </cell>
          <cell r="M7467" t="str">
            <v>Roadway</v>
          </cell>
          <cell r="O7467" t="str">
            <v>No</v>
          </cell>
        </row>
        <row r="7468">
          <cell r="A7468">
            <v>87130000</v>
          </cell>
          <cell r="B7468" t="str">
            <v>871E30000</v>
          </cell>
          <cell r="C7468" t="str">
            <v>871</v>
          </cell>
          <cell r="D7468" t="str">
            <v>30000</v>
          </cell>
          <cell r="F7468" t="str">
            <v>LS</v>
          </cell>
          <cell r="H7468" t="str">
            <v>NOT APPLICABLE FOR THIS ITEM UNLESS ALTERNATE ITEM OR MULTIPLE VARIATIONS</v>
          </cell>
          <cell r="J7468" t="str">
            <v>SOILS CONSULTANT ANALYSIS</v>
          </cell>
          <cell r="M7468" t="str">
            <v>Roadway</v>
          </cell>
          <cell r="O7468" t="str">
            <v>No</v>
          </cell>
        </row>
        <row r="7469">
          <cell r="A7469">
            <v>87210000</v>
          </cell>
          <cell r="B7469" t="str">
            <v>872E10000</v>
          </cell>
          <cell r="C7469" t="str">
            <v>872</v>
          </cell>
          <cell r="D7469" t="str">
            <v>10000</v>
          </cell>
          <cell r="F7469" t="str">
            <v>FT</v>
          </cell>
          <cell r="H7469" t="str">
            <v>NOT APPLICABLE FOR THIS ITEM UNLESS ALTERNATE ITEM OR MULTIPLE VARIATIONS</v>
          </cell>
          <cell r="J7469" t="str">
            <v>VOID REDUCING ASPHALT MEMBRANE (VRAM)</v>
          </cell>
          <cell r="M7469" t="str">
            <v>Pavement</v>
          </cell>
          <cell r="O7469" t="str">
            <v>No</v>
          </cell>
        </row>
        <row r="7470">
          <cell r="A7470">
            <v>87210001</v>
          </cell>
          <cell r="B7470" t="str">
            <v>872E10001</v>
          </cell>
          <cell r="C7470" t="str">
            <v>872</v>
          </cell>
          <cell r="D7470" t="str">
            <v>10001</v>
          </cell>
          <cell r="F7470" t="str">
            <v>FT</v>
          </cell>
          <cell r="H7470" t="str">
            <v>NOT APPLICABLE FOR THIS ITEM UNLESS ALTERNATE ITEM OR MULTIPLE VARIATIONS</v>
          </cell>
          <cell r="J7470" t="str">
            <v>VOID REDUCING ASPHALT MEMBRANE (VRAM), AS PER PLAN</v>
          </cell>
          <cell r="M7470" t="str">
            <v>Pavement</v>
          </cell>
          <cell r="O7470" t="str">
            <v>Yes</v>
          </cell>
        </row>
        <row r="7471">
          <cell r="A7471">
            <v>87420000</v>
          </cell>
          <cell r="B7471" t="str">
            <v>874E20000</v>
          </cell>
          <cell r="C7471" t="str">
            <v>874</v>
          </cell>
          <cell r="D7471" t="str">
            <v>20000</v>
          </cell>
          <cell r="F7471" t="str">
            <v>FT</v>
          </cell>
          <cell r="H7471" t="str">
            <v>NOT APPLICABLE FOR THIS ITEM UNLESS ALTERNATE ITEM OR MULTIPLE VARIATIONS</v>
          </cell>
          <cell r="J7471" t="str">
            <v>LONGITUDINAL JOINT PREPARATION</v>
          </cell>
          <cell r="M7471" t="str">
            <v>Pavement</v>
          </cell>
          <cell r="O7471" t="str">
            <v>No</v>
          </cell>
        </row>
        <row r="7472">
          <cell r="A7472">
            <v>87420001</v>
          </cell>
          <cell r="B7472" t="str">
            <v>874E20001</v>
          </cell>
          <cell r="C7472" t="str">
            <v>874</v>
          </cell>
          <cell r="D7472" t="str">
            <v>20001</v>
          </cell>
          <cell r="F7472" t="str">
            <v>FT</v>
          </cell>
          <cell r="H7472" t="str">
            <v>NOT APPLICABLE FOR THIS ITEM UNLESS ALTERNATE ITEM OR MULTIPLE VARIATIONS</v>
          </cell>
          <cell r="J7472" t="str">
            <v>LONGITUDINAL JOINT PREPARATION, AS PER PLAN</v>
          </cell>
          <cell r="M7472" t="str">
            <v>Pavement</v>
          </cell>
          <cell r="O7472" t="str">
            <v>Yes</v>
          </cell>
        </row>
        <row r="7473">
          <cell r="A7473">
            <v>87421000</v>
          </cell>
          <cell r="B7473" t="str">
            <v>874E21000</v>
          </cell>
          <cell r="C7473" t="str">
            <v>874</v>
          </cell>
          <cell r="D7473" t="str">
            <v>21000</v>
          </cell>
          <cell r="F7473" t="str">
            <v>MILE</v>
          </cell>
          <cell r="H7473" t="str">
            <v>NOT APPLICABLE FOR THIS ITEM UNLESS ALTERNATE ITEM OR MULTIPLE VARIATIONS</v>
          </cell>
          <cell r="J7473" t="str">
            <v>LONGITUDINAL JOINT PREPARATION</v>
          </cell>
          <cell r="M7473" t="str">
            <v>Pavement</v>
          </cell>
          <cell r="O7473" t="str">
            <v>No</v>
          </cell>
        </row>
        <row r="7474">
          <cell r="A7474">
            <v>87421001</v>
          </cell>
          <cell r="B7474" t="str">
            <v>874E21001</v>
          </cell>
          <cell r="C7474" t="str">
            <v>874</v>
          </cell>
          <cell r="D7474" t="str">
            <v>21001</v>
          </cell>
          <cell r="F7474" t="str">
            <v>MILE</v>
          </cell>
          <cell r="H7474" t="str">
            <v>NOT APPLICABLE FOR THIS ITEM UNLESS ALTERNATE ITEM OR MULTIPLE VARIATIONS</v>
          </cell>
          <cell r="J7474" t="str">
            <v>LONGITUDINAL JOINT PREPARATION, AS PER PLAN</v>
          </cell>
          <cell r="M7474" t="str">
            <v>Pavement</v>
          </cell>
          <cell r="O7474" t="str">
            <v>Yes</v>
          </cell>
        </row>
        <row r="7475">
          <cell r="A7475">
            <v>87510000</v>
          </cell>
          <cell r="B7475" t="str">
            <v>875E10000</v>
          </cell>
          <cell r="C7475" t="str">
            <v>875</v>
          </cell>
          <cell r="D7475" t="str">
            <v>10000</v>
          </cell>
          <cell r="F7475" t="str">
            <v>LB</v>
          </cell>
          <cell r="H7475" t="str">
            <v>NOT APPLICABLE FOR THIS ITEM UNLESS ALTERNATE ITEM OR MULTIPLE VARIATIONS</v>
          </cell>
          <cell r="J7475" t="str">
            <v>LONGITUDINAL JOINT ADHESIVE</v>
          </cell>
          <cell r="M7475" t="str">
            <v>Pavement</v>
          </cell>
          <cell r="O7475" t="str">
            <v>No</v>
          </cell>
        </row>
        <row r="7476">
          <cell r="A7476">
            <v>87825000</v>
          </cell>
          <cell r="B7476" t="str">
            <v>878E25000</v>
          </cell>
          <cell r="C7476" t="str">
            <v>878</v>
          </cell>
          <cell r="D7476" t="str">
            <v>25000</v>
          </cell>
          <cell r="F7476" t="str">
            <v>LS</v>
          </cell>
          <cell r="H7476" t="str">
            <v>NOT APPLICABLE FOR THIS ITEM UNLESS ALTERNATE ITEM OR MULTIPLE VARIATIONS</v>
          </cell>
          <cell r="J7476" t="str">
            <v>INSPECTION AND COMPACTION TESTING OF UNBOUND MATERIALS</v>
          </cell>
          <cell r="M7476" t="str">
            <v>Roadway</v>
          </cell>
          <cell r="O7476" t="str">
            <v>No</v>
          </cell>
        </row>
        <row r="7477">
          <cell r="A7477">
            <v>88010000</v>
          </cell>
          <cell r="B7477" t="str">
            <v>880E10000</v>
          </cell>
          <cell r="C7477" t="str">
            <v>880</v>
          </cell>
          <cell r="D7477" t="str">
            <v>10000</v>
          </cell>
          <cell r="F7477" t="str">
            <v>CY</v>
          </cell>
          <cell r="H7477" t="str">
            <v>NOT APPLICABLE FOR THIS ITEM UNLESS ALTERNATE ITEM OR MULTIPLE VARIATIONS</v>
          </cell>
          <cell r="J7477" t="str">
            <v>ASPHALT CONCRETE WITH WARRANTY (5 YEARS)</v>
          </cell>
          <cell r="M7477" t="str">
            <v>Pavement</v>
          </cell>
          <cell r="O7477" t="str">
            <v>No</v>
          </cell>
        </row>
        <row r="7478">
          <cell r="A7478">
            <v>88010001</v>
          </cell>
          <cell r="B7478" t="str">
            <v>880E10001</v>
          </cell>
          <cell r="C7478" t="str">
            <v>880</v>
          </cell>
          <cell r="D7478" t="str">
            <v>10001</v>
          </cell>
          <cell r="F7478" t="str">
            <v>CY</v>
          </cell>
          <cell r="H7478" t="str">
            <v>NOT APPLICABLE FOR THIS ITEM UNLESS ALTERNATE ITEM OR MULTIPLE VARIATIONS</v>
          </cell>
          <cell r="J7478" t="str">
            <v>ASPHALT CONCRETE WITH WARRANTY (5 YEARS), AS PER PLAN</v>
          </cell>
          <cell r="M7478" t="str">
            <v>Pavement</v>
          </cell>
          <cell r="O7478" t="str">
            <v>Yes</v>
          </cell>
        </row>
        <row r="7479">
          <cell r="A7479">
            <v>88015000</v>
          </cell>
          <cell r="B7479" t="str">
            <v>880E15000</v>
          </cell>
          <cell r="C7479" t="str">
            <v>880</v>
          </cell>
          <cell r="D7479" t="str">
            <v>15000</v>
          </cell>
          <cell r="F7479" t="str">
            <v>CY</v>
          </cell>
          <cell r="H7479" t="str">
            <v>NOT APPLICABLE FOR THIS ITEM UNLESS ALTERNATE ITEM OR MULTIPLE VARIATIONS</v>
          </cell>
          <cell r="J7479" t="str">
            <v>ASPHALT CONCRETE WITH WARRANTY (7 YEARS)</v>
          </cell>
          <cell r="M7479" t="str">
            <v>Pavement</v>
          </cell>
          <cell r="O7479" t="str">
            <v>No</v>
          </cell>
        </row>
        <row r="7480">
          <cell r="A7480">
            <v>88015001</v>
          </cell>
          <cell r="B7480" t="str">
            <v>880E15001</v>
          </cell>
          <cell r="C7480" t="str">
            <v>880</v>
          </cell>
          <cell r="D7480" t="str">
            <v>15001</v>
          </cell>
          <cell r="F7480" t="str">
            <v>CY</v>
          </cell>
          <cell r="H7480" t="str">
            <v>NOT APPLICABLE FOR THIS ITEM UNLESS ALTERNATE ITEM OR MULTIPLE VARIATIONS</v>
          </cell>
          <cell r="J7480" t="str">
            <v>ASPHALT CONCRETE WITH WARRANTY (7 YEARS), AS PER PLAN</v>
          </cell>
          <cell r="M7480" t="str">
            <v>Pavement</v>
          </cell>
          <cell r="O7480" t="str">
            <v>Yes</v>
          </cell>
        </row>
        <row r="7481">
          <cell r="A7481">
            <v>88099000</v>
          </cell>
          <cell r="B7481" t="str">
            <v>880E99000</v>
          </cell>
          <cell r="C7481" t="str">
            <v>SPECIAL</v>
          </cell>
          <cell r="D7481" t="str">
            <v>88099000</v>
          </cell>
          <cell r="F7481" t="str">
            <v>LS</v>
          </cell>
          <cell r="H7481" t="str">
            <v>NOT APPLICABLE FOR THIS ITEM UNLESS ALTERNATE ITEM OR MULTIPLE VARIATIONS</v>
          </cell>
          <cell r="J7481" t="str">
            <v>ASPHALT PAVEMENT (5 YEAR WARRANTY)</v>
          </cell>
          <cell r="M7481" t="str">
            <v>Pavement</v>
          </cell>
          <cell r="O7481" t="str">
            <v>Yes</v>
          </cell>
        </row>
        <row r="7482">
          <cell r="A7482">
            <v>88099050</v>
          </cell>
          <cell r="B7482" t="str">
            <v>880E99050</v>
          </cell>
          <cell r="C7482" t="str">
            <v>SPECIAL</v>
          </cell>
          <cell r="D7482" t="str">
            <v>88099050</v>
          </cell>
          <cell r="F7482" t="str">
            <v>LS</v>
          </cell>
          <cell r="H7482" t="str">
            <v>NOT APPLICABLE FOR THIS ITEM UNLESS ALTERNATE ITEM OR MULTIPLE VARIATIONS</v>
          </cell>
          <cell r="J7482" t="str">
            <v>ASPHALT PAVEMENT (7 YEAR WARRANTY)</v>
          </cell>
          <cell r="M7482" t="str">
            <v>Pavement</v>
          </cell>
          <cell r="O7482" t="str">
            <v>Yes</v>
          </cell>
        </row>
        <row r="7483">
          <cell r="A7483">
            <v>88300050</v>
          </cell>
          <cell r="B7483" t="str">
            <v>883E00050</v>
          </cell>
          <cell r="C7483" t="str">
            <v>883</v>
          </cell>
          <cell r="D7483" t="str">
            <v>00050</v>
          </cell>
          <cell r="F7483" t="str">
            <v>SF</v>
          </cell>
          <cell r="H7483" t="str">
            <v>NOT APPLICABLE FOR THIS ITEM UNLESS ALTERNATE ITEM OR MULTIPLE VARIATIONS</v>
          </cell>
          <cell r="J7483" t="str">
            <v>SURFACE PREPARATION OF STRUCTURAL STEEL, WITH WARRANTY</v>
          </cell>
          <cell r="M7483" t="str">
            <v>Structures</v>
          </cell>
          <cell r="O7483" t="str">
            <v>No</v>
          </cell>
        </row>
        <row r="7484">
          <cell r="A7484">
            <v>88300060</v>
          </cell>
          <cell r="B7484" t="str">
            <v>883E00060</v>
          </cell>
          <cell r="C7484" t="str">
            <v>883</v>
          </cell>
          <cell r="D7484" t="str">
            <v>00060</v>
          </cell>
          <cell r="F7484" t="str">
            <v>LS</v>
          </cell>
          <cell r="H7484" t="str">
            <v>NOT APPLICABLE FOR THIS ITEM UNLESS ALTERNATE ITEM OR MULTIPLE VARIATIONS</v>
          </cell>
          <cell r="J7484" t="str">
            <v>SURFACE PREPARATION OF STRUCTURAL STEEL, WITH WARRANTY</v>
          </cell>
          <cell r="M7484" t="str">
            <v>Structures</v>
          </cell>
          <cell r="O7484" t="str">
            <v>No</v>
          </cell>
        </row>
        <row r="7485">
          <cell r="A7485">
            <v>88300200</v>
          </cell>
          <cell r="B7485" t="str">
            <v>883E00200</v>
          </cell>
          <cell r="C7485" t="str">
            <v>883</v>
          </cell>
          <cell r="D7485" t="str">
            <v>00200</v>
          </cell>
          <cell r="F7485" t="str">
            <v>SF</v>
          </cell>
          <cell r="H7485" t="str">
            <v>NOT APPLICABLE FOR THIS ITEM UNLESS ALTERNATE ITEM OR MULTIPLE VARIATIONS</v>
          </cell>
          <cell r="J7485" t="str">
            <v>FIELD METALLIZING OF STRUCTURAL STEEL, WITH WARRANTY</v>
          </cell>
          <cell r="M7485" t="str">
            <v>Structures</v>
          </cell>
          <cell r="O7485" t="str">
            <v>No</v>
          </cell>
        </row>
        <row r="7486">
          <cell r="A7486">
            <v>88300210</v>
          </cell>
          <cell r="B7486" t="str">
            <v>883E00210</v>
          </cell>
          <cell r="C7486" t="str">
            <v>883</v>
          </cell>
          <cell r="D7486" t="str">
            <v>00210</v>
          </cell>
          <cell r="F7486" t="str">
            <v>LS</v>
          </cell>
          <cell r="H7486" t="str">
            <v>NOT APPLICABLE FOR THIS ITEM UNLESS ALTERNATE ITEM OR MULTIPLE VARIATIONS</v>
          </cell>
          <cell r="J7486" t="str">
            <v>FIELD METALLIZING OF STRUCTURAL STEEL, WITH WARRANTY</v>
          </cell>
          <cell r="M7486" t="str">
            <v>Structures</v>
          </cell>
          <cell r="O7486" t="str">
            <v>No</v>
          </cell>
        </row>
        <row r="7487">
          <cell r="A7487">
            <v>88300504</v>
          </cell>
          <cell r="B7487" t="str">
            <v>883E00504</v>
          </cell>
          <cell r="C7487" t="str">
            <v>883</v>
          </cell>
          <cell r="D7487" t="str">
            <v>00504</v>
          </cell>
          <cell r="F7487" t="str">
            <v>MNHR</v>
          </cell>
          <cell r="H7487" t="str">
            <v>NOT APPLICABLE FOR THIS ITEM UNLESS ALTERNATE ITEM OR MULTIPLE VARIATIONS</v>
          </cell>
          <cell r="J7487" t="str">
            <v>GRINDING FINS, TEARS, SLIVERS ON STRUCTURAL STEEL</v>
          </cell>
          <cell r="M7487" t="str">
            <v>Structures</v>
          </cell>
          <cell r="O7487" t="str">
            <v>No</v>
          </cell>
        </row>
        <row r="7488">
          <cell r="A7488">
            <v>88400500</v>
          </cell>
          <cell r="B7488" t="str">
            <v>884E00500</v>
          </cell>
          <cell r="C7488" t="str">
            <v>884</v>
          </cell>
          <cell r="D7488" t="str">
            <v>00500</v>
          </cell>
          <cell r="F7488" t="str">
            <v>SY</v>
          </cell>
          <cell r="H7488" t="str">
            <v>NOT APPLICABLE FOR THIS ITEM UNLESS ALTERNATE ITEM OR MULTIPLE VARIATIONS</v>
          </cell>
          <cell r="J7488" t="str">
            <v>VARIABLE THICKNESS PORTLAND CEMENT CONCRETE PAVEMENT (7 YEAR WARRANTY)</v>
          </cell>
          <cell r="M7488" t="str">
            <v>Pavement</v>
          </cell>
          <cell r="O7488" t="str">
            <v>No</v>
          </cell>
        </row>
        <row r="7489">
          <cell r="A7489">
            <v>88410000</v>
          </cell>
          <cell r="B7489" t="str">
            <v>884E10000</v>
          </cell>
          <cell r="C7489" t="str">
            <v>884</v>
          </cell>
          <cell r="D7489" t="str">
            <v>10000</v>
          </cell>
          <cell r="F7489" t="str">
            <v>SY</v>
          </cell>
          <cell r="H7489" t="str">
            <v>NOT APPLICABLE FOR THIS ITEM UNLESS ALTERNATE ITEM OR MULTIPLE VARIATIONS</v>
          </cell>
          <cell r="J7489" t="str">
            <v>8" PORTLAND CEMENT CONCRETE PAVEMENT (7 YEAR WARRANTY)</v>
          </cell>
          <cell r="M7489" t="str">
            <v>Pavement</v>
          </cell>
          <cell r="O7489" t="str">
            <v>No</v>
          </cell>
        </row>
        <row r="7490">
          <cell r="A7490">
            <v>88410050</v>
          </cell>
          <cell r="B7490" t="str">
            <v>884E10050</v>
          </cell>
          <cell r="C7490" t="str">
            <v>884</v>
          </cell>
          <cell r="D7490" t="str">
            <v>10050</v>
          </cell>
          <cell r="F7490" t="str">
            <v>SY</v>
          </cell>
          <cell r="H7490" t="str">
            <v>NOT APPLICABLE FOR THIS ITEM UNLESS ALTERNATE ITEM OR MULTIPLE VARIATIONS</v>
          </cell>
          <cell r="J7490" t="str">
            <v>9" PORTLAND CEMENT CONCRETE PAVEMENT (7 YEAR WARRANTY)</v>
          </cell>
          <cell r="M7490" t="str">
            <v>Pavement</v>
          </cell>
          <cell r="O7490" t="str">
            <v>No</v>
          </cell>
        </row>
        <row r="7491">
          <cell r="A7491">
            <v>88410051</v>
          </cell>
          <cell r="B7491" t="str">
            <v>884E10051</v>
          </cell>
          <cell r="C7491" t="str">
            <v>884</v>
          </cell>
          <cell r="D7491" t="str">
            <v>10051</v>
          </cell>
          <cell r="F7491" t="str">
            <v>SY</v>
          </cell>
          <cell r="H7491" t="str">
            <v>NOT APPLICABLE FOR THIS ITEM UNLESS ALTERNATE ITEM OR MULTIPLE VARIATIONS</v>
          </cell>
          <cell r="J7491" t="str">
            <v>9" PORTLAND CEMENT CONCRETE PAVEMENT (7 YEAR WARRANTY), AS PER PLAN</v>
          </cell>
          <cell r="M7491" t="str">
            <v>Pavement</v>
          </cell>
          <cell r="O7491" t="str">
            <v>Yes</v>
          </cell>
        </row>
        <row r="7492">
          <cell r="A7492">
            <v>88410080</v>
          </cell>
          <cell r="B7492" t="str">
            <v>884E10080</v>
          </cell>
          <cell r="C7492" t="str">
            <v>884</v>
          </cell>
          <cell r="D7492" t="str">
            <v>10080</v>
          </cell>
          <cell r="F7492" t="str">
            <v>SY</v>
          </cell>
          <cell r="H7492" t="str">
            <v>NOT APPLICABLE FOR THIS ITEM UNLESS ALTERNATE ITEM OR MULTIPLE VARIATIONS</v>
          </cell>
          <cell r="J7492" t="str">
            <v>9.5" PORTLAND CEMENT CONCRETE PAVEMENT (7 YEAR WARRANTY)</v>
          </cell>
          <cell r="M7492" t="str">
            <v>Pavement</v>
          </cell>
          <cell r="O7492" t="str">
            <v>No</v>
          </cell>
        </row>
        <row r="7493">
          <cell r="A7493">
            <v>88410100</v>
          </cell>
          <cell r="B7493" t="str">
            <v>884E10100</v>
          </cell>
          <cell r="C7493" t="str">
            <v>884</v>
          </cell>
          <cell r="D7493" t="str">
            <v>10100</v>
          </cell>
          <cell r="F7493" t="str">
            <v>SY</v>
          </cell>
          <cell r="H7493" t="str">
            <v>NOT APPLICABLE FOR THIS ITEM UNLESS ALTERNATE ITEM OR MULTIPLE VARIATIONS</v>
          </cell>
          <cell r="J7493" t="str">
            <v>10" PORTLAND CEMENT CONCRETE PAVEMENT (7 YEAR WARRANTY)</v>
          </cell>
          <cell r="M7493" t="str">
            <v>Pavement</v>
          </cell>
          <cell r="O7493" t="str">
            <v>No</v>
          </cell>
        </row>
        <row r="7494">
          <cell r="A7494">
            <v>88410150</v>
          </cell>
          <cell r="B7494" t="str">
            <v>884E10150</v>
          </cell>
          <cell r="C7494" t="str">
            <v>884</v>
          </cell>
          <cell r="D7494" t="str">
            <v>10150</v>
          </cell>
          <cell r="F7494" t="str">
            <v>SY</v>
          </cell>
          <cell r="H7494" t="str">
            <v>NOT APPLICABLE FOR THIS ITEM UNLESS ALTERNATE ITEM OR MULTIPLE VARIATIONS</v>
          </cell>
          <cell r="J7494" t="str">
            <v>11" PORTLAND CEMENT CONCRETE PAVEMENT (7 YEAR WARRANTY)</v>
          </cell>
          <cell r="M7494" t="str">
            <v>Pavement</v>
          </cell>
          <cell r="O7494" t="str">
            <v>No</v>
          </cell>
        </row>
        <row r="7495">
          <cell r="A7495">
            <v>88410200</v>
          </cell>
          <cell r="B7495" t="str">
            <v>884E10200</v>
          </cell>
          <cell r="C7495" t="str">
            <v>884</v>
          </cell>
          <cell r="D7495" t="str">
            <v>10200</v>
          </cell>
          <cell r="F7495" t="str">
            <v>SY</v>
          </cell>
          <cell r="H7495" t="str">
            <v>NOT APPLICABLE FOR THIS ITEM UNLESS ALTERNATE ITEM OR MULTIPLE VARIATIONS</v>
          </cell>
          <cell r="J7495" t="str">
            <v>12" PORTLAND CEMENT CONCRETE PAVEMENT (7 YEAR WARRANTY)</v>
          </cell>
          <cell r="M7495" t="str">
            <v>Pavement</v>
          </cell>
          <cell r="O7495" t="str">
            <v>No</v>
          </cell>
        </row>
        <row r="7496">
          <cell r="A7496">
            <v>88410201</v>
          </cell>
          <cell r="B7496" t="str">
            <v>884E10201</v>
          </cell>
          <cell r="C7496" t="str">
            <v>884</v>
          </cell>
          <cell r="D7496" t="str">
            <v>10201</v>
          </cell>
          <cell r="F7496" t="str">
            <v>SY</v>
          </cell>
          <cell r="H7496" t="str">
            <v>NOT APPLICABLE FOR THIS ITEM UNLESS ALTERNATE ITEM OR MULTIPLE VARIATIONS</v>
          </cell>
          <cell r="J7496" t="str">
            <v>12" PORTLAND CEMENT CONCRETE PAVEMENT (7 YEAR WARRANTY), AS PER PLAN</v>
          </cell>
          <cell r="M7496" t="str">
            <v>Pavement</v>
          </cell>
          <cell r="O7496" t="str">
            <v>Yes</v>
          </cell>
        </row>
        <row r="7497">
          <cell r="A7497">
            <v>88410240</v>
          </cell>
          <cell r="B7497" t="str">
            <v>884E10240</v>
          </cell>
          <cell r="C7497" t="str">
            <v>884</v>
          </cell>
          <cell r="D7497" t="str">
            <v>10240</v>
          </cell>
          <cell r="F7497" t="str">
            <v>SY</v>
          </cell>
          <cell r="H7497" t="str">
            <v>NOT APPLICABLE FOR THIS ITEM UNLESS ALTERNATE ITEM OR MULTIPLE VARIATIONS</v>
          </cell>
          <cell r="J7497" t="str">
            <v>12.5" PORTLAND CEMENT CONCRETE PAVEMENT (7 YEAR WARRANTY)</v>
          </cell>
          <cell r="M7497" t="str">
            <v>Pavement</v>
          </cell>
          <cell r="O7497" t="str">
            <v>No</v>
          </cell>
        </row>
        <row r="7498">
          <cell r="A7498">
            <v>88410250</v>
          </cell>
          <cell r="B7498" t="str">
            <v>884E10250</v>
          </cell>
          <cell r="C7498" t="str">
            <v>884</v>
          </cell>
          <cell r="D7498" t="str">
            <v>10250</v>
          </cell>
          <cell r="F7498" t="str">
            <v>SY</v>
          </cell>
          <cell r="H7498" t="str">
            <v>NOT APPLICABLE FOR THIS ITEM UNLESS ALTERNATE ITEM OR MULTIPLE VARIATIONS</v>
          </cell>
          <cell r="J7498" t="str">
            <v>13" PORTLAND CEMENT CONCRETE PAVEMENT (7 YEAR WARRANTY)</v>
          </cell>
          <cell r="M7498" t="str">
            <v>Pavement</v>
          </cell>
          <cell r="O7498" t="str">
            <v>No</v>
          </cell>
        </row>
        <row r="7499">
          <cell r="A7499">
            <v>88410270</v>
          </cell>
          <cell r="B7499" t="str">
            <v>884E10270</v>
          </cell>
          <cell r="C7499" t="str">
            <v>884</v>
          </cell>
          <cell r="D7499" t="str">
            <v>10270</v>
          </cell>
          <cell r="F7499" t="str">
            <v>SY</v>
          </cell>
          <cell r="H7499" t="str">
            <v>NOT APPLICABLE FOR THIS ITEM UNLESS ALTERNATE ITEM OR MULTIPLE VARIATIONS</v>
          </cell>
          <cell r="J7499" t="str">
            <v>13.5" PORTLAND CEMENT CONCRETE PAVEMENT (7 YEAR WARRANTY)</v>
          </cell>
          <cell r="M7499" t="str">
            <v>Pavement</v>
          </cell>
          <cell r="O7499" t="str">
            <v>No</v>
          </cell>
        </row>
        <row r="7500">
          <cell r="A7500">
            <v>88410300</v>
          </cell>
          <cell r="B7500" t="str">
            <v>884E10300</v>
          </cell>
          <cell r="C7500" t="str">
            <v>884</v>
          </cell>
          <cell r="D7500" t="str">
            <v>10300</v>
          </cell>
          <cell r="F7500" t="str">
            <v>SY</v>
          </cell>
          <cell r="H7500" t="str">
            <v>NOT APPLICABLE FOR THIS ITEM UNLESS ALTERNATE ITEM OR MULTIPLE VARIATIONS</v>
          </cell>
          <cell r="J7500" t="str">
            <v>14" PORTLAND CEMENT CONCRETE PAVEMENT (7 YEAR WARRANTY)</v>
          </cell>
          <cell r="M7500" t="str">
            <v>Pavement</v>
          </cell>
          <cell r="O7500" t="str">
            <v>No</v>
          </cell>
        </row>
        <row r="7501">
          <cell r="A7501">
            <v>88410320</v>
          </cell>
          <cell r="B7501" t="str">
            <v>884E10320</v>
          </cell>
          <cell r="C7501" t="str">
            <v>884</v>
          </cell>
          <cell r="D7501" t="str">
            <v>10320</v>
          </cell>
          <cell r="F7501" t="str">
            <v>SY</v>
          </cell>
          <cell r="H7501" t="str">
            <v>NOT APPLICABLE FOR THIS ITEM UNLESS ALTERNATE ITEM OR MULTIPLE VARIATIONS</v>
          </cell>
          <cell r="J7501" t="str">
            <v>14.5" PORTLAND CEMENT CONCRETE PAVEMENT (7 YEAR WARRANTY)</v>
          </cell>
          <cell r="M7501" t="str">
            <v>Pavement</v>
          </cell>
          <cell r="O7501" t="str">
            <v>No</v>
          </cell>
        </row>
        <row r="7502">
          <cell r="A7502">
            <v>88410321</v>
          </cell>
          <cell r="B7502" t="str">
            <v>884E10321</v>
          </cell>
          <cell r="C7502" t="str">
            <v>884</v>
          </cell>
          <cell r="D7502" t="str">
            <v>10321</v>
          </cell>
          <cell r="F7502" t="str">
            <v>SY</v>
          </cell>
          <cell r="H7502" t="str">
            <v>NOT APPLICABLE FOR THIS ITEM UNLESS ALTERNATE ITEM OR MULTIPLE VARIATIONS</v>
          </cell>
          <cell r="J7502" t="str">
            <v>14.5" PORTLAND CEMENT CONCRETE PAVEMENT (7 YEAR WARRANTY), AS PER PLAN</v>
          </cell>
          <cell r="M7502" t="str">
            <v>Pavement</v>
          </cell>
          <cell r="O7502" t="str">
            <v>Yes</v>
          </cell>
        </row>
        <row r="7503">
          <cell r="A7503">
            <v>88410350</v>
          </cell>
          <cell r="B7503" t="str">
            <v>884E10350</v>
          </cell>
          <cell r="C7503" t="str">
            <v>884</v>
          </cell>
          <cell r="D7503" t="str">
            <v>10350</v>
          </cell>
          <cell r="F7503" t="str">
            <v>SY</v>
          </cell>
          <cell r="H7503" t="str">
            <v>NOT APPLICABLE FOR THIS ITEM UNLESS ALTERNATE ITEM OR MULTIPLE VARIATIONS</v>
          </cell>
          <cell r="J7503" t="str">
            <v>15" PORTLAND CEMENT CONCRETE PAVEMENT (7 YEAR WARRANTY)</v>
          </cell>
          <cell r="M7503" t="str">
            <v>Pavement</v>
          </cell>
          <cell r="O7503" t="str">
            <v>No</v>
          </cell>
        </row>
        <row r="7504">
          <cell r="A7504">
            <v>88480000</v>
          </cell>
          <cell r="B7504" t="str">
            <v>884E80000</v>
          </cell>
          <cell r="C7504" t="str">
            <v>884</v>
          </cell>
          <cell r="D7504" t="str">
            <v>80000</v>
          </cell>
          <cell r="F7504" t="str">
            <v>SY</v>
          </cell>
          <cell r="H7504" t="str">
            <v/>
          </cell>
          <cell r="J7504" t="str">
            <v xml:space="preserve">PORTLAND CEMENT CONCRETE PAVEMENT (7 YEAR WARRANTY), MISC.: </v>
          </cell>
          <cell r="M7504" t="str">
            <v>Pavement</v>
          </cell>
          <cell r="O7504" t="str">
            <v>Yes</v>
          </cell>
        </row>
        <row r="7505">
          <cell r="A7505">
            <v>88499000</v>
          </cell>
          <cell r="B7505" t="str">
            <v>884E99000</v>
          </cell>
          <cell r="C7505" t="str">
            <v>SPECIAL</v>
          </cell>
          <cell r="D7505" t="str">
            <v>88499000</v>
          </cell>
          <cell r="F7505" t="str">
            <v>LS</v>
          </cell>
          <cell r="H7505" t="str">
            <v>NOT APPLICABLE FOR THIS ITEM UNLESS ALTERNATE ITEM OR MULTIPLE VARIATIONS</v>
          </cell>
          <cell r="J7505" t="str">
            <v>PORTLAND CEMENT CONCRETE PAVEMENT (7 YEAR WARRANTY)</v>
          </cell>
          <cell r="M7505" t="str">
            <v>Pavement</v>
          </cell>
          <cell r="O7505" t="str">
            <v>Yes</v>
          </cell>
        </row>
        <row r="7506">
          <cell r="A7506">
            <v>88500050</v>
          </cell>
          <cell r="B7506" t="str">
            <v>885E00050</v>
          </cell>
          <cell r="C7506" t="str">
            <v>885</v>
          </cell>
          <cell r="D7506" t="str">
            <v>00050</v>
          </cell>
          <cell r="F7506" t="str">
            <v>SF</v>
          </cell>
          <cell r="H7506" t="str">
            <v>NOT APPLICABLE FOR THIS ITEM UNLESS ALTERNATE ITEM OR MULTIPLE VARIATIONS</v>
          </cell>
          <cell r="J7506" t="str">
            <v>SURFACE PREPARATION OF EXISTING STRUCTURAL STEEL, WITH WARRANTY</v>
          </cell>
          <cell r="M7506" t="str">
            <v>Structures</v>
          </cell>
          <cell r="O7506" t="str">
            <v>No</v>
          </cell>
        </row>
        <row r="7507">
          <cell r="A7507">
            <v>88500051</v>
          </cell>
          <cell r="B7507" t="str">
            <v>885E00051</v>
          </cell>
          <cell r="C7507" t="str">
            <v>885</v>
          </cell>
          <cell r="D7507" t="str">
            <v>00051</v>
          </cell>
          <cell r="F7507" t="str">
            <v>SF</v>
          </cell>
          <cell r="H7507" t="str">
            <v>NOT APPLICABLE FOR THIS ITEM UNLESS ALTERNATE ITEM OR MULTIPLE VARIATIONS</v>
          </cell>
          <cell r="J7507" t="str">
            <v>SURFACE PREPARATION OF EXISTING STRUCTURAL STEEL, WITH WARRANTY, AS PER PLAN</v>
          </cell>
          <cell r="M7507" t="str">
            <v>Structures</v>
          </cell>
          <cell r="O7507" t="str">
            <v>Yes</v>
          </cell>
        </row>
        <row r="7508">
          <cell r="A7508">
            <v>88500056</v>
          </cell>
          <cell r="B7508" t="str">
            <v>885E00056</v>
          </cell>
          <cell r="C7508" t="str">
            <v>885</v>
          </cell>
          <cell r="D7508" t="str">
            <v>00056</v>
          </cell>
          <cell r="F7508" t="str">
            <v>SF</v>
          </cell>
          <cell r="H7508" t="str">
            <v>NOT APPLICABLE FOR THIS ITEM UNLESS ALTERNATE ITEM OR MULTIPLE VARIATIONS</v>
          </cell>
          <cell r="J7508" t="str">
            <v>FIELD PAINTING OF EXISTING STRUCTURAL STEEL, PRIME COAT, WITH WARRANTY</v>
          </cell>
          <cell r="M7508" t="str">
            <v>Structures</v>
          </cell>
          <cell r="O7508" t="str">
            <v>No</v>
          </cell>
        </row>
        <row r="7509">
          <cell r="A7509">
            <v>88500057</v>
          </cell>
          <cell r="B7509" t="str">
            <v>885E00057</v>
          </cell>
          <cell r="C7509" t="str">
            <v>885</v>
          </cell>
          <cell r="D7509" t="str">
            <v>00057</v>
          </cell>
          <cell r="F7509" t="str">
            <v>SF</v>
          </cell>
          <cell r="H7509" t="str">
            <v>NOT APPLICABLE FOR THIS ITEM UNLESS ALTERNATE ITEM OR MULTIPLE VARIATIONS</v>
          </cell>
          <cell r="J7509" t="str">
            <v>FIELD PAINTING OF EXISTING STRUCTURAL STEEL, PRIME COAT, WITH WARRANTY, AS PER PLAN</v>
          </cell>
          <cell r="M7509" t="str">
            <v>Structures</v>
          </cell>
          <cell r="O7509" t="str">
            <v>Yes</v>
          </cell>
        </row>
        <row r="7510">
          <cell r="A7510">
            <v>88500060</v>
          </cell>
          <cell r="B7510" t="str">
            <v>885E00060</v>
          </cell>
          <cell r="C7510" t="str">
            <v>885</v>
          </cell>
          <cell r="D7510" t="str">
            <v>00060</v>
          </cell>
          <cell r="F7510" t="str">
            <v>SF</v>
          </cell>
          <cell r="H7510" t="str">
            <v>NOT APPLICABLE FOR THIS ITEM UNLESS ALTERNATE ITEM OR MULTIPLE VARIATIONS</v>
          </cell>
          <cell r="J7510" t="str">
            <v>FIELD PAINTING OF EXISTING STRUCTURAL STEEL, INTERMEDIATE COAT, WITH WARRANTY</v>
          </cell>
          <cell r="M7510" t="str">
            <v>Structures</v>
          </cell>
          <cell r="O7510" t="str">
            <v>No</v>
          </cell>
        </row>
        <row r="7511">
          <cell r="A7511">
            <v>88500061</v>
          </cell>
          <cell r="B7511" t="str">
            <v>885E00061</v>
          </cell>
          <cell r="C7511" t="str">
            <v>885</v>
          </cell>
          <cell r="D7511" t="str">
            <v>00061</v>
          </cell>
          <cell r="F7511" t="str">
            <v>SF</v>
          </cell>
          <cell r="H7511" t="str">
            <v>NOT APPLICABLE FOR THIS ITEM UNLESS ALTERNATE ITEM OR MULTIPLE VARIATIONS</v>
          </cell>
          <cell r="J7511" t="str">
            <v>FIELD PAINTING OF EXISTING STRUCTURAL STEEL, INTERMEDIATE COAT, WITH WARRANTY, AS PER PLAN</v>
          </cell>
          <cell r="M7511" t="str">
            <v>Structures</v>
          </cell>
          <cell r="O7511" t="str">
            <v>Yes</v>
          </cell>
        </row>
        <row r="7512">
          <cell r="A7512">
            <v>88500066</v>
          </cell>
          <cell r="B7512" t="str">
            <v>885E00066</v>
          </cell>
          <cell r="C7512" t="str">
            <v>885</v>
          </cell>
          <cell r="D7512" t="str">
            <v>00066</v>
          </cell>
          <cell r="F7512" t="str">
            <v>SF</v>
          </cell>
          <cell r="H7512" t="str">
            <v>NOT APPLICABLE FOR THIS ITEM UNLESS ALTERNATE ITEM OR MULTIPLE VARIATIONS</v>
          </cell>
          <cell r="J7512" t="str">
            <v>FIELD PAINTING STRUCTURAL STEEL, FINISH COAT, WITH WARRANTY</v>
          </cell>
          <cell r="M7512" t="str">
            <v>Structures</v>
          </cell>
          <cell r="O7512" t="str">
            <v>No</v>
          </cell>
        </row>
        <row r="7513">
          <cell r="A7513">
            <v>88500067</v>
          </cell>
          <cell r="B7513" t="str">
            <v>885E00067</v>
          </cell>
          <cell r="C7513" t="str">
            <v>885</v>
          </cell>
          <cell r="D7513" t="str">
            <v>00067</v>
          </cell>
          <cell r="F7513" t="str">
            <v>SF</v>
          </cell>
          <cell r="H7513" t="str">
            <v>NOT APPLICABLE FOR THIS ITEM UNLESS ALTERNATE ITEM OR MULTIPLE VARIATIONS</v>
          </cell>
          <cell r="J7513" t="str">
            <v>FIELD PAINTING STRUCTURAL STEEL, FINISH COAT, WITH WARRANTY, AS PER PLAN</v>
          </cell>
          <cell r="M7513" t="str">
            <v>Structures</v>
          </cell>
          <cell r="O7513" t="str">
            <v>Yes</v>
          </cell>
        </row>
        <row r="7514">
          <cell r="A7514">
            <v>88500100</v>
          </cell>
          <cell r="B7514" t="str">
            <v>885E00100</v>
          </cell>
          <cell r="C7514" t="str">
            <v>885</v>
          </cell>
          <cell r="D7514" t="str">
            <v>00100</v>
          </cell>
          <cell r="F7514" t="str">
            <v>LS</v>
          </cell>
          <cell r="H7514" t="str">
            <v>NOT APPLICABLE FOR THIS ITEM UNLESS ALTERNATE ITEM OR MULTIPLE VARIATIONS</v>
          </cell>
          <cell r="J7514" t="str">
            <v>SURFACE PREPARATION OF EXISTING STRUCTURAL STEEL, WITH WARRANTY</v>
          </cell>
          <cell r="M7514" t="str">
            <v>Structures</v>
          </cell>
          <cell r="O7514" t="str">
            <v>No</v>
          </cell>
        </row>
        <row r="7515">
          <cell r="A7515">
            <v>88500200</v>
          </cell>
          <cell r="B7515" t="str">
            <v>885E00200</v>
          </cell>
          <cell r="C7515" t="str">
            <v>885</v>
          </cell>
          <cell r="D7515" t="str">
            <v>00200</v>
          </cell>
          <cell r="F7515" t="str">
            <v>LS</v>
          </cell>
          <cell r="H7515" t="str">
            <v>NOT APPLICABLE FOR THIS ITEM UNLESS ALTERNATE ITEM OR MULTIPLE VARIATIONS</v>
          </cell>
          <cell r="J7515" t="str">
            <v>FIELD PAINTING OF EXISTING STRUCTURAL STEEL, PRIME COAT, WITH WARRANTY</v>
          </cell>
          <cell r="M7515" t="str">
            <v>Structures</v>
          </cell>
          <cell r="O7515" t="str">
            <v>No</v>
          </cell>
        </row>
        <row r="7516">
          <cell r="A7516">
            <v>88500300</v>
          </cell>
          <cell r="B7516" t="str">
            <v>885E00300</v>
          </cell>
          <cell r="C7516" t="str">
            <v>885</v>
          </cell>
          <cell r="D7516" t="str">
            <v>00300</v>
          </cell>
          <cell r="F7516" t="str">
            <v>LS</v>
          </cell>
          <cell r="H7516" t="str">
            <v>NOT APPLICABLE FOR THIS ITEM UNLESS ALTERNATE ITEM OR MULTIPLE VARIATIONS</v>
          </cell>
          <cell r="J7516" t="str">
            <v>FIELD PAINTING STRUCTURAL STEEL, INTERMEDIATE COAT, WITH WARRANTY</v>
          </cell>
          <cell r="M7516" t="str">
            <v>Structures</v>
          </cell>
          <cell r="O7516" t="str">
            <v>No</v>
          </cell>
        </row>
        <row r="7517">
          <cell r="A7517">
            <v>88500400</v>
          </cell>
          <cell r="B7517" t="str">
            <v>885E00400</v>
          </cell>
          <cell r="C7517" t="str">
            <v>885</v>
          </cell>
          <cell r="D7517" t="str">
            <v>00400</v>
          </cell>
          <cell r="F7517" t="str">
            <v>LS</v>
          </cell>
          <cell r="H7517" t="str">
            <v>NOT APPLICABLE FOR THIS ITEM UNLESS ALTERNATE ITEM OR MULTIPLE VARIATIONS</v>
          </cell>
          <cell r="J7517" t="str">
            <v>FIELD PAINTING STRUCTURAL STEEL, FINISH COAT, WITH WARRANTY</v>
          </cell>
          <cell r="M7517" t="str">
            <v>Structures</v>
          </cell>
          <cell r="O7517" t="str">
            <v>No</v>
          </cell>
        </row>
        <row r="7518">
          <cell r="A7518">
            <v>88500504</v>
          </cell>
          <cell r="B7518" t="str">
            <v>885E00504</v>
          </cell>
          <cell r="C7518" t="str">
            <v>885</v>
          </cell>
          <cell r="D7518" t="str">
            <v>00504</v>
          </cell>
          <cell r="F7518" t="str">
            <v>MNHR</v>
          </cell>
          <cell r="H7518" t="str">
            <v>NOT APPLICABLE FOR THIS ITEM UNLESS ALTERNATE ITEM OR MULTIPLE VARIATIONS</v>
          </cell>
          <cell r="J7518" t="str">
            <v>GRINDING FINS, TEARS, SLIVERS ON EXISTING STRUCTURAL STEEL</v>
          </cell>
          <cell r="M7518" t="str">
            <v>Structures</v>
          </cell>
          <cell r="O7518" t="str">
            <v>No</v>
          </cell>
        </row>
        <row r="7519">
          <cell r="A7519">
            <v>88500800</v>
          </cell>
          <cell r="B7519" t="str">
            <v>885E00800</v>
          </cell>
          <cell r="C7519" t="str">
            <v>885</v>
          </cell>
          <cell r="D7519" t="str">
            <v>00800</v>
          </cell>
          <cell r="F7519" t="str">
            <v>LB</v>
          </cell>
          <cell r="H7519" t="str">
            <v>NOT APPLICABLE FOR THIS ITEM UNLESS ALTERNATE ITEM OR MULTIPLE VARIATIONS</v>
          </cell>
          <cell r="J7519" t="str">
            <v>FIELD PAINTING STRUCTURAL STEEL, INTERMEDIATE COAT, WITH WARRANTY</v>
          </cell>
          <cell r="M7519" t="str">
            <v>Structures</v>
          </cell>
          <cell r="O7519" t="str">
            <v>No</v>
          </cell>
        </row>
        <row r="7520">
          <cell r="A7520">
            <v>88500850</v>
          </cell>
          <cell r="B7520" t="str">
            <v>885E00850</v>
          </cell>
          <cell r="C7520" t="str">
            <v>885</v>
          </cell>
          <cell r="D7520" t="str">
            <v>00850</v>
          </cell>
          <cell r="F7520" t="str">
            <v>LB</v>
          </cell>
          <cell r="H7520" t="str">
            <v>NOT APPLICABLE FOR THIS ITEM UNLESS ALTERNATE ITEM OR MULTIPLE VARIATIONS</v>
          </cell>
          <cell r="J7520" t="str">
            <v>FIELD PAINTING STRUCTURAL STEEL, FINISH COAT, WITH WARRANTY</v>
          </cell>
          <cell r="M7520" t="str">
            <v>Structures</v>
          </cell>
          <cell r="O7520" t="str">
            <v>No</v>
          </cell>
        </row>
        <row r="7521">
          <cell r="A7521">
            <v>88510000</v>
          </cell>
          <cell r="B7521" t="str">
            <v>885E10000</v>
          </cell>
          <cell r="C7521" t="str">
            <v>885</v>
          </cell>
          <cell r="D7521" t="str">
            <v>10000</v>
          </cell>
          <cell r="F7521" t="str">
            <v>EACH</v>
          </cell>
          <cell r="H7521" t="str">
            <v>NOT APPLICABLE FOR THIS ITEM UNLESS ALTERNATE ITEM OR MULTIPLE VARIATIONS</v>
          </cell>
          <cell r="J7521" t="str">
            <v>FINAL INSPECTION REPAIR</v>
          </cell>
          <cell r="M7521" t="str">
            <v>Structures</v>
          </cell>
          <cell r="O7521" t="str">
            <v>No</v>
          </cell>
        </row>
        <row r="7522">
          <cell r="A7522">
            <v>88590000</v>
          </cell>
          <cell r="B7522" t="str">
            <v>885E90000</v>
          </cell>
          <cell r="C7522" t="str">
            <v>885</v>
          </cell>
          <cell r="D7522" t="str">
            <v>90000</v>
          </cell>
          <cell r="F7522" t="str">
            <v>SF</v>
          </cell>
          <cell r="H7522" t="str">
            <v/>
          </cell>
          <cell r="J7522" t="str">
            <v xml:space="preserve">FIELD PAINTING, MISC.: </v>
          </cell>
          <cell r="M7522" t="str">
            <v>Structures</v>
          </cell>
          <cell r="O7522" t="str">
            <v>Yes</v>
          </cell>
        </row>
        <row r="7523">
          <cell r="A7523">
            <v>88590010</v>
          </cell>
          <cell r="B7523" t="str">
            <v>885E90010</v>
          </cell>
          <cell r="C7523" t="str">
            <v>885</v>
          </cell>
          <cell r="D7523" t="str">
            <v>90010</v>
          </cell>
          <cell r="F7523" t="str">
            <v>LS</v>
          </cell>
          <cell r="H7523" t="str">
            <v/>
          </cell>
          <cell r="J7523" t="str">
            <v xml:space="preserve">FIELD PAINTING, MISC.: </v>
          </cell>
          <cell r="M7523" t="str">
            <v>Structures</v>
          </cell>
          <cell r="O7523" t="str">
            <v>Yes</v>
          </cell>
        </row>
        <row r="7524">
          <cell r="A7524">
            <v>88590020</v>
          </cell>
          <cell r="B7524" t="str">
            <v>885E90020</v>
          </cell>
          <cell r="C7524" t="str">
            <v>885</v>
          </cell>
          <cell r="D7524" t="str">
            <v>90020</v>
          </cell>
          <cell r="F7524" t="str">
            <v>FT</v>
          </cell>
          <cell r="H7524" t="str">
            <v/>
          </cell>
          <cell r="J7524" t="str">
            <v xml:space="preserve">FIELD PAINTING, MISC.: </v>
          </cell>
          <cell r="M7524" t="str">
            <v>Structures</v>
          </cell>
          <cell r="O7524" t="str">
            <v>Yes</v>
          </cell>
        </row>
        <row r="7525">
          <cell r="A7525">
            <v>88611000</v>
          </cell>
          <cell r="B7525" t="str">
            <v>886E11000</v>
          </cell>
          <cell r="C7525" t="str">
            <v>886</v>
          </cell>
          <cell r="D7525" t="str">
            <v>11000</v>
          </cell>
          <cell r="F7525" t="str">
            <v>GAL</v>
          </cell>
          <cell r="H7525" t="str">
            <v>NOT APPLICABLE FOR THIS ITEM UNLESS ALTERNATE ITEM OR MULTIPLE VARIATIONS</v>
          </cell>
          <cell r="J7525" t="str">
            <v>FOG SEAL</v>
          </cell>
          <cell r="M7525" t="str">
            <v>Pavement</v>
          </cell>
          <cell r="O7525" t="str">
            <v>No</v>
          </cell>
        </row>
        <row r="7526">
          <cell r="A7526">
            <v>88810000</v>
          </cell>
          <cell r="B7526" t="str">
            <v>888E10000</v>
          </cell>
          <cell r="C7526" t="str">
            <v>888</v>
          </cell>
          <cell r="D7526" t="str">
            <v>10000</v>
          </cell>
          <cell r="F7526" t="str">
            <v>SY</v>
          </cell>
          <cell r="H7526" t="str">
            <v>NOT APPLICABLE FOR THIS ITEM UNLESS ALTERNATE ITEM OR MULTIPLE VARIATIONS</v>
          </cell>
          <cell r="J7526" t="str">
            <v>HIGH FRICTION SURFACE TREATMENT, SINGLE LIFT</v>
          </cell>
          <cell r="M7526" t="str">
            <v>Pavement</v>
          </cell>
          <cell r="O7526" t="str">
            <v>No</v>
          </cell>
        </row>
        <row r="7527">
          <cell r="A7527">
            <v>88810001</v>
          </cell>
          <cell r="B7527" t="str">
            <v>888E10001</v>
          </cell>
          <cell r="C7527" t="str">
            <v>888</v>
          </cell>
          <cell r="D7527" t="str">
            <v>10001</v>
          </cell>
          <cell r="F7527" t="str">
            <v>SY</v>
          </cell>
          <cell r="H7527" t="str">
            <v>NOT APPLICABLE FOR THIS ITEM UNLESS ALTERNATE ITEM OR MULTIPLE VARIATIONS</v>
          </cell>
          <cell r="J7527" t="str">
            <v>HIGH FRICTION SURFACE TREATMENT, SINGLE LIFT, AS PER PLAN</v>
          </cell>
          <cell r="M7527" t="str">
            <v>Pavement</v>
          </cell>
          <cell r="O7527" t="str">
            <v>Yes</v>
          </cell>
        </row>
        <row r="7528">
          <cell r="A7528">
            <v>88820000</v>
          </cell>
          <cell r="B7528" t="str">
            <v>888E20000</v>
          </cell>
          <cell r="C7528" t="str">
            <v>888</v>
          </cell>
          <cell r="D7528" t="str">
            <v>20000</v>
          </cell>
          <cell r="F7528" t="str">
            <v>SY</v>
          </cell>
          <cell r="H7528" t="str">
            <v>NOT APPLICABLE FOR THIS ITEM UNLESS ALTERNATE ITEM OR MULTIPLE VARIATIONS</v>
          </cell>
          <cell r="J7528" t="str">
            <v>HIGH FRICTION SURFACE TREATMENT, DOUBLE LIFT</v>
          </cell>
          <cell r="M7528" t="str">
            <v>Pavement</v>
          </cell>
          <cell r="O7528" t="str">
            <v>No</v>
          </cell>
        </row>
        <row r="7529">
          <cell r="A7529">
            <v>88820001</v>
          </cell>
          <cell r="B7529" t="str">
            <v>888E20001</v>
          </cell>
          <cell r="C7529" t="str">
            <v>888</v>
          </cell>
          <cell r="D7529" t="str">
            <v>20001</v>
          </cell>
          <cell r="F7529" t="str">
            <v>SY</v>
          </cell>
          <cell r="H7529" t="str">
            <v>NOT APPLICABLE FOR THIS ITEM UNLESS ALTERNATE ITEM OR MULTIPLE VARIATIONS</v>
          </cell>
          <cell r="J7529" t="str">
            <v>HIGH FRICTION SURFACE TREATMENT, DOUBLE LIFT, AS PER PLAN</v>
          </cell>
          <cell r="M7529" t="str">
            <v>Pavement</v>
          </cell>
          <cell r="O7529" t="str">
            <v>Yes</v>
          </cell>
        </row>
        <row r="7530">
          <cell r="A7530">
            <v>88910000</v>
          </cell>
          <cell r="B7530" t="str">
            <v>889E10000</v>
          </cell>
          <cell r="C7530" t="str">
            <v>889</v>
          </cell>
          <cell r="D7530" t="str">
            <v>10000</v>
          </cell>
          <cell r="F7530" t="str">
            <v>SY</v>
          </cell>
          <cell r="H7530" t="str">
            <v/>
          </cell>
          <cell r="J7530" t="str">
            <v xml:space="preserve">LONGITUDINAL DIAMOND GROOVING </v>
          </cell>
          <cell r="M7530" t="str">
            <v>Check Item Master</v>
          </cell>
          <cell r="O7530" t="str">
            <v>No</v>
          </cell>
        </row>
        <row r="7531">
          <cell r="A7531">
            <v>89210200</v>
          </cell>
          <cell r="B7531" t="str">
            <v>892E10200</v>
          </cell>
          <cell r="C7531" t="str">
            <v>892</v>
          </cell>
          <cell r="D7531" t="str">
            <v>10200</v>
          </cell>
          <cell r="F7531" t="str">
            <v>CY</v>
          </cell>
          <cell r="H7531" t="str">
            <v>NOT APPLICABLE FOR THIS ITEM UNLESS ALTERNATE ITEM OR MULTIPLE VARIATIONS</v>
          </cell>
          <cell r="J7531" t="str">
            <v>QC/QA CONCRETE, CLASS QC2, SUPERSTRUCTURE (DECK) WITH WARRANTY</v>
          </cell>
          <cell r="M7531" t="str">
            <v>Structures</v>
          </cell>
          <cell r="O7531" t="str">
            <v>No</v>
          </cell>
        </row>
        <row r="7532">
          <cell r="A7532">
            <v>89210201</v>
          </cell>
          <cell r="B7532" t="str">
            <v>892E10201</v>
          </cell>
          <cell r="C7532" t="str">
            <v>892</v>
          </cell>
          <cell r="D7532" t="str">
            <v>10201</v>
          </cell>
          <cell r="F7532" t="str">
            <v>CY</v>
          </cell>
          <cell r="H7532" t="str">
            <v>NOT APPLICABLE FOR THIS ITEM UNLESS ALTERNATE ITEM OR MULTIPLE VARIATIONS</v>
          </cell>
          <cell r="J7532" t="str">
            <v>QC/QA CONCRETE, CLASS QC2, SUPERSTRUCTURE (DECK) WITH WARRANTY, AS PER PLAN</v>
          </cell>
          <cell r="M7532" t="str">
            <v>Structures</v>
          </cell>
          <cell r="O7532" t="str">
            <v>Yes</v>
          </cell>
        </row>
        <row r="7533">
          <cell r="A7533">
            <v>89210400</v>
          </cell>
          <cell r="B7533" t="str">
            <v>892E10400</v>
          </cell>
          <cell r="C7533" t="str">
            <v>892</v>
          </cell>
          <cell r="D7533" t="str">
            <v>10400</v>
          </cell>
          <cell r="F7533" t="str">
            <v>CY</v>
          </cell>
          <cell r="H7533" t="str">
            <v>NOT APPLICABLE FOR THIS ITEM UNLESS ALTERNATE ITEM OR MULTIPLE VARIATIONS</v>
          </cell>
          <cell r="J7533" t="str">
            <v>QC/QA CONCRETE, CLASS QC3, SUPERSTRUCTURE (DECK) WITH WARRANTY</v>
          </cell>
          <cell r="M7533" t="str">
            <v>Structures</v>
          </cell>
          <cell r="O7533" t="str">
            <v>No</v>
          </cell>
        </row>
        <row r="7534">
          <cell r="A7534">
            <v>89210600</v>
          </cell>
          <cell r="B7534" t="str">
            <v>892E10600</v>
          </cell>
          <cell r="C7534" t="str">
            <v>892</v>
          </cell>
          <cell r="D7534" t="str">
            <v>10600</v>
          </cell>
          <cell r="F7534" t="str">
            <v>SY</v>
          </cell>
          <cell r="H7534" t="str">
            <v>NOT APPLICABLE FOR THIS ITEM UNLESS ALTERNATE ITEM OR MULTIPLE VARIATIONS</v>
          </cell>
          <cell r="J7534" t="str">
            <v>QC/QA CONCRETE, CLASS QC2, SUPERSTRUCTURE (DECK) WITH WARRANTY</v>
          </cell>
          <cell r="M7534" t="str">
            <v>Structures</v>
          </cell>
          <cell r="O7534" t="str">
            <v>No</v>
          </cell>
        </row>
        <row r="7535">
          <cell r="A7535">
            <v>89210800</v>
          </cell>
          <cell r="B7535" t="str">
            <v>892E10800</v>
          </cell>
          <cell r="C7535" t="str">
            <v>892</v>
          </cell>
          <cell r="D7535" t="str">
            <v>10800</v>
          </cell>
          <cell r="F7535" t="str">
            <v>SY</v>
          </cell>
          <cell r="H7535" t="str">
            <v>NOT APPLICABLE FOR THIS ITEM UNLESS ALTERNATE ITEM OR MULTIPLE VARIATIONS</v>
          </cell>
          <cell r="J7535" t="str">
            <v>QC/QA CONCRETE, CLASS QC3, SUPERSTRUCTURE (DECK) WITH WARRANTY</v>
          </cell>
          <cell r="M7535" t="str">
            <v>Structures</v>
          </cell>
          <cell r="O7535" t="str">
            <v>No</v>
          </cell>
        </row>
        <row r="7536">
          <cell r="A7536">
            <v>89310000</v>
          </cell>
          <cell r="B7536" t="str">
            <v>893E10000</v>
          </cell>
          <cell r="C7536" t="str">
            <v>893</v>
          </cell>
          <cell r="D7536" t="str">
            <v>10000</v>
          </cell>
          <cell r="F7536" t="str">
            <v>FT</v>
          </cell>
          <cell r="H7536" t="str">
            <v>NOT APPLICABLE FOR THIS ITEM UNLESS ALTERNATE ITEM OR MULTIPLE VARIATIONS</v>
          </cell>
          <cell r="J7536" t="str">
            <v>CONTINUOUS FLIGHT AUGER (CFA) PILES, 12" DIAMETER</v>
          </cell>
          <cell r="M7536" t="str">
            <v>Traffic Control</v>
          </cell>
          <cell r="O7536" t="str">
            <v>No</v>
          </cell>
        </row>
        <row r="7537">
          <cell r="A7537">
            <v>89310001</v>
          </cell>
          <cell r="B7537" t="str">
            <v>893E10001</v>
          </cell>
          <cell r="C7537" t="str">
            <v>893</v>
          </cell>
          <cell r="D7537" t="str">
            <v>10001</v>
          </cell>
          <cell r="F7537" t="str">
            <v>FT</v>
          </cell>
          <cell r="H7537" t="str">
            <v>NOT APPLICABLE FOR THIS ITEM UNLESS ALTERNATE ITEM OR MULTIPLE VARIATIONS</v>
          </cell>
          <cell r="J7537" t="str">
            <v>CONTINUOUS FLIGHT AUGER (CFA) PILES, 12" DIAMETER, AS PER PLAN</v>
          </cell>
          <cell r="M7537" t="str">
            <v>Traffic Control</v>
          </cell>
          <cell r="O7537" t="str">
            <v>Yes</v>
          </cell>
        </row>
        <row r="7538">
          <cell r="A7538">
            <v>89310100</v>
          </cell>
          <cell r="B7538" t="str">
            <v>893E10100</v>
          </cell>
          <cell r="C7538" t="str">
            <v>893</v>
          </cell>
          <cell r="D7538" t="str">
            <v>10100</v>
          </cell>
          <cell r="F7538" t="str">
            <v>FT</v>
          </cell>
          <cell r="H7538" t="str">
            <v>NOT APPLICABLE FOR THIS ITEM UNLESS ALTERNATE ITEM OR MULTIPLE VARIATIONS</v>
          </cell>
          <cell r="J7538" t="str">
            <v>CONTINUOUS FLIGHT AUGER (CFA) PILES, 14" DIAMETER</v>
          </cell>
          <cell r="M7538" t="str">
            <v>Traffic Control</v>
          </cell>
          <cell r="O7538" t="str">
            <v>No</v>
          </cell>
        </row>
        <row r="7539">
          <cell r="A7539">
            <v>89310101</v>
          </cell>
          <cell r="B7539" t="str">
            <v>893E10101</v>
          </cell>
          <cell r="C7539" t="str">
            <v>893</v>
          </cell>
          <cell r="D7539" t="str">
            <v>10101</v>
          </cell>
          <cell r="F7539" t="str">
            <v>FT</v>
          </cell>
          <cell r="H7539" t="str">
            <v>NOT APPLICABLE FOR THIS ITEM UNLESS ALTERNATE ITEM OR MULTIPLE VARIATIONS</v>
          </cell>
          <cell r="J7539" t="str">
            <v>CONTINUOUS FLIGHT AUGER (CFA) PILES, 14" DIAMETER, AS PER PLAN</v>
          </cell>
          <cell r="M7539" t="str">
            <v>Traffic Control</v>
          </cell>
          <cell r="O7539" t="str">
            <v>Yes</v>
          </cell>
        </row>
        <row r="7540">
          <cell r="A7540">
            <v>89310200</v>
          </cell>
          <cell r="B7540" t="str">
            <v>893E10200</v>
          </cell>
          <cell r="C7540" t="str">
            <v>893</v>
          </cell>
          <cell r="D7540" t="str">
            <v>10200</v>
          </cell>
          <cell r="F7540" t="str">
            <v>FT</v>
          </cell>
          <cell r="H7540" t="str">
            <v>NOT APPLICABLE FOR THIS ITEM UNLESS ALTERNATE ITEM OR MULTIPLE VARIATIONS</v>
          </cell>
          <cell r="J7540" t="str">
            <v>CONTINUOUS FLIGHT AUGER (CFA) PILES, 16" DIAMETER</v>
          </cell>
          <cell r="M7540" t="str">
            <v>Traffic Control</v>
          </cell>
          <cell r="O7540" t="str">
            <v>No</v>
          </cell>
        </row>
        <row r="7541">
          <cell r="A7541">
            <v>89310201</v>
          </cell>
          <cell r="B7541" t="str">
            <v>893E10201</v>
          </cell>
          <cell r="C7541" t="str">
            <v>893</v>
          </cell>
          <cell r="D7541" t="str">
            <v>10201</v>
          </cell>
          <cell r="F7541" t="str">
            <v>FT</v>
          </cell>
          <cell r="H7541" t="str">
            <v>NOT APPLICABLE FOR THIS ITEM UNLESS ALTERNATE ITEM OR MULTIPLE VARIATIONS</v>
          </cell>
          <cell r="J7541" t="str">
            <v>CONTINUOUS FLIGHT AUGER (CFA) PILES, 16" DIAMETER, AS PER PLAN</v>
          </cell>
          <cell r="M7541" t="str">
            <v>Traffic Control</v>
          </cell>
          <cell r="O7541" t="str">
            <v>Yes</v>
          </cell>
        </row>
        <row r="7542">
          <cell r="A7542">
            <v>89310300</v>
          </cell>
          <cell r="B7542" t="str">
            <v>893E10300</v>
          </cell>
          <cell r="C7542" t="str">
            <v>893</v>
          </cell>
          <cell r="D7542" t="str">
            <v>10300</v>
          </cell>
          <cell r="F7542" t="str">
            <v>FT</v>
          </cell>
          <cell r="H7542" t="str">
            <v>NOT APPLICABLE FOR THIS ITEM UNLESS ALTERNATE ITEM OR MULTIPLE VARIATIONS</v>
          </cell>
          <cell r="J7542" t="str">
            <v>CONTINUOUS FLIGHT AUGER (CFA) PILES, 18" DIAMETER</v>
          </cell>
          <cell r="M7542" t="str">
            <v>Traffic Control</v>
          </cell>
          <cell r="O7542" t="str">
            <v>No</v>
          </cell>
        </row>
        <row r="7543">
          <cell r="A7543">
            <v>89310301</v>
          </cell>
          <cell r="B7543" t="str">
            <v>893E10301</v>
          </cell>
          <cell r="C7543" t="str">
            <v>893</v>
          </cell>
          <cell r="D7543" t="str">
            <v>10301</v>
          </cell>
          <cell r="F7543" t="str">
            <v>FT</v>
          </cell>
          <cell r="H7543" t="str">
            <v>NOT APPLICABLE FOR THIS ITEM UNLESS ALTERNATE ITEM OR MULTIPLE VARIATIONS</v>
          </cell>
          <cell r="J7543" t="str">
            <v>CONTINUOUS FLIGHT AUGER (CFA) PILES, 18" DIAMETER, AS PER PLAN</v>
          </cell>
          <cell r="M7543" t="str">
            <v>Traffic Control</v>
          </cell>
          <cell r="O7543" t="str">
            <v>Yes</v>
          </cell>
        </row>
        <row r="7544">
          <cell r="A7544">
            <v>89310400</v>
          </cell>
          <cell r="B7544" t="str">
            <v>893E10400</v>
          </cell>
          <cell r="C7544" t="str">
            <v>893</v>
          </cell>
          <cell r="D7544" t="str">
            <v>10400</v>
          </cell>
          <cell r="F7544" t="str">
            <v>FT</v>
          </cell>
          <cell r="H7544" t="str">
            <v>NOT APPLICABLE FOR THIS ITEM UNLESS ALTERNATE ITEM OR MULTIPLE VARIATIONS</v>
          </cell>
          <cell r="J7544" t="str">
            <v>CONTINUOUS FLIGHT AUGER (CFA) PILES, 24" DIAMETER</v>
          </cell>
          <cell r="M7544" t="str">
            <v>Traffic Control</v>
          </cell>
          <cell r="O7544" t="str">
            <v>No</v>
          </cell>
        </row>
        <row r="7545">
          <cell r="A7545">
            <v>89310401</v>
          </cell>
          <cell r="B7545" t="str">
            <v>893E10401</v>
          </cell>
          <cell r="C7545" t="str">
            <v>893</v>
          </cell>
          <cell r="D7545" t="str">
            <v>10401</v>
          </cell>
          <cell r="F7545" t="str">
            <v>FT</v>
          </cell>
          <cell r="H7545" t="str">
            <v>NOT APPLICABLE FOR THIS ITEM UNLESS ALTERNATE ITEM OR MULTIPLE VARIATIONS</v>
          </cell>
          <cell r="J7545" t="str">
            <v>CONTINUOUS FLIGHT AUGER (CFA) PILES, 24" DIAMETER, AS PER PLAN</v>
          </cell>
          <cell r="M7545" t="str">
            <v>Traffic Control</v>
          </cell>
          <cell r="O7545" t="str">
            <v>Yes</v>
          </cell>
        </row>
        <row r="7546">
          <cell r="A7546">
            <v>89310500</v>
          </cell>
          <cell r="B7546" t="str">
            <v>893E10500</v>
          </cell>
          <cell r="C7546" t="str">
            <v>893</v>
          </cell>
          <cell r="D7546" t="str">
            <v>10500</v>
          </cell>
          <cell r="F7546" t="str">
            <v>FT</v>
          </cell>
          <cell r="H7546" t="str">
            <v>NOT APPLICABLE FOR THIS ITEM UNLESS ALTERNATE ITEM OR MULTIPLE VARIATIONS</v>
          </cell>
          <cell r="J7546" t="str">
            <v>CONTINUOUS FLIGHT AUGER (CFA) PILES, 30" DIAMETER</v>
          </cell>
          <cell r="M7546" t="str">
            <v>Traffic Control</v>
          </cell>
          <cell r="O7546" t="str">
            <v>No</v>
          </cell>
        </row>
        <row r="7547">
          <cell r="A7547">
            <v>89310501</v>
          </cell>
          <cell r="B7547" t="str">
            <v>893E10501</v>
          </cell>
          <cell r="C7547" t="str">
            <v>893</v>
          </cell>
          <cell r="D7547" t="str">
            <v>10501</v>
          </cell>
          <cell r="F7547" t="str">
            <v>FT</v>
          </cell>
          <cell r="H7547" t="str">
            <v>NOT APPLICABLE FOR THIS ITEM UNLESS ALTERNATE ITEM OR MULTIPLE VARIATIONS</v>
          </cell>
          <cell r="J7547" t="str">
            <v>CONTINUOUS FLIGHT AUGER (CFA) PILES, 30" DIAMETER, AS PER PLAN</v>
          </cell>
          <cell r="M7547" t="str">
            <v>Traffic Control</v>
          </cell>
          <cell r="O7547" t="str">
            <v>Yes</v>
          </cell>
        </row>
        <row r="7548">
          <cell r="A7548">
            <v>89310600</v>
          </cell>
          <cell r="B7548" t="str">
            <v>893E10600</v>
          </cell>
          <cell r="C7548" t="str">
            <v>893</v>
          </cell>
          <cell r="D7548" t="str">
            <v>10600</v>
          </cell>
          <cell r="F7548" t="str">
            <v>FT</v>
          </cell>
          <cell r="H7548" t="str">
            <v>NOT APPLICABLE FOR THIS ITEM UNLESS ALTERNATE ITEM OR MULTIPLE VARIATIONS</v>
          </cell>
          <cell r="J7548" t="str">
            <v>CONTINUOUS FLIGHT AUGER (CFA) PILES, 36" DIAMETER</v>
          </cell>
          <cell r="M7548" t="str">
            <v>Traffic Control</v>
          </cell>
          <cell r="O7548" t="str">
            <v>No</v>
          </cell>
        </row>
        <row r="7549">
          <cell r="A7549">
            <v>89310601</v>
          </cell>
          <cell r="B7549" t="str">
            <v>893E10601</v>
          </cell>
          <cell r="C7549" t="str">
            <v>893</v>
          </cell>
          <cell r="D7549" t="str">
            <v>10601</v>
          </cell>
          <cell r="F7549" t="str">
            <v>FT</v>
          </cell>
          <cell r="H7549" t="str">
            <v>NOT APPLICABLE FOR THIS ITEM UNLESS ALTERNATE ITEM OR MULTIPLE VARIATIONS</v>
          </cell>
          <cell r="J7549" t="str">
            <v>CONTINUOUS FLIGHT AUGER (CFA) PILES, 36" DIAMETER, AS PER PLAN</v>
          </cell>
          <cell r="M7549" t="str">
            <v>Traffic Control</v>
          </cell>
          <cell r="O7549" t="str">
            <v>Yes</v>
          </cell>
        </row>
        <row r="7550">
          <cell r="A7550">
            <v>89310700</v>
          </cell>
          <cell r="B7550" t="str">
            <v>893E10700</v>
          </cell>
          <cell r="C7550" t="str">
            <v>893</v>
          </cell>
          <cell r="D7550" t="str">
            <v>10700</v>
          </cell>
          <cell r="F7550" t="str">
            <v>FT</v>
          </cell>
          <cell r="H7550" t="str">
            <v>NOT APPLICABLE FOR THIS ITEM UNLESS ALTERNATE ITEM OR MULTIPLE VARIATIONS</v>
          </cell>
          <cell r="J7550" t="str">
            <v>CONTINUOUS FLIGHT AUGER (CFA) PILES, 42" DIAMETER</v>
          </cell>
          <cell r="M7550" t="str">
            <v>Traffic Control</v>
          </cell>
          <cell r="O7550" t="str">
            <v>No</v>
          </cell>
        </row>
        <row r="7551">
          <cell r="A7551">
            <v>89310701</v>
          </cell>
          <cell r="B7551" t="str">
            <v>893E10701</v>
          </cell>
          <cell r="C7551" t="str">
            <v>893</v>
          </cell>
          <cell r="D7551" t="str">
            <v>10701</v>
          </cell>
          <cell r="F7551" t="str">
            <v>FT</v>
          </cell>
          <cell r="H7551" t="str">
            <v>NOT APPLICABLE FOR THIS ITEM UNLESS ALTERNATE ITEM OR MULTIPLE VARIATIONS</v>
          </cell>
          <cell r="J7551" t="str">
            <v>CONTINUOUS FLIGHT AUGER (CFA) PILES, 42" DIAMETER, AS PER PLAN</v>
          </cell>
          <cell r="M7551" t="str">
            <v>Traffic Control</v>
          </cell>
          <cell r="O7551" t="str">
            <v>Yes</v>
          </cell>
        </row>
        <row r="7552">
          <cell r="A7552">
            <v>89310800</v>
          </cell>
          <cell r="B7552" t="str">
            <v>893E10800</v>
          </cell>
          <cell r="C7552" t="str">
            <v>893</v>
          </cell>
          <cell r="D7552" t="str">
            <v>10800</v>
          </cell>
          <cell r="F7552" t="str">
            <v>FT</v>
          </cell>
          <cell r="H7552" t="str">
            <v>NOT APPLICABLE FOR THIS ITEM UNLESS ALTERNATE ITEM OR MULTIPLE VARIATIONS</v>
          </cell>
          <cell r="J7552" t="str">
            <v>CONTINUOUS FLIGHT AUGER (CFA) PILES, 48" DIAMETER</v>
          </cell>
          <cell r="M7552" t="str">
            <v>Traffic Control</v>
          </cell>
          <cell r="O7552" t="str">
            <v>No</v>
          </cell>
        </row>
        <row r="7553">
          <cell r="A7553">
            <v>89310801</v>
          </cell>
          <cell r="B7553" t="str">
            <v>893E10801</v>
          </cell>
          <cell r="C7553" t="str">
            <v>893</v>
          </cell>
          <cell r="D7553" t="str">
            <v>10801</v>
          </cell>
          <cell r="F7553" t="str">
            <v>FT</v>
          </cell>
          <cell r="H7553" t="str">
            <v>NOT APPLICABLE FOR THIS ITEM UNLESS ALTERNATE ITEM OR MULTIPLE VARIATIONS</v>
          </cell>
          <cell r="J7553" t="str">
            <v>CONTINUOUS FLIGHT AUGER (CFA) PILES, 48" DIAMETER, AS PER PLAN</v>
          </cell>
          <cell r="M7553" t="str">
            <v>Traffic Control</v>
          </cell>
          <cell r="O7553" t="str">
            <v>Yes</v>
          </cell>
        </row>
        <row r="7554">
          <cell r="A7554">
            <v>89319000</v>
          </cell>
          <cell r="B7554" t="str">
            <v>893E19000</v>
          </cell>
          <cell r="C7554" t="str">
            <v>893</v>
          </cell>
          <cell r="D7554" t="str">
            <v>19000</v>
          </cell>
          <cell r="F7554" t="str">
            <v>FT</v>
          </cell>
          <cell r="H7554" t="str">
            <v/>
          </cell>
          <cell r="J7554" t="str">
            <v xml:space="preserve">CONTINUOUS FLIGHT AUGER (CFA) PILES, MISC.: </v>
          </cell>
          <cell r="M7554" t="str">
            <v>Traffic Control</v>
          </cell>
          <cell r="O7554" t="str">
            <v>Yes</v>
          </cell>
        </row>
        <row r="7555">
          <cell r="A7555">
            <v>89320000</v>
          </cell>
          <cell r="B7555" t="str">
            <v>893E20000</v>
          </cell>
          <cell r="C7555" t="str">
            <v>893</v>
          </cell>
          <cell r="D7555" t="str">
            <v>20000</v>
          </cell>
          <cell r="F7555" t="str">
            <v>EACH</v>
          </cell>
          <cell r="H7555" t="str">
            <v>NOT APPLICABLE FOR THIS ITEM UNLESS ALTERNATE ITEM OR MULTIPLE VARIATIONS</v>
          </cell>
          <cell r="J7555" t="str">
            <v>CONTINUOUS FLIGHT AUGER (CFA) PILES, INTEGRITY TEST</v>
          </cell>
          <cell r="M7555" t="str">
            <v>Traffic Control</v>
          </cell>
          <cell r="O7555" t="str">
            <v>No</v>
          </cell>
        </row>
        <row r="7556">
          <cell r="A7556">
            <v>89320100</v>
          </cell>
          <cell r="B7556" t="str">
            <v>893E20100</v>
          </cell>
          <cell r="C7556" t="str">
            <v>893</v>
          </cell>
          <cell r="D7556" t="str">
            <v>20100</v>
          </cell>
          <cell r="F7556" t="str">
            <v>EACH</v>
          </cell>
          <cell r="H7556" t="str">
            <v>NOT APPLICABLE FOR THIS ITEM UNLESS ALTERNATE ITEM OR MULTIPLE VARIATIONS</v>
          </cell>
          <cell r="J7556" t="str">
            <v>CONTINUOUS FLIGHT AUGER (CFA) PILES, VERIFICATION LOAD TEST</v>
          </cell>
          <cell r="M7556" t="str">
            <v>Traffic Control</v>
          </cell>
          <cell r="O7556" t="str">
            <v>No</v>
          </cell>
        </row>
        <row r="7557">
          <cell r="A7557">
            <v>89320200</v>
          </cell>
          <cell r="B7557" t="str">
            <v>893E20200</v>
          </cell>
          <cell r="C7557" t="str">
            <v>893</v>
          </cell>
          <cell r="D7557" t="str">
            <v>20200</v>
          </cell>
          <cell r="F7557" t="str">
            <v>EACH</v>
          </cell>
          <cell r="H7557" t="str">
            <v>NOT APPLICABLE FOR THIS ITEM UNLESS ALTERNATE ITEM OR MULTIPLE VARIATIONS</v>
          </cell>
          <cell r="J7557" t="str">
            <v>CONTINUOUS FLIGHT AUGER (CFA) PILES, PROOF LOAD TEST</v>
          </cell>
          <cell r="M7557" t="str">
            <v>Traffic Control</v>
          </cell>
          <cell r="O7557" t="str">
            <v>No</v>
          </cell>
        </row>
        <row r="7558">
          <cell r="A7558">
            <v>89410000</v>
          </cell>
          <cell r="B7558" t="str">
            <v>894E10000</v>
          </cell>
          <cell r="C7558" t="str">
            <v>894</v>
          </cell>
          <cell r="D7558" t="str">
            <v>10000</v>
          </cell>
          <cell r="F7558" t="str">
            <v>EACH</v>
          </cell>
          <cell r="H7558" t="str">
            <v>NOT APPLICABLE FOR THIS ITEM UNLESS ALTERNATE ITEM OR MULTIPLE VARIATIONS</v>
          </cell>
          <cell r="J7558" t="str">
            <v>THERMAL INTEGRITY PROFILING (TIP) TEST</v>
          </cell>
          <cell r="M7558" t="str">
            <v>Structures</v>
          </cell>
          <cell r="O7558" t="str">
            <v>No</v>
          </cell>
        </row>
        <row r="7559">
          <cell r="A7559">
            <v>89410100</v>
          </cell>
          <cell r="B7559" t="str">
            <v>894E10100</v>
          </cell>
          <cell r="C7559" t="str">
            <v>894</v>
          </cell>
          <cell r="D7559" t="str">
            <v>10100</v>
          </cell>
          <cell r="F7559" t="str">
            <v>FT</v>
          </cell>
          <cell r="H7559" t="str">
            <v>NOT APPLICABLE FOR THIS ITEM UNLESS ALTERNATE ITEM OR MULTIPLE VARIATIONS</v>
          </cell>
          <cell r="J7559" t="str">
            <v>CONCRETE CORE SAMPLING AND GROUTING</v>
          </cell>
          <cell r="M7559" t="str">
            <v>Structures</v>
          </cell>
          <cell r="O7559" t="str">
            <v>No</v>
          </cell>
        </row>
        <row r="7560">
          <cell r="A7560">
            <v>89410200</v>
          </cell>
          <cell r="B7560" t="str">
            <v>894E10200</v>
          </cell>
          <cell r="C7560" t="str">
            <v>894</v>
          </cell>
          <cell r="D7560" t="str">
            <v>10200</v>
          </cell>
          <cell r="F7560" t="str">
            <v>EACH</v>
          </cell>
          <cell r="H7560" t="str">
            <v>NOT APPLICABLE FOR THIS ITEM UNLESS ALTERNATE ITEM OR MULTIPLE VARIATIONS</v>
          </cell>
          <cell r="J7560" t="str">
            <v>CONCRETE CORE STRENGTH TEST</v>
          </cell>
          <cell r="M7560" t="str">
            <v>Structures</v>
          </cell>
          <cell r="O7560" t="str">
            <v>No</v>
          </cell>
        </row>
        <row r="7561">
          <cell r="A7561">
            <v>89510010</v>
          </cell>
          <cell r="B7561" t="str">
            <v>895E10010</v>
          </cell>
          <cell r="C7561" t="str">
            <v>895</v>
          </cell>
          <cell r="D7561" t="str">
            <v>10010</v>
          </cell>
          <cell r="F7561" t="str">
            <v>EACH</v>
          </cell>
          <cell r="H7561" t="str">
            <v>NOT APPLICABLE FOR THIS ITEM UNLESS ALTERNATE ITEM OR MULTIPLE VARIATIONS</v>
          </cell>
          <cell r="J7561" t="str">
            <v>MANUFACTURED WATER QUALITY STRUCTURE, TYPE 1</v>
          </cell>
          <cell r="M7561" t="str">
            <v>Drainage</v>
          </cell>
          <cell r="O7561" t="str">
            <v>No</v>
          </cell>
        </row>
        <row r="7562">
          <cell r="A7562">
            <v>89510011</v>
          </cell>
          <cell r="B7562" t="str">
            <v>895E10011</v>
          </cell>
          <cell r="C7562" t="str">
            <v>895</v>
          </cell>
          <cell r="D7562" t="str">
            <v>10011</v>
          </cell>
          <cell r="F7562" t="str">
            <v>EACH</v>
          </cell>
          <cell r="H7562" t="str">
            <v>NOT APPLICABLE FOR THIS ITEM UNLESS ALTERNATE ITEM OR MULTIPLE VARIATIONS</v>
          </cell>
          <cell r="J7562" t="str">
            <v>MANUFACTURED WATER QUALITY STRUCTURE, TYPE 1, AS PER PLAN</v>
          </cell>
          <cell r="M7562" t="str">
            <v>Drainage</v>
          </cell>
          <cell r="O7562" t="str">
            <v>Yes</v>
          </cell>
        </row>
        <row r="7563">
          <cell r="A7563">
            <v>89510020</v>
          </cell>
          <cell r="B7563" t="str">
            <v>895E10020</v>
          </cell>
          <cell r="C7563" t="str">
            <v>895</v>
          </cell>
          <cell r="D7563" t="str">
            <v>10020</v>
          </cell>
          <cell r="F7563" t="str">
            <v>EACH</v>
          </cell>
          <cell r="H7563" t="str">
            <v>NOT APPLICABLE FOR THIS ITEM UNLESS ALTERNATE ITEM OR MULTIPLE VARIATIONS</v>
          </cell>
          <cell r="J7563" t="str">
            <v>MANUFACTURED WATER QUALITY STRUCTURE, TYPE 2</v>
          </cell>
          <cell r="M7563" t="str">
            <v>Drainage</v>
          </cell>
          <cell r="O7563" t="str">
            <v>No</v>
          </cell>
        </row>
        <row r="7564">
          <cell r="A7564">
            <v>89510021</v>
          </cell>
          <cell r="B7564" t="str">
            <v>895E10021</v>
          </cell>
          <cell r="C7564" t="str">
            <v>895</v>
          </cell>
          <cell r="D7564" t="str">
            <v>10021</v>
          </cell>
          <cell r="F7564" t="str">
            <v>EACH</v>
          </cell>
          <cell r="H7564" t="str">
            <v>NOT APPLICABLE FOR THIS ITEM UNLESS ALTERNATE ITEM OR MULTIPLE VARIATIONS</v>
          </cell>
          <cell r="J7564" t="str">
            <v>MANUFACTURED WATER QUALITY STRUCTURE, TYPE 2, AS PER PLAN</v>
          </cell>
          <cell r="M7564" t="str">
            <v>Drainage</v>
          </cell>
          <cell r="O7564" t="str">
            <v>Yes</v>
          </cell>
        </row>
        <row r="7565">
          <cell r="A7565">
            <v>89510030</v>
          </cell>
          <cell r="B7565" t="str">
            <v>895E10030</v>
          </cell>
          <cell r="C7565" t="str">
            <v>895</v>
          </cell>
          <cell r="D7565" t="str">
            <v>10030</v>
          </cell>
          <cell r="F7565" t="str">
            <v>EACH</v>
          </cell>
          <cell r="H7565" t="str">
            <v>NOT APPLICABLE FOR THIS ITEM UNLESS ALTERNATE ITEM OR MULTIPLE VARIATIONS</v>
          </cell>
          <cell r="J7565" t="str">
            <v>MANUFACTURED WATER QUALITY STRUCTURE, TYPE 3</v>
          </cell>
          <cell r="M7565" t="str">
            <v>Drainage</v>
          </cell>
          <cell r="O7565" t="str">
            <v>No</v>
          </cell>
        </row>
        <row r="7566">
          <cell r="A7566">
            <v>89510040</v>
          </cell>
          <cell r="B7566" t="str">
            <v>895E10040</v>
          </cell>
          <cell r="C7566" t="str">
            <v>895</v>
          </cell>
          <cell r="D7566" t="str">
            <v>10040</v>
          </cell>
          <cell r="F7566" t="str">
            <v>EACH</v>
          </cell>
          <cell r="H7566" t="str">
            <v>NOT APPLICABLE FOR THIS ITEM UNLESS ALTERNATE ITEM OR MULTIPLE VARIATIONS</v>
          </cell>
          <cell r="J7566" t="str">
            <v>MANUFACTURED WATER QUALITY STRUCTURE, TYPE 4</v>
          </cell>
          <cell r="M7566" t="str">
            <v>Drainage</v>
          </cell>
          <cell r="O7566" t="str">
            <v>No</v>
          </cell>
        </row>
        <row r="7567">
          <cell r="A7567">
            <v>89600010</v>
          </cell>
          <cell r="B7567" t="str">
            <v>896E00010</v>
          </cell>
          <cell r="C7567" t="str">
            <v>896</v>
          </cell>
          <cell r="D7567" t="str">
            <v>00010</v>
          </cell>
          <cell r="F7567" t="str">
            <v>SNMT</v>
          </cell>
          <cell r="H7567" t="str">
            <v>NOT APPLICABLE FOR THIS ITEM UNLESS ALTERNATE ITEM OR MULTIPLE VARIATIONS</v>
          </cell>
          <cell r="J7567" t="str">
            <v>PORTABLE NON-INTRUSIVE TRAFFIC SENSOR, CLASS I</v>
          </cell>
          <cell r="M7567" t="str">
            <v>Maintenance of Traffic</v>
          </cell>
          <cell r="O7567" t="str">
            <v>No</v>
          </cell>
        </row>
        <row r="7568">
          <cell r="A7568">
            <v>89600012</v>
          </cell>
          <cell r="B7568" t="str">
            <v>896E00012</v>
          </cell>
          <cell r="C7568" t="str">
            <v>896</v>
          </cell>
          <cell r="D7568" t="str">
            <v>00012</v>
          </cell>
          <cell r="F7568" t="str">
            <v>SNMT</v>
          </cell>
          <cell r="H7568" t="str">
            <v>NOT APPLICABLE FOR THIS ITEM UNLESS ALTERNATE ITEM OR MULTIPLE VARIATIONS</v>
          </cell>
          <cell r="J7568" t="str">
            <v>PORTABLE NON-INTRUSIVE TRAFFIC SENSOR, CLASS II</v>
          </cell>
          <cell r="M7568" t="str">
            <v>Maintenance of Traffic</v>
          </cell>
          <cell r="O7568" t="str">
            <v>No</v>
          </cell>
        </row>
        <row r="7569">
          <cell r="A7569">
            <v>89600020</v>
          </cell>
          <cell r="B7569" t="str">
            <v>896E00020</v>
          </cell>
          <cell r="C7569" t="str">
            <v>896</v>
          </cell>
          <cell r="D7569" t="str">
            <v>00020</v>
          </cell>
          <cell r="F7569" t="str">
            <v>SNMT</v>
          </cell>
          <cell r="H7569" t="str">
            <v>NOT APPLICABLE FOR THIS ITEM UNLESS ALTERNATE ITEM OR MULTIPLE VARIATIONS</v>
          </cell>
          <cell r="J7569" t="str">
            <v>PORTABLE CHANGEABLE MESSAGE SIGN</v>
          </cell>
          <cell r="M7569" t="str">
            <v>Maintenance of Traffic</v>
          </cell>
          <cell r="O7569" t="str">
            <v>No</v>
          </cell>
        </row>
        <row r="7570">
          <cell r="A7570">
            <v>89600021</v>
          </cell>
          <cell r="B7570" t="str">
            <v>896E00021</v>
          </cell>
          <cell r="C7570" t="str">
            <v>896</v>
          </cell>
          <cell r="D7570" t="str">
            <v>00021</v>
          </cell>
          <cell r="F7570" t="str">
            <v>SNMT</v>
          </cell>
          <cell r="H7570" t="str">
            <v>NOT APPLICABLE FOR THIS ITEM UNLESS ALTERNATE ITEM OR MULTIPLE VARIATIONS</v>
          </cell>
          <cell r="J7570" t="str">
            <v>PORTABLE CHANGEABLE MESSAGE SIGN, AS PER PLAN</v>
          </cell>
          <cell r="M7570" t="str">
            <v>Maintenance of Traffic</v>
          </cell>
          <cell r="O7570" t="str">
            <v>Yes</v>
          </cell>
        </row>
        <row r="7571">
          <cell r="A7571">
            <v>89701010</v>
          </cell>
          <cell r="B7571" t="str">
            <v>897E01010</v>
          </cell>
          <cell r="C7571" t="str">
            <v>897</v>
          </cell>
          <cell r="D7571" t="str">
            <v>01010</v>
          </cell>
          <cell r="F7571" t="str">
            <v>SY</v>
          </cell>
          <cell r="H7571" t="str">
            <v/>
          </cell>
          <cell r="J7571" t="str">
            <v xml:space="preserve">PAVEMENT PLANING, ASPHALT CONCRETE, CLASS A </v>
          </cell>
          <cell r="M7571" t="str">
            <v>Pavement</v>
          </cell>
          <cell r="O7571" t="str">
            <v>No</v>
          </cell>
        </row>
        <row r="7572">
          <cell r="A7572">
            <v>89701011</v>
          </cell>
          <cell r="B7572" t="str">
            <v>897E01011</v>
          </cell>
          <cell r="C7572" t="str">
            <v>897</v>
          </cell>
          <cell r="D7572" t="str">
            <v>01011</v>
          </cell>
          <cell r="F7572" t="str">
            <v>SY</v>
          </cell>
          <cell r="H7572" t="str">
            <v/>
          </cell>
          <cell r="J7572" t="str">
            <v xml:space="preserve">PAVEMENT PLANING, ASPHALT CONCRETE, CLASS A, AS PER PLAN </v>
          </cell>
          <cell r="M7572" t="str">
            <v>Pavement</v>
          </cell>
          <cell r="O7572" t="str">
            <v>Yes</v>
          </cell>
        </row>
        <row r="7573">
          <cell r="A7573">
            <v>89701020</v>
          </cell>
          <cell r="B7573" t="str">
            <v>897E01020</v>
          </cell>
          <cell r="C7573" t="str">
            <v>897</v>
          </cell>
          <cell r="D7573" t="str">
            <v>01020</v>
          </cell>
          <cell r="F7573" t="str">
            <v>SY</v>
          </cell>
          <cell r="H7573" t="str">
            <v/>
          </cell>
          <cell r="J7573" t="str">
            <v xml:space="preserve">PAVEMENT PLANING, ASPHALT CONCRETE, CLASS B </v>
          </cell>
          <cell r="M7573" t="str">
            <v>Pavement</v>
          </cell>
          <cell r="O7573" t="str">
            <v>No</v>
          </cell>
        </row>
        <row r="7574">
          <cell r="A7574">
            <v>89701021</v>
          </cell>
          <cell r="B7574" t="str">
            <v>897E01021</v>
          </cell>
          <cell r="C7574" t="str">
            <v>897</v>
          </cell>
          <cell r="D7574" t="str">
            <v>01021</v>
          </cell>
          <cell r="F7574" t="str">
            <v>SY</v>
          </cell>
          <cell r="H7574" t="str">
            <v/>
          </cell>
          <cell r="J7574" t="str">
            <v xml:space="preserve">PAVEMENT PLANING, ASPHALT CONCRETE, CLASS B, AS PER PLAN </v>
          </cell>
          <cell r="M7574" t="str">
            <v>Pavement</v>
          </cell>
          <cell r="O7574" t="str">
            <v>Yes</v>
          </cell>
        </row>
        <row r="7575">
          <cell r="A7575">
            <v>89702000</v>
          </cell>
          <cell r="B7575" t="str">
            <v>897E02000</v>
          </cell>
          <cell r="C7575" t="str">
            <v>897</v>
          </cell>
          <cell r="D7575" t="str">
            <v>02000</v>
          </cell>
          <cell r="F7575" t="str">
            <v>SY</v>
          </cell>
          <cell r="H7575" t="str">
            <v>NOT APPLICABLE FOR THIS ITEM UNLESS ALTERNATE ITEM OR MULTIPLE VARIATIONS</v>
          </cell>
          <cell r="J7575" t="str">
            <v>PATCHING PLANED SURFACE</v>
          </cell>
          <cell r="M7575" t="str">
            <v>Pavement</v>
          </cell>
          <cell r="O7575" t="str">
            <v>No</v>
          </cell>
        </row>
        <row r="7576">
          <cell r="A7576">
            <v>89702001</v>
          </cell>
          <cell r="B7576" t="str">
            <v>897E02001</v>
          </cell>
          <cell r="C7576" t="str">
            <v>897</v>
          </cell>
          <cell r="D7576" t="str">
            <v>02001</v>
          </cell>
          <cell r="F7576" t="str">
            <v>SY</v>
          </cell>
          <cell r="H7576" t="str">
            <v>NOT APPLICABLE FOR THIS ITEM UNLESS ALTERNATE ITEM OR MULTIPLE VARIATIONS</v>
          </cell>
          <cell r="J7576" t="str">
            <v>PATCHING PLANED SURFACE, AS PER PLAN</v>
          </cell>
          <cell r="M7576" t="str">
            <v>Pavement</v>
          </cell>
          <cell r="O7576" t="str">
            <v>Yes</v>
          </cell>
        </row>
        <row r="7577">
          <cell r="A7577">
            <v>89810000</v>
          </cell>
          <cell r="B7577" t="str">
            <v>898E10000</v>
          </cell>
          <cell r="C7577" t="str">
            <v>898</v>
          </cell>
          <cell r="D7577" t="str">
            <v>10000</v>
          </cell>
          <cell r="F7577" t="str">
            <v>EACH</v>
          </cell>
          <cell r="H7577" t="str">
            <v>NOT APPLICABLE FOR THIS ITEM UNLESS ALTERNATE ITEM OR MULTIPLE VARIATIONS</v>
          </cell>
          <cell r="J7577" t="str">
            <v>WIRELESS MAGNETOMETER DETECTION SYSTEM</v>
          </cell>
          <cell r="M7577" t="str">
            <v>Traffic Signals</v>
          </cell>
          <cell r="O7577" t="str">
            <v>No</v>
          </cell>
        </row>
        <row r="7578">
          <cell r="A7578">
            <v>89810001</v>
          </cell>
          <cell r="B7578" t="str">
            <v>898E10001</v>
          </cell>
          <cell r="C7578" t="str">
            <v>898</v>
          </cell>
          <cell r="D7578" t="str">
            <v>10001</v>
          </cell>
          <cell r="F7578" t="str">
            <v>EACH</v>
          </cell>
          <cell r="H7578" t="str">
            <v>NOT APPLICABLE FOR THIS ITEM UNLESS ALTERNATE ITEM OR MULTIPLE VARIATIONS</v>
          </cell>
          <cell r="J7578" t="str">
            <v>WIRELESS MAGNETOMETER DETECTION SYSTEM, AS PER PLAN</v>
          </cell>
          <cell r="M7578" t="str">
            <v>Traffic Signals</v>
          </cell>
          <cell r="O7578" t="str">
            <v>Yes</v>
          </cell>
        </row>
        <row r="7579">
          <cell r="A7579">
            <v>89815000</v>
          </cell>
          <cell r="B7579" t="str">
            <v>898E15000</v>
          </cell>
          <cell r="C7579" t="str">
            <v>898</v>
          </cell>
          <cell r="D7579" t="str">
            <v>15000</v>
          </cell>
          <cell r="F7579" t="str">
            <v>LS</v>
          </cell>
          <cell r="H7579" t="str">
            <v>NOT APPLICABLE FOR THIS ITEM UNLESS ALTERNATE ITEM OR MULTIPLE VARIATIONS</v>
          </cell>
          <cell r="J7579" t="str">
            <v>TRAINING FOR WIRELESS MAGNETOMETER DETECTION SYSTEM</v>
          </cell>
          <cell r="M7579" t="str">
            <v>Traffic Signals</v>
          </cell>
          <cell r="O7579" t="str">
            <v>No</v>
          </cell>
        </row>
        <row r="7580">
          <cell r="A7580">
            <v>89910000</v>
          </cell>
          <cell r="B7580" t="str">
            <v>899E10000</v>
          </cell>
          <cell r="C7580" t="str">
            <v>899</v>
          </cell>
          <cell r="D7580" t="str">
            <v>10000</v>
          </cell>
          <cell r="F7580" t="str">
            <v>FT</v>
          </cell>
          <cell r="H7580" t="str">
            <v/>
          </cell>
          <cell r="J7580" t="str">
            <v xml:space="preserve">CURED-IN-PLACE PIPE LINER </v>
          </cell>
          <cell r="M7580" t="str">
            <v>Drainage</v>
          </cell>
          <cell r="O7580" t="str">
            <v>No</v>
          </cell>
        </row>
        <row r="7581">
          <cell r="A7581">
            <v>89910001</v>
          </cell>
          <cell r="B7581" t="str">
            <v>899E10001</v>
          </cell>
          <cell r="C7581" t="str">
            <v>899</v>
          </cell>
          <cell r="D7581" t="str">
            <v>10001</v>
          </cell>
          <cell r="F7581" t="str">
            <v>FT</v>
          </cell>
          <cell r="H7581" t="str">
            <v/>
          </cell>
          <cell r="J7581" t="str">
            <v xml:space="preserve">CURED-IN-PLACE PIPE LINER, AS PER PLAN </v>
          </cell>
          <cell r="M7581" t="str">
            <v>Drainage</v>
          </cell>
          <cell r="O7581" t="str">
            <v>Yes</v>
          </cell>
        </row>
        <row r="7582">
          <cell r="A7582">
            <v>89911000</v>
          </cell>
          <cell r="B7582" t="str">
            <v>899E11000</v>
          </cell>
          <cell r="C7582" t="str">
            <v>899</v>
          </cell>
          <cell r="D7582" t="str">
            <v>11000</v>
          </cell>
          <cell r="F7582" t="str">
            <v>FT</v>
          </cell>
          <cell r="H7582" t="str">
            <v/>
          </cell>
          <cell r="J7582" t="str">
            <v xml:space="preserve">PVC CLOSE-FIT PIPE LINER </v>
          </cell>
          <cell r="M7582" t="str">
            <v>Drainage</v>
          </cell>
          <cell r="O7582" t="str">
            <v>No</v>
          </cell>
        </row>
        <row r="7583">
          <cell r="A7583">
            <v>89911001</v>
          </cell>
          <cell r="B7583" t="str">
            <v>899E11001</v>
          </cell>
          <cell r="C7583" t="str">
            <v>899</v>
          </cell>
          <cell r="D7583" t="str">
            <v>11001</v>
          </cell>
          <cell r="F7583" t="str">
            <v>FT</v>
          </cell>
          <cell r="H7583" t="str">
            <v/>
          </cell>
          <cell r="J7583" t="str">
            <v xml:space="preserve">PVC CLOSE-FIT PIPE LINER, AS PER PLAN </v>
          </cell>
          <cell r="M7583" t="str">
            <v>Drainage</v>
          </cell>
          <cell r="O7583" t="str">
            <v>Yes</v>
          </cell>
        </row>
        <row r="7584">
          <cell r="A7584">
            <v>90000100</v>
          </cell>
          <cell r="B7584" t="str">
            <v>900E00100</v>
          </cell>
          <cell r="C7584" t="str">
            <v>900</v>
          </cell>
          <cell r="D7584" t="str">
            <v>00100</v>
          </cell>
          <cell r="F7584" t="str">
            <v>EACH</v>
          </cell>
          <cell r="H7584" t="str">
            <v>NOT APPLICABLE FOR THIS ITEM UNLESS ALTERNATE ITEM OR MULTIPLE VARIATIONS</v>
          </cell>
          <cell r="J7584" t="str">
            <v>RAILROAD FLAGGING SERVICES</v>
          </cell>
          <cell r="M7584" t="str">
            <v>Items of Work</v>
          </cell>
          <cell r="O7584" t="str">
            <v>No</v>
          </cell>
        </row>
        <row r="7585">
          <cell r="A7585">
            <v>90001000</v>
          </cell>
          <cell r="B7585" t="str">
            <v>900E01000</v>
          </cell>
          <cell r="C7585" t="str">
            <v>SPECIAL</v>
          </cell>
          <cell r="D7585" t="str">
            <v>90001000</v>
          </cell>
          <cell r="F7585" t="str">
            <v>MILE</v>
          </cell>
          <cell r="H7585" t="str">
            <v/>
          </cell>
          <cell r="J7585" t="str">
            <v/>
          </cell>
          <cell r="M7585" t="str">
            <v>Items of Work</v>
          </cell>
          <cell r="O7585" t="str">
            <v>Yes</v>
          </cell>
        </row>
        <row r="7586">
          <cell r="A7586">
            <v>90010000</v>
          </cell>
          <cell r="B7586" t="str">
            <v>900E10000</v>
          </cell>
          <cell r="C7586" t="str">
            <v>SPECIAL</v>
          </cell>
          <cell r="D7586" t="str">
            <v>90010000</v>
          </cell>
          <cell r="F7586" t="str">
            <v>FT</v>
          </cell>
          <cell r="H7586" t="str">
            <v/>
          </cell>
          <cell r="J7586" t="str">
            <v/>
          </cell>
          <cell r="M7586" t="str">
            <v>Items of Work</v>
          </cell>
          <cell r="O7586" t="str">
            <v>Yes</v>
          </cell>
        </row>
        <row r="7587">
          <cell r="A7587">
            <v>90011000</v>
          </cell>
          <cell r="B7587" t="str">
            <v>900E11000</v>
          </cell>
          <cell r="C7587" t="str">
            <v>SPECIAL</v>
          </cell>
          <cell r="D7587" t="str">
            <v>90011000</v>
          </cell>
          <cell r="F7587" t="str">
            <v>EACH</v>
          </cell>
          <cell r="H7587" t="str">
            <v/>
          </cell>
          <cell r="J7587" t="str">
            <v/>
          </cell>
          <cell r="M7587" t="str">
            <v>Items of Work</v>
          </cell>
          <cell r="O7587" t="str">
            <v>Yes</v>
          </cell>
        </row>
        <row r="7588">
          <cell r="A7588">
            <v>90012000</v>
          </cell>
          <cell r="B7588" t="str">
            <v>900E12000</v>
          </cell>
          <cell r="C7588" t="str">
            <v>SPECIAL</v>
          </cell>
          <cell r="D7588" t="str">
            <v>90012000</v>
          </cell>
          <cell r="F7588" t="str">
            <v>TKFT</v>
          </cell>
          <cell r="H7588" t="str">
            <v/>
          </cell>
          <cell r="J7588" t="str">
            <v/>
          </cell>
          <cell r="M7588" t="str">
            <v>Items of Work</v>
          </cell>
          <cell r="O7588" t="str">
            <v>Yes</v>
          </cell>
        </row>
        <row r="7589">
          <cell r="A7589">
            <v>90016000</v>
          </cell>
          <cell r="B7589" t="str">
            <v>900E16000</v>
          </cell>
          <cell r="C7589" t="str">
            <v>SPECIAL</v>
          </cell>
          <cell r="D7589" t="str">
            <v>90016000</v>
          </cell>
          <cell r="F7589" t="str">
            <v>TON</v>
          </cell>
          <cell r="H7589" t="str">
            <v/>
          </cell>
          <cell r="J7589" t="str">
            <v/>
          </cell>
          <cell r="M7589" t="str">
            <v>Items of Work</v>
          </cell>
          <cell r="O7589" t="str">
            <v>Yes</v>
          </cell>
        </row>
        <row r="7590">
          <cell r="A7590">
            <v>90017000</v>
          </cell>
          <cell r="B7590" t="str">
            <v>900E17000</v>
          </cell>
          <cell r="C7590" t="str">
            <v>SPECIAL</v>
          </cell>
          <cell r="D7590" t="str">
            <v>90017000</v>
          </cell>
          <cell r="F7590" t="str">
            <v>LS</v>
          </cell>
          <cell r="H7590" t="str">
            <v/>
          </cell>
          <cell r="J7590" t="str">
            <v/>
          </cell>
          <cell r="M7590" t="str">
            <v>Items of Work</v>
          </cell>
          <cell r="O7590" t="str">
            <v>Yes</v>
          </cell>
        </row>
        <row r="7591">
          <cell r="A7591">
            <v>90019000</v>
          </cell>
          <cell r="B7591" t="str">
            <v>900E19000</v>
          </cell>
          <cell r="C7591" t="str">
            <v>SPECIAL</v>
          </cell>
          <cell r="D7591" t="str">
            <v>90019000</v>
          </cell>
          <cell r="F7591" t="str">
            <v>CY</v>
          </cell>
          <cell r="H7591" t="str">
            <v/>
          </cell>
          <cell r="J7591" t="str">
            <v/>
          </cell>
          <cell r="M7591" t="str">
            <v>Items of Work</v>
          </cell>
          <cell r="O7591" t="str">
            <v>Yes</v>
          </cell>
        </row>
        <row r="7592">
          <cell r="A7592">
            <v>90020000</v>
          </cell>
          <cell r="B7592" t="str">
            <v>900E20000</v>
          </cell>
          <cell r="C7592" t="str">
            <v>SPECIAL</v>
          </cell>
          <cell r="D7592" t="str">
            <v>90020000</v>
          </cell>
          <cell r="F7592" t="str">
            <v>SY</v>
          </cell>
          <cell r="H7592" t="str">
            <v/>
          </cell>
          <cell r="J7592" t="str">
            <v/>
          </cell>
          <cell r="M7592" t="str">
            <v>Items of Work</v>
          </cell>
          <cell r="O7592" t="str">
            <v>Yes</v>
          </cell>
        </row>
        <row r="7593">
          <cell r="A7593">
            <v>90022000</v>
          </cell>
          <cell r="B7593" t="str">
            <v>900E22000</v>
          </cell>
          <cell r="C7593" t="str">
            <v>SPECIAL</v>
          </cell>
          <cell r="D7593" t="str">
            <v>90022000</v>
          </cell>
          <cell r="F7593" t="str">
            <v>LB</v>
          </cell>
          <cell r="H7593" t="str">
            <v/>
          </cell>
          <cell r="J7593" t="str">
            <v/>
          </cell>
          <cell r="M7593" t="str">
            <v>Items of Work</v>
          </cell>
          <cell r="O7593" t="str">
            <v>Yes</v>
          </cell>
        </row>
        <row r="7594">
          <cell r="A7594">
            <v>95050000</v>
          </cell>
          <cell r="B7594" t="str">
            <v>950E50000</v>
          </cell>
          <cell r="C7594" t="str">
            <v>SPECIAL</v>
          </cell>
          <cell r="D7594" t="str">
            <v>95050000</v>
          </cell>
          <cell r="F7594" t="str">
            <v>LS</v>
          </cell>
          <cell r="H7594" t="str">
            <v/>
          </cell>
          <cell r="J7594" t="str">
            <v xml:space="preserve">FACILITIES </v>
          </cell>
          <cell r="M7594" t="str">
            <v>Items of Work</v>
          </cell>
          <cell r="O7594" t="str">
            <v>Yes</v>
          </cell>
        </row>
        <row r="7595">
          <cell r="A7595">
            <v>95051000</v>
          </cell>
          <cell r="B7595" t="str">
            <v>950E51000</v>
          </cell>
          <cell r="C7595" t="str">
            <v>SPECIAL</v>
          </cell>
          <cell r="D7595" t="str">
            <v>95051000</v>
          </cell>
          <cell r="F7595" t="str">
            <v>EACH</v>
          </cell>
          <cell r="H7595" t="str">
            <v/>
          </cell>
          <cell r="J7595" t="str">
            <v xml:space="preserve">FACILITIES </v>
          </cell>
          <cell r="M7595" t="str">
            <v>Items of Work</v>
          </cell>
          <cell r="O7595" t="str">
            <v>Yes</v>
          </cell>
        </row>
        <row r="7596">
          <cell r="A7596">
            <v>99010000</v>
          </cell>
          <cell r="B7596" t="str">
            <v>990E10000</v>
          </cell>
          <cell r="C7596" t="str">
            <v>990</v>
          </cell>
          <cell r="D7596" t="str">
            <v>10000</v>
          </cell>
          <cell r="F7596" t="str">
            <v>LS</v>
          </cell>
          <cell r="H7596" t="str">
            <v>NOT APPLICABLE FOR THIS ITEM UNLESS ALTERNATE ITEM OR MULTIPLE VARIATIONS</v>
          </cell>
          <cell r="J7596" t="str">
            <v>ESTIMATED COST OF REPAIRS TO DETOUR</v>
          </cell>
          <cell r="M7596" t="str">
            <v>Check Item Master</v>
          </cell>
          <cell r="O7596" t="str">
            <v>No</v>
          </cell>
        </row>
        <row r="7597">
          <cell r="A7597">
            <v>99010010</v>
          </cell>
          <cell r="B7597" t="str">
            <v>990E10010</v>
          </cell>
          <cell r="C7597" t="str">
            <v>990</v>
          </cell>
          <cell r="D7597" t="str">
            <v>10010</v>
          </cell>
          <cell r="F7597" t="str">
            <v>LS</v>
          </cell>
          <cell r="H7597" t="str">
            <v>NOT APPLICABLE FOR THIS ITEM UNLESS ALTERNATE ITEM OR MULTIPLE VARIATIONS</v>
          </cell>
          <cell r="J7597" t="str">
            <v>ESTIMATED COST OF RIGHT OF WAY</v>
          </cell>
          <cell r="M7597" t="str">
            <v>Check Item Master</v>
          </cell>
          <cell r="O7597" t="str">
            <v>No</v>
          </cell>
        </row>
        <row r="7598">
          <cell r="A7598">
            <v>99010020</v>
          </cell>
          <cell r="B7598" t="str">
            <v>990E10020</v>
          </cell>
          <cell r="C7598" t="str">
            <v>990</v>
          </cell>
          <cell r="D7598" t="str">
            <v>10020</v>
          </cell>
          <cell r="F7598" t="str">
            <v>LS</v>
          </cell>
          <cell r="H7598" t="str">
            <v>NOT APPLICABLE FOR THIS ITEM UNLESS ALTERNATE ITEM OR MULTIPLE VARIATIONS</v>
          </cell>
          <cell r="J7598" t="str">
            <v>ESTIMATED COST OF ENGINEERING, SUPERINTENDENCE AND CONTINGENCIES</v>
          </cell>
          <cell r="M7598" t="str">
            <v>Check Item Master</v>
          </cell>
          <cell r="O7598" t="str">
            <v>No</v>
          </cell>
        </row>
        <row r="7599">
          <cell r="A7599">
            <v>99010030</v>
          </cell>
          <cell r="B7599" t="str">
            <v>990E10030</v>
          </cell>
          <cell r="C7599" t="str">
            <v>990</v>
          </cell>
          <cell r="D7599" t="str">
            <v>10030</v>
          </cell>
          <cell r="F7599" t="str">
            <v>LS</v>
          </cell>
          <cell r="H7599" t="str">
            <v>NOT APPLICABLE FOR THIS ITEM UNLESS ALTERNATE ITEM OR MULTIPLE VARIATIONS</v>
          </cell>
          <cell r="J7599" t="str">
            <v>ESTIMATED COST OF PRELIMINARY ENGINEERING</v>
          </cell>
          <cell r="M7599" t="str">
            <v>Check Item Master</v>
          </cell>
          <cell r="O7599" t="str">
            <v>No</v>
          </cell>
        </row>
        <row r="7600">
          <cell r="A7600">
            <v>99010040</v>
          </cell>
          <cell r="B7600" t="str">
            <v>990E10040</v>
          </cell>
          <cell r="C7600" t="str">
            <v>990</v>
          </cell>
          <cell r="D7600" t="str">
            <v>10040</v>
          </cell>
          <cell r="F7600" t="str">
            <v>LS</v>
          </cell>
          <cell r="H7600" t="str">
            <v>NOT APPLICABLE FOR THIS ITEM UNLESS ALTERNATE ITEM OR MULTIPLE VARIATIONS</v>
          </cell>
          <cell r="J7600" t="str">
            <v>ESTIMATED COST OF FORCE ACCOUNT WORK</v>
          </cell>
          <cell r="M7600" t="str">
            <v>Check Item Master</v>
          </cell>
          <cell r="O7600" t="str">
            <v>No</v>
          </cell>
        </row>
        <row r="7601">
          <cell r="A7601">
            <v>99010050</v>
          </cell>
          <cell r="B7601" t="str">
            <v>990E10050</v>
          </cell>
          <cell r="C7601" t="str">
            <v>990</v>
          </cell>
          <cell r="D7601" t="str">
            <v>10050</v>
          </cell>
          <cell r="F7601" t="str">
            <v>DOL</v>
          </cell>
          <cell r="H7601" t="str">
            <v>NOT APPLICABLE FOR THIS ITEM UNLESS ALTERNATE ITEM OR MULTIPLE VARIATIONS</v>
          </cell>
          <cell r="J7601" t="str">
            <v>ESTIMATED COST OF FORCE ACCOUNT WORK</v>
          </cell>
          <cell r="M7601" t="str">
            <v>Check Item Master</v>
          </cell>
          <cell r="O7601" t="str">
            <v>No</v>
          </cell>
        </row>
        <row r="7602">
          <cell r="A7602">
            <v>99010500</v>
          </cell>
          <cell r="B7602" t="str">
            <v>990E10500</v>
          </cell>
          <cell r="C7602" t="str">
            <v>990</v>
          </cell>
          <cell r="D7602" t="str">
            <v>10500</v>
          </cell>
          <cell r="F7602" t="str">
            <v>LS</v>
          </cell>
          <cell r="H7602" t="str">
            <v>NOT APPLICABLE FOR THIS ITEM UNLESS ALTERNATE ITEM OR MULTIPLE VARIATIONS</v>
          </cell>
          <cell r="J7602" t="str">
            <v>ESTIMATED COST OF INCENTIVE/DISINCENTIVE PAYMENT</v>
          </cell>
          <cell r="M7602" t="str">
            <v>Check Item Master</v>
          </cell>
          <cell r="O7602" t="str">
            <v>No</v>
          </cell>
        </row>
        <row r="7603">
          <cell r="A7603">
            <v>99020000</v>
          </cell>
          <cell r="B7603" t="str">
            <v>990E20000</v>
          </cell>
          <cell r="C7603" t="str">
            <v>990</v>
          </cell>
          <cell r="D7603" t="str">
            <v>20000</v>
          </cell>
          <cell r="F7603" t="str">
            <v>LS</v>
          </cell>
          <cell r="H7603" t="str">
            <v>NOT APPLICABLE FOR THIS ITEM UNLESS ALTERNATE ITEM OR MULTIPLE VARIATIONS</v>
          </cell>
          <cell r="J7603" t="str">
            <v>FORCE ACCOUNT</v>
          </cell>
          <cell r="M7603" t="str">
            <v>Check Item Master</v>
          </cell>
          <cell r="O7603" t="str">
            <v>No</v>
          </cell>
        </row>
        <row r="7604">
          <cell r="A7604">
            <v>99020010</v>
          </cell>
          <cell r="B7604" t="str">
            <v>990E20010</v>
          </cell>
          <cell r="C7604" t="str">
            <v>990</v>
          </cell>
          <cell r="D7604" t="str">
            <v>20010</v>
          </cell>
          <cell r="F7604" t="str">
            <v>LS</v>
          </cell>
          <cell r="H7604" t="str">
            <v>NOT APPLICABLE FOR THIS ITEM UNLESS ALTERNATE ITEM OR MULTIPLE VARIATIONS</v>
          </cell>
          <cell r="J7604" t="str">
            <v>DIFFERENCE BETWEEN ESTIMATED AND ACTUAL COST OF FORCE ACCOUNT</v>
          </cell>
          <cell r="M7604" t="str">
            <v>Check Item Master</v>
          </cell>
          <cell r="O7604" t="str">
            <v>No</v>
          </cell>
        </row>
        <row r="7605">
          <cell r="A7605">
            <v>99021000</v>
          </cell>
          <cell r="B7605" t="str">
            <v>990E21000</v>
          </cell>
          <cell r="C7605" t="str">
            <v>990</v>
          </cell>
          <cell r="D7605" t="str">
            <v>21000</v>
          </cell>
          <cell r="F7605" t="str">
            <v>DLR</v>
          </cell>
          <cell r="H7605" t="str">
            <v>NOT APPLICABLE FOR THIS ITEM UNLESS ALTERNATE ITEM OR MULTIPLE VARIATIONS</v>
          </cell>
          <cell r="J7605" t="str">
            <v>INTEREST PAYMENTS</v>
          </cell>
          <cell r="M7605" t="str">
            <v>Check Item Master</v>
          </cell>
          <cell r="O7605" t="str">
            <v>No</v>
          </cell>
        </row>
        <row r="7606">
          <cell r="A7606">
            <v>99024000</v>
          </cell>
          <cell r="B7606" t="str">
            <v>990E24000</v>
          </cell>
          <cell r="C7606" t="str">
            <v>990</v>
          </cell>
          <cell r="D7606" t="str">
            <v>24000</v>
          </cell>
          <cell r="F7606" t="str">
            <v>LS</v>
          </cell>
          <cell r="H7606" t="str">
            <v>NOT APPLICABLE FOR THIS ITEM UNLESS ALTERNATE ITEM OR MULTIPLE VARIATIONS</v>
          </cell>
          <cell r="J7606" t="str">
            <v>BITUMINOUS PRICE ADJUSTMENT</v>
          </cell>
          <cell r="M7606" t="str">
            <v>Check Item Master</v>
          </cell>
          <cell r="O7606" t="str">
            <v>No</v>
          </cell>
        </row>
        <row r="7607">
          <cell r="A7607">
            <v>99024100</v>
          </cell>
          <cell r="B7607" t="str">
            <v>990E24100</v>
          </cell>
          <cell r="C7607" t="str">
            <v>990</v>
          </cell>
          <cell r="D7607" t="str">
            <v>24100</v>
          </cell>
          <cell r="F7607" t="str">
            <v>LS</v>
          </cell>
          <cell r="H7607" t="str">
            <v>NOT APPLICABLE FOR THIS ITEM UNLESS ALTERNATE ITEM OR MULTIPLE VARIATIONS</v>
          </cell>
          <cell r="J7607" t="str">
            <v>446 ADJUSTMENT</v>
          </cell>
          <cell r="M7607" t="str">
            <v>Check Item Master</v>
          </cell>
          <cell r="O7607" t="str">
            <v>No</v>
          </cell>
        </row>
        <row r="7608">
          <cell r="A7608">
            <v>99024130</v>
          </cell>
          <cell r="B7608" t="str">
            <v>990E24130</v>
          </cell>
          <cell r="C7608" t="str">
            <v>990</v>
          </cell>
          <cell r="D7608" t="str">
            <v>24130</v>
          </cell>
          <cell r="F7608" t="str">
            <v>LS</v>
          </cell>
          <cell r="H7608" t="str">
            <v>NOT APPLICABLE FOR THIS ITEM UNLESS ALTERNATE ITEM OR MULTIPLE VARIATIONS</v>
          </cell>
          <cell r="J7608" t="str">
            <v>447 MAT DENSITY ADJUSTMENT</v>
          </cell>
          <cell r="M7608" t="str">
            <v>Check Item Master</v>
          </cell>
          <cell r="O7608" t="str">
            <v>No</v>
          </cell>
        </row>
        <row r="7609">
          <cell r="A7609">
            <v>99024170</v>
          </cell>
          <cell r="B7609" t="str">
            <v>990E24170</v>
          </cell>
          <cell r="C7609" t="str">
            <v>990</v>
          </cell>
          <cell r="D7609" t="str">
            <v>24170</v>
          </cell>
          <cell r="F7609" t="str">
            <v>LS</v>
          </cell>
          <cell r="H7609" t="str">
            <v>NOT APPLICABLE FOR THIS ITEM UNLESS ALTERNATE ITEM OR MULTIPLE VARIATIONS</v>
          </cell>
          <cell r="J7609" t="str">
            <v>447 JOINT DENSITY ADJUSTMENT</v>
          </cell>
          <cell r="M7609" t="str">
            <v>Check Item Master</v>
          </cell>
          <cell r="O7609" t="str">
            <v>No</v>
          </cell>
        </row>
        <row r="7610">
          <cell r="A7610">
            <v>99024200</v>
          </cell>
          <cell r="B7610" t="str">
            <v>990E24200</v>
          </cell>
          <cell r="C7610" t="str">
            <v>990</v>
          </cell>
          <cell r="D7610" t="str">
            <v>24200</v>
          </cell>
          <cell r="F7610" t="str">
            <v>LS</v>
          </cell>
          <cell r="H7610" t="str">
            <v>NOT APPLICABLE FOR THIS ITEM UNLESS ALTERNATE ITEM OR MULTIPLE VARIATIONS</v>
          </cell>
          <cell r="J7610" t="str">
            <v>448 ADJUSTMENT</v>
          </cell>
          <cell r="M7610" t="str">
            <v>Check Item Master</v>
          </cell>
          <cell r="O7610" t="str">
            <v>No</v>
          </cell>
        </row>
        <row r="7611">
          <cell r="A7611">
            <v>99024300</v>
          </cell>
          <cell r="B7611" t="str">
            <v>990E24300</v>
          </cell>
          <cell r="C7611" t="str">
            <v>990</v>
          </cell>
          <cell r="D7611" t="str">
            <v>24300</v>
          </cell>
          <cell r="F7611" t="str">
            <v>LS</v>
          </cell>
          <cell r="H7611" t="str">
            <v>NOT APPLICABLE FOR THIS ITEM UNLESS ALTERNATE ITEM OR MULTIPLE VARIATIONS</v>
          </cell>
          <cell r="J7611" t="str">
            <v>PAVEMENT SMOOTHNESS ADJUSTMENT (PN 420)</v>
          </cell>
          <cell r="M7611" t="str">
            <v>Check Item Master</v>
          </cell>
          <cell r="O7611" t="str">
            <v>No</v>
          </cell>
        </row>
        <row r="7612">
          <cell r="A7612">
            <v>99024350</v>
          </cell>
          <cell r="B7612" t="str">
            <v>990E24350</v>
          </cell>
          <cell r="C7612" t="str">
            <v>990</v>
          </cell>
          <cell r="D7612" t="str">
            <v>24350</v>
          </cell>
          <cell r="F7612" t="str">
            <v>LS</v>
          </cell>
          <cell r="H7612" t="str">
            <v>NOT APPLICABLE FOR THIS ITEM UNLESS ALTERNATE ITEM OR MULTIPLE VARIATIONS</v>
          </cell>
          <cell r="J7612" t="str">
            <v>BRIDGE SMOOTHNESS ADJUSTMENT (PN 555)</v>
          </cell>
          <cell r="M7612" t="str">
            <v>Check Item Master</v>
          </cell>
          <cell r="O7612" t="str">
            <v>No</v>
          </cell>
        </row>
        <row r="7613">
          <cell r="A7613">
            <v>99024400</v>
          </cell>
          <cell r="B7613" t="str">
            <v>990E24400</v>
          </cell>
          <cell r="C7613" t="str">
            <v>990</v>
          </cell>
          <cell r="D7613" t="str">
            <v>24400</v>
          </cell>
          <cell r="F7613" t="str">
            <v>LS</v>
          </cell>
          <cell r="H7613" t="str">
            <v>NOT APPLICABLE FOR THIS ITEM UNLESS ALTERNATE ITEM OR MULTIPLE VARIATIONS</v>
          </cell>
          <cell r="J7613" t="str">
            <v>STEEL PRICE ADJUSTMENT</v>
          </cell>
          <cell r="M7613" t="str">
            <v>Check Item Master</v>
          </cell>
          <cell r="O7613" t="str">
            <v>No</v>
          </cell>
        </row>
        <row r="7614">
          <cell r="A7614">
            <v>99024500</v>
          </cell>
          <cell r="B7614" t="str">
            <v>990E24500</v>
          </cell>
          <cell r="C7614" t="str">
            <v>990</v>
          </cell>
          <cell r="D7614" t="str">
            <v>24500</v>
          </cell>
          <cell r="F7614" t="str">
            <v>LS</v>
          </cell>
          <cell r="H7614" t="str">
            <v>NOT APPLICABLE FOR THIS ITEM UNLESS ALTERNATE ITEM OR MULTIPLE VARIATIONS</v>
          </cell>
          <cell r="J7614" t="str">
            <v>QC / QA</v>
          </cell>
          <cell r="M7614" t="str">
            <v>Check Item Master</v>
          </cell>
          <cell r="O7614" t="str">
            <v>No</v>
          </cell>
        </row>
        <row r="7615">
          <cell r="A7615">
            <v>99024600</v>
          </cell>
          <cell r="B7615" t="str">
            <v>990E24600</v>
          </cell>
          <cell r="C7615" t="str">
            <v>990</v>
          </cell>
          <cell r="D7615" t="str">
            <v>24600</v>
          </cell>
          <cell r="F7615" t="str">
            <v>LS</v>
          </cell>
          <cell r="H7615" t="str">
            <v>NOT APPLICABLE FOR THIS ITEM UNLESS ALTERNATE ITEM OR MULTIPLE VARIATIONS</v>
          </cell>
          <cell r="J7615" t="str">
            <v>LANDSCAPING ADJUSTMENT</v>
          </cell>
          <cell r="M7615" t="str">
            <v>Check Item Master</v>
          </cell>
          <cell r="O7615" t="str">
            <v>No</v>
          </cell>
        </row>
        <row r="7616">
          <cell r="A7616">
            <v>99024700</v>
          </cell>
          <cell r="B7616" t="str">
            <v>990E24700</v>
          </cell>
          <cell r="C7616" t="str">
            <v>990</v>
          </cell>
          <cell r="D7616" t="str">
            <v>24700</v>
          </cell>
          <cell r="F7616" t="str">
            <v>LS</v>
          </cell>
          <cell r="H7616" t="str">
            <v>NOT APPLICABLE FOR THIS ITEM UNLESS ALTERNATE ITEM OR MULTIPLE VARIATIONS</v>
          </cell>
          <cell r="J7616" t="str">
            <v>104.02 ADJUSTMENT</v>
          </cell>
          <cell r="M7616" t="str">
            <v>Check Item Master</v>
          </cell>
          <cell r="O7616" t="str">
            <v>No</v>
          </cell>
        </row>
        <row r="7617">
          <cell r="A7617">
            <v>99024800</v>
          </cell>
          <cell r="B7617" t="str">
            <v>990E24800</v>
          </cell>
          <cell r="C7617" t="str">
            <v>990</v>
          </cell>
          <cell r="D7617" t="str">
            <v>24800</v>
          </cell>
          <cell r="F7617" t="str">
            <v>LS</v>
          </cell>
          <cell r="H7617" t="str">
            <v>NOT APPLICABLE FOR THIS ITEM UNLESS ALTERNATE ITEM OR MULTIPLE VARIATIONS</v>
          </cell>
          <cell r="J7617" t="str">
            <v>NON-SPEC MATERIAL DEDUCTION</v>
          </cell>
          <cell r="M7617" t="str">
            <v>Check Item Master</v>
          </cell>
          <cell r="O7617" t="str">
            <v>No</v>
          </cell>
        </row>
        <row r="7618">
          <cell r="A7618">
            <v>99024900</v>
          </cell>
          <cell r="B7618" t="str">
            <v>990E24900</v>
          </cell>
          <cell r="C7618" t="str">
            <v>990</v>
          </cell>
          <cell r="D7618" t="str">
            <v>24900</v>
          </cell>
          <cell r="F7618" t="str">
            <v>LS</v>
          </cell>
          <cell r="H7618" t="str">
            <v>NOT APPLICABLE FOR THIS ITEM UNLESS ALTERNATE ITEM OR MULTIPLE VARIATIONS</v>
          </cell>
          <cell r="J7618" t="str">
            <v>109.05 - BUY BACK MATERIAL</v>
          </cell>
          <cell r="M7618" t="str">
            <v>Check Item Master</v>
          </cell>
          <cell r="O7618" t="str">
            <v>No</v>
          </cell>
        </row>
        <row r="7619">
          <cell r="A7619">
            <v>99025000</v>
          </cell>
          <cell r="B7619" t="str">
            <v>990E25000</v>
          </cell>
          <cell r="C7619" t="str">
            <v>990</v>
          </cell>
          <cell r="D7619" t="str">
            <v>25000</v>
          </cell>
          <cell r="F7619" t="str">
            <v>LS</v>
          </cell>
          <cell r="H7619" t="str">
            <v>NOT APPLICABLE FOR THIS ITEM UNLESS ALTERNATE ITEM OR MULTIPLE VARIATIONS</v>
          </cell>
          <cell r="J7619" t="str">
            <v>FUEL PRICE ADJUSTMENT</v>
          </cell>
          <cell r="M7619" t="str">
            <v>Check Item Master</v>
          </cell>
          <cell r="O7619" t="str">
            <v>No</v>
          </cell>
        </row>
        <row r="7620">
          <cell r="A7620">
            <v>99025010</v>
          </cell>
          <cell r="B7620" t="str">
            <v>990E25010</v>
          </cell>
          <cell r="C7620" t="str">
            <v>990</v>
          </cell>
          <cell r="D7620" t="str">
            <v>25010</v>
          </cell>
          <cell r="F7620" t="str">
            <v>LS</v>
          </cell>
          <cell r="H7620" t="str">
            <v>NOT APPLICABLE FOR THIS ITEM UNLESS ALTERNATE ITEM OR MULTIPLE VARIATIONS</v>
          </cell>
          <cell r="J7620" t="str">
            <v>PORTLAND CEMENT PRICE ADJUSTMENT FOR MULTI-YEAR PROJECTS</v>
          </cell>
          <cell r="M7620" t="str">
            <v>Check Item Master</v>
          </cell>
          <cell r="O7620" t="str">
            <v>No</v>
          </cell>
        </row>
        <row r="7621">
          <cell r="A7621">
            <v>99025100</v>
          </cell>
          <cell r="B7621" t="str">
            <v>990E25100</v>
          </cell>
          <cell r="C7621" t="str">
            <v>990</v>
          </cell>
          <cell r="D7621" t="str">
            <v>25100</v>
          </cell>
          <cell r="F7621" t="str">
            <v>LS</v>
          </cell>
          <cell r="H7621" t="str">
            <v>NOT APPLICABLE FOR THIS ITEM UNLESS ALTERNATE ITEM OR MULTIPLE VARIATIONS</v>
          </cell>
          <cell r="J7621" t="str">
            <v>UTILITY CONFLICT/DELAYS</v>
          </cell>
          <cell r="M7621" t="str">
            <v>Check Item Master</v>
          </cell>
          <cell r="O7621" t="str">
            <v>No</v>
          </cell>
        </row>
        <row r="7622">
          <cell r="A7622">
            <v>99025200</v>
          </cell>
          <cell r="B7622" t="str">
            <v>990E25200</v>
          </cell>
          <cell r="C7622" t="str">
            <v>990</v>
          </cell>
          <cell r="D7622" t="str">
            <v>25200</v>
          </cell>
          <cell r="F7622" t="str">
            <v>LS</v>
          </cell>
          <cell r="H7622" t="str">
            <v>NOT APPLICABLE FOR THIS ITEM UNLESS ALTERNATE ITEM OR MULTIPLE VARIATIONS</v>
          </cell>
          <cell r="J7622" t="str">
            <v>ABANDONED UTILITY CONFLICT/DELAYS</v>
          </cell>
          <cell r="M7622" t="str">
            <v>Check Item Master</v>
          </cell>
          <cell r="O7622" t="str">
            <v>No</v>
          </cell>
        </row>
        <row r="7623">
          <cell r="A7623">
            <v>99025300</v>
          </cell>
          <cell r="B7623" t="str">
            <v>990E25300</v>
          </cell>
          <cell r="C7623" t="str">
            <v>990</v>
          </cell>
          <cell r="D7623" t="str">
            <v>25300</v>
          </cell>
          <cell r="F7623" t="str">
            <v>LS</v>
          </cell>
          <cell r="H7623" t="str">
            <v>NOT APPLICABLE FOR THIS ITEM UNLESS ALTERNATE ITEM OR MULTIPLE VARIATIONS</v>
          </cell>
          <cell r="J7623" t="str">
            <v>105.03 NON-CONFORMANCE ADJUSTMENT</v>
          </cell>
          <cell r="M7623" t="str">
            <v>Check Item Master</v>
          </cell>
          <cell r="O7623" t="str">
            <v>No</v>
          </cell>
        </row>
        <row r="7624">
          <cell r="A7624">
            <v>99025310</v>
          </cell>
          <cell r="B7624" t="str">
            <v>990E25310</v>
          </cell>
          <cell r="C7624" t="str">
            <v>990</v>
          </cell>
          <cell r="D7624" t="str">
            <v>25310</v>
          </cell>
          <cell r="F7624" t="str">
            <v>LS</v>
          </cell>
          <cell r="H7624" t="str">
            <v>NOT APPLICABLE FOR THIS ITEM UNLESS ALTERNATE ITEM OR MULTIPLE VARIATIONS</v>
          </cell>
          <cell r="J7624" t="str">
            <v>109.05.C.7 FINALIZATION BOND</v>
          </cell>
          <cell r="M7624" t="str">
            <v>Check Item Master</v>
          </cell>
          <cell r="O7624" t="str">
            <v>No</v>
          </cell>
        </row>
        <row r="7625">
          <cell r="A7625">
            <v>99025400</v>
          </cell>
          <cell r="B7625" t="str">
            <v>990E25400</v>
          </cell>
          <cell r="C7625" t="str">
            <v>990</v>
          </cell>
          <cell r="D7625" t="str">
            <v>25400</v>
          </cell>
          <cell r="F7625" t="str">
            <v>LS</v>
          </cell>
          <cell r="H7625" t="str">
            <v>NOT APPLICABLE FOR THIS ITEM UNLESS ALTERNATE ITEM OR MULTIPLE VARIATIONS</v>
          </cell>
          <cell r="J7625" t="str">
            <v>LUMP SUM ADJUSTMENT - GENERAL / OTHER ITEMS</v>
          </cell>
          <cell r="M7625" t="str">
            <v>Check Item Master</v>
          </cell>
          <cell r="O7625" t="str">
            <v>No</v>
          </cell>
        </row>
        <row r="7626">
          <cell r="A7626">
            <v>99025500</v>
          </cell>
          <cell r="B7626" t="str">
            <v>990E25500</v>
          </cell>
          <cell r="C7626" t="str">
            <v>990</v>
          </cell>
          <cell r="D7626" t="str">
            <v>25500</v>
          </cell>
          <cell r="F7626" t="str">
            <v>LS</v>
          </cell>
          <cell r="H7626" t="str">
            <v>NOT APPLICABLE FOR THIS ITEM UNLESS ALTERNATE ITEM OR MULTIPLE VARIATIONS</v>
          </cell>
          <cell r="J7626" t="str">
            <v>FAILURE TO MEET DBE COMMITMENTS</v>
          </cell>
          <cell r="M7626" t="str">
            <v>Check Item Master</v>
          </cell>
          <cell r="O7626" t="str">
            <v>No</v>
          </cell>
        </row>
        <row r="7627">
          <cell r="A7627">
            <v>99030000</v>
          </cell>
          <cell r="B7627" t="str">
            <v>990E30000</v>
          </cell>
          <cell r="C7627" t="str">
            <v>990</v>
          </cell>
          <cell r="D7627" t="str">
            <v>30000</v>
          </cell>
          <cell r="F7627" t="str">
            <v>LS</v>
          </cell>
          <cell r="H7627" t="str">
            <v>NOT APPLICABLE FOR THIS ITEM UNLESS ALTERNATE ITEM OR MULTIPLE VARIATIONS</v>
          </cell>
          <cell r="J7627" t="str">
            <v>AGREED LUMP SUM</v>
          </cell>
          <cell r="M7627" t="str">
            <v>Check Item Master</v>
          </cell>
          <cell r="O7627" t="str">
            <v>No</v>
          </cell>
        </row>
        <row r="7628">
          <cell r="A7628">
            <v>99040000</v>
          </cell>
          <cell r="B7628" t="str">
            <v>990E40000</v>
          </cell>
          <cell r="C7628" t="str">
            <v>990</v>
          </cell>
          <cell r="D7628" t="str">
            <v>40000</v>
          </cell>
          <cell r="F7628" t="str">
            <v>EACH</v>
          </cell>
          <cell r="H7628" t="str">
            <v>NOT APPLICABLE FOR THIS ITEM UNLESS ALTERNATE ITEM OR MULTIPLE VARIATIONS</v>
          </cell>
          <cell r="J7628" t="str">
            <v>AGREED UNIT PRICE</v>
          </cell>
          <cell r="M7628" t="str">
            <v>Check Item Master</v>
          </cell>
          <cell r="O7628" t="str">
            <v>No</v>
          </cell>
        </row>
        <row r="7629">
          <cell r="A7629">
            <v>99040010</v>
          </cell>
          <cell r="B7629" t="str">
            <v>990E40010</v>
          </cell>
          <cell r="C7629" t="str">
            <v>990</v>
          </cell>
          <cell r="D7629" t="str">
            <v>40010</v>
          </cell>
          <cell r="F7629" t="str">
            <v>FT</v>
          </cell>
          <cell r="H7629" t="str">
            <v>NOT APPLICABLE FOR THIS ITEM UNLESS ALTERNATE ITEM OR MULTIPLE VARIATIONS</v>
          </cell>
          <cell r="J7629" t="str">
            <v>AGREED UNIT PRICE</v>
          </cell>
          <cell r="M7629" t="str">
            <v>Check Item Master</v>
          </cell>
          <cell r="O7629" t="str">
            <v>No</v>
          </cell>
        </row>
        <row r="7630">
          <cell r="A7630">
            <v>99040020</v>
          </cell>
          <cell r="B7630" t="str">
            <v>990E40020</v>
          </cell>
          <cell r="C7630" t="str">
            <v>990</v>
          </cell>
          <cell r="D7630" t="str">
            <v>40020</v>
          </cell>
          <cell r="F7630" t="str">
            <v>SF</v>
          </cell>
          <cell r="H7630" t="str">
            <v>NOT APPLICABLE FOR THIS ITEM UNLESS ALTERNATE ITEM OR MULTIPLE VARIATIONS</v>
          </cell>
          <cell r="J7630" t="str">
            <v>AGREED UNIT PRICE</v>
          </cell>
          <cell r="M7630" t="str">
            <v>Check Item Master</v>
          </cell>
          <cell r="O7630" t="str">
            <v>No</v>
          </cell>
        </row>
        <row r="7631">
          <cell r="A7631">
            <v>99040030</v>
          </cell>
          <cell r="B7631" t="str">
            <v>990E40030</v>
          </cell>
          <cell r="C7631" t="str">
            <v>990</v>
          </cell>
          <cell r="D7631" t="str">
            <v>40030</v>
          </cell>
          <cell r="F7631" t="str">
            <v>SY</v>
          </cell>
          <cell r="H7631" t="str">
            <v>NOT APPLICABLE FOR THIS ITEM UNLESS ALTERNATE ITEM OR MULTIPLE VARIATIONS</v>
          </cell>
          <cell r="J7631" t="str">
            <v>AGREED UNIT PRICE</v>
          </cell>
          <cell r="M7631" t="str">
            <v>Check Item Master</v>
          </cell>
          <cell r="O7631" t="str">
            <v>No</v>
          </cell>
        </row>
        <row r="7632">
          <cell r="A7632">
            <v>99040050</v>
          </cell>
          <cell r="B7632" t="str">
            <v>990E40050</v>
          </cell>
          <cell r="C7632" t="str">
            <v>990</v>
          </cell>
          <cell r="D7632" t="str">
            <v>40050</v>
          </cell>
          <cell r="F7632" t="str">
            <v>MILE</v>
          </cell>
          <cell r="H7632" t="str">
            <v>NOT APPLICABLE FOR THIS ITEM UNLESS ALTERNATE ITEM OR MULTIPLE VARIATIONS</v>
          </cell>
          <cell r="J7632" t="str">
            <v>AGREED UNIT PRICE</v>
          </cell>
          <cell r="M7632" t="str">
            <v>Check Item Master</v>
          </cell>
          <cell r="O7632" t="str">
            <v>No</v>
          </cell>
        </row>
        <row r="7633">
          <cell r="A7633">
            <v>99040060</v>
          </cell>
          <cell r="B7633" t="str">
            <v>990E40060</v>
          </cell>
          <cell r="C7633" t="str">
            <v>990</v>
          </cell>
          <cell r="D7633" t="str">
            <v>40060</v>
          </cell>
          <cell r="F7633" t="str">
            <v>CY</v>
          </cell>
          <cell r="H7633" t="str">
            <v>NOT APPLICABLE FOR THIS ITEM UNLESS ALTERNATE ITEM OR MULTIPLE VARIATIONS</v>
          </cell>
          <cell r="J7633" t="str">
            <v>AGREED UNIT PRICE</v>
          </cell>
          <cell r="M7633" t="str">
            <v>Check Item Master</v>
          </cell>
          <cell r="O7633" t="str">
            <v>No</v>
          </cell>
        </row>
        <row r="7634">
          <cell r="A7634">
            <v>99040070</v>
          </cell>
          <cell r="B7634" t="str">
            <v>990E40070</v>
          </cell>
          <cell r="C7634" t="str">
            <v>990</v>
          </cell>
          <cell r="D7634" t="str">
            <v>40070</v>
          </cell>
          <cell r="F7634" t="str">
            <v>LB</v>
          </cell>
          <cell r="H7634" t="str">
            <v>NOT APPLICABLE FOR THIS ITEM UNLESS ALTERNATE ITEM OR MULTIPLE VARIATIONS</v>
          </cell>
          <cell r="J7634" t="str">
            <v>AGREED UNIT PRICE</v>
          </cell>
          <cell r="M7634" t="str">
            <v>Check Item Master</v>
          </cell>
          <cell r="O7634" t="str">
            <v>No</v>
          </cell>
        </row>
        <row r="7635">
          <cell r="A7635">
            <v>99040080</v>
          </cell>
          <cell r="B7635" t="str">
            <v>990E40080</v>
          </cell>
          <cell r="C7635" t="str">
            <v>990</v>
          </cell>
          <cell r="D7635" t="str">
            <v>40080</v>
          </cell>
          <cell r="F7635" t="str">
            <v>MNTH</v>
          </cell>
          <cell r="H7635" t="str">
            <v>NOT APPLICABLE FOR THIS ITEM UNLESS ALTERNATE ITEM OR MULTIPLE VARIATIONS</v>
          </cell>
          <cell r="J7635" t="str">
            <v>AGREED UNIT PRICE</v>
          </cell>
          <cell r="M7635" t="str">
            <v>Check Item Master</v>
          </cell>
          <cell r="O7635" t="str">
            <v>No</v>
          </cell>
        </row>
        <row r="7636">
          <cell r="A7636">
            <v>99040090</v>
          </cell>
          <cell r="B7636" t="str">
            <v>990E40090</v>
          </cell>
          <cell r="C7636" t="str">
            <v>990</v>
          </cell>
          <cell r="D7636" t="str">
            <v>40090</v>
          </cell>
          <cell r="F7636" t="str">
            <v>TON</v>
          </cell>
          <cell r="H7636" t="str">
            <v>NOT APPLICABLE FOR THIS ITEM UNLESS ALTERNATE ITEM OR MULTIPLE VARIATIONS</v>
          </cell>
          <cell r="J7636" t="str">
            <v>AGREED UNIT PRICE</v>
          </cell>
          <cell r="M7636" t="str">
            <v>Check Item Master</v>
          </cell>
          <cell r="O7636" t="str">
            <v>No</v>
          </cell>
        </row>
        <row r="7637">
          <cell r="A7637">
            <v>99040100</v>
          </cell>
          <cell r="B7637" t="str">
            <v>990E40100</v>
          </cell>
          <cell r="C7637" t="str">
            <v>990</v>
          </cell>
          <cell r="D7637" t="str">
            <v>40100</v>
          </cell>
          <cell r="F7637" t="str">
            <v>TKFT</v>
          </cell>
          <cell r="H7637" t="str">
            <v>NOT APPLICABLE FOR THIS ITEM UNLESS ALTERNATE ITEM OR MULTIPLE VARIATIONS</v>
          </cell>
          <cell r="J7637" t="str">
            <v>AGREED UNIT PRICE</v>
          </cell>
          <cell r="M7637" t="str">
            <v>Check Item Master</v>
          </cell>
          <cell r="O7637" t="str">
            <v>No</v>
          </cell>
        </row>
        <row r="7638">
          <cell r="A7638">
            <v>99050000</v>
          </cell>
          <cell r="B7638" t="str">
            <v>990E50000</v>
          </cell>
          <cell r="C7638" t="str">
            <v>990</v>
          </cell>
          <cell r="D7638" t="str">
            <v>50000</v>
          </cell>
          <cell r="F7638" t="str">
            <v>HOUR</v>
          </cell>
          <cell r="H7638" t="str">
            <v>NOT APPLICABLE FOR THIS ITEM UNLESS ALTERNATE ITEM OR MULTIPLE VARIATIONS</v>
          </cell>
          <cell r="J7638" t="str">
            <v>AGREED UNIT PRICE</v>
          </cell>
          <cell r="M7638" t="str">
            <v>Check Item Master</v>
          </cell>
          <cell r="O7638" t="str">
            <v>No</v>
          </cell>
        </row>
        <row r="7639">
          <cell r="A7639">
            <v>99050100</v>
          </cell>
          <cell r="B7639" t="str">
            <v>990E50100</v>
          </cell>
          <cell r="C7639" t="str">
            <v>990</v>
          </cell>
          <cell r="D7639" t="str">
            <v>50100</v>
          </cell>
          <cell r="F7639" t="str">
            <v>DAY</v>
          </cell>
          <cell r="H7639" t="str">
            <v>NOT APPLICABLE FOR THIS ITEM UNLESS ALTERNATE ITEM OR MULTIPLE VARIATIONS</v>
          </cell>
          <cell r="J7639" t="str">
            <v>AGREED UNIT PRICE</v>
          </cell>
          <cell r="M7639" t="str">
            <v>Check Item Master</v>
          </cell>
          <cell r="O7639" t="str">
            <v>No</v>
          </cell>
        </row>
        <row r="7640">
          <cell r="A7640">
            <v>99050110</v>
          </cell>
          <cell r="B7640" t="str">
            <v>990E50110</v>
          </cell>
          <cell r="C7640" t="str">
            <v>990</v>
          </cell>
          <cell r="D7640" t="str">
            <v>50110</v>
          </cell>
          <cell r="F7640" t="str">
            <v>GAL</v>
          </cell>
          <cell r="H7640" t="str">
            <v>NOT APPLICABLE FOR THIS ITEM UNLESS ALTERNATE ITEM OR MULTIPLE VARIATIONS</v>
          </cell>
          <cell r="J7640" t="str">
            <v>AGREED UNIT PRICE</v>
          </cell>
          <cell r="M7640" t="str">
            <v>Check Item Master</v>
          </cell>
          <cell r="O7640" t="str">
            <v>No</v>
          </cell>
        </row>
        <row r="7641">
          <cell r="A7641">
            <v>99050120</v>
          </cell>
          <cell r="B7641" t="str">
            <v>990E50120</v>
          </cell>
          <cell r="C7641" t="str">
            <v>990</v>
          </cell>
          <cell r="D7641" t="str">
            <v>50120</v>
          </cell>
          <cell r="F7641" t="str">
            <v>STA</v>
          </cell>
          <cell r="H7641" t="str">
            <v>NOT APPLICABLE FOR THIS ITEM UNLESS ALTERNATE ITEM OR MULTIPLE VARIATIONS</v>
          </cell>
          <cell r="J7641" t="str">
            <v>AGREED UNIT PRICE</v>
          </cell>
          <cell r="M7641" t="str">
            <v>Check Item Master</v>
          </cell>
          <cell r="O7641" t="str">
            <v>No</v>
          </cell>
        </row>
        <row r="7642">
          <cell r="A7642">
            <v>99050130</v>
          </cell>
          <cell r="B7642" t="str">
            <v>990E50130</v>
          </cell>
          <cell r="C7642" t="str">
            <v>990</v>
          </cell>
          <cell r="D7642" t="str">
            <v>50130</v>
          </cell>
          <cell r="F7642" t="str">
            <v>MSF</v>
          </cell>
          <cell r="H7642" t="str">
            <v>NOT APPLICABLE FOR THIS ITEM UNLESS ALTERNATE ITEM OR MULTIPLE VARIATIONS</v>
          </cell>
          <cell r="J7642" t="str">
            <v>AGREED UNIT PRICE</v>
          </cell>
          <cell r="M7642" t="str">
            <v>Check Item Master</v>
          </cell>
          <cell r="O7642" t="str">
            <v>No</v>
          </cell>
        </row>
        <row r="7643">
          <cell r="A7643">
            <v>99050140</v>
          </cell>
          <cell r="B7643" t="str">
            <v>990E50140</v>
          </cell>
          <cell r="C7643" t="str">
            <v>990</v>
          </cell>
          <cell r="D7643" t="str">
            <v>50140</v>
          </cell>
          <cell r="F7643" t="str">
            <v>MGAL</v>
          </cell>
          <cell r="H7643" t="str">
            <v>NOT APPLICABLE FOR THIS ITEM UNLESS ALTERNATE ITEM OR MULTIPLE VARIATIONS</v>
          </cell>
          <cell r="J7643" t="str">
            <v>AGREED UNIT PRICE</v>
          </cell>
          <cell r="M7643" t="str">
            <v>Check Item Master</v>
          </cell>
          <cell r="O7643" t="str">
            <v>No</v>
          </cell>
        </row>
        <row r="7644">
          <cell r="M7644"/>
          <cell r="O7644"/>
        </row>
        <row r="7645">
          <cell r="M7645"/>
          <cell r="O7645"/>
        </row>
        <row r="7646">
          <cell r="M7646"/>
          <cell r="O7646"/>
        </row>
        <row r="7647">
          <cell r="M7647"/>
          <cell r="O7647"/>
        </row>
        <row r="7648">
          <cell r="M7648"/>
          <cell r="O7648"/>
        </row>
        <row r="7649">
          <cell r="M7649"/>
          <cell r="O7649"/>
        </row>
        <row r="7650">
          <cell r="M7650"/>
          <cell r="O7650"/>
        </row>
        <row r="7651">
          <cell r="M7651"/>
          <cell r="O7651"/>
        </row>
        <row r="7652">
          <cell r="M7652"/>
          <cell r="O7652"/>
        </row>
        <row r="7653">
          <cell r="M7653"/>
          <cell r="O7653"/>
        </row>
        <row r="7654">
          <cell r="M7654"/>
          <cell r="O7654"/>
        </row>
        <row r="7655">
          <cell r="M7655"/>
          <cell r="O7655"/>
        </row>
        <row r="7656">
          <cell r="M7656"/>
          <cell r="O7656"/>
        </row>
        <row r="7657">
          <cell r="M7657"/>
          <cell r="O7657"/>
        </row>
        <row r="7658">
          <cell r="M7658"/>
          <cell r="O7658"/>
        </row>
        <row r="7659">
          <cell r="M7659"/>
          <cell r="O7659"/>
        </row>
        <row r="7660">
          <cell r="M7660"/>
          <cell r="O7660"/>
        </row>
        <row r="7661">
          <cell r="M7661"/>
          <cell r="O7661"/>
        </row>
        <row r="7662">
          <cell r="M7662"/>
          <cell r="O7662"/>
        </row>
        <row r="7663">
          <cell r="M7663"/>
          <cell r="O7663"/>
        </row>
        <row r="7664">
          <cell r="M7664"/>
          <cell r="O7664"/>
        </row>
        <row r="7665">
          <cell r="M7665"/>
          <cell r="O7665"/>
        </row>
        <row r="7666">
          <cell r="M7666"/>
          <cell r="O7666"/>
        </row>
        <row r="7667">
          <cell r="M7667"/>
          <cell r="O7667"/>
        </row>
        <row r="7668">
          <cell r="M7668"/>
          <cell r="O7668"/>
        </row>
        <row r="7669">
          <cell r="M7669"/>
          <cell r="O7669"/>
        </row>
        <row r="7670">
          <cell r="M7670"/>
          <cell r="O7670"/>
        </row>
        <row r="7671">
          <cell r="M7671"/>
          <cell r="O7671"/>
        </row>
        <row r="7672">
          <cell r="M7672"/>
          <cell r="O7672"/>
        </row>
        <row r="7673">
          <cell r="M7673"/>
          <cell r="O7673"/>
        </row>
        <row r="7674">
          <cell r="M7674"/>
          <cell r="O7674"/>
        </row>
        <row r="7675">
          <cell r="M7675"/>
          <cell r="O7675"/>
        </row>
        <row r="7676">
          <cell r="M7676"/>
          <cell r="O7676"/>
        </row>
        <row r="7677">
          <cell r="M7677"/>
          <cell r="O7677"/>
        </row>
        <row r="7678">
          <cell r="M7678"/>
          <cell r="O7678"/>
        </row>
        <row r="7679">
          <cell r="M7679"/>
          <cell r="O7679"/>
        </row>
        <row r="7680">
          <cell r="M7680"/>
          <cell r="O7680"/>
        </row>
        <row r="7681">
          <cell r="M7681"/>
          <cell r="O7681"/>
        </row>
        <row r="7682">
          <cell r="M7682"/>
          <cell r="O7682"/>
        </row>
        <row r="7683">
          <cell r="M7683"/>
          <cell r="O7683"/>
        </row>
        <row r="7684">
          <cell r="M7684"/>
          <cell r="O7684"/>
        </row>
        <row r="7685">
          <cell r="M7685"/>
          <cell r="O7685"/>
        </row>
        <row r="7686">
          <cell r="M7686"/>
          <cell r="O7686"/>
        </row>
        <row r="7687">
          <cell r="M7687"/>
          <cell r="O7687"/>
        </row>
        <row r="7688">
          <cell r="M7688"/>
          <cell r="O7688"/>
        </row>
        <row r="7689">
          <cell r="M7689"/>
          <cell r="O7689"/>
        </row>
        <row r="7690">
          <cell r="M7690"/>
          <cell r="O7690"/>
        </row>
        <row r="7691">
          <cell r="M7691"/>
          <cell r="O7691"/>
        </row>
        <row r="7692">
          <cell r="M7692"/>
          <cell r="O7692"/>
        </row>
        <row r="7693">
          <cell r="M7693"/>
          <cell r="O7693"/>
        </row>
        <row r="7694">
          <cell r="M7694"/>
          <cell r="O7694"/>
        </row>
        <row r="7695">
          <cell r="M7695"/>
          <cell r="O7695"/>
        </row>
        <row r="7696">
          <cell r="M7696"/>
          <cell r="O7696"/>
        </row>
        <row r="7697">
          <cell r="M7697"/>
          <cell r="O7697"/>
        </row>
        <row r="7698">
          <cell r="M7698"/>
          <cell r="O7698"/>
        </row>
        <row r="7699">
          <cell r="M7699"/>
          <cell r="O7699"/>
        </row>
        <row r="7700">
          <cell r="M7700"/>
          <cell r="O7700"/>
        </row>
        <row r="7701">
          <cell r="M7701"/>
          <cell r="O7701"/>
        </row>
        <row r="7702">
          <cell r="M7702"/>
          <cell r="O7702"/>
        </row>
        <row r="7703">
          <cell r="M7703"/>
          <cell r="O7703"/>
        </row>
        <row r="7704">
          <cell r="M7704"/>
          <cell r="O7704"/>
        </row>
        <row r="7705">
          <cell r="M7705"/>
          <cell r="O7705"/>
        </row>
        <row r="7706">
          <cell r="M7706"/>
          <cell r="O7706"/>
        </row>
        <row r="7707">
          <cell r="M7707"/>
          <cell r="O7707"/>
        </row>
        <row r="7708">
          <cell r="M7708"/>
          <cell r="O7708"/>
        </row>
        <row r="7709">
          <cell r="M7709"/>
          <cell r="O7709"/>
        </row>
        <row r="7710">
          <cell r="M7710"/>
          <cell r="O7710"/>
        </row>
        <row r="7711">
          <cell r="M7711"/>
          <cell r="O7711"/>
        </row>
        <row r="7712">
          <cell r="M7712"/>
          <cell r="O7712"/>
        </row>
        <row r="7713">
          <cell r="M7713"/>
          <cell r="O7713"/>
        </row>
        <row r="7714">
          <cell r="M7714"/>
          <cell r="O7714"/>
        </row>
        <row r="7715">
          <cell r="M7715"/>
          <cell r="O7715"/>
        </row>
        <row r="7716">
          <cell r="M7716"/>
          <cell r="O7716"/>
        </row>
        <row r="7717">
          <cell r="M7717"/>
          <cell r="O7717"/>
        </row>
        <row r="7718">
          <cell r="M7718"/>
          <cell r="O7718"/>
        </row>
        <row r="7719">
          <cell r="M7719"/>
          <cell r="O7719"/>
        </row>
        <row r="7720">
          <cell r="M7720"/>
          <cell r="O7720"/>
        </row>
        <row r="7721">
          <cell r="M7721"/>
          <cell r="O7721"/>
        </row>
        <row r="7722">
          <cell r="M7722"/>
          <cell r="O7722"/>
        </row>
        <row r="7723">
          <cell r="M7723"/>
          <cell r="O7723"/>
        </row>
        <row r="7724">
          <cell r="M7724"/>
          <cell r="O7724"/>
        </row>
        <row r="7725">
          <cell r="M7725"/>
          <cell r="O7725"/>
        </row>
        <row r="7726">
          <cell r="M7726"/>
          <cell r="O7726"/>
        </row>
        <row r="7727">
          <cell r="M7727"/>
          <cell r="O7727"/>
        </row>
        <row r="7728">
          <cell r="M7728"/>
          <cell r="O7728"/>
        </row>
        <row r="7729">
          <cell r="M7729"/>
          <cell r="O7729"/>
        </row>
        <row r="7730">
          <cell r="M7730"/>
          <cell r="O7730"/>
        </row>
        <row r="7731">
          <cell r="M7731"/>
          <cell r="O7731"/>
        </row>
        <row r="7732">
          <cell r="M7732"/>
          <cell r="O7732"/>
        </row>
        <row r="7733">
          <cell r="M7733"/>
          <cell r="O7733"/>
        </row>
        <row r="7734">
          <cell r="M7734"/>
          <cell r="O7734"/>
        </row>
        <row r="7735">
          <cell r="M7735"/>
          <cell r="O7735"/>
        </row>
        <row r="7736">
          <cell r="M7736"/>
          <cell r="O7736"/>
        </row>
        <row r="7737">
          <cell r="M7737"/>
          <cell r="O7737"/>
        </row>
        <row r="7738">
          <cell r="M7738"/>
          <cell r="O7738"/>
        </row>
        <row r="7739">
          <cell r="M7739"/>
          <cell r="O7739"/>
        </row>
        <row r="7740">
          <cell r="M7740"/>
          <cell r="O7740"/>
        </row>
        <row r="7741">
          <cell r="M7741"/>
          <cell r="O7741"/>
        </row>
        <row r="7742">
          <cell r="M7742"/>
          <cell r="O7742"/>
        </row>
        <row r="7743">
          <cell r="M7743"/>
          <cell r="O7743"/>
        </row>
        <row r="7744">
          <cell r="M7744"/>
          <cell r="O7744"/>
        </row>
        <row r="7745">
          <cell r="M7745"/>
          <cell r="O7745"/>
        </row>
        <row r="7746">
          <cell r="M7746"/>
          <cell r="O7746"/>
        </row>
        <row r="7747">
          <cell r="M7747"/>
          <cell r="O7747"/>
        </row>
        <row r="7748">
          <cell r="M7748"/>
          <cell r="O7748"/>
        </row>
        <row r="7749">
          <cell r="M7749"/>
          <cell r="O7749"/>
        </row>
        <row r="7750">
          <cell r="M7750"/>
          <cell r="O7750"/>
        </row>
        <row r="7751">
          <cell r="M7751"/>
          <cell r="O7751"/>
        </row>
        <row r="7752">
          <cell r="M7752"/>
          <cell r="O7752"/>
        </row>
        <row r="7753">
          <cell r="M7753"/>
          <cell r="O7753"/>
        </row>
        <row r="7754">
          <cell r="M7754"/>
          <cell r="O7754"/>
        </row>
        <row r="7755">
          <cell r="M7755"/>
          <cell r="O7755"/>
        </row>
        <row r="7756">
          <cell r="M7756"/>
          <cell r="O7756"/>
        </row>
        <row r="7757">
          <cell r="M7757"/>
          <cell r="O7757"/>
        </row>
        <row r="7758">
          <cell r="M7758"/>
          <cell r="O7758"/>
        </row>
        <row r="7759">
          <cell r="M7759"/>
          <cell r="O7759"/>
        </row>
        <row r="7760">
          <cell r="M7760"/>
          <cell r="O7760"/>
        </row>
        <row r="7761">
          <cell r="M7761"/>
          <cell r="O7761"/>
        </row>
        <row r="7762">
          <cell r="M7762"/>
          <cell r="O7762"/>
        </row>
        <row r="7763">
          <cell r="M7763"/>
          <cell r="O7763"/>
        </row>
        <row r="7764">
          <cell r="M7764"/>
          <cell r="O7764"/>
        </row>
        <row r="7765">
          <cell r="M7765"/>
          <cell r="O7765"/>
        </row>
        <row r="7766">
          <cell r="M7766"/>
          <cell r="O7766"/>
        </row>
        <row r="7767">
          <cell r="M7767"/>
          <cell r="O7767"/>
        </row>
        <row r="7768">
          <cell r="M7768"/>
          <cell r="O7768"/>
        </row>
        <row r="7769">
          <cell r="M7769"/>
          <cell r="O7769"/>
        </row>
        <row r="7770">
          <cell r="M7770"/>
          <cell r="O7770"/>
        </row>
        <row r="7771">
          <cell r="M7771"/>
          <cell r="O7771"/>
        </row>
        <row r="7772">
          <cell r="M7772"/>
          <cell r="O7772"/>
        </row>
        <row r="7773">
          <cell r="M7773"/>
          <cell r="O7773"/>
        </row>
        <row r="7774">
          <cell r="M7774"/>
          <cell r="O7774"/>
        </row>
        <row r="7775">
          <cell r="M7775"/>
          <cell r="O7775"/>
        </row>
        <row r="7776">
          <cell r="M7776"/>
          <cell r="O7776"/>
        </row>
        <row r="7777">
          <cell r="M7777"/>
          <cell r="O7777"/>
        </row>
        <row r="7778">
          <cell r="M7778"/>
          <cell r="O7778"/>
        </row>
        <row r="7779">
          <cell r="M7779"/>
          <cell r="O7779"/>
        </row>
        <row r="7780">
          <cell r="M7780"/>
          <cell r="O7780"/>
        </row>
        <row r="7781">
          <cell r="M7781"/>
          <cell r="O7781"/>
        </row>
        <row r="7782">
          <cell r="M7782"/>
          <cell r="O7782"/>
        </row>
        <row r="7783">
          <cell r="M7783"/>
          <cell r="O7783"/>
        </row>
        <row r="7784">
          <cell r="M7784"/>
          <cell r="O7784"/>
        </row>
        <row r="7785">
          <cell r="M7785"/>
          <cell r="O7785"/>
        </row>
        <row r="7786">
          <cell r="M7786"/>
          <cell r="O7786"/>
        </row>
        <row r="7787">
          <cell r="M7787"/>
          <cell r="O7787"/>
        </row>
        <row r="7788">
          <cell r="M7788"/>
          <cell r="O7788"/>
        </row>
        <row r="7789">
          <cell r="M7789"/>
          <cell r="O7789"/>
        </row>
        <row r="7790">
          <cell r="M7790"/>
          <cell r="O7790"/>
        </row>
        <row r="7791">
          <cell r="M7791"/>
          <cell r="O7791"/>
        </row>
        <row r="7792">
          <cell r="M7792"/>
          <cell r="O7792"/>
        </row>
        <row r="7793">
          <cell r="M7793"/>
          <cell r="O7793"/>
        </row>
        <row r="7794">
          <cell r="M7794"/>
          <cell r="O7794"/>
        </row>
        <row r="7795">
          <cell r="M7795"/>
          <cell r="O7795"/>
        </row>
        <row r="7796">
          <cell r="M7796"/>
          <cell r="O7796"/>
        </row>
        <row r="7797">
          <cell r="M7797"/>
          <cell r="O7797"/>
        </row>
        <row r="7798">
          <cell r="M7798"/>
          <cell r="O7798"/>
        </row>
        <row r="7799">
          <cell r="M7799"/>
          <cell r="O7799"/>
        </row>
        <row r="7800">
          <cell r="M7800"/>
          <cell r="O7800"/>
        </row>
        <row r="7801">
          <cell r="M7801"/>
          <cell r="O7801"/>
        </row>
        <row r="7802">
          <cell r="M7802"/>
          <cell r="O7802"/>
        </row>
        <row r="7803">
          <cell r="M7803"/>
          <cell r="O7803"/>
        </row>
        <row r="7804">
          <cell r="M7804"/>
          <cell r="O7804"/>
        </row>
        <row r="7805">
          <cell r="M7805"/>
          <cell r="O7805"/>
        </row>
        <row r="7806">
          <cell r="M7806"/>
          <cell r="O7806"/>
        </row>
        <row r="7807">
          <cell r="M7807"/>
          <cell r="O7807"/>
        </row>
        <row r="7808">
          <cell r="M7808"/>
          <cell r="O7808"/>
        </row>
        <row r="7809">
          <cell r="M7809"/>
          <cell r="O7809"/>
        </row>
        <row r="7810">
          <cell r="M7810"/>
          <cell r="O7810"/>
        </row>
        <row r="7811">
          <cell r="M7811"/>
          <cell r="O7811"/>
        </row>
        <row r="7812">
          <cell r="M7812"/>
          <cell r="O7812"/>
        </row>
        <row r="7813">
          <cell r="M7813"/>
          <cell r="O7813"/>
        </row>
        <row r="7814">
          <cell r="M7814"/>
          <cell r="O7814"/>
        </row>
        <row r="7815">
          <cell r="M7815"/>
          <cell r="O7815"/>
        </row>
        <row r="7816">
          <cell r="M7816"/>
          <cell r="O7816"/>
        </row>
        <row r="7817">
          <cell r="M7817"/>
          <cell r="O7817"/>
        </row>
        <row r="7818">
          <cell r="M7818"/>
          <cell r="O7818"/>
        </row>
        <row r="7819">
          <cell r="M7819"/>
          <cell r="O7819"/>
        </row>
        <row r="7820">
          <cell r="M7820"/>
          <cell r="O7820"/>
        </row>
        <row r="7821">
          <cell r="M7821"/>
          <cell r="O7821"/>
        </row>
        <row r="7822">
          <cell r="M7822"/>
          <cell r="O7822"/>
        </row>
        <row r="7823">
          <cell r="M7823"/>
          <cell r="O7823"/>
        </row>
        <row r="7824">
          <cell r="M7824"/>
          <cell r="O7824"/>
        </row>
        <row r="7825">
          <cell r="M7825"/>
          <cell r="O7825"/>
        </row>
        <row r="7826">
          <cell r="M7826"/>
          <cell r="O7826"/>
        </row>
        <row r="7827">
          <cell r="M7827"/>
          <cell r="O7827"/>
        </row>
        <row r="7828">
          <cell r="M7828"/>
          <cell r="O7828"/>
        </row>
        <row r="7829">
          <cell r="M7829"/>
          <cell r="O7829"/>
        </row>
        <row r="7830">
          <cell r="M7830"/>
          <cell r="O7830"/>
        </row>
        <row r="7831">
          <cell r="M7831"/>
          <cell r="O7831"/>
        </row>
        <row r="7832">
          <cell r="M7832"/>
          <cell r="O7832"/>
        </row>
        <row r="7833">
          <cell r="M7833"/>
          <cell r="O7833"/>
        </row>
        <row r="7834">
          <cell r="M7834"/>
          <cell r="O7834"/>
        </row>
        <row r="7835">
          <cell r="M7835"/>
          <cell r="O7835"/>
        </row>
        <row r="7836">
          <cell r="M7836"/>
          <cell r="O7836"/>
        </row>
        <row r="7837">
          <cell r="M7837"/>
          <cell r="O7837"/>
        </row>
        <row r="7838">
          <cell r="M7838"/>
          <cell r="O7838"/>
        </row>
        <row r="7839">
          <cell r="M7839"/>
          <cell r="O7839"/>
        </row>
        <row r="7840">
          <cell r="M7840"/>
          <cell r="O7840"/>
        </row>
        <row r="7841">
          <cell r="M7841"/>
          <cell r="O7841"/>
        </row>
        <row r="7842">
          <cell r="M7842"/>
          <cell r="O7842"/>
        </row>
        <row r="7843">
          <cell r="M7843"/>
          <cell r="O7843"/>
        </row>
        <row r="7844">
          <cell r="M7844"/>
          <cell r="O7844"/>
        </row>
        <row r="7845">
          <cell r="M7845"/>
          <cell r="O7845"/>
        </row>
        <row r="7846">
          <cell r="M7846"/>
          <cell r="O7846"/>
        </row>
        <row r="7847">
          <cell r="M7847"/>
          <cell r="O7847"/>
        </row>
        <row r="7848">
          <cell r="M7848"/>
          <cell r="O7848"/>
        </row>
        <row r="7849">
          <cell r="M7849"/>
          <cell r="O7849"/>
        </row>
        <row r="7850">
          <cell r="M7850"/>
          <cell r="O7850"/>
        </row>
        <row r="7851">
          <cell r="M7851"/>
          <cell r="O7851"/>
        </row>
        <row r="7852">
          <cell r="M7852"/>
          <cell r="O7852"/>
        </row>
        <row r="7853">
          <cell r="M7853"/>
          <cell r="O7853"/>
        </row>
        <row r="7854">
          <cell r="M7854"/>
          <cell r="O7854"/>
        </row>
        <row r="7855">
          <cell r="M7855"/>
          <cell r="O7855"/>
        </row>
        <row r="7856">
          <cell r="M7856"/>
          <cell r="O7856"/>
        </row>
        <row r="7857">
          <cell r="M7857"/>
          <cell r="O7857"/>
        </row>
        <row r="7858">
          <cell r="M7858"/>
          <cell r="O7858"/>
        </row>
        <row r="7859">
          <cell r="M7859"/>
          <cell r="O7859"/>
        </row>
        <row r="7860">
          <cell r="M7860"/>
          <cell r="O7860"/>
        </row>
        <row r="7861">
          <cell r="M7861"/>
          <cell r="O7861"/>
        </row>
        <row r="7862">
          <cell r="M7862"/>
          <cell r="O7862"/>
        </row>
        <row r="7863">
          <cell r="M7863"/>
          <cell r="O7863"/>
        </row>
        <row r="7864">
          <cell r="M7864"/>
          <cell r="O7864"/>
        </row>
        <row r="7865">
          <cell r="M7865"/>
          <cell r="O7865"/>
        </row>
        <row r="7866">
          <cell r="M7866"/>
          <cell r="O7866"/>
        </row>
        <row r="7867">
          <cell r="M7867"/>
          <cell r="O7867"/>
        </row>
        <row r="7868">
          <cell r="M7868"/>
          <cell r="O7868"/>
        </row>
        <row r="7869">
          <cell r="M7869"/>
          <cell r="O7869"/>
        </row>
        <row r="7870">
          <cell r="M7870"/>
          <cell r="O7870"/>
        </row>
        <row r="7871">
          <cell r="M7871"/>
          <cell r="O7871"/>
        </row>
        <row r="7872">
          <cell r="M7872"/>
          <cell r="O7872"/>
        </row>
        <row r="7873">
          <cell r="M7873"/>
          <cell r="O7873"/>
        </row>
        <row r="7874">
          <cell r="M7874"/>
          <cell r="O7874"/>
        </row>
        <row r="7875">
          <cell r="M7875"/>
          <cell r="O7875"/>
        </row>
        <row r="7876">
          <cell r="M7876"/>
          <cell r="O7876"/>
        </row>
        <row r="7877">
          <cell r="M7877"/>
          <cell r="O7877"/>
        </row>
        <row r="7878">
          <cell r="M7878"/>
          <cell r="O7878"/>
        </row>
        <row r="7879">
          <cell r="M7879"/>
          <cell r="O7879"/>
        </row>
        <row r="7880">
          <cell r="M7880"/>
          <cell r="O7880"/>
        </row>
        <row r="7881">
          <cell r="M7881"/>
          <cell r="O7881"/>
        </row>
        <row r="7882">
          <cell r="M7882"/>
          <cell r="O7882"/>
        </row>
        <row r="7883">
          <cell r="M7883"/>
          <cell r="O7883"/>
        </row>
        <row r="7884">
          <cell r="M7884"/>
          <cell r="O7884"/>
        </row>
        <row r="7885">
          <cell r="M7885"/>
          <cell r="O7885"/>
        </row>
        <row r="7886">
          <cell r="M7886"/>
          <cell r="O7886"/>
        </row>
        <row r="7887">
          <cell r="M7887"/>
          <cell r="O7887"/>
        </row>
        <row r="7888">
          <cell r="M7888"/>
          <cell r="O7888"/>
        </row>
        <row r="7889">
          <cell r="M7889"/>
          <cell r="O7889"/>
        </row>
        <row r="7890">
          <cell r="M7890"/>
          <cell r="O7890"/>
        </row>
        <row r="7891">
          <cell r="M7891"/>
          <cell r="O7891"/>
        </row>
        <row r="7892">
          <cell r="M7892"/>
          <cell r="O7892"/>
        </row>
        <row r="7893">
          <cell r="M7893"/>
          <cell r="O7893"/>
        </row>
        <row r="7894">
          <cell r="M7894"/>
          <cell r="O7894"/>
        </row>
        <row r="7895">
          <cell r="M7895"/>
          <cell r="O7895"/>
        </row>
        <row r="7896">
          <cell r="M7896"/>
          <cell r="O7896"/>
        </row>
        <row r="7897">
          <cell r="M7897"/>
          <cell r="O7897"/>
        </row>
        <row r="7898">
          <cell r="M7898"/>
          <cell r="O7898"/>
        </row>
        <row r="7899">
          <cell r="M7899"/>
          <cell r="O7899"/>
        </row>
        <row r="7900">
          <cell r="M7900"/>
          <cell r="O7900"/>
        </row>
        <row r="7901">
          <cell r="M7901"/>
          <cell r="O7901"/>
        </row>
        <row r="7902">
          <cell r="M7902"/>
          <cell r="O7902"/>
        </row>
        <row r="7903">
          <cell r="M7903"/>
          <cell r="O7903"/>
        </row>
        <row r="7904">
          <cell r="M7904"/>
          <cell r="O7904"/>
        </row>
        <row r="7905">
          <cell r="M7905"/>
          <cell r="O7905"/>
        </row>
        <row r="7906">
          <cell r="M7906"/>
          <cell r="O7906"/>
        </row>
        <row r="7907">
          <cell r="M7907"/>
          <cell r="O7907"/>
        </row>
        <row r="7908">
          <cell r="M7908"/>
          <cell r="O7908"/>
        </row>
        <row r="7909">
          <cell r="M7909"/>
          <cell r="O7909"/>
        </row>
        <row r="7910">
          <cell r="M7910"/>
          <cell r="O7910"/>
        </row>
        <row r="7911">
          <cell r="M7911"/>
          <cell r="O7911"/>
        </row>
        <row r="7912">
          <cell r="M7912"/>
          <cell r="O7912"/>
        </row>
        <row r="7913">
          <cell r="M7913"/>
          <cell r="O7913"/>
        </row>
        <row r="7914">
          <cell r="M7914"/>
          <cell r="O7914"/>
        </row>
        <row r="7915">
          <cell r="M7915"/>
          <cell r="O7915"/>
        </row>
        <row r="7916">
          <cell r="M7916"/>
          <cell r="O7916"/>
        </row>
        <row r="7917">
          <cell r="M7917"/>
          <cell r="O7917"/>
        </row>
        <row r="7918">
          <cell r="M7918"/>
          <cell r="O7918"/>
        </row>
        <row r="7919">
          <cell r="M7919"/>
          <cell r="O7919"/>
        </row>
        <row r="7920">
          <cell r="M7920"/>
          <cell r="O7920"/>
        </row>
        <row r="7921">
          <cell r="M7921"/>
          <cell r="O7921"/>
        </row>
        <row r="7922">
          <cell r="M7922"/>
          <cell r="O7922"/>
        </row>
        <row r="7923">
          <cell r="M7923"/>
          <cell r="O7923"/>
        </row>
        <row r="7924">
          <cell r="M7924"/>
          <cell r="O7924"/>
        </row>
        <row r="7925">
          <cell r="M7925"/>
          <cell r="O7925"/>
        </row>
        <row r="7926">
          <cell r="M7926"/>
          <cell r="O7926"/>
        </row>
        <row r="7927">
          <cell r="M7927"/>
          <cell r="O7927"/>
        </row>
        <row r="7928">
          <cell r="M7928"/>
          <cell r="O7928"/>
        </row>
        <row r="7929">
          <cell r="M7929"/>
          <cell r="O7929"/>
        </row>
        <row r="7930">
          <cell r="M7930"/>
          <cell r="O7930"/>
        </row>
        <row r="7931">
          <cell r="M7931"/>
          <cell r="O7931"/>
        </row>
        <row r="7932">
          <cell r="M7932"/>
          <cell r="O7932"/>
        </row>
        <row r="7933">
          <cell r="M7933"/>
          <cell r="O7933"/>
        </row>
        <row r="7934">
          <cell r="M7934"/>
          <cell r="O7934"/>
        </row>
        <row r="7935">
          <cell r="M7935"/>
          <cell r="O7935"/>
        </row>
        <row r="7936">
          <cell r="M7936"/>
          <cell r="O7936"/>
        </row>
        <row r="7937">
          <cell r="M7937"/>
          <cell r="O7937"/>
        </row>
        <row r="7938">
          <cell r="M7938"/>
          <cell r="O7938"/>
        </row>
        <row r="7939">
          <cell r="M7939"/>
          <cell r="O7939"/>
        </row>
        <row r="7940">
          <cell r="M7940"/>
          <cell r="O7940"/>
        </row>
        <row r="7941">
          <cell r="M7941"/>
          <cell r="O7941"/>
        </row>
        <row r="7942">
          <cell r="M7942"/>
          <cell r="O7942"/>
        </row>
        <row r="7943">
          <cell r="M7943"/>
          <cell r="O7943"/>
        </row>
        <row r="7944">
          <cell r="M7944"/>
          <cell r="O7944"/>
        </row>
        <row r="7945">
          <cell r="M7945"/>
          <cell r="O7945"/>
        </row>
        <row r="7946">
          <cell r="M7946"/>
          <cell r="O7946"/>
        </row>
        <row r="7947">
          <cell r="M7947"/>
          <cell r="O7947"/>
        </row>
        <row r="7948">
          <cell r="M7948"/>
          <cell r="O7948"/>
        </row>
        <row r="7949">
          <cell r="M7949"/>
          <cell r="O7949"/>
        </row>
        <row r="7950">
          <cell r="M7950"/>
          <cell r="O7950"/>
        </row>
        <row r="7951">
          <cell r="M7951"/>
          <cell r="O7951"/>
        </row>
        <row r="7952">
          <cell r="M7952"/>
          <cell r="O7952"/>
        </row>
        <row r="7953">
          <cell r="M7953"/>
          <cell r="O7953"/>
        </row>
        <row r="7954">
          <cell r="M7954"/>
          <cell r="O7954"/>
        </row>
        <row r="7955">
          <cell r="M7955"/>
          <cell r="O7955"/>
        </row>
        <row r="7956">
          <cell r="M7956"/>
          <cell r="O7956"/>
        </row>
        <row r="7957">
          <cell r="M7957"/>
          <cell r="O7957"/>
        </row>
        <row r="7958">
          <cell r="M7958"/>
          <cell r="O7958"/>
        </row>
        <row r="7959">
          <cell r="M7959"/>
          <cell r="O7959"/>
        </row>
        <row r="7960">
          <cell r="M7960"/>
          <cell r="O7960"/>
        </row>
        <row r="7961">
          <cell r="M7961"/>
          <cell r="O7961"/>
        </row>
        <row r="7962">
          <cell r="M7962"/>
          <cell r="O7962"/>
        </row>
        <row r="7963">
          <cell r="M7963"/>
          <cell r="O7963"/>
        </row>
        <row r="7964">
          <cell r="M7964"/>
          <cell r="O7964"/>
        </row>
        <row r="7965">
          <cell r="M7965"/>
          <cell r="O7965"/>
        </row>
        <row r="7966">
          <cell r="M7966"/>
          <cell r="O7966"/>
        </row>
        <row r="7967">
          <cell r="M7967"/>
          <cell r="O7967"/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 Tracking"/>
      <sheetName val="124038_SheetIndex"/>
    </sheetNames>
    <sheetDataSet>
      <sheetData sheetId="0">
        <row r="1">
          <cell r="C1" t="str">
            <v>LAYOUT NAME</v>
          </cell>
          <cell r="I1" t="str">
            <v>DISPLAYED</v>
          </cell>
        </row>
        <row r="2">
          <cell r="C2" t="str">
            <v>GT001</v>
          </cell>
          <cell r="I2">
            <v>1</v>
          </cell>
        </row>
        <row r="3">
          <cell r="C3" t="str">
            <v>GB001</v>
          </cell>
          <cell r="I3">
            <v>2</v>
          </cell>
        </row>
        <row r="4">
          <cell r="C4" t="str">
            <v>GN001</v>
          </cell>
          <cell r="I4">
            <v>3</v>
          </cell>
        </row>
        <row r="5">
          <cell r="C5" t="str">
            <v>GN001A</v>
          </cell>
          <cell r="I5">
            <v>4</v>
          </cell>
        </row>
        <row r="6">
          <cell r="C6" t="str">
            <v>MN001</v>
          </cell>
          <cell r="I6">
            <v>5</v>
          </cell>
        </row>
        <row r="7">
          <cell r="C7" t="str">
            <v>MN001A</v>
          </cell>
          <cell r="I7">
            <v>6</v>
          </cell>
        </row>
        <row r="8">
          <cell r="C8" t="str">
            <v>GG001</v>
          </cell>
          <cell r="I8">
            <v>7</v>
          </cell>
        </row>
        <row r="9">
          <cell r="C9" t="str">
            <v>GS001</v>
          </cell>
          <cell r="I9">
            <v>8</v>
          </cell>
        </row>
        <row r="10">
          <cell r="C10" t="str">
            <v>GP001</v>
          </cell>
          <cell r="I10">
            <v>9</v>
          </cell>
        </row>
        <row r="11">
          <cell r="C11" t="str">
            <v>GP001A</v>
          </cell>
          <cell r="I11">
            <v>10</v>
          </cell>
        </row>
        <row r="12">
          <cell r="C12" t="str">
            <v>SN001</v>
          </cell>
          <cell r="I12">
            <v>11</v>
          </cell>
        </row>
        <row r="13">
          <cell r="C13"/>
          <cell r="I13">
            <v>12</v>
          </cell>
        </row>
        <row r="14">
          <cell r="C14"/>
          <cell r="I14">
            <v>13</v>
          </cell>
        </row>
        <row r="15">
          <cell r="C15"/>
          <cell r="I15">
            <v>14</v>
          </cell>
        </row>
        <row r="16">
          <cell r="C16"/>
          <cell r="I16">
            <v>15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ofItemsUsed"/>
      <sheetName val="WorkingSubsummary"/>
    </sheetNames>
    <sheetDataSet>
      <sheetData sheetId="0">
        <row r="4">
          <cell r="S4">
            <v>20275261</v>
          </cell>
        </row>
        <row r="5">
          <cell r="S5">
            <v>51210050</v>
          </cell>
        </row>
        <row r="6">
          <cell r="S6">
            <v>51210100</v>
          </cell>
        </row>
        <row r="7">
          <cell r="S7">
            <v>51210600</v>
          </cell>
        </row>
        <row r="8">
          <cell r="S8">
            <v>51274000</v>
          </cell>
        </row>
        <row r="9">
          <cell r="S9">
            <v>51911101</v>
          </cell>
        </row>
        <row r="10">
          <cell r="S10">
            <v>60739901</v>
          </cell>
        </row>
        <row r="11">
          <cell r="S11">
            <v>63095000</v>
          </cell>
        </row>
        <row r="12">
          <cell r="S12" t="e">
            <v>#N/A</v>
          </cell>
        </row>
        <row r="13">
          <cell r="S13" t="e">
            <v>#N/A</v>
          </cell>
        </row>
        <row r="14">
          <cell r="S14" t="e">
            <v>#N/A</v>
          </cell>
        </row>
        <row r="15">
          <cell r="S15" t="e">
            <v>#N/A</v>
          </cell>
        </row>
        <row r="16">
          <cell r="S16" t="e">
            <v>#N/A</v>
          </cell>
        </row>
        <row r="17">
          <cell r="S17" t="e">
            <v>#N/A</v>
          </cell>
        </row>
        <row r="18">
          <cell r="S18" t="e">
            <v>#N/A</v>
          </cell>
        </row>
        <row r="19">
          <cell r="S19" t="e">
            <v>#N/A</v>
          </cell>
        </row>
        <row r="20">
          <cell r="S20" t="e">
            <v>#N/A</v>
          </cell>
        </row>
        <row r="21">
          <cell r="S21" t="e">
            <v>#N/A</v>
          </cell>
        </row>
        <row r="22">
          <cell r="S22" t="e">
            <v>#N/A</v>
          </cell>
        </row>
        <row r="23">
          <cell r="S23" t="e">
            <v>#N/A</v>
          </cell>
        </row>
        <row r="24">
          <cell r="S24" t="e">
            <v>#N/A</v>
          </cell>
        </row>
        <row r="25">
          <cell r="S25" t="e">
            <v>#N/A</v>
          </cell>
        </row>
        <row r="26">
          <cell r="S26" t="e">
            <v>#N/A</v>
          </cell>
        </row>
        <row r="27">
          <cell r="S27" t="e">
            <v>#N/A</v>
          </cell>
        </row>
        <row r="28">
          <cell r="S28" t="e">
            <v>#N/A</v>
          </cell>
        </row>
        <row r="29">
          <cell r="S29" t="e">
            <v>#N/A</v>
          </cell>
        </row>
        <row r="30">
          <cell r="S30" t="e">
            <v>#N/A</v>
          </cell>
        </row>
        <row r="31">
          <cell r="S31" t="e">
            <v>#N/A</v>
          </cell>
        </row>
        <row r="32">
          <cell r="S32" t="e">
            <v>#N/A</v>
          </cell>
        </row>
        <row r="33">
          <cell r="S33" t="e">
            <v>#N/A</v>
          </cell>
        </row>
        <row r="34">
          <cell r="S34" t="e">
            <v>#N/A</v>
          </cell>
        </row>
        <row r="35">
          <cell r="S35" t="e">
            <v>#N/A</v>
          </cell>
        </row>
        <row r="36">
          <cell r="S36" t="e">
            <v>#N/A</v>
          </cell>
        </row>
        <row r="37">
          <cell r="S37" t="e">
            <v>#N/A</v>
          </cell>
        </row>
        <row r="38">
          <cell r="S38" t="e">
            <v>#N/A</v>
          </cell>
        </row>
        <row r="39">
          <cell r="S39" t="e">
            <v>#N/A</v>
          </cell>
        </row>
        <row r="40">
          <cell r="S40" t="e">
            <v>#N/A</v>
          </cell>
        </row>
        <row r="41">
          <cell r="S41" t="e">
            <v>#N/A</v>
          </cell>
        </row>
        <row r="42">
          <cell r="S42" t="e">
            <v>#N/A</v>
          </cell>
        </row>
        <row r="43">
          <cell r="S43" t="e">
            <v>#N/A</v>
          </cell>
        </row>
        <row r="44">
          <cell r="S44" t="e">
            <v>#N/A</v>
          </cell>
        </row>
        <row r="45">
          <cell r="S45" t="e">
            <v>#N/A</v>
          </cell>
        </row>
        <row r="46">
          <cell r="S46" t="e">
            <v>#N/A</v>
          </cell>
        </row>
        <row r="47">
          <cell r="S47" t="e">
            <v>#N/A</v>
          </cell>
        </row>
        <row r="48">
          <cell r="S48" t="e">
            <v>#N/A</v>
          </cell>
        </row>
        <row r="49">
          <cell r="S49" t="e">
            <v>#N/A</v>
          </cell>
        </row>
        <row r="50">
          <cell r="S50" t="e">
            <v>#N/A</v>
          </cell>
        </row>
        <row r="51">
          <cell r="S51" t="e">
            <v>#N/A</v>
          </cell>
        </row>
        <row r="52">
          <cell r="S52" t="e">
            <v>#N/A</v>
          </cell>
        </row>
        <row r="53">
          <cell r="S53" t="e">
            <v>#N/A</v>
          </cell>
        </row>
        <row r="54">
          <cell r="S54" t="e">
            <v>#N/A</v>
          </cell>
        </row>
        <row r="55">
          <cell r="S55" t="e">
            <v>#N/A</v>
          </cell>
        </row>
        <row r="56">
          <cell r="S56" t="e">
            <v>#N/A</v>
          </cell>
        </row>
        <row r="57">
          <cell r="S57" t="e">
            <v>#N/A</v>
          </cell>
        </row>
        <row r="58">
          <cell r="S58" t="e">
            <v>#N/A</v>
          </cell>
        </row>
        <row r="59">
          <cell r="S59" t="e">
            <v>#N/A</v>
          </cell>
        </row>
        <row r="60">
          <cell r="S60" t="e">
            <v>#N/A</v>
          </cell>
        </row>
        <row r="61">
          <cell r="S61" t="e">
            <v>#N/A</v>
          </cell>
        </row>
        <row r="62">
          <cell r="S62" t="e">
            <v>#N/A</v>
          </cell>
        </row>
        <row r="63">
          <cell r="S63" t="e">
            <v>#N/A</v>
          </cell>
        </row>
        <row r="64">
          <cell r="S64" t="e">
            <v>#N/A</v>
          </cell>
        </row>
        <row r="65">
          <cell r="S65" t="e">
            <v>#N/A</v>
          </cell>
        </row>
        <row r="66">
          <cell r="S66" t="e">
            <v>#N/A</v>
          </cell>
        </row>
        <row r="67">
          <cell r="S67" t="e">
            <v>#N/A</v>
          </cell>
        </row>
        <row r="68">
          <cell r="S68" t="e">
            <v>#N/A</v>
          </cell>
        </row>
        <row r="69">
          <cell r="S69" t="e">
            <v>#N/A</v>
          </cell>
        </row>
        <row r="70">
          <cell r="S70" t="e">
            <v>#N/A</v>
          </cell>
        </row>
        <row r="71">
          <cell r="S71" t="e">
            <v>#N/A</v>
          </cell>
        </row>
        <row r="72">
          <cell r="S72" t="e">
            <v>#N/A</v>
          </cell>
        </row>
        <row r="73">
          <cell r="S73" t="e">
            <v>#N/A</v>
          </cell>
        </row>
        <row r="74">
          <cell r="S74" t="e">
            <v>#N/A</v>
          </cell>
        </row>
        <row r="75">
          <cell r="S75" t="e">
            <v>#N/A</v>
          </cell>
        </row>
        <row r="76">
          <cell r="S76" t="e">
            <v>#N/A</v>
          </cell>
        </row>
        <row r="77">
          <cell r="S77" t="e">
            <v>#N/A</v>
          </cell>
        </row>
        <row r="78">
          <cell r="S78" t="e">
            <v>#N/A</v>
          </cell>
        </row>
        <row r="79">
          <cell r="S79" t="e">
            <v>#N/A</v>
          </cell>
        </row>
        <row r="80">
          <cell r="S80" t="e">
            <v>#N/A</v>
          </cell>
        </row>
        <row r="81">
          <cell r="S81" t="e">
            <v>#N/A</v>
          </cell>
        </row>
        <row r="82">
          <cell r="S82" t="e">
            <v>#N/A</v>
          </cell>
        </row>
        <row r="83">
          <cell r="S83" t="e">
            <v>#N/A</v>
          </cell>
        </row>
        <row r="84">
          <cell r="S84" t="e">
            <v>#N/A</v>
          </cell>
        </row>
        <row r="85">
          <cell r="S85" t="e">
            <v>#N/A</v>
          </cell>
        </row>
        <row r="86">
          <cell r="S86" t="e">
            <v>#N/A</v>
          </cell>
        </row>
        <row r="87">
          <cell r="S87" t="e">
            <v>#N/A</v>
          </cell>
        </row>
        <row r="88">
          <cell r="S88" t="e">
            <v>#N/A</v>
          </cell>
        </row>
        <row r="89">
          <cell r="S89" t="e">
            <v>#N/A</v>
          </cell>
        </row>
        <row r="90">
          <cell r="S90" t="e">
            <v>#N/A</v>
          </cell>
        </row>
        <row r="91">
          <cell r="S91" t="e">
            <v>#N/A</v>
          </cell>
        </row>
        <row r="92">
          <cell r="S92" t="e">
            <v>#N/A</v>
          </cell>
        </row>
        <row r="93">
          <cell r="S93" t="e">
            <v>#N/A</v>
          </cell>
        </row>
        <row r="94">
          <cell r="S94" t="e">
            <v>#N/A</v>
          </cell>
        </row>
        <row r="95">
          <cell r="S95" t="e">
            <v>#N/A</v>
          </cell>
        </row>
        <row r="96">
          <cell r="S96" t="e">
            <v>#N/A</v>
          </cell>
        </row>
        <row r="97">
          <cell r="S97" t="e">
            <v>#N/A</v>
          </cell>
        </row>
        <row r="98">
          <cell r="S98" t="e">
            <v>#N/A</v>
          </cell>
        </row>
        <row r="99">
          <cell r="S99" t="e">
            <v>#N/A</v>
          </cell>
        </row>
        <row r="100">
          <cell r="S100" t="e">
            <v>#N/A</v>
          </cell>
        </row>
        <row r="101">
          <cell r="S101" t="e">
            <v>#N/A</v>
          </cell>
        </row>
      </sheetData>
      <sheetData sheetId="1">
        <row r="2">
          <cell r="B2" t="str">
            <v>TOTALS CARRIED TO GENERAL SUMMARY</v>
          </cell>
          <cell r="C2">
            <v>630</v>
          </cell>
          <cell r="D2">
            <v>405</v>
          </cell>
          <cell r="E2">
            <v>687</v>
          </cell>
          <cell r="F2">
            <v>150</v>
          </cell>
          <cell r="G2">
            <v>1092</v>
          </cell>
          <cell r="H2">
            <v>34</v>
          </cell>
          <cell r="I2">
            <v>610</v>
          </cell>
          <cell r="J2" t="str">
            <v>LS</v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/>
          </cell>
          <cell r="Q2" t="str">
            <v/>
          </cell>
          <cell r="R2" t="str">
            <v/>
          </cell>
          <cell r="S2" t="str">
            <v/>
          </cell>
          <cell r="T2" t="str">
            <v/>
          </cell>
          <cell r="U2" t="str">
            <v/>
          </cell>
          <cell r="V2" t="str">
            <v/>
          </cell>
          <cell r="W2" t="str">
            <v/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  <cell r="AJ2" t="str">
            <v/>
          </cell>
          <cell r="AK2" t="str">
            <v/>
          </cell>
          <cell r="AL2" t="str">
            <v/>
          </cell>
          <cell r="AM2" t="str">
            <v/>
          </cell>
          <cell r="AN2" t="str">
            <v/>
          </cell>
          <cell r="AO2" t="str">
            <v/>
          </cell>
          <cell r="AP2" t="str">
            <v/>
          </cell>
          <cell r="AQ2" t="str">
            <v/>
          </cell>
          <cell r="AR2" t="str">
            <v/>
          </cell>
          <cell r="AS2" t="str">
            <v/>
          </cell>
          <cell r="AT2" t="str">
            <v/>
          </cell>
          <cell r="AU2" t="str">
            <v/>
          </cell>
          <cell r="AV2" t="str">
            <v/>
          </cell>
          <cell r="AW2" t="str">
            <v/>
          </cell>
          <cell r="AX2" t="str">
            <v/>
          </cell>
          <cell r="AY2" t="str">
            <v/>
          </cell>
          <cell r="AZ2" t="str">
            <v/>
          </cell>
          <cell r="BA2" t="str">
            <v/>
          </cell>
          <cell r="BB2" t="str">
            <v/>
          </cell>
          <cell r="BC2" t="str">
            <v/>
          </cell>
          <cell r="BD2" t="str">
            <v/>
          </cell>
          <cell r="BE2" t="str">
            <v/>
          </cell>
          <cell r="BF2" t="str">
            <v/>
          </cell>
          <cell r="BG2" t="str">
            <v/>
          </cell>
          <cell r="BH2" t="str">
            <v/>
          </cell>
          <cell r="BI2" t="str">
            <v/>
          </cell>
          <cell r="BJ2" t="str">
            <v/>
          </cell>
          <cell r="BK2" t="str">
            <v/>
          </cell>
          <cell r="BL2" t="str">
            <v/>
          </cell>
          <cell r="BM2" t="str">
            <v/>
          </cell>
          <cell r="BN2" t="str">
            <v/>
          </cell>
          <cell r="BO2" t="str">
            <v/>
          </cell>
          <cell r="BP2" t="str">
            <v/>
          </cell>
          <cell r="BQ2" t="str">
            <v/>
          </cell>
          <cell r="BR2" t="str">
            <v/>
          </cell>
          <cell r="BS2" t="str">
            <v/>
          </cell>
          <cell r="BT2" t="str">
            <v/>
          </cell>
          <cell r="BU2" t="str">
            <v/>
          </cell>
          <cell r="BV2" t="str">
            <v/>
          </cell>
          <cell r="BW2" t="str">
            <v/>
          </cell>
          <cell r="BX2" t="str">
            <v/>
          </cell>
          <cell r="BY2" t="str">
            <v/>
          </cell>
          <cell r="BZ2" t="str">
            <v/>
          </cell>
          <cell r="CA2" t="str">
            <v/>
          </cell>
          <cell r="CB2" t="str">
            <v/>
          </cell>
          <cell r="CC2" t="str">
            <v/>
          </cell>
          <cell r="CD2" t="str">
            <v/>
          </cell>
          <cell r="CE2" t="str">
            <v/>
          </cell>
          <cell r="CF2" t="str">
            <v/>
          </cell>
          <cell r="CG2" t="str">
            <v/>
          </cell>
          <cell r="CH2" t="str">
            <v/>
          </cell>
          <cell r="CI2" t="str">
            <v/>
          </cell>
          <cell r="CJ2" t="str">
            <v/>
          </cell>
          <cell r="CK2" t="str">
            <v/>
          </cell>
          <cell r="CL2" t="str">
            <v/>
          </cell>
          <cell r="CM2" t="str">
            <v/>
          </cell>
          <cell r="CN2" t="str">
            <v/>
          </cell>
          <cell r="CO2" t="str">
            <v/>
          </cell>
          <cell r="CP2" t="str">
            <v/>
          </cell>
          <cell r="CQ2" t="str">
            <v/>
          </cell>
          <cell r="CR2" t="str">
            <v/>
          </cell>
          <cell r="CS2" t="str">
            <v/>
          </cell>
          <cell r="CT2" t="str">
            <v/>
          </cell>
          <cell r="CU2" t="str">
            <v/>
          </cell>
          <cell r="CV2" t="str">
            <v/>
          </cell>
          <cell r="CW2" t="str">
            <v/>
          </cell>
          <cell r="CX2" t="str">
            <v/>
          </cell>
          <cell r="CY2" t="str">
            <v/>
          </cell>
          <cell r="CZ2" t="str">
            <v/>
          </cell>
          <cell r="DA2" t="str">
            <v/>
          </cell>
        </row>
        <row r="4">
          <cell r="A4" t="str">
            <v>^TOTALS CARRIED TO GENERAL SUMMARY-ROW # AT BOTTOM WITH "X"</v>
          </cell>
          <cell r="B4"/>
          <cell r="C4">
            <v>20275261</v>
          </cell>
          <cell r="D4">
            <v>51210050</v>
          </cell>
          <cell r="E4">
            <v>51210100</v>
          </cell>
          <cell r="F4">
            <v>51210600</v>
          </cell>
          <cell r="G4">
            <v>51274000</v>
          </cell>
          <cell r="H4">
            <v>51911101</v>
          </cell>
          <cell r="I4">
            <v>60739901</v>
          </cell>
          <cell r="J4">
            <v>63095000</v>
          </cell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/>
          <cell r="AY4"/>
          <cell r="AZ4"/>
          <cell r="BA4"/>
          <cell r="BB4"/>
          <cell r="BC4"/>
          <cell r="BD4"/>
          <cell r="BE4"/>
          <cell r="BF4"/>
          <cell r="BG4"/>
          <cell r="BH4"/>
          <cell r="BI4"/>
          <cell r="BJ4"/>
          <cell r="BK4"/>
          <cell r="BL4"/>
          <cell r="BM4"/>
          <cell r="BN4"/>
          <cell r="BO4"/>
          <cell r="BP4"/>
          <cell r="BQ4"/>
          <cell r="BR4"/>
          <cell r="BS4"/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  <cell r="CL4"/>
          <cell r="CM4"/>
          <cell r="CN4"/>
          <cell r="CO4"/>
          <cell r="CP4"/>
          <cell r="CQ4"/>
          <cell r="CR4"/>
          <cell r="CS4"/>
          <cell r="CT4"/>
          <cell r="CU4"/>
          <cell r="CV4"/>
          <cell r="CW4"/>
          <cell r="CX4"/>
          <cell r="CY4"/>
          <cell r="CZ4"/>
          <cell r="DA4"/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ofItemsUsed"/>
      <sheetName val="WorkingSubsummary"/>
    </sheetNames>
    <sheetDataSet>
      <sheetData sheetId="0">
        <row r="4">
          <cell r="S4">
            <v>61411110</v>
          </cell>
        </row>
        <row r="5">
          <cell r="S5">
            <v>61412500</v>
          </cell>
        </row>
        <row r="6">
          <cell r="S6">
            <v>61412600</v>
          </cell>
        </row>
        <row r="7">
          <cell r="S7">
            <v>61418601</v>
          </cell>
        </row>
        <row r="8">
          <cell r="S8" t="e">
            <v>#N/A</v>
          </cell>
        </row>
        <row r="9">
          <cell r="S9" t="e">
            <v>#N/A</v>
          </cell>
        </row>
        <row r="10">
          <cell r="S10" t="e">
            <v>#N/A</v>
          </cell>
        </row>
        <row r="11">
          <cell r="S11" t="e">
            <v>#N/A</v>
          </cell>
        </row>
      </sheetData>
      <sheetData sheetId="1">
        <row r="2">
          <cell r="B2" t="str">
            <v>TOTALS CARRIED TO GENERAL SUMMARY</v>
          </cell>
          <cell r="C2">
            <v>80</v>
          </cell>
          <cell r="D2">
            <v>12</v>
          </cell>
          <cell r="E2">
            <v>2</v>
          </cell>
          <cell r="F2">
            <v>10</v>
          </cell>
          <cell r="G2" t="str">
            <v/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/>
          </cell>
          <cell r="Q2" t="str">
            <v/>
          </cell>
          <cell r="R2" t="str">
            <v/>
          </cell>
          <cell r="S2" t="str">
            <v/>
          </cell>
          <cell r="T2" t="str">
            <v/>
          </cell>
          <cell r="U2" t="str">
            <v/>
          </cell>
          <cell r="V2" t="str">
            <v/>
          </cell>
          <cell r="W2" t="str">
            <v/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  <cell r="AJ2" t="str">
            <v/>
          </cell>
          <cell r="AK2" t="str">
            <v/>
          </cell>
          <cell r="AL2" t="str">
            <v/>
          </cell>
          <cell r="AM2" t="str">
            <v/>
          </cell>
          <cell r="AN2" t="str">
            <v/>
          </cell>
          <cell r="AO2" t="str">
            <v/>
          </cell>
          <cell r="AP2" t="str">
            <v/>
          </cell>
          <cell r="AQ2" t="str">
            <v/>
          </cell>
          <cell r="AR2" t="str">
            <v/>
          </cell>
          <cell r="AS2" t="str">
            <v/>
          </cell>
          <cell r="AT2" t="str">
            <v/>
          </cell>
          <cell r="AU2" t="str">
            <v/>
          </cell>
          <cell r="AV2" t="str">
            <v/>
          </cell>
          <cell r="AW2" t="str">
            <v/>
          </cell>
          <cell r="AX2" t="str">
            <v/>
          </cell>
          <cell r="AY2" t="str">
            <v/>
          </cell>
          <cell r="AZ2" t="str">
            <v/>
          </cell>
          <cell r="BA2" t="str">
            <v/>
          </cell>
          <cell r="BB2" t="str">
            <v/>
          </cell>
          <cell r="BC2" t="str">
            <v/>
          </cell>
          <cell r="BD2" t="str">
            <v/>
          </cell>
          <cell r="BE2" t="str">
            <v/>
          </cell>
          <cell r="BF2" t="str">
            <v/>
          </cell>
          <cell r="BG2" t="str">
            <v/>
          </cell>
          <cell r="BH2" t="str">
            <v/>
          </cell>
          <cell r="BI2" t="str">
            <v/>
          </cell>
          <cell r="BJ2" t="str">
            <v/>
          </cell>
          <cell r="BK2" t="str">
            <v/>
          </cell>
          <cell r="BL2" t="str">
            <v/>
          </cell>
          <cell r="BM2" t="str">
            <v/>
          </cell>
          <cell r="BN2" t="str">
            <v/>
          </cell>
          <cell r="BO2" t="str">
            <v/>
          </cell>
          <cell r="BP2" t="str">
            <v/>
          </cell>
          <cell r="BQ2" t="str">
            <v/>
          </cell>
          <cell r="BR2" t="str">
            <v/>
          </cell>
          <cell r="BS2" t="str">
            <v/>
          </cell>
          <cell r="BT2" t="str">
            <v/>
          </cell>
          <cell r="BU2" t="str">
            <v/>
          </cell>
          <cell r="BV2" t="str">
            <v/>
          </cell>
          <cell r="BW2" t="str">
            <v/>
          </cell>
          <cell r="BX2" t="str">
            <v/>
          </cell>
          <cell r="BY2" t="str">
            <v/>
          </cell>
          <cell r="BZ2" t="str">
            <v/>
          </cell>
          <cell r="CA2" t="str">
            <v/>
          </cell>
          <cell r="CB2" t="str">
            <v/>
          </cell>
          <cell r="CC2" t="str">
            <v/>
          </cell>
          <cell r="CD2" t="str">
            <v/>
          </cell>
          <cell r="CE2" t="str">
            <v/>
          </cell>
          <cell r="CF2" t="str">
            <v/>
          </cell>
          <cell r="CG2" t="str">
            <v/>
          </cell>
          <cell r="CH2" t="str">
            <v/>
          </cell>
          <cell r="CI2" t="str">
            <v/>
          </cell>
          <cell r="CJ2" t="str">
            <v/>
          </cell>
          <cell r="CK2" t="str">
            <v/>
          </cell>
          <cell r="CL2" t="str">
            <v/>
          </cell>
          <cell r="CM2" t="str">
            <v/>
          </cell>
          <cell r="CN2" t="str">
            <v/>
          </cell>
          <cell r="CO2" t="str">
            <v/>
          </cell>
          <cell r="CP2" t="str">
            <v/>
          </cell>
          <cell r="CQ2" t="str">
            <v/>
          </cell>
          <cell r="CR2" t="str">
            <v/>
          </cell>
          <cell r="CS2" t="str">
            <v/>
          </cell>
          <cell r="CT2" t="str">
            <v/>
          </cell>
          <cell r="CU2" t="str">
            <v/>
          </cell>
          <cell r="CV2" t="str">
            <v/>
          </cell>
          <cell r="CW2" t="str">
            <v/>
          </cell>
          <cell r="CX2" t="str">
            <v/>
          </cell>
          <cell r="CY2" t="str">
            <v/>
          </cell>
        </row>
        <row r="4">
          <cell r="A4" t="str">
            <v>^TOTALS CARRIED TO GENERAL SUMMARY-ROW # AT BOTTOM WITH "X"</v>
          </cell>
          <cell r="B4"/>
          <cell r="C4">
            <v>61411110</v>
          </cell>
          <cell r="D4">
            <v>61418601</v>
          </cell>
          <cell r="E4">
            <v>61412500</v>
          </cell>
          <cell r="F4">
            <v>61412600</v>
          </cell>
          <cell r="G4"/>
          <cell r="H4"/>
          <cell r="I4"/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/>
          <cell r="AY4"/>
          <cell r="AZ4"/>
          <cell r="BA4"/>
          <cell r="BB4"/>
          <cell r="BC4"/>
          <cell r="BD4"/>
          <cell r="BE4"/>
          <cell r="BF4"/>
          <cell r="BG4"/>
          <cell r="BH4"/>
          <cell r="BI4"/>
          <cell r="BJ4"/>
          <cell r="BK4"/>
          <cell r="BL4"/>
          <cell r="BM4"/>
          <cell r="BN4"/>
          <cell r="BO4"/>
          <cell r="BP4"/>
          <cell r="BQ4"/>
          <cell r="BR4"/>
          <cell r="BS4"/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  <cell r="CL4"/>
          <cell r="CM4"/>
          <cell r="CN4"/>
          <cell r="CO4"/>
          <cell r="CP4"/>
          <cell r="CQ4"/>
          <cell r="CR4"/>
          <cell r="CS4"/>
          <cell r="CT4"/>
          <cell r="CU4"/>
          <cell r="CV4"/>
          <cell r="CW4"/>
          <cell r="CX4"/>
          <cell r="CY4"/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ofItemsUsed"/>
      <sheetName val="WorkingSubsummary"/>
      <sheetName val="AutotableSheet1"/>
    </sheetNames>
    <sheetDataSet>
      <sheetData sheetId="0">
        <row r="4">
          <cell r="S4">
            <v>20238000</v>
          </cell>
        </row>
        <row r="5">
          <cell r="S5">
            <v>20242000</v>
          </cell>
        </row>
        <row r="6">
          <cell r="S6">
            <v>20247000</v>
          </cell>
        </row>
        <row r="7">
          <cell r="S7">
            <v>60615050</v>
          </cell>
        </row>
        <row r="8">
          <cell r="S8">
            <v>60626150</v>
          </cell>
        </row>
        <row r="9">
          <cell r="S9">
            <v>60635002</v>
          </cell>
        </row>
        <row r="10">
          <cell r="S10">
            <v>62500450</v>
          </cell>
        </row>
        <row r="11">
          <cell r="S11">
            <v>62500460</v>
          </cell>
        </row>
        <row r="12">
          <cell r="S12">
            <v>62510490</v>
          </cell>
        </row>
        <row r="13">
          <cell r="S13">
            <v>62517950</v>
          </cell>
        </row>
        <row r="14">
          <cell r="S14">
            <v>62523410</v>
          </cell>
        </row>
        <row r="15">
          <cell r="S15">
            <v>62526252</v>
          </cell>
        </row>
        <row r="16">
          <cell r="S16">
            <v>62575400</v>
          </cell>
        </row>
        <row r="17">
          <cell r="S17">
            <v>62575506</v>
          </cell>
        </row>
        <row r="18">
          <cell r="S18" t="e">
            <v>#N/A</v>
          </cell>
        </row>
        <row r="19">
          <cell r="S19" t="e">
            <v>#N/A</v>
          </cell>
        </row>
        <row r="20">
          <cell r="S20" t="e">
            <v>#N/A</v>
          </cell>
        </row>
        <row r="21">
          <cell r="S21" t="e">
            <v>#N/A</v>
          </cell>
        </row>
        <row r="22">
          <cell r="S22" t="e">
            <v>#N/A</v>
          </cell>
        </row>
        <row r="23">
          <cell r="S23" t="e">
            <v>#N/A</v>
          </cell>
        </row>
        <row r="24">
          <cell r="S24" t="e">
            <v>#N/A</v>
          </cell>
        </row>
        <row r="25">
          <cell r="S25" t="e">
            <v>#N/A</v>
          </cell>
        </row>
        <row r="26">
          <cell r="S26" t="e">
            <v>#N/A</v>
          </cell>
        </row>
        <row r="27">
          <cell r="S27" t="e">
            <v>#N/A</v>
          </cell>
        </row>
        <row r="28">
          <cell r="S28" t="e">
            <v>#N/A</v>
          </cell>
        </row>
        <row r="29">
          <cell r="S29" t="e">
            <v>#N/A</v>
          </cell>
        </row>
        <row r="30">
          <cell r="S30" t="e">
            <v>#N/A</v>
          </cell>
        </row>
        <row r="31">
          <cell r="S31" t="e">
            <v>#N/A</v>
          </cell>
        </row>
        <row r="32">
          <cell r="S32" t="e">
            <v>#N/A</v>
          </cell>
        </row>
        <row r="33">
          <cell r="S33" t="e">
            <v>#N/A</v>
          </cell>
        </row>
        <row r="34">
          <cell r="S34" t="e">
            <v>#N/A</v>
          </cell>
        </row>
        <row r="35">
          <cell r="S35" t="e">
            <v>#N/A</v>
          </cell>
        </row>
        <row r="36">
          <cell r="S36" t="e">
            <v>#N/A</v>
          </cell>
        </row>
        <row r="37">
          <cell r="S37" t="e">
            <v>#N/A</v>
          </cell>
        </row>
        <row r="38">
          <cell r="S38" t="e">
            <v>#N/A</v>
          </cell>
        </row>
        <row r="39">
          <cell r="S39" t="e">
            <v>#N/A</v>
          </cell>
        </row>
        <row r="40">
          <cell r="S40" t="e">
            <v>#N/A</v>
          </cell>
        </row>
        <row r="41">
          <cell r="S41" t="e">
            <v>#N/A</v>
          </cell>
        </row>
        <row r="42">
          <cell r="S42" t="e">
            <v>#N/A</v>
          </cell>
        </row>
        <row r="43">
          <cell r="S43" t="e">
            <v>#N/A</v>
          </cell>
        </row>
        <row r="44">
          <cell r="S44" t="e">
            <v>#N/A</v>
          </cell>
        </row>
        <row r="45">
          <cell r="S45" t="e">
            <v>#N/A</v>
          </cell>
        </row>
        <row r="46">
          <cell r="S46" t="e">
            <v>#N/A</v>
          </cell>
        </row>
        <row r="47">
          <cell r="S47" t="e">
            <v>#N/A</v>
          </cell>
        </row>
        <row r="48">
          <cell r="S48" t="e">
            <v>#N/A</v>
          </cell>
        </row>
        <row r="49">
          <cell r="S49" t="e">
            <v>#N/A</v>
          </cell>
        </row>
        <row r="50">
          <cell r="S50" t="e">
            <v>#N/A</v>
          </cell>
        </row>
        <row r="51">
          <cell r="S51" t="e">
            <v>#N/A</v>
          </cell>
        </row>
        <row r="52">
          <cell r="S52" t="e">
            <v>#N/A</v>
          </cell>
        </row>
        <row r="53">
          <cell r="S53" t="e">
            <v>#N/A</v>
          </cell>
        </row>
        <row r="54">
          <cell r="S54" t="e">
            <v>#N/A</v>
          </cell>
        </row>
        <row r="55">
          <cell r="S55" t="e">
            <v>#N/A</v>
          </cell>
        </row>
        <row r="56">
          <cell r="S56" t="e">
            <v>#N/A</v>
          </cell>
        </row>
        <row r="57">
          <cell r="S57" t="e">
            <v>#N/A</v>
          </cell>
        </row>
        <row r="58">
          <cell r="S58" t="e">
            <v>#N/A</v>
          </cell>
        </row>
        <row r="59">
          <cell r="S59" t="e">
            <v>#N/A</v>
          </cell>
        </row>
        <row r="60">
          <cell r="S60" t="e">
            <v>#N/A</v>
          </cell>
        </row>
        <row r="61">
          <cell r="S61" t="e">
            <v>#N/A</v>
          </cell>
        </row>
        <row r="62">
          <cell r="S62" t="e">
            <v>#N/A</v>
          </cell>
        </row>
        <row r="63">
          <cell r="S63" t="e">
            <v>#N/A</v>
          </cell>
        </row>
        <row r="64">
          <cell r="S64" t="e">
            <v>#N/A</v>
          </cell>
        </row>
        <row r="65">
          <cell r="S65" t="e">
            <v>#N/A</v>
          </cell>
        </row>
        <row r="66">
          <cell r="S66" t="e">
            <v>#N/A</v>
          </cell>
        </row>
        <row r="67">
          <cell r="S67" t="e">
            <v>#N/A</v>
          </cell>
        </row>
        <row r="68">
          <cell r="S68" t="e">
            <v>#N/A</v>
          </cell>
        </row>
        <row r="69">
          <cell r="S69" t="e">
            <v>#N/A</v>
          </cell>
        </row>
        <row r="70">
          <cell r="S70" t="e">
            <v>#N/A</v>
          </cell>
        </row>
        <row r="71">
          <cell r="S71" t="e">
            <v>#N/A</v>
          </cell>
        </row>
        <row r="72">
          <cell r="S72" t="e">
            <v>#N/A</v>
          </cell>
        </row>
        <row r="73">
          <cell r="S73" t="e">
            <v>#N/A</v>
          </cell>
        </row>
        <row r="74">
          <cell r="S74" t="e">
            <v>#N/A</v>
          </cell>
        </row>
        <row r="75">
          <cell r="S75" t="e">
            <v>#N/A</v>
          </cell>
        </row>
        <row r="76">
          <cell r="S76" t="e">
            <v>#N/A</v>
          </cell>
        </row>
        <row r="77">
          <cell r="S77" t="e">
            <v>#N/A</v>
          </cell>
        </row>
        <row r="78">
          <cell r="S78" t="e">
            <v>#N/A</v>
          </cell>
        </row>
        <row r="79">
          <cell r="S79" t="e">
            <v>#N/A</v>
          </cell>
        </row>
        <row r="80">
          <cell r="S80" t="e">
            <v>#N/A</v>
          </cell>
        </row>
        <row r="81">
          <cell r="S81" t="e">
            <v>#N/A</v>
          </cell>
        </row>
        <row r="82">
          <cell r="S82" t="e">
            <v>#N/A</v>
          </cell>
        </row>
        <row r="83">
          <cell r="S83" t="e">
            <v>#N/A</v>
          </cell>
        </row>
        <row r="84">
          <cell r="S84" t="e">
            <v>#N/A</v>
          </cell>
        </row>
        <row r="85">
          <cell r="S85" t="e">
            <v>#N/A</v>
          </cell>
        </row>
        <row r="86">
          <cell r="S86" t="e">
            <v>#N/A</v>
          </cell>
        </row>
        <row r="87">
          <cell r="S87" t="e">
            <v>#N/A</v>
          </cell>
        </row>
        <row r="88">
          <cell r="S88" t="e">
            <v>#N/A</v>
          </cell>
        </row>
        <row r="89">
          <cell r="S89" t="e">
            <v>#N/A</v>
          </cell>
        </row>
        <row r="90">
          <cell r="S90" t="e">
            <v>#N/A</v>
          </cell>
        </row>
        <row r="91">
          <cell r="S91" t="e">
            <v>#N/A</v>
          </cell>
        </row>
        <row r="92">
          <cell r="S92" t="e">
            <v>#N/A</v>
          </cell>
        </row>
        <row r="93">
          <cell r="S93" t="e">
            <v>#N/A</v>
          </cell>
        </row>
        <row r="94">
          <cell r="S94" t="e">
            <v>#N/A</v>
          </cell>
        </row>
        <row r="95">
          <cell r="S95" t="e">
            <v>#N/A</v>
          </cell>
        </row>
        <row r="96">
          <cell r="S96" t="e">
            <v>#N/A</v>
          </cell>
        </row>
        <row r="97">
          <cell r="S97" t="e">
            <v>#N/A</v>
          </cell>
        </row>
        <row r="98">
          <cell r="S98" t="e">
            <v>#N/A</v>
          </cell>
        </row>
        <row r="99">
          <cell r="S99" t="e">
            <v>#N/A</v>
          </cell>
        </row>
        <row r="100">
          <cell r="S100" t="e">
            <v>#N/A</v>
          </cell>
        </row>
        <row r="101">
          <cell r="S101" t="e">
            <v>#N/A</v>
          </cell>
        </row>
      </sheetData>
      <sheetData sheetId="1">
        <row r="2">
          <cell r="D2"/>
          <cell r="E2"/>
          <cell r="F2"/>
          <cell r="G2"/>
          <cell r="I2" t="str">
            <v>TOTALS CARRIED TO GENERAL SUMMARY</v>
          </cell>
          <cell r="J2">
            <v>358.6</v>
          </cell>
          <cell r="K2">
            <v>1</v>
          </cell>
          <cell r="L2">
            <v>3</v>
          </cell>
          <cell r="M2">
            <v>250</v>
          </cell>
          <cell r="N2">
            <v>1</v>
          </cell>
          <cell r="O2">
            <v>3</v>
          </cell>
          <cell r="P2">
            <v>2</v>
          </cell>
          <cell r="Q2">
            <v>2</v>
          </cell>
          <cell r="R2">
            <v>2</v>
          </cell>
          <cell r="S2">
            <v>2</v>
          </cell>
          <cell r="T2">
            <v>216</v>
          </cell>
          <cell r="U2">
            <v>2</v>
          </cell>
          <cell r="V2">
            <v>2</v>
          </cell>
          <cell r="W2">
            <v>2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</row>
        <row r="4">
          <cell r="A4" t="str">
            <v>^TOTALS CARRIED TO GENERAL SUMMARY-ROW # AT BOTTOM WITH "X"</v>
          </cell>
          <cell r="B4"/>
          <cell r="J4">
            <v>20238000</v>
          </cell>
          <cell r="K4">
            <v>20242000</v>
          </cell>
          <cell r="L4">
            <v>20247000</v>
          </cell>
          <cell r="M4">
            <v>60615050</v>
          </cell>
          <cell r="N4">
            <v>60626150</v>
          </cell>
          <cell r="O4">
            <v>60635002</v>
          </cell>
          <cell r="P4">
            <v>62500450</v>
          </cell>
          <cell r="Q4">
            <v>62500460</v>
          </cell>
          <cell r="R4">
            <v>62510490</v>
          </cell>
          <cell r="S4">
            <v>62517950</v>
          </cell>
          <cell r="T4">
            <v>62523410</v>
          </cell>
          <cell r="U4">
            <v>62526252</v>
          </cell>
          <cell r="V4">
            <v>62575400</v>
          </cell>
          <cell r="W4">
            <v>62575506</v>
          </cell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/>
          <cell r="AY4"/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ofItemsUsed"/>
      <sheetName val="WorkingSubsummary"/>
    </sheetNames>
    <sheetDataSet>
      <sheetData sheetId="0">
        <row r="4">
          <cell r="S4">
            <v>65900100</v>
          </cell>
        </row>
        <row r="5">
          <cell r="S5">
            <v>65900300</v>
          </cell>
        </row>
        <row r="6">
          <cell r="S6">
            <v>65910000</v>
          </cell>
        </row>
        <row r="7">
          <cell r="S7">
            <v>65920000</v>
          </cell>
        </row>
        <row r="8">
          <cell r="S8">
            <v>65931000</v>
          </cell>
        </row>
        <row r="9">
          <cell r="S9">
            <v>65935000</v>
          </cell>
        </row>
        <row r="10">
          <cell r="S10">
            <v>83230000</v>
          </cell>
        </row>
        <row r="11">
          <cell r="S11" t="e">
            <v>#N/A</v>
          </cell>
        </row>
        <row r="12">
          <cell r="S12" t="e">
            <v>#N/A</v>
          </cell>
        </row>
        <row r="13">
          <cell r="S13" t="e">
            <v>#N/A</v>
          </cell>
        </row>
        <row r="14">
          <cell r="S14" t="e">
            <v>#N/A</v>
          </cell>
        </row>
        <row r="15">
          <cell r="S15" t="e">
            <v>#N/A</v>
          </cell>
        </row>
        <row r="16">
          <cell r="S16" t="e">
            <v>#N/A</v>
          </cell>
        </row>
        <row r="17">
          <cell r="S17" t="e">
            <v>#N/A</v>
          </cell>
        </row>
        <row r="18">
          <cell r="S18" t="e">
            <v>#N/A</v>
          </cell>
        </row>
        <row r="19">
          <cell r="S19" t="e">
            <v>#N/A</v>
          </cell>
        </row>
      </sheetData>
      <sheetData sheetId="1">
        <row r="2">
          <cell r="B2" t="str">
            <v>TOTALS CARRIED TO GENERAL SUMMARY</v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>
            <v>1000</v>
          </cell>
          <cell r="J2">
            <v>2</v>
          </cell>
          <cell r="K2">
            <v>33</v>
          </cell>
          <cell r="L2">
            <v>290</v>
          </cell>
          <cell r="M2">
            <v>0.05</v>
          </cell>
          <cell r="N2">
            <v>0.06</v>
          </cell>
          <cell r="O2">
            <v>2</v>
          </cell>
          <cell r="P2" t="str">
            <v/>
          </cell>
          <cell r="Q2" t="str">
            <v/>
          </cell>
          <cell r="R2" t="str">
            <v/>
          </cell>
          <cell r="S2" t="str">
            <v/>
          </cell>
          <cell r="T2" t="str">
            <v/>
          </cell>
          <cell r="U2" t="str">
            <v/>
          </cell>
          <cell r="V2" t="str">
            <v/>
          </cell>
          <cell r="W2" t="str">
            <v/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  <cell r="AJ2" t="str">
            <v/>
          </cell>
          <cell r="AK2" t="str">
            <v/>
          </cell>
          <cell r="AL2" t="str">
            <v/>
          </cell>
          <cell r="AM2" t="str">
            <v/>
          </cell>
          <cell r="AN2" t="str">
            <v/>
          </cell>
          <cell r="AO2" t="str">
            <v/>
          </cell>
          <cell r="AP2" t="str">
            <v/>
          </cell>
          <cell r="AQ2" t="str">
            <v/>
          </cell>
          <cell r="AR2" t="str">
            <v/>
          </cell>
          <cell r="AS2" t="str">
            <v/>
          </cell>
          <cell r="AT2" t="str">
            <v/>
          </cell>
          <cell r="AU2" t="str">
            <v/>
          </cell>
          <cell r="AV2" t="str">
            <v/>
          </cell>
          <cell r="AW2" t="str">
            <v/>
          </cell>
          <cell r="AX2" t="str">
            <v/>
          </cell>
          <cell r="AY2" t="str">
            <v/>
          </cell>
          <cell r="AZ2" t="str">
            <v/>
          </cell>
          <cell r="BA2" t="str">
            <v/>
          </cell>
          <cell r="BB2" t="str">
            <v/>
          </cell>
          <cell r="BC2" t="str">
            <v/>
          </cell>
          <cell r="BD2" t="str">
            <v/>
          </cell>
          <cell r="BE2" t="str">
            <v/>
          </cell>
          <cell r="BF2" t="str">
            <v/>
          </cell>
          <cell r="BG2" t="str">
            <v/>
          </cell>
          <cell r="BH2" t="str">
            <v/>
          </cell>
          <cell r="BI2" t="str">
            <v/>
          </cell>
          <cell r="BJ2" t="str">
            <v/>
          </cell>
          <cell r="BK2" t="str">
            <v/>
          </cell>
          <cell r="BL2" t="str">
            <v/>
          </cell>
          <cell r="BM2" t="str">
            <v/>
          </cell>
          <cell r="BN2" t="str">
            <v/>
          </cell>
          <cell r="BO2" t="str">
            <v/>
          </cell>
          <cell r="BP2" t="str">
            <v/>
          </cell>
          <cell r="BQ2" t="str">
            <v/>
          </cell>
          <cell r="BR2" t="str">
            <v/>
          </cell>
          <cell r="BS2" t="str">
            <v/>
          </cell>
          <cell r="BT2" t="str">
            <v/>
          </cell>
          <cell r="BU2" t="str">
            <v/>
          </cell>
          <cell r="BV2" t="str">
            <v/>
          </cell>
          <cell r="BW2" t="str">
            <v/>
          </cell>
          <cell r="BX2" t="str">
            <v/>
          </cell>
          <cell r="BY2" t="str">
            <v/>
          </cell>
          <cell r="BZ2" t="str">
            <v/>
          </cell>
          <cell r="CA2" t="str">
            <v/>
          </cell>
          <cell r="CB2" t="str">
            <v/>
          </cell>
          <cell r="CC2" t="str">
            <v/>
          </cell>
          <cell r="CD2" t="str">
            <v/>
          </cell>
          <cell r="CE2" t="str">
            <v/>
          </cell>
          <cell r="CF2" t="str">
            <v/>
          </cell>
          <cell r="CG2" t="str">
            <v/>
          </cell>
          <cell r="CH2" t="str">
            <v/>
          </cell>
          <cell r="CI2" t="str">
            <v/>
          </cell>
          <cell r="CJ2" t="str">
            <v/>
          </cell>
          <cell r="CK2" t="str">
            <v/>
          </cell>
          <cell r="CL2" t="str">
            <v/>
          </cell>
          <cell r="CM2" t="str">
            <v/>
          </cell>
          <cell r="CN2" t="str">
            <v/>
          </cell>
          <cell r="CO2" t="str">
            <v/>
          </cell>
          <cell r="CP2" t="str">
            <v/>
          </cell>
          <cell r="CQ2" t="str">
            <v/>
          </cell>
          <cell r="CR2" t="str">
            <v/>
          </cell>
          <cell r="CS2" t="str">
            <v/>
          </cell>
          <cell r="CT2" t="str">
            <v/>
          </cell>
          <cell r="CU2" t="str">
            <v/>
          </cell>
          <cell r="CV2" t="str">
            <v/>
          </cell>
          <cell r="CW2" t="str">
            <v/>
          </cell>
        </row>
        <row r="4">
          <cell r="A4" t="str">
            <v>^TOTALS CARRIED TO GENERAL SUMMARY-ROW # AT BOTTOM WITH "X"</v>
          </cell>
          <cell r="B4"/>
          <cell r="C4"/>
          <cell r="D4"/>
          <cell r="E4"/>
          <cell r="F4"/>
          <cell r="G4"/>
          <cell r="H4"/>
          <cell r="I4">
            <v>83230000</v>
          </cell>
          <cell r="J4">
            <v>65900100</v>
          </cell>
          <cell r="K4">
            <v>65900300</v>
          </cell>
          <cell r="L4">
            <v>65910000</v>
          </cell>
          <cell r="M4">
            <v>65920000</v>
          </cell>
          <cell r="N4">
            <v>65931000</v>
          </cell>
          <cell r="O4">
            <v>65935000</v>
          </cell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/>
          <cell r="AY4"/>
          <cell r="AZ4"/>
          <cell r="BA4"/>
          <cell r="BB4"/>
          <cell r="BC4"/>
          <cell r="BD4"/>
          <cell r="BE4"/>
          <cell r="BF4"/>
          <cell r="BG4"/>
          <cell r="BH4"/>
          <cell r="BI4"/>
          <cell r="BJ4"/>
          <cell r="BK4"/>
          <cell r="BL4"/>
          <cell r="BM4"/>
          <cell r="BN4"/>
          <cell r="BO4"/>
          <cell r="BP4"/>
          <cell r="BQ4"/>
          <cell r="BR4"/>
          <cell r="BS4"/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  <cell r="CL4"/>
          <cell r="CM4"/>
          <cell r="CN4"/>
          <cell r="CO4"/>
          <cell r="CP4"/>
          <cell r="CQ4"/>
          <cell r="CR4"/>
          <cell r="CS4"/>
          <cell r="CT4"/>
          <cell r="CU4"/>
          <cell r="CV4"/>
          <cell r="CW4"/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/../../../../../City_Cleveland/1635001/Data/Excel/1635001%20table%20of%20contents.xls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92D050"/>
  </sheetPr>
  <dimension ref="A1:D23"/>
  <sheetViews>
    <sheetView workbookViewId="0">
      <selection activeCell="B39" sqref="B39"/>
    </sheetView>
  </sheetViews>
  <sheetFormatPr defaultRowHeight="12.75" x14ac:dyDescent="0.2"/>
  <cols>
    <col min="1" max="1" width="39.7109375" bestFit="1" customWidth="1"/>
    <col min="2" max="2" width="15.7109375" customWidth="1"/>
    <col min="4" max="4" width="100.7109375" customWidth="1"/>
  </cols>
  <sheetData>
    <row r="1" spans="1:4" ht="18.75" x14ac:dyDescent="0.2">
      <c r="A1" s="10" t="s">
        <v>0</v>
      </c>
    </row>
    <row r="2" spans="1:4" x14ac:dyDescent="0.2">
      <c r="A2" s="7" t="s">
        <v>1</v>
      </c>
    </row>
    <row r="3" spans="1:4" x14ac:dyDescent="0.2">
      <c r="A3" s="7" t="s">
        <v>2</v>
      </c>
    </row>
    <row r="4" spans="1:4" x14ac:dyDescent="0.2">
      <c r="A4" s="7" t="s">
        <v>3</v>
      </c>
    </row>
    <row r="5" spans="1:4" x14ac:dyDescent="0.2">
      <c r="A5" s="147"/>
    </row>
    <row r="6" spans="1:4" x14ac:dyDescent="0.2">
      <c r="A6" s="147" t="s">
        <v>4</v>
      </c>
    </row>
    <row r="7" spans="1:4" x14ac:dyDescent="0.2">
      <c r="A7" s="147" t="s">
        <v>5</v>
      </c>
    </row>
    <row r="8" spans="1:4" x14ac:dyDescent="0.2">
      <c r="A8" s="147"/>
    </row>
    <row r="9" spans="1:4" x14ac:dyDescent="0.2">
      <c r="A9" s="304" t="s">
        <v>6</v>
      </c>
      <c r="B9" s="304"/>
      <c r="C9" s="304"/>
      <c r="D9" s="304"/>
    </row>
    <row r="11" spans="1:4" x14ac:dyDescent="0.2">
      <c r="A11" s="148" t="s">
        <v>7</v>
      </c>
      <c r="B11" s="305" t="str">
        <f ca="1">MID(CELL("filename",A1),1,FIND("[",CELL("filename",A1))-1)</f>
        <v>P:\23305 Brooklyn Tiedeman Road Bridge Improvements\124038\400-Engineering\Roadway\EngData\Quantities\</v>
      </c>
      <c r="C11" s="305"/>
      <c r="D11" s="305"/>
    </row>
    <row r="12" spans="1:4" x14ac:dyDescent="0.2">
      <c r="A12" s="148" t="s">
        <v>8</v>
      </c>
      <c r="B12" s="305" t="s">
        <v>9</v>
      </c>
      <c r="C12" s="305"/>
      <c r="D12" s="305"/>
    </row>
    <row r="13" spans="1:4" x14ac:dyDescent="0.2">
      <c r="A13" s="148" t="s">
        <v>10</v>
      </c>
      <c r="B13" s="305" t="s">
        <v>11</v>
      </c>
      <c r="C13" s="305"/>
      <c r="D13" s="305"/>
    </row>
    <row r="14" spans="1:4" x14ac:dyDescent="0.2">
      <c r="A14" s="148"/>
    </row>
    <row r="15" spans="1:4" x14ac:dyDescent="0.2">
      <c r="A15" s="148" t="s">
        <v>12</v>
      </c>
      <c r="B15" s="149" t="s">
        <v>13</v>
      </c>
      <c r="D15" t="str">
        <f ca="1">"'"&amp;$B$11&amp;"["&amp;$B$12&amp;"]"&amp;$B$13&amp;"'!"&amp;B15</f>
        <v>'P:\23305 Brooklyn Tiedeman Road Bridge Improvements\124038\400-Engineering\Roadway\EngData\Quantities\[REF-ItemMaster.xlsx]ItemMaster'!$A$6:$A$9000</v>
      </c>
    </row>
    <row r="16" spans="1:4" x14ac:dyDescent="0.2">
      <c r="A16" s="148" t="s">
        <v>14</v>
      </c>
      <c r="B16" s="149" t="s">
        <v>15</v>
      </c>
      <c r="D16" t="str">
        <f t="shared" ref="D16:D23" ca="1" si="0">"'"&amp;$B$11&amp;"["&amp;$B$12&amp;"]"&amp;$B$13&amp;"'!"&amp;B16</f>
        <v>'P:\23305 Brooklyn Tiedeman Road Bridge Improvements\124038\400-Engineering\Roadway\EngData\Quantities\[REF-ItemMaster.xlsx]ItemMaster'!$B$6:$B$9000</v>
      </c>
    </row>
    <row r="17" spans="1:4" x14ac:dyDescent="0.2">
      <c r="A17" s="148" t="s">
        <v>16</v>
      </c>
      <c r="B17" s="149" t="s">
        <v>17</v>
      </c>
      <c r="D17" t="str">
        <f t="shared" ca="1" si="0"/>
        <v>'P:\23305 Brooklyn Tiedeman Road Bridge Improvements\124038\400-Engineering\Roadway\EngData\Quantities\[REF-ItemMaster.xlsx]ItemMaster'!$C$6:$C$9000</v>
      </c>
    </row>
    <row r="18" spans="1:4" x14ac:dyDescent="0.2">
      <c r="A18" s="148" t="s">
        <v>18</v>
      </c>
      <c r="B18" s="149" t="s">
        <v>19</v>
      </c>
      <c r="D18" t="str">
        <f t="shared" ca="1" si="0"/>
        <v>'P:\23305 Brooklyn Tiedeman Road Bridge Improvements\124038\400-Engineering\Roadway\EngData\Quantities\[REF-ItemMaster.xlsx]ItemMaster'!$D$6:$D$9000</v>
      </c>
    </row>
    <row r="19" spans="1:4" x14ac:dyDescent="0.2">
      <c r="A19" s="148" t="s">
        <v>20</v>
      </c>
      <c r="B19" s="149" t="s">
        <v>21</v>
      </c>
      <c r="D19" t="str">
        <f t="shared" ca="1" si="0"/>
        <v>'P:\23305 Brooklyn Tiedeman Road Bridge Improvements\124038\400-Engineering\Roadway\EngData\Quantities\[REF-ItemMaster.xlsx]ItemMaster'!$E$6:$E$9000</v>
      </c>
    </row>
    <row r="20" spans="1:4" x14ac:dyDescent="0.2">
      <c r="A20" s="148"/>
    </row>
    <row r="21" spans="1:4" x14ac:dyDescent="0.2">
      <c r="A21" s="148" t="s">
        <v>22</v>
      </c>
      <c r="B21" s="149" t="s">
        <v>23</v>
      </c>
      <c r="D21" t="str">
        <f t="shared" ca="1" si="0"/>
        <v>'P:\23305 Brooklyn Tiedeman Road Bridge Improvements\124038\400-Engineering\Roadway\EngData\Quantities\[REF-ItemMaster.xlsx]ItemMaster'!$J$6:$J$9000</v>
      </c>
    </row>
    <row r="23" spans="1:4" x14ac:dyDescent="0.2">
      <c r="A23" s="148" t="s">
        <v>24</v>
      </c>
      <c r="B23" s="149" t="s">
        <v>25</v>
      </c>
      <c r="D23" t="str">
        <f t="shared" ca="1" si="0"/>
        <v>'P:\23305 Brooklyn Tiedeman Road Bridge Improvements\124038\400-Engineering\Roadway\EngData\Quantities\[REF-ItemMaster.xlsx]ItemMaster'!$K$6:$K$9000</v>
      </c>
    </row>
  </sheetData>
  <mergeCells count="4">
    <mergeCell ref="A9:D9"/>
    <mergeCell ref="B11:D11"/>
    <mergeCell ref="B12:D12"/>
    <mergeCell ref="B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92D050"/>
  </sheetPr>
  <dimension ref="A1:D16"/>
  <sheetViews>
    <sheetView workbookViewId="0">
      <selection activeCell="B11" sqref="B11:D11"/>
    </sheetView>
  </sheetViews>
  <sheetFormatPr defaultRowHeight="12.75" x14ac:dyDescent="0.2"/>
  <cols>
    <col min="1" max="1" width="39.7109375" bestFit="1" customWidth="1"/>
    <col min="2" max="2" width="15.7109375" customWidth="1"/>
    <col min="4" max="4" width="100.7109375" customWidth="1"/>
  </cols>
  <sheetData>
    <row r="1" spans="1:4" ht="18.75" x14ac:dyDescent="0.2">
      <c r="A1" s="10" t="s">
        <v>0</v>
      </c>
    </row>
    <row r="2" spans="1:4" x14ac:dyDescent="0.2">
      <c r="A2" s="7" t="s">
        <v>1</v>
      </c>
    </row>
    <row r="3" spans="1:4" x14ac:dyDescent="0.2">
      <c r="A3" s="7" t="s">
        <v>2</v>
      </c>
    </row>
    <row r="4" spans="1:4" x14ac:dyDescent="0.2">
      <c r="A4" s="7" t="s">
        <v>3</v>
      </c>
    </row>
    <row r="5" spans="1:4" x14ac:dyDescent="0.2">
      <c r="A5" s="147"/>
    </row>
    <row r="6" spans="1:4" x14ac:dyDescent="0.2">
      <c r="A6" s="147" t="s">
        <v>4</v>
      </c>
    </row>
    <row r="7" spans="1:4" x14ac:dyDescent="0.2">
      <c r="A7" s="147" t="s">
        <v>5</v>
      </c>
    </row>
    <row r="8" spans="1:4" x14ac:dyDescent="0.2">
      <c r="A8" s="147"/>
    </row>
    <row r="9" spans="1:4" x14ac:dyDescent="0.2">
      <c r="A9" s="304" t="s">
        <v>6</v>
      </c>
      <c r="B9" s="304"/>
      <c r="C9" s="304"/>
      <c r="D9" s="304"/>
    </row>
    <row r="11" spans="1:4" x14ac:dyDescent="0.2">
      <c r="A11" s="148" t="s">
        <v>26</v>
      </c>
      <c r="B11" s="305" t="str">
        <f ca="1">MID(CELL("filename",A1),1,FIND("[",CELL("filename",A1))-1)</f>
        <v>P:\23305 Brooklyn Tiedeman Road Bridge Improvements\124038\400-Engineering\Roadway\EngData\Quantities\</v>
      </c>
      <c r="C11" s="305"/>
      <c r="D11" s="305"/>
    </row>
    <row r="12" spans="1:4" x14ac:dyDescent="0.2">
      <c r="A12" s="148" t="s">
        <v>27</v>
      </c>
      <c r="B12" s="305" t="s">
        <v>28</v>
      </c>
      <c r="C12" s="305"/>
      <c r="D12" s="305"/>
    </row>
    <row r="13" spans="1:4" x14ac:dyDescent="0.2">
      <c r="A13" s="148" t="s">
        <v>29</v>
      </c>
      <c r="B13" s="305" t="s">
        <v>30</v>
      </c>
      <c r="C13" s="305"/>
      <c r="D13" s="305"/>
    </row>
    <row r="14" spans="1:4" x14ac:dyDescent="0.2">
      <c r="A14" s="148"/>
    </row>
    <row r="15" spans="1:4" x14ac:dyDescent="0.2">
      <c r="A15" s="148" t="s">
        <v>31</v>
      </c>
      <c r="B15" s="149" t="s">
        <v>32</v>
      </c>
      <c r="D15" t="str">
        <f t="shared" ref="D15:D16" ca="1" si="0">"'"&amp;$B$11&amp;"["&amp;$B$12&amp;"]"&amp;$B$13&amp;"'!"&amp;B15</f>
        <v>'P:\23305 Brooklyn Tiedeman Road Bridge Improvements\124038\400-Engineering\Roadway\EngData\Quantities\[REF-SheetIndex.xlsx]Sheet Tracking'!$B$2:$B$2000</v>
      </c>
    </row>
    <row r="16" spans="1:4" x14ac:dyDescent="0.2">
      <c r="A16" s="148" t="s">
        <v>33</v>
      </c>
      <c r="B16" s="149" t="s">
        <v>34</v>
      </c>
      <c r="D16" t="str">
        <f t="shared" ca="1" si="0"/>
        <v>'P:\23305 Brooklyn Tiedeman Road Bridge Improvements\124038\400-Engineering\Roadway\EngData\Quantities\[REF-SheetIndex.xlsx]Sheet Tracking'!$I$2:$I$2000</v>
      </c>
    </row>
  </sheetData>
  <mergeCells count="4">
    <mergeCell ref="A9:D9"/>
    <mergeCell ref="B11:D11"/>
    <mergeCell ref="B12:D12"/>
    <mergeCell ref="B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92D050"/>
  </sheetPr>
  <dimension ref="A1:F24"/>
  <sheetViews>
    <sheetView topLeftCell="B1" workbookViewId="0">
      <selection activeCell="C32" sqref="C32"/>
    </sheetView>
  </sheetViews>
  <sheetFormatPr defaultRowHeight="12.75" x14ac:dyDescent="0.2"/>
  <cols>
    <col min="1" max="1" width="39.7109375" bestFit="1" customWidth="1"/>
    <col min="2" max="3" width="40.7109375" customWidth="1"/>
    <col min="4" max="4" width="108.42578125" bestFit="1" customWidth="1"/>
  </cols>
  <sheetData>
    <row r="1" spans="1:4" ht="18.75" x14ac:dyDescent="0.2">
      <c r="A1" s="10" t="s">
        <v>0</v>
      </c>
    </row>
    <row r="2" spans="1:4" x14ac:dyDescent="0.2">
      <c r="A2" s="7" t="s">
        <v>1</v>
      </c>
    </row>
    <row r="3" spans="1:4" x14ac:dyDescent="0.2">
      <c r="A3" s="7" t="s">
        <v>2</v>
      </c>
    </row>
    <row r="4" spans="1:4" x14ac:dyDescent="0.2">
      <c r="A4" s="7" t="s">
        <v>3</v>
      </c>
    </row>
    <row r="5" spans="1:4" x14ac:dyDescent="0.2">
      <c r="A5" s="147"/>
    </row>
    <row r="6" spans="1:4" x14ac:dyDescent="0.2">
      <c r="A6" s="147" t="s">
        <v>4</v>
      </c>
    </row>
    <row r="7" spans="1:4" x14ac:dyDescent="0.2">
      <c r="A7" s="147" t="s">
        <v>5</v>
      </c>
    </row>
    <row r="8" spans="1:4" x14ac:dyDescent="0.2">
      <c r="A8" s="147"/>
    </row>
    <row r="9" spans="1:4" x14ac:dyDescent="0.2">
      <c r="A9" s="304" t="s">
        <v>6</v>
      </c>
      <c r="B9" s="304"/>
      <c r="C9" s="304"/>
    </row>
    <row r="11" spans="1:4" x14ac:dyDescent="0.2">
      <c r="A11" s="148" t="s">
        <v>35</v>
      </c>
      <c r="B11" s="305" t="str">
        <f ca="1">MID(CELL("filename",A1),1,FIND("[",CELL("filename",A1))-1)</f>
        <v>P:\23305 Brooklyn Tiedeman Road Bridge Improvements\124038\400-Engineering\Roadway\EngData\Quantities\</v>
      </c>
      <c r="C11" s="305"/>
    </row>
    <row r="12" spans="1:4" x14ac:dyDescent="0.2">
      <c r="A12" s="148"/>
      <c r="B12" s="49"/>
      <c r="C12" s="49"/>
    </row>
    <row r="14" spans="1:4" x14ac:dyDescent="0.2">
      <c r="A14" s="163" t="s">
        <v>36</v>
      </c>
      <c r="B14" s="157" t="s">
        <v>37</v>
      </c>
      <c r="C14" s="157" t="s">
        <v>38</v>
      </c>
    </row>
    <row r="15" spans="1:4" x14ac:dyDescent="0.2">
      <c r="A15" s="162" t="s">
        <v>39</v>
      </c>
      <c r="B15" s="136" t="s">
        <v>40</v>
      </c>
      <c r="C15" s="164" t="s">
        <v>41</v>
      </c>
      <c r="D15" t="str">
        <f ca="1">"'"&amp;$B$11&amp;"["&amp;$B15&amp;"]"&amp;$C15&amp;"'!"</f>
        <v>'P:\23305 Brooklyn Tiedeman Road Bridge Improvements\124038\400-Engineering\Roadway\EngData\Quantities\[SUB-RoadwaySubsummary.xlsx]ListofItemsUsed'!</v>
      </c>
    </row>
    <row r="16" spans="1:4" x14ac:dyDescent="0.2">
      <c r="A16" s="162" t="s">
        <v>42</v>
      </c>
      <c r="B16" s="136" t="s">
        <v>43</v>
      </c>
      <c r="C16" s="164" t="s">
        <v>41</v>
      </c>
      <c r="D16" t="str">
        <f t="shared" ref="D16:D22" ca="1" si="0">"'"&amp;$B$11&amp;"["&amp;$B16&amp;"]"&amp;$C16&amp;"'!"</f>
        <v>'P:\23305 Brooklyn Tiedeman Road Bridge Improvements\124038\400-Engineering\Roadway\EngData\Quantities\[SUB-ErosionControlSubsummary.xlsx]ListofItemsUsed'!</v>
      </c>
    </row>
    <row r="17" spans="1:6" x14ac:dyDescent="0.2">
      <c r="A17" s="162" t="s">
        <v>44</v>
      </c>
      <c r="B17" s="136" t="s">
        <v>45</v>
      </c>
      <c r="C17" s="164" t="s">
        <v>41</v>
      </c>
      <c r="D17" t="str">
        <f t="shared" ca="1" si="0"/>
        <v>'P:\23305 Brooklyn Tiedeman Road Bridge Improvements\124038\400-Engineering\Roadway\EngData\Quantities\[SUB-DrainageSubsummary.xlsx]ListofItemsUsed'!</v>
      </c>
      <c r="E17" s="136" t="str">
        <f>ADDRESS(3,19,,,"'[SUB-DrainageSubsummary.xlsx]ListofItemsUsed'")</f>
        <v>'''[SUB-DrainageSubsummary.xlsx]ListofItemsUsed'''!$S$3</v>
      </c>
    </row>
    <row r="18" spans="1:6" x14ac:dyDescent="0.2">
      <c r="A18" s="162" t="s">
        <v>46</v>
      </c>
      <c r="B18" s="136" t="s">
        <v>47</v>
      </c>
      <c r="C18" s="164" t="s">
        <v>41</v>
      </c>
      <c r="D18" t="str">
        <f t="shared" ca="1" si="0"/>
        <v>'P:\23305 Brooklyn Tiedeman Road Bridge Improvements\124038\400-Engineering\Roadway\EngData\Quantities\[SUB-PavementSubsummary.xlsx]ListofItemsUsed'!</v>
      </c>
    </row>
    <row r="19" spans="1:6" x14ac:dyDescent="0.2">
      <c r="A19" s="162" t="s">
        <v>48</v>
      </c>
      <c r="B19" s="136" t="s">
        <v>49</v>
      </c>
      <c r="C19" s="164" t="s">
        <v>41</v>
      </c>
      <c r="D19" t="str">
        <f t="shared" ca="1" si="0"/>
        <v>'P:\23305 Brooklyn Tiedeman Road Bridge Improvements\124038\400-Engineering\Roadway\EngData\Quantities\[SUB-UtilitiesSubsummary.xlsx]ListofItemsUsed'!</v>
      </c>
    </row>
    <row r="20" spans="1:6" x14ac:dyDescent="0.2">
      <c r="A20" s="162" t="s">
        <v>50</v>
      </c>
      <c r="B20" s="136" t="s">
        <v>51</v>
      </c>
      <c r="C20" s="164" t="s">
        <v>41</v>
      </c>
      <c r="D20" t="str">
        <f t="shared" ca="1" si="0"/>
        <v>'P:\23305 Brooklyn Tiedeman Road Bridge Improvements\124038\400-Engineering\Roadway\EngData\Quantities\[SUB-SigningSubsummary.xlsx]ListofItemsUsed'!</v>
      </c>
    </row>
    <row r="21" spans="1:6" x14ac:dyDescent="0.2">
      <c r="A21" s="162" t="s">
        <v>52</v>
      </c>
      <c r="B21" s="136" t="s">
        <v>53</v>
      </c>
      <c r="C21" s="164" t="s">
        <v>41</v>
      </c>
      <c r="D21" t="str">
        <f t="shared" ca="1" si="0"/>
        <v>'P:\23305 Brooklyn Tiedeman Road Bridge Improvements\124038\400-Engineering\Roadway\EngData\Quantities\[SUB-MarkingSubsummary.xlsx]ListofItemsUsed'!</v>
      </c>
    </row>
    <row r="22" spans="1:6" x14ac:dyDescent="0.2">
      <c r="A22" s="162" t="s">
        <v>54</v>
      </c>
      <c r="B22" s="136" t="s">
        <v>55</v>
      </c>
      <c r="C22" s="164" t="s">
        <v>41</v>
      </c>
      <c r="D22" t="str">
        <f t="shared" ca="1" si="0"/>
        <v>'P:\23305 Brooklyn Tiedeman Road Bridge Improvements\124038\400-Engineering\Roadway\EngData\Quantities\[SUB-GeneralNotes.xlsx]ListofItemsUsed'!</v>
      </c>
    </row>
    <row r="24" spans="1:6" x14ac:dyDescent="0.2">
      <c r="F24" t="s">
        <v>56</v>
      </c>
    </row>
  </sheetData>
  <mergeCells count="2">
    <mergeCell ref="A9:C9"/>
    <mergeCell ref="B11:C1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AZ1485"/>
  <sheetViews>
    <sheetView topLeftCell="R1" zoomScale="80" zoomScaleNormal="80" workbookViewId="0">
      <selection activeCell="AB36" sqref="AB36"/>
    </sheetView>
  </sheetViews>
  <sheetFormatPr defaultRowHeight="12.75" x14ac:dyDescent="0.2"/>
  <cols>
    <col min="1" max="1" width="18.42578125" bestFit="1" customWidth="1"/>
    <col min="2" max="2" width="24.85546875" style="161" bestFit="1" customWidth="1"/>
    <col min="3" max="3" width="17" bestFit="1" customWidth="1"/>
    <col min="4" max="4" width="19.42578125" customWidth="1"/>
    <col min="5" max="5" width="25.5703125" bestFit="1" customWidth="1"/>
    <col min="6" max="6" width="17" bestFit="1" customWidth="1"/>
    <col min="7" max="7" width="26.5703125" bestFit="1" customWidth="1"/>
    <col min="8" max="8" width="20.5703125" bestFit="1" customWidth="1"/>
    <col min="9" max="9" width="27" bestFit="1" customWidth="1"/>
    <col min="10" max="10" width="28.85546875" bestFit="1" customWidth="1"/>
    <col min="11" max="11" width="16.5703125" bestFit="1" customWidth="1"/>
    <col min="12" max="12" width="28.85546875" bestFit="1" customWidth="1"/>
    <col min="13" max="13" width="20.42578125" style="141" bestFit="1" customWidth="1"/>
    <col min="14" max="14" width="29.28515625" bestFit="1" customWidth="1"/>
    <col min="15" max="19" width="15.7109375" customWidth="1"/>
    <col min="20" max="20" width="15.7109375" style="136" customWidth="1"/>
    <col min="21" max="21" width="17.28515625" style="136" customWidth="1"/>
    <col min="22" max="22" width="12.28515625" customWidth="1"/>
    <col min="23" max="23" width="16.28515625" style="141" customWidth="1"/>
    <col min="24" max="24" width="16.28515625" customWidth="1"/>
    <col min="26" max="27" width="15.7109375" customWidth="1"/>
    <col min="28" max="28" width="26.140625" bestFit="1" customWidth="1"/>
    <col min="29" max="30" width="23.5703125" customWidth="1"/>
    <col min="31" max="52" width="20.7109375" customWidth="1"/>
  </cols>
  <sheetData>
    <row r="1" spans="1:52" ht="15.75" x14ac:dyDescent="0.25">
      <c r="A1" s="308" t="s">
        <v>57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150"/>
      <c r="Q1" s="307" t="s">
        <v>58</v>
      </c>
      <c r="R1" s="308"/>
      <c r="T1" s="308" t="s">
        <v>59</v>
      </c>
      <c r="U1" s="308"/>
      <c r="V1" s="136"/>
      <c r="W1" s="308" t="s">
        <v>60</v>
      </c>
      <c r="X1" s="308"/>
      <c r="Z1" s="308" t="s">
        <v>61</v>
      </c>
      <c r="AA1" s="308"/>
      <c r="AB1" s="308"/>
      <c r="AC1" s="308"/>
      <c r="AD1" s="224"/>
      <c r="AE1" s="306" t="s">
        <v>62</v>
      </c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06"/>
      <c r="AT1" s="306"/>
      <c r="AU1" s="306"/>
      <c r="AV1" s="306"/>
      <c r="AW1" s="306"/>
      <c r="AX1" s="182"/>
      <c r="AY1" s="182"/>
    </row>
    <row r="2" spans="1:52" ht="23.25" customHeight="1" x14ac:dyDescent="0.2">
      <c r="A2" s="310" t="s">
        <v>207</v>
      </c>
      <c r="B2" s="311" t="s">
        <v>204</v>
      </c>
      <c r="C2" s="311" t="s">
        <v>199</v>
      </c>
      <c r="D2" s="310" t="s">
        <v>63</v>
      </c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7" t="s">
        <v>65</v>
      </c>
      <c r="Q2" s="308"/>
      <c r="R2" s="308"/>
      <c r="T2" s="228" t="s">
        <v>66</v>
      </c>
      <c r="U2" s="228" t="s">
        <v>67</v>
      </c>
      <c r="W2" s="228" t="s">
        <v>68</v>
      </c>
      <c r="X2" s="228" t="s">
        <v>69</v>
      </c>
      <c r="Z2" s="228" t="s">
        <v>68</v>
      </c>
      <c r="AA2" s="228" t="s">
        <v>69</v>
      </c>
      <c r="AB2" s="228" t="s">
        <v>70</v>
      </c>
      <c r="AC2" s="227" t="s">
        <v>71</v>
      </c>
      <c r="AD2" s="227"/>
      <c r="AE2" s="219" t="s">
        <v>72</v>
      </c>
      <c r="AF2" s="218" t="s">
        <v>73</v>
      </c>
      <c r="AG2" s="219" t="s">
        <v>74</v>
      </c>
      <c r="AH2" s="218" t="s">
        <v>64</v>
      </c>
      <c r="AI2" s="219" t="s">
        <v>75</v>
      </c>
      <c r="AJ2" s="218" t="s">
        <v>76</v>
      </c>
      <c r="AK2" s="219" t="s">
        <v>77</v>
      </c>
      <c r="AL2" s="218" t="s">
        <v>78</v>
      </c>
      <c r="AM2" s="219" t="s">
        <v>79</v>
      </c>
      <c r="AN2" s="218" t="s">
        <v>80</v>
      </c>
      <c r="AO2" s="219" t="s">
        <v>81</v>
      </c>
      <c r="AP2" s="220" t="s">
        <v>82</v>
      </c>
      <c r="AQ2" s="219" t="s">
        <v>83</v>
      </c>
      <c r="AR2" s="220" t="s">
        <v>84</v>
      </c>
      <c r="AS2" s="219" t="s">
        <v>85</v>
      </c>
      <c r="AT2" s="220" t="s">
        <v>86</v>
      </c>
      <c r="AU2" s="219" t="s">
        <v>87</v>
      </c>
      <c r="AV2" s="220" t="s">
        <v>210</v>
      </c>
      <c r="AW2" s="219" t="s">
        <v>88</v>
      </c>
      <c r="AX2" s="220" t="s">
        <v>89</v>
      </c>
      <c r="AY2" s="219" t="s">
        <v>90</v>
      </c>
      <c r="AZ2" s="220" t="s">
        <v>91</v>
      </c>
    </row>
    <row r="3" spans="1:52" ht="15.75" customHeight="1" x14ac:dyDescent="0.2">
      <c r="A3" s="310"/>
      <c r="B3" s="311"/>
      <c r="C3" s="311"/>
      <c r="D3" s="310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7"/>
      <c r="Q3" s="167" t="str">
        <f>A2</f>
        <v>BRIDGENOTES</v>
      </c>
      <c r="R3" s="158">
        <f>A4</f>
        <v>20275261</v>
      </c>
      <c r="T3" s="243" cm="1">
        <f t="array" ref="T3">INDEX($R$3:$R$1559, MATCH(0, COUNTIF($T$1:T1, $R$3:$R$1559), 0))</f>
        <v>20275261</v>
      </c>
      <c r="U3" s="244">
        <f>IF(ISNA(INDEX(T3,0)),"",VALUE(RIGHT(INDEX(T3,0),8)))</f>
        <v>20275261</v>
      </c>
      <c r="W3" s="245">
        <f>IF(U3&gt;0,RANK(U3,$U$3:$U$201,1)+COUNTIF($U$3:$U3,U3)-1,"")</f>
        <v>5</v>
      </c>
      <c r="X3" s="246">
        <f>IF(ISNA(INDEX(T3,0)),"",INDEX(T3,0))</f>
        <v>20275261</v>
      </c>
      <c r="Z3" s="247">
        <v>1</v>
      </c>
      <c r="AA3" s="248" t="e">
        <f>VLOOKUP(Z3,$W$3:$X$1500, 2,FALSE)</f>
        <v>#N/A</v>
      </c>
      <c r="AB3" s="249" t="s">
        <v>94</v>
      </c>
      <c r="AC3" s="249" t="str">
        <f>IFERROR(INDEX('[1]con odot item master'!$O$1:$O$10029,MATCH(AA3,'[1]con odot item master'!$A$1:$A$10029,0)),"")</f>
        <v/>
      </c>
      <c r="AD3" s="223" t="s">
        <v>92</v>
      </c>
      <c r="AE3" s="180" cm="1">
        <f t="array" ref="AE3">IF(ISERROR(INDEX($AA$1:$AA$2007,SMALL(IF($AB$1:$AB$2007=$AE$2,ROW($AB$1:$AB$2007)),ROW(1:1)),1)),"",INDEX($AA$1:$AA$2007,SMALL(IF($AB$1:$AB$2007=$AE$2,ROW($AB$1:$AB$2007)),ROW(1:1)),1))</f>
        <v>20238000</v>
      </c>
      <c r="AF3" s="181" cm="1">
        <f t="array" ref="AF3">IF(ISERROR(INDEX($AA$1:$AA$2007,SMALL(IF($AB$1:$AB$2007=$AF$2,ROW($AB$1:$AB$2007)),ROW(1:1)),1)),"",INDEX($AA$1:$AA$2007,SMALL(IF($AB$1:$AB$2007=$AF$2,ROW($AB$1:$AB$2007)),ROW(1:1)),1))</f>
        <v>65900100</v>
      </c>
      <c r="AG3" s="180" t="str" cm="1">
        <f t="array" ref="AG3">IF(ISERROR(INDEX($AA$1:$AA$2007,SMALL(IF($AB$1:$AB$2007=$AG$2,ROW($AB$1:$AB$2007)),ROW(1:1)),1)),"",INDEX($AA$1:$AA$2007,SMALL(IF($AB$1:$AB$2007=$AG$2,ROW($AB$1:$AB$2007)),ROW(1:1)),1))</f>
        <v/>
      </c>
      <c r="AH3" s="181" t="str" cm="1">
        <f t="array" ref="AH3">IF(ISERROR(INDEX($AA$1:$AA$2007,SMALL(IF($AB$1:$AB$2007=$AH$2,ROW($AB$1:$AB$2007)),ROW(1:1)),1)),"",INDEX($AA$1:$AA$2007,SMALL(IF($AB$1:$AB$2007=$AH$2,ROW($AB$1:$AB$2007)),ROW(1:1)),1))</f>
        <v/>
      </c>
      <c r="AI3" s="180" t="str" cm="1">
        <f t="array" ref="AI3">IF(ISERROR(INDEX($AA$1:$AA$2007,SMALL(IF($AB$1:$AB$2007=$AI$2,ROW($AB$1:$AB$2007)),ROW(1:1)),1)),"",INDEX($AA$1:$AA$2007,SMALL(IF($AB$1:$AB$2007=$AI$2,ROW($AB$1:$AB$2007)),ROW(1:1)),1))</f>
        <v/>
      </c>
      <c r="AJ3" s="181" t="str" cm="1">
        <f t="array" ref="AJ3">IF(ISERROR(INDEX($AA$1:$AA$2007,SMALL(IF($AB$1:$AB$2007=$AJ$2,ROW($AB$1:$AB$2007)),ROW(1:1)),1)),"",INDEX($AA$1:$AA$2007,SMALL(IF($AB$1:$AB$2007=$AJ$2,ROW($AB$1:$AB$2007)),ROW(1:1)),1))</f>
        <v/>
      </c>
      <c r="AK3" s="180" t="str" cm="1">
        <f t="array" ref="AK3">IF(ISERROR(INDEX($AA$1:$AA$2007,SMALL(IF($AB$1:$AB$2007=$AK$2,ROW($AB$1:$AB$2007)),ROW(1:1)),1)),"",INDEX($AA$1:$AA$2007,SMALL(IF($AB$1:$AB$2007=$AK$2,ROW($AB$1:$AB$2007)),ROW(1:1)),1))</f>
        <v/>
      </c>
      <c r="AL3" s="181" cm="1">
        <f t="array" ref="AL3">IF(ISERROR(INDEX($AA$1:$AA$2007,SMALL(IF($AB$1:$AB$2007=$AL$2,ROW($AB$1:$AB$2007)),ROW(1:1)),1)),"",INDEX($AA$1:$AA$2007,SMALL(IF($AB$1:$AB$2007=$AL$2,ROW($AB$1:$AB$2007)),ROW(1:1)),1))</f>
        <v>62500450</v>
      </c>
      <c r="AM3" s="180" t="str" cm="1">
        <f t="array" ref="AM3">IF(ISERROR(INDEX($AA$1:$AA$2007,SMALL(IF($AB$1:$AB$2007=$AM$2,ROW($AB$1:$AB$2007)),ROW(1:1)),1)),"",INDEX($AA$1:$AA$2007,SMALL(IF($AB$1:$AB$2007=$AM$2,ROW($AB$1:$AB$2007)),ROW(1:1)),1))</f>
        <v/>
      </c>
      <c r="AN3" s="181" t="str" cm="1">
        <f t="array" ref="AN3">IF(ISERROR(INDEX($AA$1:$AA$2007,SMALL(IF($AB$1:$AB$2007=$AN$2,ROW($AB$1:$AB$2007)),ROW(1:1)),1)),"",INDEX($AA$1:$AA$2007,SMALL(IF($AB$1:$AB$2007=$AN$2,ROW($AB$1:$AB$2007)),ROW(1:1)),1))</f>
        <v/>
      </c>
      <c r="AO3" s="180" t="str" cm="1">
        <f t="array" ref="AO3">IF(ISERROR(INDEX($AA$1:$AA$2007,SMALL(IF($AB$1:$AB$2007=$AO$2,ROW($AB$1:$AB$2007)),ROW(1:1)),1)),"",INDEX($AA$1:$AA$2007,SMALL(IF($AB$1:$AB$2007=$AO$2,ROW($AB$1:$AB$2007)),ROW(1:1)),1))</f>
        <v/>
      </c>
      <c r="AP3" s="181" t="str" cm="1">
        <f t="array" ref="AP3">IF(ISERROR(INDEX($AA$1:$AA$2007,SMALL(IF($AB$1:$AB$2007=$AP$2,ROW($AB$1:$AB$2007)),ROW(1:1)),1)),"",INDEX($AA$1:$AA$2007,SMALL(IF($AB$1:$AB$2007=$AP$2,ROW($AB$1:$AB$2007)),ROW(1:1)),1))</f>
        <v/>
      </c>
      <c r="AQ3" s="180" t="str" cm="1">
        <f t="array" ref="AQ3">IF(ISERROR(INDEX($AA$1:$AA$2007,SMALL(IF($AB$1:$AB$2007=$AQ$2,ROW($AB$1:$AB$2007)),ROW(1:1)),1)),"",INDEX($AA$1:$AA$2007,SMALL(IF($AB$1:$AB$2007=$AQ$2,ROW($AB$1:$AB$2007)),ROW(1:1)),1))</f>
        <v/>
      </c>
      <c r="AR3" s="181" t="str" cm="1">
        <f t="array" ref="AR3">IF(ISERROR(INDEX($AA$1:$AA$2007,SMALL(IF($AB$1:$AB$2007=$AR$2,ROW($AB$1:$AB$2007)),ROW(1:1)),1)),"",INDEX($AA$1:$AA$2007,SMALL(IF($AB$1:$AB$2007=$AR$2,ROW($AB$1:$AB$2007)),ROW(1:1)),1))</f>
        <v/>
      </c>
      <c r="AS3" s="180" t="str" cm="1">
        <f t="array" ref="AS3">IF(ISERROR(INDEX($AA$1:$AA$2007,SMALL(IF($AB$1:$AB$2007=$AS$2,ROW($AB$1:$AB$2007)),ROW(1:1)),1)),"",INDEX($AA$1:$AA$2007,SMALL(IF($AB$1:$AB$2007=$AS$2,ROW($AB$1:$AB$2007)),ROW(1:1)),1))</f>
        <v/>
      </c>
      <c r="AT3" s="181" t="str" cm="1">
        <f t="array" ref="AT3">IF(ISERROR(INDEX($AA$1:$AA$2007,SMALL(IF($AB$1:$AB$2007=$AT$2,ROW($AB$1:$AB$2007)),ROW(1:1)),1)),"",INDEX($AA$1:$AA$2007,SMALL(IF($AB$1:$AB$2007=$AT$2,ROW($AB$1:$AB$2007)),ROW(1:1)),1))</f>
        <v/>
      </c>
      <c r="AU3" s="180" t="str" cm="1">
        <f t="array" ref="AU3">IF(ISERROR(INDEX($AA$1:$AA$2007,SMALL(IF($AB$1:$AB$2007=$AU$2,ROW($AB$1:$AB$2007)),ROW(1:1)),1)),"",INDEX($AA$1:$AA$2007,SMALL(IF($AB$1:$AB$2007=$AU$2,ROW($AB$1:$AB$2007)),ROW(1:1)),1))</f>
        <v/>
      </c>
      <c r="AV3" s="181" cm="1">
        <f t="array" ref="AV3">IF(ISERROR(INDEX($AA$1:$AA$2007,SMALL(IF($AB$1:$AB$2007=$AV$2,ROW($AB$1:$AB$2007)),ROW(1:1)),1)),"",INDEX($AA$1:$AA$2007,SMALL(IF($AB$1:$AB$2007=$AV$2,ROW($AB$1:$AB$2007)),ROW(1:1)),1))</f>
        <v>20275261</v>
      </c>
      <c r="AW3" s="180" cm="1">
        <f t="array" ref="AW3">IF(ISERROR(INDEX($AA$1:$AA$2007,SMALL(IF($AB$1:$AB$2007=$AW$2,ROW($AB$1:$AB$2007)),ROW(1:1)),1)),"",INDEX($AA$1:$AA$2007,SMALL(IF($AB$1:$AB$2007=$AW$2,ROW($AB$1:$AB$2007)),ROW(1:1)),1))</f>
        <v>61411110</v>
      </c>
      <c r="AX3" s="181" t="str" cm="1">
        <f t="array" ref="AX3">IF(ISERROR(INDEX($AA$1:$AA$2007,SMALL(IF($AB$1:$AB$2007=$AX$2,ROW($AB$1:$AB$2007)),ROW(1:1)),1)),"",INDEX($AA$1:$AA$2007,SMALL(IF($AB$1:$AB$2007=$AX$2,ROW($AB$1:$AB$2007)),ROW(1:1)),1))</f>
        <v/>
      </c>
      <c r="AY3" s="180" t="str" cm="1">
        <f t="array" ref="AY3">IF(ISERROR(INDEX($AA$1:$AA$2007,SMALL(IF($AB$1:$AB$2007=$AY$2,ROW($AB$1:$AB$2007)),ROW(1:1)),1)),"",INDEX($AA$1:$AA$2007,SMALL(IF($AB$1:$AB$2007=$AY$2,ROW($AB$1:$AB$2007)),ROW(1:1)),1))</f>
        <v/>
      </c>
      <c r="AZ3" s="181" cm="1">
        <f t="array" ref="AZ3">IF(ISERROR(INDEX($AA$1:$AA$2007,SMALL(IF($AB$1:$AB$2007=$AZ$2,ROW($AB$1:$AB$2007)),ROW(1:1)),1)),"",INDEX($AA$1:$AA$2007,SMALL(IF($AB$1:$AB$2007=$AZ$2,ROW($AB$1:$AB$2007)),ROW(1:1)),1))</f>
        <v>61411000</v>
      </c>
    </row>
    <row r="4" spans="1:52" ht="12.75" customHeight="1" x14ac:dyDescent="0.2">
      <c r="A4" s="294">
        <f>[3]ListofItemsUsed!$S4</f>
        <v>20275261</v>
      </c>
      <c r="B4" s="299">
        <f>[4]ListofItemsUsed!$S4</f>
        <v>61411110</v>
      </c>
      <c r="C4" s="205">
        <f>[5]ListofItemsUsed!$S4</f>
        <v>20238000</v>
      </c>
      <c r="D4" s="298">
        <f>[6]ListofItemsUsed!$S4</f>
        <v>65900100</v>
      </c>
      <c r="E4" s="207"/>
      <c r="F4" s="208"/>
      <c r="G4" s="209"/>
      <c r="H4" s="210"/>
      <c r="I4" s="211"/>
      <c r="J4" s="212"/>
      <c r="K4" s="179"/>
      <c r="L4" s="184"/>
      <c r="M4" s="213"/>
      <c r="N4" s="185"/>
      <c r="O4" s="238">
        <v>61411000</v>
      </c>
      <c r="Q4" s="151"/>
      <c r="R4" s="158">
        <f t="shared" ref="R4:R34" si="0">A5</f>
        <v>51210050</v>
      </c>
      <c r="T4" s="243" cm="1">
        <f t="array" ref="T4">INDEX($R$3:$R$1559, MATCH(0, COUNTIF($T$1:T3, $R$3:$R$1559), 0))</f>
        <v>51210050</v>
      </c>
      <c r="U4" s="244">
        <f t="shared" ref="U4:U67" si="1">IF(ISNA(INDEX(T4,0)),"",VALUE(RIGHT(INDEX(T4,0),8)))</f>
        <v>51210050</v>
      </c>
      <c r="W4" s="245">
        <f>IF(U4&gt;0,RANK(U4,$U$3:$U$201,1)+COUNTIF($U$3:$U4,U4)-1,"")</f>
        <v>6</v>
      </c>
      <c r="X4" s="246">
        <f>IF(ISNA(INDEX(T4,0)),"",INDEX(T4,0))</f>
        <v>51210050</v>
      </c>
      <c r="Y4" s="225"/>
      <c r="Z4" s="247">
        <f>Z3+1</f>
        <v>2</v>
      </c>
      <c r="AA4" s="248">
        <f>VLOOKUP(Z4,$W$3:$X$1500, 2,FALSE)</f>
        <v>20238000</v>
      </c>
      <c r="AB4" s="249" t="str">
        <f>IFERROR(INDEX('[1]con odot item master'!$M$1:$M$10029,MATCH(AA4,'[1]con odot item master'!$A$1:$A$10029,0)),"")</f>
        <v>Roadway</v>
      </c>
      <c r="AC4" s="249" t="str">
        <f>IFERROR(INDEX('[1]con odot item master'!$O$1:$O$10029,MATCH(AA4,'[1]con odot item master'!$A$1:$A$10029,0)),"")</f>
        <v>No</v>
      </c>
      <c r="AD4" s="223"/>
      <c r="AE4" s="180" cm="1">
        <f t="array" ref="AE4">IF(ISERROR(INDEX($AA$1:$AA$2007,SMALL(IF($AB$1:$AB$2007=$AE$2,ROW($AB$1:$AB$2007)),ROW(2:2)),1)),"",INDEX($AA$1:$AA$2007,SMALL(IF($AB$1:$AB$2007=$AE$2,ROW($AB$1:$AB$2007)),ROW(2:2)),1))</f>
        <v>20242000</v>
      </c>
      <c r="AF4" s="181" cm="1">
        <f t="array" ref="AF4">IF(ISERROR(INDEX($AA$1:$AA$2007,SMALL(IF($AB$1:$AB$2007=$AF$2,ROW($AB$1:$AB$2007)),ROW(2:2)),1)),"",INDEX($AA$1:$AA$2007,SMALL(IF($AB$1:$AB$2007=$AF$2,ROW($AB$1:$AB$2007)),ROW(2:2)),1))</f>
        <v>65900300</v>
      </c>
      <c r="AG4" s="180" t="str" cm="1">
        <f t="array" ref="AG4">IF(ISERROR(INDEX($AA$1:$AA$2007,SMALL(IF($AB$1:$AB$2007=$AG$2,ROW($AB$1:$AB$2007)),ROW(2:2)),1)),"",INDEX($AA$1:$AA$2007,SMALL(IF($AB$1:$AB$2007=$AG$2,ROW($AB$1:$AB$2007)),ROW(2:2)),1))</f>
        <v/>
      </c>
      <c r="AH4" s="181" t="str" cm="1">
        <f t="array" ref="AH4">IF(ISERROR(INDEX($AA$1:$AA$2007,SMALL(IF($AB$1:$AB$2007=$AH$2,ROW($AB$1:$AB$2007)),ROW(2:2)),1)),"",INDEX($AA$1:$AA$2007,SMALL(IF($AB$1:$AB$2007=$AH$2,ROW($AB$1:$AB$2007)),ROW(2:2)),1))</f>
        <v/>
      </c>
      <c r="AI4" s="180" t="str" cm="1">
        <f t="array" ref="AI4">IF(ISERROR(INDEX($AA$1:$AA$2007,SMALL(IF($AB$1:$AB$2007=$AI$2,ROW($AB$1:$AB$2007)),ROW(2:2)),1)),"",INDEX($AA$1:$AA$2007,SMALL(IF($AB$1:$AB$2007=$AI$2,ROW($AB$1:$AB$2007)),ROW(2:2)),1))</f>
        <v/>
      </c>
      <c r="AJ4" s="181" t="str" cm="1">
        <f t="array" ref="AJ4">IF(ISERROR(INDEX($AA$1:$AA$2007,SMALL(IF($AB$1:$AB$2007=$AJ$2,ROW($AB$1:$AB$2007)),ROW(2:2)),1)),"",INDEX($AA$1:$AA$2007,SMALL(IF($AB$1:$AB$2007=$AJ$2,ROW($AB$1:$AB$2007)),ROW(2:2)),1))</f>
        <v/>
      </c>
      <c r="AK4" s="180" t="str" cm="1">
        <f t="array" ref="AK4">IF(ISERROR(INDEX($AA$1:$AA$2007,SMALL(IF($AB$1:$AB$2007=$AK$2,ROW($AB$1:$AB$2007)),ROW(2:2)),1)),"",INDEX($AA$1:$AA$2007,SMALL(IF($AB$1:$AB$2007=$AK$2,ROW($AB$1:$AB$2007)),ROW(2:2)),1))</f>
        <v/>
      </c>
      <c r="AL4" s="181" cm="1">
        <f t="array" ref="AL4">IF(ISERROR(INDEX($AA$1:$AA$2007,SMALL(IF($AB$1:$AB$2007=$AL$2,ROW($AB$1:$AB$2007)),ROW(2:2)),1)),"",INDEX($AA$1:$AA$2007,SMALL(IF($AB$1:$AB$2007=$AL$2,ROW($AB$1:$AB$2007)),ROW(2:2)),1))</f>
        <v>62500460</v>
      </c>
      <c r="AM4" s="180" t="str" cm="1">
        <f t="array" ref="AM4">IF(ISERROR(INDEX($AA$1:$AA$2007,SMALL(IF($AB$1:$AB$2007=$AM$2,ROW($AB$1:$AB$2007)),ROW(2:2)),1)),"",INDEX($AA$1:$AA$2007,SMALL(IF($AB$1:$AB$2007=$AM$2,ROW($AB$1:$AB$2007)),ROW(2:2)),1))</f>
        <v/>
      </c>
      <c r="AN4" s="181" t="str" cm="1">
        <f t="array" ref="AN4">IF(ISERROR(INDEX($AA$1:$AA$2007,SMALL(IF($AB$1:$AB$2007=$AN$2,ROW($AB$1:$AB$2007)),ROW(2:2)),1)),"",INDEX($AA$1:$AA$2007,SMALL(IF($AB$1:$AB$2007=$AN$2,ROW($AB$1:$AB$2007)),ROW(2:2)),1))</f>
        <v/>
      </c>
      <c r="AO4" s="180" t="str" cm="1">
        <f t="array" ref="AO4">IF(ISERROR(INDEX($AA$1:$AA$2007,SMALL(IF($AB$1:$AB$2007=$AO$2,ROW($AB$1:$AB$2007)),ROW(2:2)),1)),"",INDEX($AA$1:$AA$2007,SMALL(IF($AB$1:$AB$2007=$AO$2,ROW($AB$1:$AB$2007)),ROW(2:2)),1))</f>
        <v/>
      </c>
      <c r="AP4" s="181" t="str" cm="1">
        <f t="array" ref="AP4">IF(ISERROR(INDEX($AA$1:$AA$2007,SMALL(IF($AB$1:$AB$2007=$AP$2,ROW($AB$1:$AB$2007)),ROW(2:2)),1)),"",INDEX($AA$1:$AA$2007,SMALL(IF($AB$1:$AB$2007=$AP$2,ROW($AB$1:$AB$2007)),ROW(2:2)),1))</f>
        <v/>
      </c>
      <c r="AQ4" s="180" t="str" cm="1">
        <f t="array" ref="AQ4">IF(ISERROR(INDEX($AA$1:$AA$2007,SMALL(IF($AB$1:$AB$2007=$AQ$2,ROW($AB$1:$AB$2007)),ROW(2:2)),1)),"",INDEX($AA$1:$AA$2007,SMALL(IF($AB$1:$AB$2007=$AQ$2,ROW($AB$1:$AB$2007)),ROW(2:2)),1))</f>
        <v/>
      </c>
      <c r="AR4" s="181" t="str" cm="1">
        <f t="array" ref="AR4">IF(ISERROR(INDEX($AA$1:$AA$2007,SMALL(IF($AB$1:$AB$2007=$AR$2,ROW($AB$1:$AB$2007)),ROW(2:2)),1)),"",INDEX($AA$1:$AA$2007,SMALL(IF($AB$1:$AB$2007=$AR$2,ROW($AB$1:$AB$2007)),ROW(2:2)),1))</f>
        <v/>
      </c>
      <c r="AS4" s="180" t="str" cm="1">
        <f t="array" ref="AS4">IF(ISERROR(INDEX($AA$1:$AA$2007,SMALL(IF($AB$1:$AB$2007=$AS$2,ROW($AB$1:$AB$2007)),ROW(2:2)),1)),"",INDEX($AA$1:$AA$2007,SMALL(IF($AB$1:$AB$2007=$AS$2,ROW($AB$1:$AB$2007)),ROW(2:2)),1))</f>
        <v/>
      </c>
      <c r="AT4" s="181" t="str" cm="1">
        <f t="array" ref="AT4">IF(ISERROR(INDEX($AA$1:$AA$2007,SMALL(IF($AB$1:$AB$2007=$AT$2,ROW($AB$1:$AB$2007)),ROW(2:2)),1)),"",INDEX($AA$1:$AA$2007,SMALL(IF($AB$1:$AB$2007=$AT$2,ROW($AB$1:$AB$2007)),ROW(2:2)),1))</f>
        <v/>
      </c>
      <c r="AU4" s="180" t="str" cm="1">
        <f t="array" ref="AU4">IF(ISERROR(INDEX($AA$1:$AA$2007,SMALL(IF($AB$1:$AB$2007=$AU$2,ROW($AB$1:$AB$2007)),ROW(2:2)),1)),"",INDEX($AA$1:$AA$2007,SMALL(IF($AB$1:$AB$2007=$AU$2,ROW($AB$1:$AB$2007)),ROW(2:2)),1))</f>
        <v/>
      </c>
      <c r="AV4" s="181" cm="1">
        <f t="array" ref="AV4">IF(ISERROR(INDEX($AA$1:$AA$2007,SMALL(IF($AB$1:$AB$2007=$AV$2,ROW($AB$1:$AB$2007)),ROW(2:2)),1)),"",INDEX($AA$1:$AA$2007,SMALL(IF($AB$1:$AB$2007=$AV$2,ROW($AB$1:$AB$2007)),ROW(2:2)),1))</f>
        <v>51210050</v>
      </c>
      <c r="AW4" s="180" cm="1">
        <f t="array" ref="AW4">IF(ISERROR(INDEX($AA$1:$AA$2007,SMALL(IF($AB$1:$AB$2007=$AW$2,ROW($AB$1:$AB$2007)),ROW(2:2)),1)),"",INDEX($AA$1:$AA$2007,SMALL(IF($AB$1:$AB$2007=$AW$2,ROW($AB$1:$AB$2007)),ROW(2:2)),1))</f>
        <v>61412500</v>
      </c>
      <c r="AX4" s="181" t="str" cm="1">
        <f t="array" ref="AX4">IF(ISERROR(INDEX($AA$1:$AA$2007,SMALL(IF($AB$1:$AB$2007=$AX$2,ROW($AB$1:$AB$2007)),ROW(2:2)),1)),"",INDEX($AA$1:$AA$2007,SMALL(IF($AB$1:$AB$2007=$AX$2,ROW($AB$1:$AB$2007)),ROW(2:2)),1))</f>
        <v/>
      </c>
      <c r="AY4" s="180" t="str" cm="1">
        <f t="array" ref="AY4">IF(ISERROR(INDEX($AA$1:$AA$2007,SMALL(IF($AB$1:$AB$2007=$AY$2,ROW($AB$1:$AB$2007)),ROW(2:2)),1)),"",INDEX($AA$1:$AA$2007,SMALL(IF($AB$1:$AB$2007=$AY$2,ROW($AB$1:$AB$2007)),ROW(2:2)),1))</f>
        <v/>
      </c>
      <c r="AZ4" s="181" cm="1">
        <f t="array" ref="AZ4">IF(ISERROR(INDEX($AA$1:$AA$2007,SMALL(IF($AB$1:$AB$2007=$AZ$2,ROW($AB$1:$AB$2007)),ROW(2:2)),1)),"",INDEX($AA$1:$AA$2007,SMALL(IF($AB$1:$AB$2007=$AZ$2,ROW($AB$1:$AB$2007)),ROW(2:2)),1))</f>
        <v>62310000</v>
      </c>
    </row>
    <row r="5" spans="1:52" x14ac:dyDescent="0.2">
      <c r="A5" s="294">
        <f>[3]ListofItemsUsed!$S5</f>
        <v>51210050</v>
      </c>
      <c r="B5" s="299">
        <f>[4]ListofItemsUsed!$S5</f>
        <v>61412500</v>
      </c>
      <c r="C5" s="205">
        <f>[5]ListofItemsUsed!$S5</f>
        <v>20242000</v>
      </c>
      <c r="D5" s="298">
        <f>[6]ListofItemsUsed!$S5</f>
        <v>65900300</v>
      </c>
      <c r="E5" s="207"/>
      <c r="F5" s="208"/>
      <c r="G5" s="209"/>
      <c r="H5" s="210"/>
      <c r="I5" s="211"/>
      <c r="J5" s="212"/>
      <c r="K5" s="179"/>
      <c r="L5" s="184"/>
      <c r="M5" s="213"/>
      <c r="N5" s="185"/>
      <c r="O5" s="297">
        <v>62310000</v>
      </c>
      <c r="Q5" s="151"/>
      <c r="R5" s="158">
        <f t="shared" si="0"/>
        <v>51210100</v>
      </c>
      <c r="T5" s="243" cm="1">
        <f t="array" ref="T5">INDEX($R$3:$R$1559, MATCH(0, COUNTIF($T$1:T4, $R$3:$R$1559), 0))</f>
        <v>51210100</v>
      </c>
      <c r="U5" s="244">
        <f t="shared" si="1"/>
        <v>51210100</v>
      </c>
      <c r="W5" s="245">
        <f>IF(U5&gt;0,RANK(U5,$U$3:$U$201,1)+COUNTIF($U$3:$U5,U5)-1,"")</f>
        <v>7</v>
      </c>
      <c r="X5" s="246">
        <f t="shared" ref="X5:X67" si="2">IF(ISNA(INDEX(T5,0)),"",INDEX(T5,0))</f>
        <v>51210100</v>
      </c>
      <c r="Y5" s="225"/>
      <c r="Z5" s="247">
        <f t="shared" ref="Z5:Z68" si="3">Z4+1</f>
        <v>3</v>
      </c>
      <c r="AA5" s="248">
        <f t="shared" ref="AA5:AA67" si="4">VLOOKUP(Z5,$W$3:$X$1500, 2,FALSE)</f>
        <v>20242000</v>
      </c>
      <c r="AB5" s="249" t="str">
        <f>IFERROR(INDEX('[1]con odot item master'!$M$1:$M$10029,MATCH(AA5,'[1]con odot item master'!$A$1:$A$10029,0)),"")</f>
        <v>Roadway</v>
      </c>
      <c r="AC5" s="249" t="str">
        <f>IFERROR(INDEX('[1]con odot item master'!$O$1:$O$10029,MATCH(AA5,'[1]con odot item master'!$A$1:$A$10029,0)),"")</f>
        <v>No</v>
      </c>
      <c r="AD5" s="223"/>
      <c r="AE5" s="180" cm="1">
        <f t="array" ref="AE5">IF(ISERROR(INDEX($AA$1:$AA$2007,SMALL(IF($AB$1:$AB$2007=$AE$2,ROW($AB$1:$AB$2007)),ROW(3:3)),1)),"",INDEX($AA$1:$AA$2007,SMALL(IF($AB$1:$AB$2007=$AE$2,ROW($AB$1:$AB$2007)),ROW(3:3)),1))</f>
        <v>20247000</v>
      </c>
      <c r="AF5" s="181" cm="1">
        <f t="array" ref="AF5">IF(ISERROR(INDEX($AA$1:$AA$2007,SMALL(IF($AB$1:$AB$2007=$AF$2,ROW($AB$1:$AB$2007)),ROW(3:3)),1)),"",INDEX($AA$1:$AA$2007,SMALL(IF($AB$1:$AB$2007=$AF$2,ROW($AB$1:$AB$2007)),ROW(3:3)),1))</f>
        <v>65910000</v>
      </c>
      <c r="AG5" s="180" t="str" cm="1">
        <f t="array" ref="AG5">IF(ISERROR(INDEX($AA$1:$AA$2007,SMALL(IF($AB$1:$AB$2007=$AG$2,ROW($AB$1:$AB$2007)),ROW(3:3)),1)),"",INDEX($AA$1:$AA$2007,SMALL(IF($AB$1:$AB$2007=$AG$2,ROW($AB$1:$AB$2007)),ROW(3:3)),1))</f>
        <v/>
      </c>
      <c r="AH5" s="181" t="str" cm="1">
        <f t="array" ref="AH5">IF(ISERROR(INDEX($AA$1:$AA$2007,SMALL(IF($AB$1:$AB$2007=$AH$2,ROW($AB$1:$AB$2007)),ROW(3:3)),1)),"",INDEX($AA$1:$AA$2007,SMALL(IF($AB$1:$AB$2007=$AH$2,ROW($AB$1:$AB$2007)),ROW(3:3)),1))</f>
        <v/>
      </c>
      <c r="AI5" s="180" t="str" cm="1">
        <f t="array" ref="AI5">IF(ISERROR(INDEX($AA$1:$AA$2007,SMALL(IF($AB$1:$AB$2007=$AI$2,ROW($AB$1:$AB$2007)),ROW(3:3)),1)),"",INDEX($AA$1:$AA$2007,SMALL(IF($AB$1:$AB$2007=$AI$2,ROW($AB$1:$AB$2007)),ROW(3:3)),1))</f>
        <v/>
      </c>
      <c r="AJ5" s="181" t="str" cm="1">
        <f t="array" ref="AJ5">IF(ISERROR(INDEX($AA$1:$AA$2007,SMALL(IF($AB$1:$AB$2007=$AJ$2,ROW($AB$1:$AB$2007)),ROW(3:3)),1)),"",INDEX($AA$1:$AA$2007,SMALL(IF($AB$1:$AB$2007=$AJ$2,ROW($AB$1:$AB$2007)),ROW(3:3)),1))</f>
        <v/>
      </c>
      <c r="AK5" s="180" t="str" cm="1">
        <f t="array" ref="AK5">IF(ISERROR(INDEX($AA$1:$AA$2007,SMALL(IF($AB$1:$AB$2007=$AK$2,ROW($AB$1:$AB$2007)),ROW(3:3)),1)),"",INDEX($AA$1:$AA$2007,SMALL(IF($AB$1:$AB$2007=$AK$2,ROW($AB$1:$AB$2007)),ROW(3:3)),1))</f>
        <v/>
      </c>
      <c r="AL5" s="181" cm="1">
        <f t="array" ref="AL5">IF(ISERROR(INDEX($AA$1:$AA$2007,SMALL(IF($AB$1:$AB$2007=$AL$2,ROW($AB$1:$AB$2007)),ROW(3:3)),1)),"",INDEX($AA$1:$AA$2007,SMALL(IF($AB$1:$AB$2007=$AL$2,ROW($AB$1:$AB$2007)),ROW(3:3)),1))</f>
        <v>62510490</v>
      </c>
      <c r="AM5" s="180" t="str" cm="1">
        <f t="array" ref="AM5">IF(ISERROR(INDEX($AA$1:$AA$2007,SMALL(IF($AB$1:$AB$2007=$AM$2,ROW($AB$1:$AB$2007)),ROW(3:3)),1)),"",INDEX($AA$1:$AA$2007,SMALL(IF($AB$1:$AB$2007=$AM$2,ROW($AB$1:$AB$2007)),ROW(3:3)),1))</f>
        <v/>
      </c>
      <c r="AN5" s="181" t="str" cm="1">
        <f t="array" ref="AN5">IF(ISERROR(INDEX($AA$1:$AA$2007,SMALL(IF($AB$1:$AB$2007=$AN$2,ROW($AB$1:$AB$2007)),ROW(3:3)),1)),"",INDEX($AA$1:$AA$2007,SMALL(IF($AB$1:$AB$2007=$AN$2,ROW($AB$1:$AB$2007)),ROW(3:3)),1))</f>
        <v/>
      </c>
      <c r="AO5" s="180" t="str" cm="1">
        <f t="array" ref="AO5">IF(ISERROR(INDEX($AA$1:$AA$2007,SMALL(IF($AB$1:$AB$2007=$AO$2,ROW($AB$1:$AB$2007)),ROW(3:3)),1)),"",INDEX($AA$1:$AA$2007,SMALL(IF($AB$1:$AB$2007=$AO$2,ROW($AB$1:$AB$2007)),ROW(3:3)),1))</f>
        <v/>
      </c>
      <c r="AP5" s="181" t="str" cm="1">
        <f t="array" ref="AP5">IF(ISERROR(INDEX($AA$1:$AA$2007,SMALL(IF($AB$1:$AB$2007=$AP$2,ROW($AB$1:$AB$2007)),ROW(3:3)),1)),"",INDEX($AA$1:$AA$2007,SMALL(IF($AB$1:$AB$2007=$AP$2,ROW($AB$1:$AB$2007)),ROW(3:3)),1))</f>
        <v/>
      </c>
      <c r="AQ5" s="180" t="str" cm="1">
        <f t="array" ref="AQ5">IF(ISERROR(INDEX($AA$1:$AA$2007,SMALL(IF($AB$1:$AB$2007=$AQ$2,ROW($AB$1:$AB$2007)),ROW(3:3)),1)),"",INDEX($AA$1:$AA$2007,SMALL(IF($AB$1:$AB$2007=$AQ$2,ROW($AB$1:$AB$2007)),ROW(3:3)),1))</f>
        <v/>
      </c>
      <c r="AR5" s="181" t="str" cm="1">
        <f t="array" ref="AR5">IF(ISERROR(INDEX($AA$1:$AA$2007,SMALL(IF($AB$1:$AB$2007=$AR$2,ROW($AB$1:$AB$2007)),ROW(3:3)),1)),"",INDEX($AA$1:$AA$2007,SMALL(IF($AB$1:$AB$2007=$AR$2,ROW($AB$1:$AB$2007)),ROW(3:3)),1))</f>
        <v/>
      </c>
      <c r="AS5" s="180" t="str" cm="1">
        <f t="array" ref="AS5">IF(ISERROR(INDEX($AA$1:$AA$2007,SMALL(IF($AB$1:$AB$2007=$AS$2,ROW($AB$1:$AB$2007)),ROW(3:3)),1)),"",INDEX($AA$1:$AA$2007,SMALL(IF($AB$1:$AB$2007=$AS$2,ROW($AB$1:$AB$2007)),ROW(3:3)),1))</f>
        <v/>
      </c>
      <c r="AT5" s="181" t="str" cm="1">
        <f t="array" ref="AT5">IF(ISERROR(INDEX($AA$1:$AA$2007,SMALL(IF($AB$1:$AB$2007=$AT$2,ROW($AB$1:$AB$2007)),ROW(3:3)),1)),"",INDEX($AA$1:$AA$2007,SMALL(IF($AB$1:$AB$2007=$AT$2,ROW($AB$1:$AB$2007)),ROW(3:3)),1))</f>
        <v/>
      </c>
      <c r="AU5" s="180" t="str" cm="1">
        <f t="array" ref="AU5">IF(ISERROR(INDEX($AA$1:$AA$2007,SMALL(IF($AB$1:$AB$2007=$AU$2,ROW($AB$1:$AB$2007)),ROW(3:3)),1)),"",INDEX($AA$1:$AA$2007,SMALL(IF($AB$1:$AB$2007=$AU$2,ROW($AB$1:$AB$2007)),ROW(3:3)),1))</f>
        <v/>
      </c>
      <c r="AV5" s="181" cm="1">
        <f t="array" ref="AV5">IF(ISERROR(INDEX($AA$1:$AA$2007,SMALL(IF($AB$1:$AB$2007=$AV$2,ROW($AB$1:$AB$2007)),ROW(3:3)),1)),"",INDEX($AA$1:$AA$2007,SMALL(IF($AB$1:$AB$2007=$AV$2,ROW($AB$1:$AB$2007)),ROW(3:3)),1))</f>
        <v>51210100</v>
      </c>
      <c r="AW5" s="180" cm="1">
        <f t="array" ref="AW5">IF(ISERROR(INDEX($AA$1:$AA$2007,SMALL(IF($AB$1:$AB$2007=$AW$2,ROW($AB$1:$AB$2007)),ROW(3:3)),1)),"",INDEX($AA$1:$AA$2007,SMALL(IF($AB$1:$AB$2007=$AW$2,ROW($AB$1:$AB$2007)),ROW(3:3)),1))</f>
        <v>61412600</v>
      </c>
      <c r="AX5" s="181" t="str" cm="1">
        <f t="array" ref="AX5">IF(ISERROR(INDEX($AA$1:$AA$2007,SMALL(IF($AB$1:$AB$2007=$AX$2,ROW($AB$1:$AB$2007)),ROW(3:3)),1)),"",INDEX($AA$1:$AA$2007,SMALL(IF($AB$1:$AB$2007=$AX$2,ROW($AB$1:$AB$2007)),ROW(3:3)),1))</f>
        <v/>
      </c>
      <c r="AY5" s="180" t="str" cm="1">
        <f t="array" ref="AY5">IF(ISERROR(INDEX($AA$1:$AA$2007,SMALL(IF($AB$1:$AB$2007=$AY$2,ROW($AB$1:$AB$2007)),ROW(3:3)),1)),"",INDEX($AA$1:$AA$2007,SMALL(IF($AB$1:$AB$2007=$AY$2,ROW($AB$1:$AB$2007)),ROW(3:3)),1))</f>
        <v/>
      </c>
      <c r="AZ5" s="181" cm="1">
        <f t="array" ref="AZ5">IF(ISERROR(INDEX($AA$1:$AA$2007,SMALL(IF($AB$1:$AB$2007=$AZ$2,ROW($AB$1:$AB$2007)),ROW(3:3)),1)),"",INDEX($AA$1:$AA$2007,SMALL(IF($AB$1:$AB$2007=$AZ$2,ROW($AB$1:$AB$2007)),ROW(3:3)),1))</f>
        <v>62410000</v>
      </c>
    </row>
    <row r="6" spans="1:52" x14ac:dyDescent="0.2">
      <c r="A6" s="294">
        <f>[3]ListofItemsUsed!$S6</f>
        <v>51210100</v>
      </c>
      <c r="B6" s="299">
        <f>[4]ListofItemsUsed!$S6</f>
        <v>61412600</v>
      </c>
      <c r="C6" s="205">
        <f>[5]ListofItemsUsed!$S6</f>
        <v>20247000</v>
      </c>
      <c r="D6" s="298">
        <f>[6]ListofItemsUsed!$S6</f>
        <v>65910000</v>
      </c>
      <c r="E6" s="207"/>
      <c r="F6" s="208"/>
      <c r="G6" s="209"/>
      <c r="H6" s="210"/>
      <c r="I6" s="211"/>
      <c r="J6" s="212"/>
      <c r="K6" s="179"/>
      <c r="L6" s="184"/>
      <c r="M6" s="213"/>
      <c r="N6" s="185"/>
      <c r="O6" s="238">
        <v>62410000</v>
      </c>
      <c r="Q6" s="151"/>
      <c r="R6" s="158">
        <f t="shared" si="0"/>
        <v>51210600</v>
      </c>
      <c r="T6" s="243" cm="1">
        <f t="array" ref="T6">INDEX($R$3:$R$1559, MATCH(0, COUNTIF($T$1:T5, $R$3:$R$1559), 0))</f>
        <v>51210600</v>
      </c>
      <c r="U6" s="244">
        <f t="shared" si="1"/>
        <v>51210600</v>
      </c>
      <c r="W6" s="245">
        <f>IF(U6&gt;0,RANK(U6,$U$3:$U$201,1)+COUNTIF($U$3:$U6,U6)-1,"")</f>
        <v>8</v>
      </c>
      <c r="X6" s="246">
        <f t="shared" si="2"/>
        <v>51210600</v>
      </c>
      <c r="Y6" s="225"/>
      <c r="Z6" s="247">
        <f t="shared" si="3"/>
        <v>4</v>
      </c>
      <c r="AA6" s="248">
        <f t="shared" si="4"/>
        <v>20247000</v>
      </c>
      <c r="AB6" s="249" t="str">
        <f>IFERROR(INDEX('[1]con odot item master'!$M$1:$M$10029,MATCH(AA6,'[1]con odot item master'!$A$1:$A$10029,0)),"")</f>
        <v>Roadway</v>
      </c>
      <c r="AC6" s="249" t="str">
        <f>IFERROR(INDEX('[1]con odot item master'!$O$1:$O$10029,MATCH(AA6,'[1]con odot item master'!$A$1:$A$10029,0)),"")</f>
        <v>No</v>
      </c>
      <c r="AD6" s="223"/>
      <c r="AE6" s="180" cm="1">
        <f t="array" ref="AE6">IF(ISERROR(INDEX($AA$1:$AA$2007,SMALL(IF($AB$1:$AB$2007=$AE$2,ROW($AB$1:$AB$2007)),ROW(4:4)),1)),"",INDEX($AA$1:$AA$2007,SMALL(IF($AB$1:$AB$2007=$AE$2,ROW($AB$1:$AB$2007)),ROW(4:4)),1))</f>
        <v>60615050</v>
      </c>
      <c r="AF6" s="181" cm="1">
        <f t="array" ref="AF6">IF(ISERROR(INDEX($AA$1:$AA$2007,SMALL(IF($AB$1:$AB$2007=$AF$2,ROW($AB$1:$AB$2007)),ROW(4:4)),1)),"",INDEX($AA$1:$AA$2007,SMALL(IF($AB$1:$AB$2007=$AF$2,ROW($AB$1:$AB$2007)),ROW(4:4)),1))</f>
        <v>65920000</v>
      </c>
      <c r="AG6" s="180" t="str" cm="1">
        <f t="array" ref="AG6">IF(ISERROR(INDEX($AA$1:$AA$2007,SMALL(IF($AB$1:$AB$2007=$AG$2,ROW($AB$1:$AB$2007)),ROW(4:4)),1)),"",INDEX($AA$1:$AA$2007,SMALL(IF($AB$1:$AB$2007=$AG$2,ROW($AB$1:$AB$2007)),ROW(4:4)),1))</f>
        <v/>
      </c>
      <c r="AH6" s="181" t="str" cm="1">
        <f t="array" ref="AH6">IF(ISERROR(INDEX($AA$1:$AA$2007,SMALL(IF($AB$1:$AB$2007=$AH$2,ROW($AB$1:$AB$2007)),ROW(4:4)),1)),"",INDEX($AA$1:$AA$2007,SMALL(IF($AB$1:$AB$2007=$AH$2,ROW($AB$1:$AB$2007)),ROW(4:4)),1))</f>
        <v/>
      </c>
      <c r="AI6" s="180" t="str" cm="1">
        <f t="array" ref="AI6">IF(ISERROR(INDEX($AA$1:$AA$2007,SMALL(IF($AB$1:$AB$2007=$AI$2,ROW($AB$1:$AB$2007)),ROW(4:4)),1)),"",INDEX($AA$1:$AA$2007,SMALL(IF($AB$1:$AB$2007=$AI$2,ROW($AB$1:$AB$2007)),ROW(4:4)),1))</f>
        <v/>
      </c>
      <c r="AJ6" s="181" t="str" cm="1">
        <f t="array" ref="AJ6">IF(ISERROR(INDEX($AA$1:$AA$2007,SMALL(IF($AB$1:$AB$2007=$AJ$2,ROW($AB$1:$AB$2007)),ROW(4:4)),1)),"",INDEX($AA$1:$AA$2007,SMALL(IF($AB$1:$AB$2007=$AJ$2,ROW($AB$1:$AB$2007)),ROW(4:4)),1))</f>
        <v/>
      </c>
      <c r="AK6" s="180" t="str" cm="1">
        <f t="array" ref="AK6">IF(ISERROR(INDEX($AA$1:$AA$2007,SMALL(IF($AB$1:$AB$2007=$AK$2,ROW($AB$1:$AB$2007)),ROW(4:4)),1)),"",INDEX($AA$1:$AA$2007,SMALL(IF($AB$1:$AB$2007=$AK$2,ROW($AB$1:$AB$2007)),ROW(4:4)),1))</f>
        <v/>
      </c>
      <c r="AL6" s="181" cm="1">
        <f t="array" ref="AL6">IF(ISERROR(INDEX($AA$1:$AA$2007,SMALL(IF($AB$1:$AB$2007=$AL$2,ROW($AB$1:$AB$2007)),ROW(4:4)),1)),"",INDEX($AA$1:$AA$2007,SMALL(IF($AB$1:$AB$2007=$AL$2,ROW($AB$1:$AB$2007)),ROW(4:4)),1))</f>
        <v>62517950</v>
      </c>
      <c r="AM6" s="180" t="str" cm="1">
        <f t="array" ref="AM6">IF(ISERROR(INDEX($AA$1:$AA$2007,SMALL(IF($AB$1:$AB$2007=$AM$2,ROW($AB$1:$AB$2007)),ROW(4:4)),1)),"",INDEX($AA$1:$AA$2007,SMALL(IF($AB$1:$AB$2007=$AM$2,ROW($AB$1:$AB$2007)),ROW(4:4)),1))</f>
        <v/>
      </c>
      <c r="AN6" s="181" t="str" cm="1">
        <f t="array" ref="AN6">IF(ISERROR(INDEX($AA$1:$AA$2007,SMALL(IF($AB$1:$AB$2007=$AN$2,ROW($AB$1:$AB$2007)),ROW(4:4)),1)),"",INDEX($AA$1:$AA$2007,SMALL(IF($AB$1:$AB$2007=$AN$2,ROW($AB$1:$AB$2007)),ROW(4:4)),1))</f>
        <v/>
      </c>
      <c r="AO6" s="180" t="str" cm="1">
        <f t="array" ref="AO6">IF(ISERROR(INDEX($AA$1:$AA$2007,SMALL(IF($AB$1:$AB$2007=$AO$2,ROW($AB$1:$AB$2007)),ROW(4:4)),1)),"",INDEX($AA$1:$AA$2007,SMALL(IF($AB$1:$AB$2007=$AO$2,ROW($AB$1:$AB$2007)),ROW(4:4)),1))</f>
        <v/>
      </c>
      <c r="AP6" s="181" t="str" cm="1">
        <f t="array" ref="AP6">IF(ISERROR(INDEX($AA$1:$AA$2007,SMALL(IF($AB$1:$AB$2007=$AP$2,ROW($AB$1:$AB$2007)),ROW(4:4)),1)),"",INDEX($AA$1:$AA$2007,SMALL(IF($AB$1:$AB$2007=$AP$2,ROW($AB$1:$AB$2007)),ROW(4:4)),1))</f>
        <v/>
      </c>
      <c r="AQ6" s="180" t="str" cm="1">
        <f t="array" ref="AQ6">IF(ISERROR(INDEX($AA$1:$AA$2007,SMALL(IF($AB$1:$AB$2007=$AQ$2,ROW($AB$1:$AB$2007)),ROW(4:4)),1)),"",INDEX($AA$1:$AA$2007,SMALL(IF($AB$1:$AB$2007=$AQ$2,ROW($AB$1:$AB$2007)),ROW(4:4)),1))</f>
        <v/>
      </c>
      <c r="AR6" s="181" t="str" cm="1">
        <f t="array" ref="AR6">IF(ISERROR(INDEX($AA$1:$AA$2007,SMALL(IF($AB$1:$AB$2007=$AR$2,ROW($AB$1:$AB$2007)),ROW(4:4)),1)),"",INDEX($AA$1:$AA$2007,SMALL(IF($AB$1:$AB$2007=$AR$2,ROW($AB$1:$AB$2007)),ROW(4:4)),1))</f>
        <v/>
      </c>
      <c r="AS6" s="180" t="str" cm="1">
        <f t="array" ref="AS6">IF(ISERROR(INDEX($AA$1:$AA$2007,SMALL(IF($AB$1:$AB$2007=$AS$2,ROW($AB$1:$AB$2007)),ROW(4:4)),1)),"",INDEX($AA$1:$AA$2007,SMALL(IF($AB$1:$AB$2007=$AS$2,ROW($AB$1:$AB$2007)),ROW(4:4)),1))</f>
        <v/>
      </c>
      <c r="AT6" s="181" t="str" cm="1">
        <f t="array" ref="AT6">IF(ISERROR(INDEX($AA$1:$AA$2007,SMALL(IF($AB$1:$AB$2007=$AT$2,ROW($AB$1:$AB$2007)),ROW(4:4)),1)),"",INDEX($AA$1:$AA$2007,SMALL(IF($AB$1:$AB$2007=$AT$2,ROW($AB$1:$AB$2007)),ROW(4:4)),1))</f>
        <v/>
      </c>
      <c r="AU6" s="180" t="str" cm="1">
        <f t="array" ref="AU6">IF(ISERROR(INDEX($AA$1:$AA$2007,SMALL(IF($AB$1:$AB$2007=$AU$2,ROW($AB$1:$AB$2007)),ROW(4:4)),1)),"",INDEX($AA$1:$AA$2007,SMALL(IF($AB$1:$AB$2007=$AU$2,ROW($AB$1:$AB$2007)),ROW(4:4)),1))</f>
        <v/>
      </c>
      <c r="AV6" s="181" cm="1">
        <f t="array" ref="AV6">IF(ISERROR(INDEX($AA$1:$AA$2007,SMALL(IF($AB$1:$AB$2007=$AV$2,ROW($AB$1:$AB$2007)),ROW(4:4)),1)),"",INDEX($AA$1:$AA$2007,SMALL(IF($AB$1:$AB$2007=$AV$2,ROW($AB$1:$AB$2007)),ROW(4:4)),1))</f>
        <v>51210600</v>
      </c>
      <c r="AW6" s="180" cm="1">
        <f t="array" ref="AW6">IF(ISERROR(INDEX($AA$1:$AA$2007,SMALL(IF($AB$1:$AB$2007=$AW$2,ROW($AB$1:$AB$2007)),ROW(4:4)),1)),"",INDEX($AA$1:$AA$2007,SMALL(IF($AB$1:$AB$2007=$AW$2,ROW($AB$1:$AB$2007)),ROW(4:4)),1))</f>
        <v>61418601</v>
      </c>
      <c r="AX6" s="181" t="str" cm="1">
        <f t="array" ref="AX6">IF(ISERROR(INDEX($AA$1:$AA$2007,SMALL(IF($AB$1:$AB$2007=$AX$2,ROW($AB$1:$AB$2007)),ROW(4:4)),1)),"",INDEX($AA$1:$AA$2007,SMALL(IF($AB$1:$AB$2007=$AX$2,ROW($AB$1:$AB$2007)),ROW(4:4)),1))</f>
        <v/>
      </c>
      <c r="AY6" s="180" t="str" cm="1">
        <f t="array" ref="AY6">IF(ISERROR(INDEX($AA$1:$AA$2007,SMALL(IF($AB$1:$AB$2007=$AY$2,ROW($AB$1:$AB$2007)),ROW(4:4)),1)),"",INDEX($AA$1:$AA$2007,SMALL(IF($AB$1:$AB$2007=$AY$2,ROW($AB$1:$AB$2007)),ROW(4:4)),1))</f>
        <v/>
      </c>
      <c r="AZ6" s="181" t="str" cm="1">
        <f t="array" ref="AZ6">IF(ISERROR(INDEX($AA$1:$AA$2007,SMALL(IF($AB$1:$AB$2007=$AZ$2,ROW($AB$1:$AB$2007)),ROW(4:4)),1)),"",INDEX($AA$1:$AA$2007,SMALL(IF($AB$1:$AB$2007=$AZ$2,ROW($AB$1:$AB$2007)),ROW(4:4)),1))</f>
        <v/>
      </c>
    </row>
    <row r="7" spans="1:52" x14ac:dyDescent="0.2">
      <c r="A7" s="294">
        <f>[3]ListofItemsUsed!$S7</f>
        <v>51210600</v>
      </c>
      <c r="B7" s="299">
        <f>[4]ListofItemsUsed!$S7</f>
        <v>61418601</v>
      </c>
      <c r="C7" s="205">
        <f>[5]ListofItemsUsed!$S7</f>
        <v>60615050</v>
      </c>
      <c r="D7" s="298">
        <f>[6]ListofItemsUsed!$S7</f>
        <v>65920000</v>
      </c>
      <c r="E7" s="207"/>
      <c r="F7" s="208"/>
      <c r="G7" s="209"/>
      <c r="H7" s="210"/>
      <c r="I7" s="211"/>
      <c r="J7" s="212"/>
      <c r="K7" s="179"/>
      <c r="L7" s="184"/>
      <c r="M7" s="213"/>
      <c r="N7" s="185"/>
      <c r="O7" s="238"/>
      <c r="Q7" s="151"/>
      <c r="R7" s="158">
        <f t="shared" si="0"/>
        <v>51274000</v>
      </c>
      <c r="T7" s="243" cm="1">
        <f t="array" ref="T7">INDEX($R$3:$R$1559, MATCH(0, COUNTIF($T$1:T6, $R$3:$R$1559), 0))</f>
        <v>51274000</v>
      </c>
      <c r="U7" s="244">
        <f t="shared" si="1"/>
        <v>51274000</v>
      </c>
      <c r="W7" s="245">
        <f>IF(U7&gt;0,RANK(U7,$U$3:$U$201,1)+COUNTIF($U$3:$U7,U7)-1,"")</f>
        <v>9</v>
      </c>
      <c r="X7" s="246">
        <f t="shared" si="2"/>
        <v>51274000</v>
      </c>
      <c r="Y7" s="225"/>
      <c r="Z7" s="247">
        <f t="shared" si="3"/>
        <v>5</v>
      </c>
      <c r="AA7" s="248">
        <f t="shared" si="4"/>
        <v>20275261</v>
      </c>
      <c r="AB7" s="300" t="s">
        <v>210</v>
      </c>
      <c r="AC7" s="249" t="str">
        <f>IFERROR(INDEX('[1]con odot item master'!$O$1:$O$10029,MATCH(AA7,'[1]con odot item master'!$A$1:$A$10029,0)),"")</f>
        <v>Yes</v>
      </c>
      <c r="AD7" s="223"/>
      <c r="AE7" s="180" cm="1">
        <f t="array" ref="AE7">IF(ISERROR(INDEX($AA$1:$AA$2007,SMALL(IF($AB$1:$AB$2007=$AE$2,ROW($AB$1:$AB$2007)),ROW(5:5)),1)),"",INDEX($AA$1:$AA$2007,SMALL(IF($AB$1:$AB$2007=$AE$2,ROW($AB$1:$AB$2007)),ROW(5:5)),1))</f>
        <v>60626150</v>
      </c>
      <c r="AF7" s="181" cm="1">
        <f t="array" ref="AF7">IF(ISERROR(INDEX($AA$1:$AA$2007,SMALL(IF($AB$1:$AB$2007=$AF$2,ROW($AB$1:$AB$2007)),ROW(5:5)),1)),"",INDEX($AA$1:$AA$2007,SMALL(IF($AB$1:$AB$2007=$AF$2,ROW($AB$1:$AB$2007)),ROW(5:5)),1))</f>
        <v>65931000</v>
      </c>
      <c r="AG7" s="180" t="str" cm="1">
        <f t="array" ref="AG7">IF(ISERROR(INDEX($AA$1:$AA$2007,SMALL(IF($AB$1:$AB$2007=$AG$2,ROW($AB$1:$AB$2007)),ROW(5:5)),1)),"",INDEX($AA$1:$AA$2007,SMALL(IF($AB$1:$AB$2007=$AG$2,ROW($AB$1:$AB$2007)),ROW(5:5)),1))</f>
        <v/>
      </c>
      <c r="AH7" s="181" t="str" cm="1">
        <f t="array" ref="AH7">IF(ISERROR(INDEX($AA$1:$AA$2007,SMALL(IF($AB$1:$AB$2007=$AH$2,ROW($AB$1:$AB$2007)),ROW(5:5)),1)),"",INDEX($AA$1:$AA$2007,SMALL(IF($AB$1:$AB$2007=$AH$2,ROW($AB$1:$AB$2007)),ROW(5:5)),1))</f>
        <v/>
      </c>
      <c r="AI7" s="180" t="str" cm="1">
        <f t="array" ref="AI7">IF(ISERROR(INDEX($AA$1:$AA$2007,SMALL(IF($AB$1:$AB$2007=$AI$2,ROW($AB$1:$AB$2007)),ROW(5:5)),1)),"",INDEX($AA$1:$AA$2007,SMALL(IF($AB$1:$AB$2007=$AI$2,ROW($AB$1:$AB$2007)),ROW(5:5)),1))</f>
        <v/>
      </c>
      <c r="AJ7" s="181" t="str" cm="1">
        <f t="array" ref="AJ7">IF(ISERROR(INDEX($AA$1:$AA$2007,SMALL(IF($AB$1:$AB$2007=$AJ$2,ROW($AB$1:$AB$2007)),ROW(5:5)),1)),"",INDEX($AA$1:$AA$2007,SMALL(IF($AB$1:$AB$2007=$AJ$2,ROW($AB$1:$AB$2007)),ROW(5:5)),1))</f>
        <v/>
      </c>
      <c r="AK7" s="180" t="str" cm="1">
        <f t="array" ref="AK7">IF(ISERROR(INDEX($AA$1:$AA$2007,SMALL(IF($AB$1:$AB$2007=$AK$2,ROW($AB$1:$AB$2007)),ROW(5:5)),1)),"",INDEX($AA$1:$AA$2007,SMALL(IF($AB$1:$AB$2007=$AK$2,ROW($AB$1:$AB$2007)),ROW(5:5)),1))</f>
        <v/>
      </c>
      <c r="AL7" s="181" cm="1">
        <f t="array" ref="AL7">IF(ISERROR(INDEX($AA$1:$AA$2007,SMALL(IF($AB$1:$AB$2007=$AL$2,ROW($AB$1:$AB$2007)),ROW(5:5)),1)),"",INDEX($AA$1:$AA$2007,SMALL(IF($AB$1:$AB$2007=$AL$2,ROW($AB$1:$AB$2007)),ROW(5:5)),1))</f>
        <v>62523410</v>
      </c>
      <c r="AM7" s="180" t="str" cm="1">
        <f t="array" ref="AM7">IF(ISERROR(INDEX($AA$1:$AA$2007,SMALL(IF($AB$1:$AB$2007=$AM$2,ROW($AB$1:$AB$2007)),ROW(5:5)),1)),"",INDEX($AA$1:$AA$2007,SMALL(IF($AB$1:$AB$2007=$AM$2,ROW($AB$1:$AB$2007)),ROW(5:5)),1))</f>
        <v/>
      </c>
      <c r="AN7" s="181" t="str" cm="1">
        <f t="array" ref="AN7">IF(ISERROR(INDEX($AA$1:$AA$2007,SMALL(IF($AB$1:$AB$2007=$AN$2,ROW($AB$1:$AB$2007)),ROW(5:5)),1)),"",INDEX($AA$1:$AA$2007,SMALL(IF($AB$1:$AB$2007=$AN$2,ROW($AB$1:$AB$2007)),ROW(5:5)),1))</f>
        <v/>
      </c>
      <c r="AO7" s="180" t="str" cm="1">
        <f t="array" ref="AO7">IF(ISERROR(INDEX($AA$1:$AA$2007,SMALL(IF($AB$1:$AB$2007=$AO$2,ROW($AB$1:$AB$2007)),ROW(5:5)),1)),"",INDEX($AA$1:$AA$2007,SMALL(IF($AB$1:$AB$2007=$AO$2,ROW($AB$1:$AB$2007)),ROW(5:5)),1))</f>
        <v/>
      </c>
      <c r="AP7" s="181" t="str" cm="1">
        <f t="array" ref="AP7">IF(ISERROR(INDEX($AA$1:$AA$2007,SMALL(IF($AB$1:$AB$2007=$AP$2,ROW($AB$1:$AB$2007)),ROW(5:5)),1)),"",INDEX($AA$1:$AA$2007,SMALL(IF($AB$1:$AB$2007=$AP$2,ROW($AB$1:$AB$2007)),ROW(5:5)),1))</f>
        <v/>
      </c>
      <c r="AQ7" s="180" t="str" cm="1">
        <f t="array" ref="AQ7">IF(ISERROR(INDEX($AA$1:$AA$2007,SMALL(IF($AB$1:$AB$2007=$AQ$2,ROW($AB$1:$AB$2007)),ROW(5:5)),1)),"",INDEX($AA$1:$AA$2007,SMALL(IF($AB$1:$AB$2007=$AQ$2,ROW($AB$1:$AB$2007)),ROW(5:5)),1))</f>
        <v/>
      </c>
      <c r="AR7" s="181" t="str" cm="1">
        <f t="array" ref="AR7">IF(ISERROR(INDEX($AA$1:$AA$2007,SMALL(IF($AB$1:$AB$2007=$AR$2,ROW($AB$1:$AB$2007)),ROW(5:5)),1)),"",INDEX($AA$1:$AA$2007,SMALL(IF($AB$1:$AB$2007=$AR$2,ROW($AB$1:$AB$2007)),ROW(5:5)),1))</f>
        <v/>
      </c>
      <c r="AS7" s="180" t="str" cm="1">
        <f t="array" ref="AS7">IF(ISERROR(INDEX($AA$1:$AA$2007,SMALL(IF($AB$1:$AB$2007=$AS$2,ROW($AB$1:$AB$2007)),ROW(5:5)),1)),"",INDEX($AA$1:$AA$2007,SMALL(IF($AB$1:$AB$2007=$AS$2,ROW($AB$1:$AB$2007)),ROW(5:5)),1))</f>
        <v/>
      </c>
      <c r="AT7" s="181" t="str" cm="1">
        <f t="array" ref="AT7">IF(ISERROR(INDEX($AA$1:$AA$2007,SMALL(IF($AB$1:$AB$2007=$AT$2,ROW($AB$1:$AB$2007)),ROW(5:5)),1)),"",INDEX($AA$1:$AA$2007,SMALL(IF($AB$1:$AB$2007=$AT$2,ROW($AB$1:$AB$2007)),ROW(5:5)),1))</f>
        <v/>
      </c>
      <c r="AU7" s="180" t="str" cm="1">
        <f t="array" ref="AU7">IF(ISERROR(INDEX($AA$1:$AA$2007,SMALL(IF($AB$1:$AB$2007=$AU$2,ROW($AB$1:$AB$2007)),ROW(5:5)),1)),"",INDEX($AA$1:$AA$2007,SMALL(IF($AB$1:$AB$2007=$AU$2,ROW($AB$1:$AB$2007)),ROW(5:5)),1))</f>
        <v/>
      </c>
      <c r="AV7" s="181" cm="1">
        <f t="array" ref="AV7">IF(ISERROR(INDEX($AA$1:$AA$2007,SMALL(IF($AB$1:$AB$2007=$AV$2,ROW($AB$1:$AB$2007)),ROW(5:5)),1)),"",INDEX($AA$1:$AA$2007,SMALL(IF($AB$1:$AB$2007=$AV$2,ROW($AB$1:$AB$2007)),ROW(5:5)),1))</f>
        <v>51274000</v>
      </c>
      <c r="AW7" s="180" t="str" cm="1">
        <f t="array" ref="AW7">IF(ISERROR(INDEX($AA$1:$AA$2007,SMALL(IF($AB$1:$AB$2007=$AW$2,ROW($AB$1:$AB$2007)),ROW(5:5)),1)),"",INDEX($AA$1:$AA$2007,SMALL(IF($AB$1:$AB$2007=$AW$2,ROW($AB$1:$AB$2007)),ROW(5:5)),1))</f>
        <v/>
      </c>
      <c r="AX7" s="181" t="str" cm="1">
        <f t="array" ref="AX7">IF(ISERROR(INDEX($AA$1:$AA$2007,SMALL(IF($AB$1:$AB$2007=$AX$2,ROW($AB$1:$AB$2007)),ROW(5:5)),1)),"",INDEX($AA$1:$AA$2007,SMALL(IF($AB$1:$AB$2007=$AX$2,ROW($AB$1:$AB$2007)),ROW(5:5)),1))</f>
        <v/>
      </c>
      <c r="AY7" s="180" t="str" cm="1">
        <f t="array" ref="AY7">IF(ISERROR(INDEX($AA$1:$AA$2007,SMALL(IF($AB$1:$AB$2007=$AY$2,ROW($AB$1:$AB$2007)),ROW(5:5)),1)),"",INDEX($AA$1:$AA$2007,SMALL(IF($AB$1:$AB$2007=$AY$2,ROW($AB$1:$AB$2007)),ROW(5:5)),1))</f>
        <v/>
      </c>
      <c r="AZ7" s="181" t="str" cm="1">
        <f t="array" ref="AZ7">IF(ISERROR(INDEX($AA$1:$AA$2007,SMALL(IF($AB$1:$AB$2007=$AZ$2,ROW($AB$1:$AB$2007)),ROW(5:5)),1)),"",INDEX($AA$1:$AA$2007,SMALL(IF($AB$1:$AB$2007=$AZ$2,ROW($AB$1:$AB$2007)),ROW(5:5)),1))</f>
        <v/>
      </c>
    </row>
    <row r="8" spans="1:52" x14ac:dyDescent="0.2">
      <c r="A8" s="294">
        <f>[3]ListofItemsUsed!$S8</f>
        <v>51274000</v>
      </c>
      <c r="B8" s="299" t="e">
        <f>[4]ListofItemsUsed!$S8</f>
        <v>#N/A</v>
      </c>
      <c r="C8" s="205">
        <f>[5]ListofItemsUsed!$S8</f>
        <v>60626150</v>
      </c>
      <c r="D8" s="298">
        <f>[6]ListofItemsUsed!$S8</f>
        <v>65931000</v>
      </c>
      <c r="E8" s="207"/>
      <c r="F8" s="208"/>
      <c r="G8" s="209"/>
      <c r="H8" s="210"/>
      <c r="I8" s="211"/>
      <c r="J8" s="212"/>
      <c r="K8" s="179"/>
      <c r="L8" s="184"/>
      <c r="M8" s="213"/>
      <c r="N8" s="185"/>
      <c r="O8" s="238"/>
      <c r="Q8" s="151"/>
      <c r="R8" s="158">
        <f t="shared" si="0"/>
        <v>51911101</v>
      </c>
      <c r="T8" s="243">
        <f t="array" ref="T8">INDEX($R$3:$R$1559, MATCH(0, COUNTIF($T$1:T7, $R$3:$R$1559), 0))</f>
        <v>51911101</v>
      </c>
      <c r="U8" s="244">
        <f t="shared" si="1"/>
        <v>51911101</v>
      </c>
      <c r="W8" s="245">
        <f>IF(U8&gt;0,RANK(U8,$U$3:$U$201,1)+COUNTIF($U$3:$U8,U8)-1,"")</f>
        <v>10</v>
      </c>
      <c r="X8" s="246">
        <f t="shared" si="2"/>
        <v>51911101</v>
      </c>
      <c r="Y8" s="225"/>
      <c r="Z8" s="247">
        <f t="shared" si="3"/>
        <v>6</v>
      </c>
      <c r="AA8" s="248">
        <f t="shared" si="4"/>
        <v>51210050</v>
      </c>
      <c r="AB8" s="300" t="s">
        <v>210</v>
      </c>
      <c r="AC8" s="249" t="str">
        <f>IFERROR(INDEX('[1]con odot item master'!$O$1:$O$10029,MATCH(AA8,'[1]con odot item master'!$A$1:$A$10029,0)),"")</f>
        <v>No</v>
      </c>
      <c r="AD8" s="223"/>
      <c r="AE8" s="180" cm="1">
        <f t="array" ref="AE8">IF(ISERROR(INDEX($AA$1:$AA$2007,SMALL(IF($AB$1:$AB$2007=$AE$2,ROW($AB$1:$AB$2007)),ROW(6:6)),1)),"",INDEX($AA$1:$AA$2007,SMALL(IF($AB$1:$AB$2007=$AE$2,ROW($AB$1:$AB$2007)),ROW(6:6)),1))</f>
        <v>60635002</v>
      </c>
      <c r="AF8" s="181" cm="1">
        <f t="array" ref="AF8">IF(ISERROR(INDEX($AA$1:$AA$2007,SMALL(IF($AB$1:$AB$2007=$AF$2,ROW($AB$1:$AB$2007)),ROW(6:6)),1)),"",INDEX($AA$1:$AA$2007,SMALL(IF($AB$1:$AB$2007=$AF$2,ROW($AB$1:$AB$2007)),ROW(6:6)),1))</f>
        <v>65935000</v>
      </c>
      <c r="AG8" s="180" t="str" cm="1">
        <f t="array" ref="AG8">IF(ISERROR(INDEX($AA$1:$AA$2007,SMALL(IF($AB$1:$AB$2007=$AG$2,ROW($AB$1:$AB$2007)),ROW(6:6)),1)),"",INDEX($AA$1:$AA$2007,SMALL(IF($AB$1:$AB$2007=$AG$2,ROW($AB$1:$AB$2007)),ROW(6:6)),1))</f>
        <v/>
      </c>
      <c r="AH8" s="181" t="str" cm="1">
        <f t="array" ref="AH8">IF(ISERROR(INDEX($AA$1:$AA$2007,SMALL(IF($AB$1:$AB$2007=$AH$2,ROW($AB$1:$AB$2007)),ROW(6:6)),1)),"",INDEX($AA$1:$AA$2007,SMALL(IF($AB$1:$AB$2007=$AH$2,ROW($AB$1:$AB$2007)),ROW(6:6)),1))</f>
        <v/>
      </c>
      <c r="AI8" s="180" t="str" cm="1">
        <f t="array" ref="AI8">IF(ISERROR(INDEX($AA$1:$AA$2007,SMALL(IF($AB$1:$AB$2007=$AI$2,ROW($AB$1:$AB$2007)),ROW(6:6)),1)),"",INDEX($AA$1:$AA$2007,SMALL(IF($AB$1:$AB$2007=$AI$2,ROW($AB$1:$AB$2007)),ROW(6:6)),1))</f>
        <v/>
      </c>
      <c r="AJ8" s="181" t="str" cm="1">
        <f t="array" ref="AJ8">IF(ISERROR(INDEX($AA$1:$AA$2007,SMALL(IF($AB$1:$AB$2007=$AJ$2,ROW($AB$1:$AB$2007)),ROW(6:6)),1)),"",INDEX($AA$1:$AA$2007,SMALL(IF($AB$1:$AB$2007=$AJ$2,ROW($AB$1:$AB$2007)),ROW(6:6)),1))</f>
        <v/>
      </c>
      <c r="AK8" s="180" t="str" cm="1">
        <f t="array" ref="AK8">IF(ISERROR(INDEX($AA$1:$AA$2007,SMALL(IF($AB$1:$AB$2007=$AK$2,ROW($AB$1:$AB$2007)),ROW(6:6)),1)),"",INDEX($AA$1:$AA$2007,SMALL(IF($AB$1:$AB$2007=$AK$2,ROW($AB$1:$AB$2007)),ROW(6:6)),1))</f>
        <v/>
      </c>
      <c r="AL8" s="181" cm="1">
        <f t="array" ref="AL8">IF(ISERROR(INDEX($AA$1:$AA$2007,SMALL(IF($AB$1:$AB$2007=$AL$2,ROW($AB$1:$AB$2007)),ROW(6:6)),1)),"",INDEX($AA$1:$AA$2007,SMALL(IF($AB$1:$AB$2007=$AL$2,ROW($AB$1:$AB$2007)),ROW(6:6)),1))</f>
        <v>62526252</v>
      </c>
      <c r="AM8" s="180" t="str" cm="1">
        <f t="array" ref="AM8">IF(ISERROR(INDEX($AA$1:$AA$2007,SMALL(IF($AB$1:$AB$2007=$AM$2,ROW($AB$1:$AB$2007)),ROW(6:6)),1)),"",INDEX($AA$1:$AA$2007,SMALL(IF($AB$1:$AB$2007=$AM$2,ROW($AB$1:$AB$2007)),ROW(6:6)),1))</f>
        <v/>
      </c>
      <c r="AN8" s="181" t="str" cm="1">
        <f t="array" ref="AN8">IF(ISERROR(INDEX($AA$1:$AA$2007,SMALL(IF($AB$1:$AB$2007=$AN$2,ROW($AB$1:$AB$2007)),ROW(6:6)),1)),"",INDEX($AA$1:$AA$2007,SMALL(IF($AB$1:$AB$2007=$AN$2,ROW($AB$1:$AB$2007)),ROW(6:6)),1))</f>
        <v/>
      </c>
      <c r="AO8" s="180" t="str" cm="1">
        <f t="array" ref="AO8">IF(ISERROR(INDEX($AA$1:$AA$2007,SMALL(IF($AB$1:$AB$2007=$AO$2,ROW($AB$1:$AB$2007)),ROW(6:6)),1)),"",INDEX($AA$1:$AA$2007,SMALL(IF($AB$1:$AB$2007=$AO$2,ROW($AB$1:$AB$2007)),ROW(6:6)),1))</f>
        <v/>
      </c>
      <c r="AP8" s="181" t="str" cm="1">
        <f t="array" ref="AP8">IF(ISERROR(INDEX($AA$1:$AA$2007,SMALL(IF($AB$1:$AB$2007=$AP$2,ROW($AB$1:$AB$2007)),ROW(6:6)),1)),"",INDEX($AA$1:$AA$2007,SMALL(IF($AB$1:$AB$2007=$AP$2,ROW($AB$1:$AB$2007)),ROW(6:6)),1))</f>
        <v/>
      </c>
      <c r="AQ8" s="180" t="str" cm="1">
        <f t="array" ref="AQ8">IF(ISERROR(INDEX($AA$1:$AA$2007,SMALL(IF($AB$1:$AB$2007=$AQ$2,ROW($AB$1:$AB$2007)),ROW(6:6)),1)),"",INDEX($AA$1:$AA$2007,SMALL(IF($AB$1:$AB$2007=$AQ$2,ROW($AB$1:$AB$2007)),ROW(6:6)),1))</f>
        <v/>
      </c>
      <c r="AR8" s="181" t="str" cm="1">
        <f t="array" ref="AR8">IF(ISERROR(INDEX($AA$1:$AA$2007,SMALL(IF($AB$1:$AB$2007=$AR$2,ROW($AB$1:$AB$2007)),ROW(6:6)),1)),"",INDEX($AA$1:$AA$2007,SMALL(IF($AB$1:$AB$2007=$AR$2,ROW($AB$1:$AB$2007)),ROW(6:6)),1))</f>
        <v/>
      </c>
      <c r="AS8" s="180" t="str" cm="1">
        <f t="array" ref="AS8">IF(ISERROR(INDEX($AA$1:$AA$2007,SMALL(IF($AB$1:$AB$2007=$AS$2,ROW($AB$1:$AB$2007)),ROW(6:6)),1)),"",INDEX($AA$1:$AA$2007,SMALL(IF($AB$1:$AB$2007=$AS$2,ROW($AB$1:$AB$2007)),ROW(6:6)),1))</f>
        <v/>
      </c>
      <c r="AT8" s="181" t="str" cm="1">
        <f t="array" ref="AT8">IF(ISERROR(INDEX($AA$1:$AA$2007,SMALL(IF($AB$1:$AB$2007=$AT$2,ROW($AB$1:$AB$2007)),ROW(6:6)),1)),"",INDEX($AA$1:$AA$2007,SMALL(IF($AB$1:$AB$2007=$AT$2,ROW($AB$1:$AB$2007)),ROW(6:6)),1))</f>
        <v/>
      </c>
      <c r="AU8" s="180" t="str" cm="1">
        <f t="array" ref="AU8">IF(ISERROR(INDEX($AA$1:$AA$2007,SMALL(IF($AB$1:$AB$2007=$AU$2,ROW($AB$1:$AB$2007)),ROW(6:6)),1)),"",INDEX($AA$1:$AA$2007,SMALL(IF($AB$1:$AB$2007=$AU$2,ROW($AB$1:$AB$2007)),ROW(6:6)),1))</f>
        <v/>
      </c>
      <c r="AV8" s="181" cm="1">
        <f t="array" ref="AV8">IF(ISERROR(INDEX($AA$1:$AA$2007,SMALL(IF($AB$1:$AB$2007=$AV$2,ROW($AB$1:$AB$2007)),ROW(6:6)),1)),"",INDEX($AA$1:$AA$2007,SMALL(IF($AB$1:$AB$2007=$AV$2,ROW($AB$1:$AB$2007)),ROW(6:6)),1))</f>
        <v>51911101</v>
      </c>
      <c r="AW8" s="180" t="str" cm="1">
        <f t="array" ref="AW8">IF(ISERROR(INDEX($AA$1:$AA$2007,SMALL(IF($AB$1:$AB$2007=$AW$2,ROW($AB$1:$AB$2007)),ROW(6:6)),1)),"",INDEX($AA$1:$AA$2007,SMALL(IF($AB$1:$AB$2007=$AW$2,ROW($AB$1:$AB$2007)),ROW(6:6)),1))</f>
        <v/>
      </c>
      <c r="AX8" s="181" t="str" cm="1">
        <f t="array" ref="AX8">IF(ISERROR(INDEX($AA$1:$AA$2007,SMALL(IF($AB$1:$AB$2007=$AX$2,ROW($AB$1:$AB$2007)),ROW(6:6)),1)),"",INDEX($AA$1:$AA$2007,SMALL(IF($AB$1:$AB$2007=$AX$2,ROW($AB$1:$AB$2007)),ROW(6:6)),1))</f>
        <v/>
      </c>
      <c r="AY8" s="180" t="str" cm="1">
        <f t="array" ref="AY8">IF(ISERROR(INDEX($AA$1:$AA$2007,SMALL(IF($AB$1:$AB$2007=$AY$2,ROW($AB$1:$AB$2007)),ROW(6:6)),1)),"",INDEX($AA$1:$AA$2007,SMALL(IF($AB$1:$AB$2007=$AY$2,ROW($AB$1:$AB$2007)),ROW(6:6)),1))</f>
        <v/>
      </c>
      <c r="AZ8" s="181" t="str" cm="1">
        <f t="array" ref="AZ8">IF(ISERROR(INDEX($AA$1:$AA$2007,SMALL(IF($AB$1:$AB$2007=$AZ$2,ROW($AB$1:$AB$2007)),ROW(6:6)),1)),"",INDEX($AA$1:$AA$2007,SMALL(IF($AB$1:$AB$2007=$AZ$2,ROW($AB$1:$AB$2007)),ROW(6:6)),1))</f>
        <v/>
      </c>
    </row>
    <row r="9" spans="1:52" x14ac:dyDescent="0.2">
      <c r="A9" s="294">
        <f>[3]ListofItemsUsed!$S9</f>
        <v>51911101</v>
      </c>
      <c r="B9" s="299" t="e">
        <f>[4]ListofItemsUsed!$S9</f>
        <v>#N/A</v>
      </c>
      <c r="C9" s="205">
        <f>[5]ListofItemsUsed!$S9</f>
        <v>60635002</v>
      </c>
      <c r="D9" s="298">
        <f>[6]ListofItemsUsed!$S9</f>
        <v>65935000</v>
      </c>
      <c r="E9" s="207"/>
      <c r="F9" s="208"/>
      <c r="G9" s="209"/>
      <c r="H9" s="210"/>
      <c r="I9" s="211"/>
      <c r="J9" s="212"/>
      <c r="K9" s="179"/>
      <c r="L9" s="184"/>
      <c r="M9" s="213"/>
      <c r="N9" s="185"/>
      <c r="O9" s="238"/>
      <c r="Q9" s="151"/>
      <c r="R9" s="158">
        <f t="shared" si="0"/>
        <v>60739901</v>
      </c>
      <c r="T9" s="243" cm="1">
        <f t="array" ref="T9">INDEX($R$3:$R$1559, MATCH(0, COUNTIF($T$1:T8, $R$3:$R$1559), 0))</f>
        <v>60739901</v>
      </c>
      <c r="U9" s="244">
        <f t="shared" si="1"/>
        <v>60739901</v>
      </c>
      <c r="W9" s="245">
        <f>IF(U9&gt;0,RANK(U9,$U$3:$U$201,1)+COUNTIF($U$3:$U9,U9)-1,"")</f>
        <v>14</v>
      </c>
      <c r="X9" s="246">
        <f t="shared" si="2"/>
        <v>60739901</v>
      </c>
      <c r="Y9" s="225"/>
      <c r="Z9" s="247">
        <f t="shared" si="3"/>
        <v>7</v>
      </c>
      <c r="AA9" s="248">
        <f t="shared" si="4"/>
        <v>51210100</v>
      </c>
      <c r="AB9" s="300" t="s">
        <v>210</v>
      </c>
      <c r="AC9" s="249" t="str">
        <f>IFERROR(INDEX('[1]con odot item master'!$O$1:$O$10029,MATCH(AA9,'[1]con odot item master'!$A$1:$A$10029,0)),"")</f>
        <v>No</v>
      </c>
      <c r="AD9" s="223"/>
      <c r="AE9" s="180" t="str" cm="1">
        <f t="array" ref="AE9">IF(ISERROR(INDEX($AA$1:$AA$2007,SMALL(IF($AB$1:$AB$2007=$AE$2,ROW($AB$1:$AB$2007)),ROW(7:7)),1)),"",INDEX($AA$1:$AA$2007,SMALL(IF($AB$1:$AB$2007=$AE$2,ROW($AB$1:$AB$2007)),ROW(7:7)),1))</f>
        <v/>
      </c>
      <c r="AF9" s="181" cm="1">
        <f t="array" ref="AF9">IF(ISERROR(INDEX($AA$1:$AA$2007,SMALL(IF($AB$1:$AB$2007=$AF$2,ROW($AB$1:$AB$2007)),ROW(7:7)),1)),"",INDEX($AA$1:$AA$2007,SMALL(IF($AB$1:$AB$2007=$AF$2,ROW($AB$1:$AB$2007)),ROW(7:7)),1))</f>
        <v>83230000</v>
      </c>
      <c r="AG9" s="180" t="str" cm="1">
        <f t="array" ref="AG9">IF(ISERROR(INDEX($AA$1:$AA$2007,SMALL(IF($AB$1:$AB$2007=$AG$2,ROW($AB$1:$AB$2007)),ROW(7:7)),1)),"",INDEX($AA$1:$AA$2007,SMALL(IF($AB$1:$AB$2007=$AG$2,ROW($AB$1:$AB$2007)),ROW(7:7)),1))</f>
        <v/>
      </c>
      <c r="AH9" s="181" t="str" cm="1">
        <f t="array" ref="AH9">IF(ISERROR(INDEX($AA$1:$AA$2007,SMALL(IF($AB$1:$AB$2007=$AH$2,ROW($AB$1:$AB$2007)),ROW(7:7)),1)),"",INDEX($AA$1:$AA$2007,SMALL(IF($AB$1:$AB$2007=$AH$2,ROW($AB$1:$AB$2007)),ROW(7:7)),1))</f>
        <v/>
      </c>
      <c r="AI9" s="180" t="str" cm="1">
        <f t="array" ref="AI9">IF(ISERROR(INDEX($AA$1:$AA$2007,SMALL(IF($AB$1:$AB$2007=$AI$2,ROW($AB$1:$AB$2007)),ROW(7:7)),1)),"",INDEX($AA$1:$AA$2007,SMALL(IF($AB$1:$AB$2007=$AI$2,ROW($AB$1:$AB$2007)),ROW(7:7)),1))</f>
        <v/>
      </c>
      <c r="AJ9" s="181" t="str" cm="1">
        <f t="array" ref="AJ9">IF(ISERROR(INDEX($AA$1:$AA$2007,SMALL(IF($AB$1:$AB$2007=$AJ$2,ROW($AB$1:$AB$2007)),ROW(7:7)),1)),"",INDEX($AA$1:$AA$2007,SMALL(IF($AB$1:$AB$2007=$AJ$2,ROW($AB$1:$AB$2007)),ROW(7:7)),1))</f>
        <v/>
      </c>
      <c r="AK9" s="180" t="str" cm="1">
        <f t="array" ref="AK9">IF(ISERROR(INDEX($AA$1:$AA$2007,SMALL(IF($AB$1:$AB$2007=$AK$2,ROW($AB$1:$AB$2007)),ROW(7:7)),1)),"",INDEX($AA$1:$AA$2007,SMALL(IF($AB$1:$AB$2007=$AK$2,ROW($AB$1:$AB$2007)),ROW(7:7)),1))</f>
        <v/>
      </c>
      <c r="AL9" s="181" cm="1">
        <f t="array" ref="AL9">IF(ISERROR(INDEX($AA$1:$AA$2007,SMALL(IF($AB$1:$AB$2007=$AL$2,ROW($AB$1:$AB$2007)),ROW(7:7)),1)),"",INDEX($AA$1:$AA$2007,SMALL(IF($AB$1:$AB$2007=$AL$2,ROW($AB$1:$AB$2007)),ROW(7:7)),1))</f>
        <v>62575400</v>
      </c>
      <c r="AM9" s="180" t="str" cm="1">
        <f t="array" ref="AM9">IF(ISERROR(INDEX($AA$1:$AA$2007,SMALL(IF($AB$1:$AB$2007=$AM$2,ROW($AB$1:$AB$2007)),ROW(7:7)),1)),"",INDEX($AA$1:$AA$2007,SMALL(IF($AB$1:$AB$2007=$AM$2,ROW($AB$1:$AB$2007)),ROW(7:7)),1))</f>
        <v/>
      </c>
      <c r="AN9" s="181" t="str" cm="1">
        <f t="array" ref="AN9">IF(ISERROR(INDEX($AA$1:$AA$2007,SMALL(IF($AB$1:$AB$2007=$AN$2,ROW($AB$1:$AB$2007)),ROW(7:7)),1)),"",INDEX($AA$1:$AA$2007,SMALL(IF($AB$1:$AB$2007=$AN$2,ROW($AB$1:$AB$2007)),ROW(7:7)),1))</f>
        <v/>
      </c>
      <c r="AO9" s="180" t="str" cm="1">
        <f t="array" ref="AO9">IF(ISERROR(INDEX($AA$1:$AA$2007,SMALL(IF($AB$1:$AB$2007=$AO$2,ROW($AB$1:$AB$2007)),ROW(7:7)),1)),"",INDEX($AA$1:$AA$2007,SMALL(IF($AB$1:$AB$2007=$AO$2,ROW($AB$1:$AB$2007)),ROW(7:7)),1))</f>
        <v/>
      </c>
      <c r="AP9" s="181" t="str" cm="1">
        <f t="array" ref="AP9">IF(ISERROR(INDEX($AA$1:$AA$2007,SMALL(IF($AB$1:$AB$2007=$AP$2,ROW($AB$1:$AB$2007)),ROW(7:7)),1)),"",INDEX($AA$1:$AA$2007,SMALL(IF($AB$1:$AB$2007=$AP$2,ROW($AB$1:$AB$2007)),ROW(7:7)),1))</f>
        <v/>
      </c>
      <c r="AQ9" s="180" t="str" cm="1">
        <f t="array" ref="AQ9">IF(ISERROR(INDEX($AA$1:$AA$2007,SMALL(IF($AB$1:$AB$2007=$AQ$2,ROW($AB$1:$AB$2007)),ROW(7:7)),1)),"",INDEX($AA$1:$AA$2007,SMALL(IF($AB$1:$AB$2007=$AQ$2,ROW($AB$1:$AB$2007)),ROW(7:7)),1))</f>
        <v/>
      </c>
      <c r="AR9" s="181" t="str" cm="1">
        <f t="array" ref="AR9">IF(ISERROR(INDEX($AA$1:$AA$2007,SMALL(IF($AB$1:$AB$2007=$AR$2,ROW($AB$1:$AB$2007)),ROW(7:7)),1)),"",INDEX($AA$1:$AA$2007,SMALL(IF($AB$1:$AB$2007=$AR$2,ROW($AB$1:$AB$2007)),ROW(7:7)),1))</f>
        <v/>
      </c>
      <c r="AS9" s="180" t="str" cm="1">
        <f t="array" ref="AS9">IF(ISERROR(INDEX($AA$1:$AA$2007,SMALL(IF($AB$1:$AB$2007=$AS$2,ROW($AB$1:$AB$2007)),ROW(7:7)),1)),"",INDEX($AA$1:$AA$2007,SMALL(IF($AB$1:$AB$2007=$AS$2,ROW($AB$1:$AB$2007)),ROW(7:7)),1))</f>
        <v/>
      </c>
      <c r="AT9" s="181" t="str" cm="1">
        <f t="array" ref="AT9">IF(ISERROR(INDEX($AA$1:$AA$2007,SMALL(IF($AB$1:$AB$2007=$AT$2,ROW($AB$1:$AB$2007)),ROW(7:7)),1)),"",INDEX($AA$1:$AA$2007,SMALL(IF($AB$1:$AB$2007=$AT$2,ROW($AB$1:$AB$2007)),ROW(7:7)),1))</f>
        <v/>
      </c>
      <c r="AU9" s="180" t="str" cm="1">
        <f t="array" ref="AU9">IF(ISERROR(INDEX($AA$1:$AA$2007,SMALL(IF($AB$1:$AB$2007=$AU$2,ROW($AB$1:$AB$2007)),ROW(7:7)),1)),"",INDEX($AA$1:$AA$2007,SMALL(IF($AB$1:$AB$2007=$AU$2,ROW($AB$1:$AB$2007)),ROW(7:7)),1))</f>
        <v/>
      </c>
      <c r="AV9" s="181" cm="1">
        <f t="array" ref="AV9">IF(ISERROR(INDEX($AA$1:$AA$2007,SMALL(IF($AB$1:$AB$2007=$AV$2,ROW($AB$1:$AB$2007)),ROW(7:7)),1)),"",INDEX($AA$1:$AA$2007,SMALL(IF($AB$1:$AB$2007=$AV$2,ROW($AB$1:$AB$2007)),ROW(7:7)),1))</f>
        <v>60739901</v>
      </c>
      <c r="AW9" s="180" t="str" cm="1">
        <f t="array" ref="AW9">IF(ISERROR(INDEX($AA$1:$AA$2007,SMALL(IF($AB$1:$AB$2007=$AW$2,ROW($AB$1:$AB$2007)),ROW(7:7)),1)),"",INDEX($AA$1:$AA$2007,SMALL(IF($AB$1:$AB$2007=$AW$2,ROW($AB$1:$AB$2007)),ROW(7:7)),1))</f>
        <v/>
      </c>
      <c r="AX9" s="181" t="str" cm="1">
        <f t="array" ref="AX9">IF(ISERROR(INDEX($AA$1:$AA$2007,SMALL(IF($AB$1:$AB$2007=$AX$2,ROW($AB$1:$AB$2007)),ROW(7:7)),1)),"",INDEX($AA$1:$AA$2007,SMALL(IF($AB$1:$AB$2007=$AX$2,ROW($AB$1:$AB$2007)),ROW(7:7)),1))</f>
        <v/>
      </c>
      <c r="AY9" s="180" t="str" cm="1">
        <f t="array" ref="AY9">IF(ISERROR(INDEX($AA$1:$AA$2007,SMALL(IF($AB$1:$AB$2007=$AY$2,ROW($AB$1:$AB$2007)),ROW(7:7)),1)),"",INDEX($AA$1:$AA$2007,SMALL(IF($AB$1:$AB$2007=$AY$2,ROW($AB$1:$AB$2007)),ROW(7:7)),1))</f>
        <v/>
      </c>
      <c r="AZ9" s="181" t="str" cm="1">
        <f t="array" ref="AZ9">IF(ISERROR(INDEX($AA$1:$AA$2007,SMALL(IF($AB$1:$AB$2007=$AZ$2,ROW($AB$1:$AB$2007)),ROW(7:7)),1)),"",INDEX($AA$1:$AA$2007,SMALL(IF($AB$1:$AB$2007=$AZ$2,ROW($AB$1:$AB$2007)),ROW(7:7)),1))</f>
        <v/>
      </c>
    </row>
    <row r="10" spans="1:52" x14ac:dyDescent="0.2">
      <c r="A10" s="294">
        <f>[3]ListofItemsUsed!$S10</f>
        <v>60739901</v>
      </c>
      <c r="B10" s="299" t="e">
        <f>[4]ListofItemsUsed!$S10</f>
        <v>#N/A</v>
      </c>
      <c r="C10" s="205">
        <f>[5]ListofItemsUsed!$S10</f>
        <v>62500450</v>
      </c>
      <c r="D10" s="298">
        <f>[6]ListofItemsUsed!$S10</f>
        <v>83230000</v>
      </c>
      <c r="E10" s="207"/>
      <c r="F10" s="208"/>
      <c r="G10" s="209"/>
      <c r="H10" s="210"/>
      <c r="I10" s="211"/>
      <c r="J10" s="212"/>
      <c r="K10" s="179"/>
      <c r="L10" s="184"/>
      <c r="M10" s="213"/>
      <c r="N10" s="185"/>
      <c r="O10" s="238"/>
      <c r="Q10" s="151"/>
      <c r="R10" s="158">
        <f t="shared" si="0"/>
        <v>63095000</v>
      </c>
      <c r="T10" s="243" cm="1">
        <f t="array" ref="T10">INDEX($R$3:$R$1559, MATCH(0, COUNTIF($T$1:T9, $R$3:$R$1559), 0))</f>
        <v>63095000</v>
      </c>
      <c r="U10" s="244">
        <f t="shared" si="1"/>
        <v>63095000</v>
      </c>
      <c r="W10" s="245">
        <f>IF(U10&gt;0,RANK(U10,$U$3:$U$201,1)+COUNTIF($U$3:$U10,U10)-1,"")</f>
        <v>30</v>
      </c>
      <c r="X10" s="246">
        <f t="shared" si="2"/>
        <v>63095000</v>
      </c>
      <c r="Y10" s="225"/>
      <c r="Z10" s="247">
        <f t="shared" si="3"/>
        <v>8</v>
      </c>
      <c r="AA10" s="248">
        <f t="shared" si="4"/>
        <v>51210600</v>
      </c>
      <c r="AB10" s="300" t="s">
        <v>210</v>
      </c>
      <c r="AC10" s="249" t="str">
        <f>IFERROR(INDEX('[1]con odot item master'!$O$1:$O$10029,MATCH(AA10,'[1]con odot item master'!$A$1:$A$10029,0)),"")</f>
        <v>No</v>
      </c>
      <c r="AD10" s="223"/>
      <c r="AE10" s="180" t="str" cm="1">
        <f t="array" ref="AE10">IF(ISERROR(INDEX($AA$1:$AA$2007,SMALL(IF($AB$1:$AB$2007=$AE$2,ROW($AB$1:$AB$2007)),ROW(8:8)),1)),"",INDEX($AA$1:$AA$2007,SMALL(IF($AB$1:$AB$2007=$AE$2,ROW($AB$1:$AB$2007)),ROW(8:8)),1))</f>
        <v/>
      </c>
      <c r="AF10" s="181" t="str" cm="1">
        <f t="array" ref="AF10">IF(ISERROR(INDEX($AA$1:$AA$2007,SMALL(IF($AB$1:$AB$2007=$AF$2,ROW($AB$1:$AB$2007)),ROW(8:8)),1)),"",INDEX($AA$1:$AA$2007,SMALL(IF($AB$1:$AB$2007=$AF$2,ROW($AB$1:$AB$2007)),ROW(8:8)),1))</f>
        <v/>
      </c>
      <c r="AG10" s="180" t="str" cm="1">
        <f t="array" ref="AG10">IF(ISERROR(INDEX($AA$1:$AA$2007,SMALL(IF($AB$1:$AB$2007=$AG$2,ROW($AB$1:$AB$2007)),ROW(8:8)),1)),"",INDEX($AA$1:$AA$2007,SMALL(IF($AB$1:$AB$2007=$AG$2,ROW($AB$1:$AB$2007)),ROW(8:8)),1))</f>
        <v/>
      </c>
      <c r="AH10" s="181" t="str" cm="1">
        <f t="array" ref="AH10">IF(ISERROR(INDEX($AA$1:$AA$2007,SMALL(IF($AB$1:$AB$2007=$AH$2,ROW($AB$1:$AB$2007)),ROW(8:8)),1)),"",INDEX($AA$1:$AA$2007,SMALL(IF($AB$1:$AB$2007=$AH$2,ROW($AB$1:$AB$2007)),ROW(8:8)),1))</f>
        <v/>
      </c>
      <c r="AI10" s="180" t="str" cm="1">
        <f t="array" ref="AI10">IF(ISERROR(INDEX($AA$1:$AA$2007,SMALL(IF($AB$1:$AB$2007=$AI$2,ROW($AB$1:$AB$2007)),ROW(8:8)),1)),"",INDEX($AA$1:$AA$2007,SMALL(IF($AB$1:$AB$2007=$AI$2,ROW($AB$1:$AB$2007)),ROW(8:8)),1))</f>
        <v/>
      </c>
      <c r="AJ10" s="181" t="str" cm="1">
        <f t="array" ref="AJ10">IF(ISERROR(INDEX($AA$1:$AA$2007,SMALL(IF($AB$1:$AB$2007=$AJ$2,ROW($AB$1:$AB$2007)),ROW(8:8)),1)),"",INDEX($AA$1:$AA$2007,SMALL(IF($AB$1:$AB$2007=$AJ$2,ROW($AB$1:$AB$2007)),ROW(8:8)),1))</f>
        <v/>
      </c>
      <c r="AK10" s="180" t="str" cm="1">
        <f t="array" ref="AK10">IF(ISERROR(INDEX($AA$1:$AA$2007,SMALL(IF($AB$1:$AB$2007=$AK$2,ROW($AB$1:$AB$2007)),ROW(8:8)),1)),"",INDEX($AA$1:$AA$2007,SMALL(IF($AB$1:$AB$2007=$AK$2,ROW($AB$1:$AB$2007)),ROW(8:8)),1))</f>
        <v/>
      </c>
      <c r="AL10" s="181" cm="1">
        <f t="array" ref="AL10">IF(ISERROR(INDEX($AA$1:$AA$2007,SMALL(IF($AB$1:$AB$2007=$AL$2,ROW($AB$1:$AB$2007)),ROW(8:8)),1)),"",INDEX($AA$1:$AA$2007,SMALL(IF($AB$1:$AB$2007=$AL$2,ROW($AB$1:$AB$2007)),ROW(8:8)),1))</f>
        <v>62575506</v>
      </c>
      <c r="AM10" s="180" t="str" cm="1">
        <f t="array" ref="AM10">IF(ISERROR(INDEX($AA$1:$AA$2007,SMALL(IF($AB$1:$AB$2007=$AM$2,ROW($AB$1:$AB$2007)),ROW(8:8)),1)),"",INDEX($AA$1:$AA$2007,SMALL(IF($AB$1:$AB$2007=$AM$2,ROW($AB$1:$AB$2007)),ROW(8:8)),1))</f>
        <v/>
      </c>
      <c r="AN10" s="181" t="str" cm="1">
        <f t="array" ref="AN10">IF(ISERROR(INDEX($AA$1:$AA$2007,SMALL(IF($AB$1:$AB$2007=$AN$2,ROW($AB$1:$AB$2007)),ROW(8:8)),1)),"",INDEX($AA$1:$AA$2007,SMALL(IF($AB$1:$AB$2007=$AN$2,ROW($AB$1:$AB$2007)),ROW(8:8)),1))</f>
        <v/>
      </c>
      <c r="AO10" s="180" t="str" cm="1">
        <f t="array" ref="AO10">IF(ISERROR(INDEX($AA$1:$AA$2007,SMALL(IF($AB$1:$AB$2007=$AO$2,ROW($AB$1:$AB$2007)),ROW(8:8)),1)),"",INDEX($AA$1:$AA$2007,SMALL(IF($AB$1:$AB$2007=$AO$2,ROW($AB$1:$AB$2007)),ROW(8:8)),1))</f>
        <v/>
      </c>
      <c r="AP10" s="181" t="str" cm="1">
        <f t="array" ref="AP10">IF(ISERROR(INDEX($AA$1:$AA$2007,SMALL(IF($AB$1:$AB$2007=$AP$2,ROW($AB$1:$AB$2007)),ROW(8:8)),1)),"",INDEX($AA$1:$AA$2007,SMALL(IF($AB$1:$AB$2007=$AP$2,ROW($AB$1:$AB$2007)),ROW(8:8)),1))</f>
        <v/>
      </c>
      <c r="AQ10" s="180" t="str" cm="1">
        <f t="array" ref="AQ10">IF(ISERROR(INDEX($AA$1:$AA$2007,SMALL(IF($AB$1:$AB$2007=$AQ$2,ROW($AB$1:$AB$2007)),ROW(8:8)),1)),"",INDEX($AA$1:$AA$2007,SMALL(IF($AB$1:$AB$2007=$AQ$2,ROW($AB$1:$AB$2007)),ROW(8:8)),1))</f>
        <v/>
      </c>
      <c r="AR10" s="181" t="str" cm="1">
        <f t="array" ref="AR10">IF(ISERROR(INDEX($AA$1:$AA$2007,SMALL(IF($AB$1:$AB$2007=$AR$2,ROW($AB$1:$AB$2007)),ROW(8:8)),1)),"",INDEX($AA$1:$AA$2007,SMALL(IF($AB$1:$AB$2007=$AR$2,ROW($AB$1:$AB$2007)),ROW(8:8)),1))</f>
        <v/>
      </c>
      <c r="AS10" s="180" t="str" cm="1">
        <f t="array" ref="AS10">IF(ISERROR(INDEX($AA$1:$AA$2007,SMALL(IF($AB$1:$AB$2007=$AS$2,ROW($AB$1:$AB$2007)),ROW(8:8)),1)),"",INDEX($AA$1:$AA$2007,SMALL(IF($AB$1:$AB$2007=$AS$2,ROW($AB$1:$AB$2007)),ROW(8:8)),1))</f>
        <v/>
      </c>
      <c r="AT10" s="181" t="str" cm="1">
        <f t="array" ref="AT10">IF(ISERROR(INDEX($AA$1:$AA$2007,SMALL(IF($AB$1:$AB$2007=$AT$2,ROW($AB$1:$AB$2007)),ROW(8:8)),1)),"",INDEX($AA$1:$AA$2007,SMALL(IF($AB$1:$AB$2007=$AT$2,ROW($AB$1:$AB$2007)),ROW(8:8)),1))</f>
        <v/>
      </c>
      <c r="AU10" s="180" t="str" cm="1">
        <f t="array" ref="AU10">IF(ISERROR(INDEX($AA$1:$AA$2007,SMALL(IF($AB$1:$AB$2007=$AU$2,ROW($AB$1:$AB$2007)),ROW(8:8)),1)),"",INDEX($AA$1:$AA$2007,SMALL(IF($AB$1:$AB$2007=$AU$2,ROW($AB$1:$AB$2007)),ROW(8:8)),1))</f>
        <v/>
      </c>
      <c r="AV10" s="181" cm="1">
        <f t="array" ref="AV10">IF(ISERROR(INDEX($AA$1:$AA$2007,SMALL(IF($AB$1:$AB$2007=$AV$2,ROW($AB$1:$AB$2007)),ROW(8:8)),1)),"",INDEX($AA$1:$AA$2007,SMALL(IF($AB$1:$AB$2007=$AV$2,ROW($AB$1:$AB$2007)),ROW(8:8)),1))</f>
        <v>63095000</v>
      </c>
      <c r="AW10" s="180" t="str" cm="1">
        <f t="array" ref="AW10">IF(ISERROR(INDEX($AA$1:$AA$2007,SMALL(IF($AB$1:$AB$2007=$AW$2,ROW($AB$1:$AB$2007)),ROW(8:8)),1)),"",INDEX($AA$1:$AA$2007,SMALL(IF($AB$1:$AB$2007=$AW$2,ROW($AB$1:$AB$2007)),ROW(8:8)),1))</f>
        <v/>
      </c>
      <c r="AX10" s="181" t="str" cm="1">
        <f t="array" ref="AX10">IF(ISERROR(INDEX($AA$1:$AA$2007,SMALL(IF($AB$1:$AB$2007=$AX$2,ROW($AB$1:$AB$2007)),ROW(8:8)),1)),"",INDEX($AA$1:$AA$2007,SMALL(IF($AB$1:$AB$2007=$AX$2,ROW($AB$1:$AB$2007)),ROW(8:8)),1))</f>
        <v/>
      </c>
      <c r="AY10" s="180" t="str" cm="1">
        <f t="array" ref="AY10">IF(ISERROR(INDEX($AA$1:$AA$2007,SMALL(IF($AB$1:$AB$2007=$AY$2,ROW($AB$1:$AB$2007)),ROW(8:8)),1)),"",INDEX($AA$1:$AA$2007,SMALL(IF($AB$1:$AB$2007=$AY$2,ROW($AB$1:$AB$2007)),ROW(8:8)),1))</f>
        <v/>
      </c>
      <c r="AZ10" s="181" t="str" cm="1">
        <f t="array" ref="AZ10">IF(ISERROR(INDEX($AA$1:$AA$2007,SMALL(IF($AB$1:$AB$2007=$AZ$2,ROW($AB$1:$AB$2007)),ROW(8:8)),1)),"",INDEX($AA$1:$AA$2007,SMALL(IF($AB$1:$AB$2007=$AZ$2,ROW($AB$1:$AB$2007)),ROW(8:8)),1))</f>
        <v/>
      </c>
    </row>
    <row r="11" spans="1:52" x14ac:dyDescent="0.2">
      <c r="A11" s="294">
        <f>[3]ListofItemsUsed!$S11</f>
        <v>63095000</v>
      </c>
      <c r="B11" s="299" t="e">
        <f>[4]ListofItemsUsed!$S11</f>
        <v>#N/A</v>
      </c>
      <c r="C11" s="205">
        <f>[5]ListofItemsUsed!$S11</f>
        <v>62500460</v>
      </c>
      <c r="D11" s="298" t="e">
        <f>[6]ListofItemsUsed!$S11</f>
        <v>#N/A</v>
      </c>
      <c r="E11" s="207"/>
      <c r="F11" s="208"/>
      <c r="G11" s="209"/>
      <c r="H11" s="210"/>
      <c r="I11" s="211"/>
      <c r="J11" s="212"/>
      <c r="K11" s="179"/>
      <c r="L11" s="184"/>
      <c r="M11" s="213"/>
      <c r="N11" s="185"/>
      <c r="O11" s="238"/>
      <c r="Q11" s="151"/>
      <c r="R11" s="158" t="e">
        <f t="shared" si="0"/>
        <v>#N/A</v>
      </c>
      <c r="T11" s="243" t="e" cm="1">
        <f t="array" ref="T11">INDEX($R$3:$R$1559, MATCH(0, COUNTIF($T$1:T10, $R$3:$R$1559), 0))</f>
        <v>#N/A</v>
      </c>
      <c r="U11" s="244" t="str">
        <f>IF(ISNA(INDEX(T11,0)),"",VALUE(RIGHT(INDEX(T11,0),8)))</f>
        <v/>
      </c>
      <c r="W11" s="245" t="e">
        <f>IF(U11&gt;0,RANK(U11,$U$3:$U$201,1)+COUNTIF($U$3:$U11,U11)-1,"")</f>
        <v>#VALUE!</v>
      </c>
      <c r="X11" s="246" t="str">
        <f t="shared" si="2"/>
        <v/>
      </c>
      <c r="Y11" s="225"/>
      <c r="Z11" s="247">
        <f t="shared" si="3"/>
        <v>9</v>
      </c>
      <c r="AA11" s="248">
        <f t="shared" si="4"/>
        <v>51274000</v>
      </c>
      <c r="AB11" s="300" t="s">
        <v>210</v>
      </c>
      <c r="AC11" s="249" t="str">
        <f>IFERROR(INDEX('[1]con odot item master'!$O$1:$O$10029,MATCH(AA11,'[1]con odot item master'!$A$1:$A$10029,0)),"")</f>
        <v>No</v>
      </c>
      <c r="AD11" s="223"/>
      <c r="AE11" s="180" t="str" cm="1">
        <f t="array" ref="AE11">IF(ISERROR(INDEX($AA$1:$AA$2007,SMALL(IF($AB$1:$AB$2007=$AE$2,ROW($AB$1:$AB$2007)),ROW(9:9)),1)),"",INDEX($AA$1:$AA$2007,SMALL(IF($AB$1:$AB$2007=$AE$2,ROW($AB$1:$AB$2007)),ROW(9:9)),1))</f>
        <v/>
      </c>
      <c r="AF11" s="181" t="str" cm="1">
        <f t="array" ref="AF11">IF(ISERROR(INDEX($AA$1:$AA$2007,SMALL(IF($AB$1:$AB$2007=$AF$2,ROW($AB$1:$AB$2007)),ROW(9:9)),1)),"",INDEX($AA$1:$AA$2007,SMALL(IF($AB$1:$AB$2007=$AF$2,ROW($AB$1:$AB$2007)),ROW(9:9)),1))</f>
        <v/>
      </c>
      <c r="AG11" s="180" t="str" cm="1">
        <f t="array" ref="AG11">IF(ISERROR(INDEX($AA$1:$AA$2007,SMALL(IF($AB$1:$AB$2007=$AG$2,ROW($AB$1:$AB$2007)),ROW(9:9)),1)),"",INDEX($AA$1:$AA$2007,SMALL(IF($AB$1:$AB$2007=$AG$2,ROW($AB$1:$AB$2007)),ROW(9:9)),1))</f>
        <v/>
      </c>
      <c r="AH11" s="181" t="str" cm="1">
        <f t="array" ref="AH11">IF(ISERROR(INDEX($AA$1:$AA$2007,SMALL(IF($AB$1:$AB$2007=$AH$2,ROW($AB$1:$AB$2007)),ROW(9:9)),1)),"",INDEX($AA$1:$AA$2007,SMALL(IF($AB$1:$AB$2007=$AH$2,ROW($AB$1:$AB$2007)),ROW(9:9)),1))</f>
        <v/>
      </c>
      <c r="AI11" s="180" t="str" cm="1">
        <f t="array" ref="AI11">IF(ISERROR(INDEX($AA$1:$AA$2007,SMALL(IF($AB$1:$AB$2007=$AI$2,ROW($AB$1:$AB$2007)),ROW(9:9)),1)),"",INDEX($AA$1:$AA$2007,SMALL(IF($AB$1:$AB$2007=$AI$2,ROW($AB$1:$AB$2007)),ROW(9:9)),1))</f>
        <v/>
      </c>
      <c r="AJ11" s="181" t="str" cm="1">
        <f t="array" ref="AJ11">IF(ISERROR(INDEX($AA$1:$AA$2007,SMALL(IF($AB$1:$AB$2007=$AJ$2,ROW($AB$1:$AB$2007)),ROW(9:9)),1)),"",INDEX($AA$1:$AA$2007,SMALL(IF($AB$1:$AB$2007=$AJ$2,ROW($AB$1:$AB$2007)),ROW(9:9)),1))</f>
        <v/>
      </c>
      <c r="AK11" s="180" t="str" cm="1">
        <f t="array" ref="AK11">IF(ISERROR(INDEX($AA$1:$AA$2007,SMALL(IF($AB$1:$AB$2007=$AK$2,ROW($AB$1:$AB$2007)),ROW(9:9)),1)),"",INDEX($AA$1:$AA$2007,SMALL(IF($AB$1:$AB$2007=$AK$2,ROW($AB$1:$AB$2007)),ROW(9:9)),1))</f>
        <v/>
      </c>
      <c r="AL11" s="181" t="str" cm="1">
        <f t="array" ref="AL11">IF(ISERROR(INDEX($AA$1:$AA$2007,SMALL(IF($AB$1:$AB$2007=$AL$2,ROW($AB$1:$AB$2007)),ROW(9:9)),1)),"",INDEX($AA$1:$AA$2007,SMALL(IF($AB$1:$AB$2007=$AL$2,ROW($AB$1:$AB$2007)),ROW(9:9)),1))</f>
        <v/>
      </c>
      <c r="AM11" s="180" t="str" cm="1">
        <f t="array" ref="AM11">IF(ISERROR(INDEX($AA$1:$AA$2007,SMALL(IF($AB$1:$AB$2007=$AM$2,ROW($AB$1:$AB$2007)),ROW(9:9)),1)),"",INDEX($AA$1:$AA$2007,SMALL(IF($AB$1:$AB$2007=$AM$2,ROW($AB$1:$AB$2007)),ROW(9:9)),1))</f>
        <v/>
      </c>
      <c r="AN11" s="181" t="str" cm="1">
        <f t="array" ref="AN11">IF(ISERROR(INDEX($AA$1:$AA$2007,SMALL(IF($AB$1:$AB$2007=$AN$2,ROW($AB$1:$AB$2007)),ROW(9:9)),1)),"",INDEX($AA$1:$AA$2007,SMALL(IF($AB$1:$AB$2007=$AN$2,ROW($AB$1:$AB$2007)),ROW(9:9)),1))</f>
        <v/>
      </c>
      <c r="AO11" s="180" t="str" cm="1">
        <f t="array" ref="AO11">IF(ISERROR(INDEX($AA$1:$AA$2007,SMALL(IF($AB$1:$AB$2007=$AO$2,ROW($AB$1:$AB$2007)),ROW(9:9)),1)),"",INDEX($AA$1:$AA$2007,SMALL(IF($AB$1:$AB$2007=$AO$2,ROW($AB$1:$AB$2007)),ROW(9:9)),1))</f>
        <v/>
      </c>
      <c r="AP11" s="181" t="str" cm="1">
        <f t="array" ref="AP11">IF(ISERROR(INDEX($AA$1:$AA$2007,SMALL(IF($AB$1:$AB$2007=$AP$2,ROW($AB$1:$AB$2007)),ROW(9:9)),1)),"",INDEX($AA$1:$AA$2007,SMALL(IF($AB$1:$AB$2007=$AP$2,ROW($AB$1:$AB$2007)),ROW(9:9)),1))</f>
        <v/>
      </c>
      <c r="AQ11" s="180" t="str" cm="1">
        <f t="array" ref="AQ11">IF(ISERROR(INDEX($AA$1:$AA$2007,SMALL(IF($AB$1:$AB$2007=$AQ$2,ROW($AB$1:$AB$2007)),ROW(9:9)),1)),"",INDEX($AA$1:$AA$2007,SMALL(IF($AB$1:$AB$2007=$AQ$2,ROW($AB$1:$AB$2007)),ROW(9:9)),1))</f>
        <v/>
      </c>
      <c r="AR11" s="181" t="str" cm="1">
        <f t="array" ref="AR11">IF(ISERROR(INDEX($AA$1:$AA$2007,SMALL(IF($AB$1:$AB$2007=$AR$2,ROW($AB$1:$AB$2007)),ROW(9:9)),1)),"",INDEX($AA$1:$AA$2007,SMALL(IF($AB$1:$AB$2007=$AR$2,ROW($AB$1:$AB$2007)),ROW(9:9)),1))</f>
        <v/>
      </c>
      <c r="AS11" s="180" t="str" cm="1">
        <f t="array" ref="AS11">IF(ISERROR(INDEX($AA$1:$AA$2007,SMALL(IF($AB$1:$AB$2007=$AS$2,ROW($AB$1:$AB$2007)),ROW(9:9)),1)),"",INDEX($AA$1:$AA$2007,SMALL(IF($AB$1:$AB$2007=$AS$2,ROW($AB$1:$AB$2007)),ROW(9:9)),1))</f>
        <v/>
      </c>
      <c r="AT11" s="181" t="str" cm="1">
        <f t="array" ref="AT11">IF(ISERROR(INDEX($AA$1:$AA$2007,SMALL(IF($AB$1:$AB$2007=$AT$2,ROW($AB$1:$AB$2007)),ROW(9:9)),1)),"",INDEX($AA$1:$AA$2007,SMALL(IF($AB$1:$AB$2007=$AT$2,ROW($AB$1:$AB$2007)),ROW(9:9)),1))</f>
        <v/>
      </c>
      <c r="AU11" s="180" t="str" cm="1">
        <f t="array" ref="AU11">IF(ISERROR(INDEX($AA$1:$AA$2007,SMALL(IF($AB$1:$AB$2007=$AU$2,ROW($AB$1:$AB$2007)),ROW(9:9)),1)),"",INDEX($AA$1:$AA$2007,SMALL(IF($AB$1:$AB$2007=$AU$2,ROW($AB$1:$AB$2007)),ROW(9:9)),1))</f>
        <v/>
      </c>
      <c r="AV11" s="181" t="str" cm="1">
        <f t="array" ref="AV11">IF(ISERROR(INDEX($AA$1:$AA$2007,SMALL(IF($AB$1:$AB$2007=$AV$2,ROW($AB$1:$AB$2007)),ROW(9:9)),1)),"",INDEX($AA$1:$AA$2007,SMALL(IF($AB$1:$AB$2007=$AV$2,ROW($AB$1:$AB$2007)),ROW(9:9)),1))</f>
        <v/>
      </c>
      <c r="AW11" s="180" t="str" cm="1">
        <f t="array" ref="AW11">IF(ISERROR(INDEX($AA$1:$AA$2007,SMALL(IF($AB$1:$AB$2007=$AW$2,ROW($AB$1:$AB$2007)),ROW(9:9)),1)),"",INDEX($AA$1:$AA$2007,SMALL(IF($AB$1:$AB$2007=$AW$2,ROW($AB$1:$AB$2007)),ROW(9:9)),1))</f>
        <v/>
      </c>
      <c r="AX11" s="181" t="str" cm="1">
        <f t="array" ref="AX11">IF(ISERROR(INDEX($AA$1:$AA$2007,SMALL(IF($AB$1:$AB$2007=$AX$2,ROW($AB$1:$AB$2007)),ROW(9:9)),1)),"",INDEX($AA$1:$AA$2007,SMALL(IF($AB$1:$AB$2007=$AX$2,ROW($AB$1:$AB$2007)),ROW(9:9)),1))</f>
        <v/>
      </c>
      <c r="AY11" s="180" t="str" cm="1">
        <f t="array" ref="AY11">IF(ISERROR(INDEX($AA$1:$AA$2007,SMALL(IF($AB$1:$AB$2007=$AY$2,ROW($AB$1:$AB$2007)),ROW(9:9)),1)),"",INDEX($AA$1:$AA$2007,SMALL(IF($AB$1:$AB$2007=$AY$2,ROW($AB$1:$AB$2007)),ROW(9:9)),1))</f>
        <v/>
      </c>
      <c r="AZ11" s="181" t="str" cm="1">
        <f t="array" ref="AZ11">IF(ISERROR(INDEX($AA$1:$AA$2007,SMALL(IF($AB$1:$AB$2007=$AZ$2,ROW($AB$1:$AB$2007)),ROW(9:9)),1)),"",INDEX($AA$1:$AA$2007,SMALL(IF($AB$1:$AB$2007=$AZ$2,ROW($AB$1:$AB$2007)),ROW(9:9)),1))</f>
        <v/>
      </c>
    </row>
    <row r="12" spans="1:52" x14ac:dyDescent="0.2">
      <c r="A12" s="294" t="e">
        <f>[3]ListofItemsUsed!$S12</f>
        <v>#N/A</v>
      </c>
      <c r="B12" s="204"/>
      <c r="C12" s="205">
        <f>[5]ListofItemsUsed!$S12</f>
        <v>62510490</v>
      </c>
      <c r="D12" s="298" t="e">
        <f>[6]ListofItemsUsed!$S12</f>
        <v>#N/A</v>
      </c>
      <c r="E12" s="207"/>
      <c r="F12" s="208"/>
      <c r="G12" s="209"/>
      <c r="H12" s="210"/>
      <c r="I12" s="211"/>
      <c r="J12" s="212"/>
      <c r="K12" s="179"/>
      <c r="L12" s="184"/>
      <c r="M12" s="213"/>
      <c r="N12" s="185"/>
      <c r="O12" s="238"/>
      <c r="Q12" s="151"/>
      <c r="R12" s="158" t="e">
        <f t="shared" si="0"/>
        <v>#N/A</v>
      </c>
      <c r="T12" s="243" cm="1">
        <f t="array" ref="T12">INDEX($R$3:$R$1559, MATCH(0, COUNTIF($T$1:T11, $R$3:$R$1559), 0))</f>
        <v>61411110</v>
      </c>
      <c r="U12" s="244">
        <f t="shared" si="1"/>
        <v>61411110</v>
      </c>
      <c r="W12" s="245">
        <f>IF(U12&gt;0,RANK(U12,$U$3:$U$201,1)+COUNTIF($U$3:$U12,U12)-1,"")</f>
        <v>16</v>
      </c>
      <c r="X12" s="246">
        <f t="shared" si="2"/>
        <v>61411110</v>
      </c>
      <c r="Y12" s="225"/>
      <c r="Z12" s="247">
        <f t="shared" si="3"/>
        <v>10</v>
      </c>
      <c r="AA12" s="248">
        <f t="shared" si="4"/>
        <v>51911101</v>
      </c>
      <c r="AB12" s="300" t="s">
        <v>210</v>
      </c>
      <c r="AC12" s="249" t="str">
        <f>IFERROR(INDEX('[1]con odot item master'!$O$1:$O$10029,MATCH(AA12,'[1]con odot item master'!$A$1:$A$10029,0)),"")</f>
        <v>Yes</v>
      </c>
      <c r="AD12" s="223"/>
      <c r="AE12" s="180" t="str" cm="1">
        <f t="array" ref="AE12">IF(ISERROR(INDEX($AA$1:$AA$2007,SMALL(IF($AB$1:$AB$2007=$AE$2,ROW($AB$1:$AB$2007)),ROW(10:10)),1)),"",INDEX($AA$1:$AA$2007,SMALL(IF($AB$1:$AB$2007=$AE$2,ROW($AB$1:$AB$2007)),ROW(10:10)),1))</f>
        <v/>
      </c>
      <c r="AF12" s="181" t="str" cm="1">
        <f t="array" ref="AF12">IF(ISERROR(INDEX($AA$1:$AA$2007,SMALL(IF($AB$1:$AB$2007=$AF$2,ROW($AB$1:$AB$2007)),ROW(10:10)),1)),"",INDEX($AA$1:$AA$2007,SMALL(IF($AB$1:$AB$2007=$AF$2,ROW($AB$1:$AB$2007)),ROW(10:10)),1))</f>
        <v/>
      </c>
      <c r="AG12" s="180" t="str" cm="1">
        <f t="array" ref="AG12">IF(ISERROR(INDEX($AA$1:$AA$2007,SMALL(IF($AB$1:$AB$2007=$AG$2,ROW($AB$1:$AB$2007)),ROW(10:10)),1)),"",INDEX($AA$1:$AA$2007,SMALL(IF($AB$1:$AB$2007=$AG$2,ROW($AB$1:$AB$2007)),ROW(10:10)),1))</f>
        <v/>
      </c>
      <c r="AH12" s="181" t="str" cm="1">
        <f t="array" ref="AH12">IF(ISERROR(INDEX($AA$1:$AA$2007,SMALL(IF($AB$1:$AB$2007=$AH$2,ROW($AB$1:$AB$2007)),ROW(10:10)),1)),"",INDEX($AA$1:$AA$2007,SMALL(IF($AB$1:$AB$2007=$AH$2,ROW($AB$1:$AB$2007)),ROW(10:10)),1))</f>
        <v/>
      </c>
      <c r="AI12" s="180" t="str" cm="1">
        <f t="array" ref="AI12">IF(ISERROR(INDEX($AA$1:$AA$2007,SMALL(IF($AB$1:$AB$2007=$AI$2,ROW($AB$1:$AB$2007)),ROW(10:10)),1)),"",INDEX($AA$1:$AA$2007,SMALL(IF($AB$1:$AB$2007=$AI$2,ROW($AB$1:$AB$2007)),ROW(10:10)),1))</f>
        <v/>
      </c>
      <c r="AJ12" s="181" t="str" cm="1">
        <f t="array" ref="AJ12">IF(ISERROR(INDEX($AA$1:$AA$2007,SMALL(IF($AB$1:$AB$2007=$AJ$2,ROW($AB$1:$AB$2007)),ROW(10:10)),1)),"",INDEX($AA$1:$AA$2007,SMALL(IF($AB$1:$AB$2007=$AJ$2,ROW($AB$1:$AB$2007)),ROW(10:10)),1))</f>
        <v/>
      </c>
      <c r="AK12" s="180" t="str" cm="1">
        <f t="array" ref="AK12">IF(ISERROR(INDEX($AA$1:$AA$2007,SMALL(IF($AB$1:$AB$2007=$AK$2,ROW($AB$1:$AB$2007)),ROW(10:10)),1)),"",INDEX($AA$1:$AA$2007,SMALL(IF($AB$1:$AB$2007=$AK$2,ROW($AB$1:$AB$2007)),ROW(10:10)),1))</f>
        <v/>
      </c>
      <c r="AL12" s="181" t="str" cm="1">
        <f t="array" ref="AL12">IF(ISERROR(INDEX($AA$1:$AA$2007,SMALL(IF($AB$1:$AB$2007=$AL$2,ROW($AB$1:$AB$2007)),ROW(10:10)),1)),"",INDEX($AA$1:$AA$2007,SMALL(IF($AB$1:$AB$2007=$AL$2,ROW($AB$1:$AB$2007)),ROW(10:10)),1))</f>
        <v/>
      </c>
      <c r="AM12" s="180" t="str" cm="1">
        <f t="array" ref="AM12">IF(ISERROR(INDEX($AA$1:$AA$2007,SMALL(IF($AB$1:$AB$2007=$AM$2,ROW($AB$1:$AB$2007)),ROW(10:10)),1)),"",INDEX($AA$1:$AA$2007,SMALL(IF($AB$1:$AB$2007=$AM$2,ROW($AB$1:$AB$2007)),ROW(10:10)),1))</f>
        <v/>
      </c>
      <c r="AN12" s="181" t="str" cm="1">
        <f t="array" ref="AN12">IF(ISERROR(INDEX($AA$1:$AA$2007,SMALL(IF($AB$1:$AB$2007=$AN$2,ROW($AB$1:$AB$2007)),ROW(10:10)),1)),"",INDEX($AA$1:$AA$2007,SMALL(IF($AB$1:$AB$2007=$AN$2,ROW($AB$1:$AB$2007)),ROW(10:10)),1))</f>
        <v/>
      </c>
      <c r="AO12" s="180" t="str" cm="1">
        <f t="array" ref="AO12">IF(ISERROR(INDEX($AA$1:$AA$2007,SMALL(IF($AB$1:$AB$2007=$AO$2,ROW($AB$1:$AB$2007)),ROW(10:10)),1)),"",INDEX($AA$1:$AA$2007,SMALL(IF($AB$1:$AB$2007=$AO$2,ROW($AB$1:$AB$2007)),ROW(10:10)),1))</f>
        <v/>
      </c>
      <c r="AP12" s="181" t="str" cm="1">
        <f t="array" ref="AP12">IF(ISERROR(INDEX($AA$1:$AA$2007,SMALL(IF($AB$1:$AB$2007=$AP$2,ROW($AB$1:$AB$2007)),ROW(10:10)),1)),"",INDEX($AA$1:$AA$2007,SMALL(IF($AB$1:$AB$2007=$AP$2,ROW($AB$1:$AB$2007)),ROW(10:10)),1))</f>
        <v/>
      </c>
      <c r="AQ12" s="180" t="str" cm="1">
        <f t="array" ref="AQ12">IF(ISERROR(INDEX($AA$1:$AA$2007,SMALL(IF($AB$1:$AB$2007=$AQ$2,ROW($AB$1:$AB$2007)),ROW(10:10)),1)),"",INDEX($AA$1:$AA$2007,SMALL(IF($AB$1:$AB$2007=$AQ$2,ROW($AB$1:$AB$2007)),ROW(10:10)),1))</f>
        <v/>
      </c>
      <c r="AR12" s="181" t="str" cm="1">
        <f t="array" ref="AR12">IF(ISERROR(INDEX($AA$1:$AA$2007,SMALL(IF($AB$1:$AB$2007=$AR$2,ROW($AB$1:$AB$2007)),ROW(10:10)),1)),"",INDEX($AA$1:$AA$2007,SMALL(IF($AB$1:$AB$2007=$AR$2,ROW($AB$1:$AB$2007)),ROW(10:10)),1))</f>
        <v/>
      </c>
      <c r="AS12" s="180" t="str" cm="1">
        <f t="array" ref="AS12">IF(ISERROR(INDEX($AA$1:$AA$2007,SMALL(IF($AB$1:$AB$2007=$AS$2,ROW($AB$1:$AB$2007)),ROW(10:10)),1)),"",INDEX($AA$1:$AA$2007,SMALL(IF($AB$1:$AB$2007=$AS$2,ROW($AB$1:$AB$2007)),ROW(10:10)),1))</f>
        <v/>
      </c>
      <c r="AT12" s="181" t="str" cm="1">
        <f t="array" ref="AT12">IF(ISERROR(INDEX($AA$1:$AA$2007,SMALL(IF($AB$1:$AB$2007=$AT$2,ROW($AB$1:$AB$2007)),ROW(10:10)),1)),"",INDEX($AA$1:$AA$2007,SMALL(IF($AB$1:$AB$2007=$AT$2,ROW($AB$1:$AB$2007)),ROW(10:10)),1))</f>
        <v/>
      </c>
      <c r="AU12" s="180" t="str" cm="1">
        <f t="array" ref="AU12">IF(ISERROR(INDEX($AA$1:$AA$2007,SMALL(IF($AB$1:$AB$2007=$AU$2,ROW($AB$1:$AB$2007)),ROW(10:10)),1)),"",INDEX($AA$1:$AA$2007,SMALL(IF($AB$1:$AB$2007=$AU$2,ROW($AB$1:$AB$2007)),ROW(10:10)),1))</f>
        <v/>
      </c>
      <c r="AV12" s="181" t="str" cm="1">
        <f t="array" ref="AV12">IF(ISERROR(INDEX($AA$1:$AA$2007,SMALL(IF($AB$1:$AB$2007=$AV$2,ROW($AB$1:$AB$2007)),ROW(10:10)),1)),"",INDEX($AA$1:$AA$2007,SMALL(IF($AB$1:$AB$2007=$AV$2,ROW($AB$1:$AB$2007)),ROW(10:10)),1))</f>
        <v/>
      </c>
      <c r="AW12" s="180" t="str" cm="1">
        <f t="array" ref="AW12">IF(ISERROR(INDEX($AA$1:$AA$2007,SMALL(IF($AB$1:$AB$2007=$AW$2,ROW($AB$1:$AB$2007)),ROW(10:10)),1)),"",INDEX($AA$1:$AA$2007,SMALL(IF($AB$1:$AB$2007=$AW$2,ROW($AB$1:$AB$2007)),ROW(10:10)),1))</f>
        <v/>
      </c>
      <c r="AX12" s="181" t="str" cm="1">
        <f t="array" ref="AX12">IF(ISERROR(INDEX($AA$1:$AA$2007,SMALL(IF($AB$1:$AB$2007=$AX$2,ROW($AB$1:$AB$2007)),ROW(10:10)),1)),"",INDEX($AA$1:$AA$2007,SMALL(IF($AB$1:$AB$2007=$AX$2,ROW($AB$1:$AB$2007)),ROW(10:10)),1))</f>
        <v/>
      </c>
      <c r="AY12" s="180" t="str" cm="1">
        <f t="array" ref="AY12">IF(ISERROR(INDEX($AA$1:$AA$2007,SMALL(IF($AB$1:$AB$2007=$AY$2,ROW($AB$1:$AB$2007)),ROW(10:10)),1)),"",INDEX($AA$1:$AA$2007,SMALL(IF($AB$1:$AB$2007=$AY$2,ROW($AB$1:$AB$2007)),ROW(10:10)),1))</f>
        <v/>
      </c>
      <c r="AZ12" s="181" t="str" cm="1">
        <f t="array" ref="AZ12">IF(ISERROR(INDEX($AA$1:$AA$2007,SMALL(IF($AB$1:$AB$2007=$AZ$2,ROW($AB$1:$AB$2007)),ROW(10:10)),1)),"",INDEX($AA$1:$AA$2007,SMALL(IF($AB$1:$AB$2007=$AZ$2,ROW($AB$1:$AB$2007)),ROW(10:10)),1))</f>
        <v/>
      </c>
    </row>
    <row r="13" spans="1:52" x14ac:dyDescent="0.2">
      <c r="A13" s="294" t="e">
        <f>[3]ListofItemsUsed!$S13</f>
        <v>#N/A</v>
      </c>
      <c r="B13" s="204"/>
      <c r="C13" s="205">
        <f>[5]ListofItemsUsed!$S13</f>
        <v>62517950</v>
      </c>
      <c r="D13" s="298" t="e">
        <f>[6]ListofItemsUsed!$S13</f>
        <v>#N/A</v>
      </c>
      <c r="E13" s="207"/>
      <c r="F13" s="208"/>
      <c r="G13" s="209"/>
      <c r="H13" s="210"/>
      <c r="I13" s="211"/>
      <c r="J13" s="212"/>
      <c r="K13" s="179"/>
      <c r="L13" s="184"/>
      <c r="M13" s="213"/>
      <c r="N13" s="185"/>
      <c r="O13" s="238"/>
      <c r="Q13" s="151"/>
      <c r="R13" s="158" t="e">
        <f t="shared" si="0"/>
        <v>#N/A</v>
      </c>
      <c r="T13" s="243">
        <f t="array" ref="T13">INDEX($R$3:$R$1559, MATCH(0, COUNTIF($T$1:T12, $R$3:$R$1559), 0))</f>
        <v>61412500</v>
      </c>
      <c r="U13" s="244">
        <f t="shared" si="1"/>
        <v>61412500</v>
      </c>
      <c r="W13" s="245">
        <f>IF(U13&gt;0,RANK(U13,$U$3:$U$201,1)+COUNTIF($U$3:$U13,U13)-1,"")</f>
        <v>17</v>
      </c>
      <c r="X13" s="246">
        <f t="shared" si="2"/>
        <v>61412500</v>
      </c>
      <c r="Y13" s="225"/>
      <c r="Z13" s="247">
        <f t="shared" si="3"/>
        <v>11</v>
      </c>
      <c r="AA13" s="248">
        <f t="shared" si="4"/>
        <v>60615050</v>
      </c>
      <c r="AB13" s="249" t="str">
        <f>IFERROR(INDEX('[1]con odot item master'!$M$1:$M$10029,MATCH(AA13,'[1]con odot item master'!$A$1:$A$10029,0)),"")</f>
        <v>Roadway</v>
      </c>
      <c r="AC13" s="249" t="str">
        <f>IFERROR(INDEX('[1]con odot item master'!$O$1:$O$10029,MATCH(AA13,'[1]con odot item master'!$A$1:$A$10029,0)),"")</f>
        <v>No</v>
      </c>
      <c r="AD13" s="223"/>
      <c r="AE13" s="180" t="str" cm="1">
        <f t="array" ref="AE13">IF(ISERROR(INDEX($AA$1:$AA$2007,SMALL(IF($AB$1:$AB$2007=$AE$2,ROW($AB$1:$AB$2007)),ROW(11:11)),1)),"",INDEX($AA$1:$AA$2007,SMALL(IF($AB$1:$AB$2007=$AE$2,ROW($AB$1:$AB$2007)),ROW(11:11)),1))</f>
        <v/>
      </c>
      <c r="AF13" s="181" t="str" cm="1">
        <f t="array" ref="AF13">IF(ISERROR(INDEX($AA$1:$AA$2007,SMALL(IF($AB$1:$AB$2007=$AF$2,ROW($AB$1:$AB$2007)),ROW(11:11)),1)),"",INDEX($AA$1:$AA$2007,SMALL(IF($AB$1:$AB$2007=$AF$2,ROW($AB$1:$AB$2007)),ROW(11:11)),1))</f>
        <v/>
      </c>
      <c r="AG13" s="180" t="str" cm="1">
        <f t="array" ref="AG13">IF(ISERROR(INDEX($AA$1:$AA$2007,SMALL(IF($AB$1:$AB$2007=$AG$2,ROW($AB$1:$AB$2007)),ROW(11:11)),1)),"",INDEX($AA$1:$AA$2007,SMALL(IF($AB$1:$AB$2007=$AG$2,ROW($AB$1:$AB$2007)),ROW(11:11)),1))</f>
        <v/>
      </c>
      <c r="AH13" s="181" t="str" cm="1">
        <f t="array" ref="AH13">IF(ISERROR(INDEX($AA$1:$AA$2007,SMALL(IF($AB$1:$AB$2007=$AH$2,ROW($AB$1:$AB$2007)),ROW(11:11)),1)),"",INDEX($AA$1:$AA$2007,SMALL(IF($AB$1:$AB$2007=$AH$2,ROW($AB$1:$AB$2007)),ROW(11:11)),1))</f>
        <v/>
      </c>
      <c r="AI13" s="180" t="str" cm="1">
        <f t="array" ref="AI13">IF(ISERROR(INDEX($AA$1:$AA$2007,SMALL(IF($AB$1:$AB$2007=$AI$2,ROW($AB$1:$AB$2007)),ROW(11:11)),1)),"",INDEX($AA$1:$AA$2007,SMALL(IF($AB$1:$AB$2007=$AI$2,ROW($AB$1:$AB$2007)),ROW(11:11)),1))</f>
        <v/>
      </c>
      <c r="AJ13" s="181" t="str" cm="1">
        <f t="array" ref="AJ13">IF(ISERROR(INDEX($AA$1:$AA$2007,SMALL(IF($AB$1:$AB$2007=$AJ$2,ROW($AB$1:$AB$2007)),ROW(11:11)),1)),"",INDEX($AA$1:$AA$2007,SMALL(IF($AB$1:$AB$2007=$AJ$2,ROW($AB$1:$AB$2007)),ROW(11:11)),1))</f>
        <v/>
      </c>
      <c r="AK13" s="180" t="str" cm="1">
        <f t="array" ref="AK13">IF(ISERROR(INDEX($AA$1:$AA$2007,SMALL(IF($AB$1:$AB$2007=$AK$2,ROW($AB$1:$AB$2007)),ROW(11:11)),1)),"",INDEX($AA$1:$AA$2007,SMALL(IF($AB$1:$AB$2007=$AK$2,ROW($AB$1:$AB$2007)),ROW(11:11)),1))</f>
        <v/>
      </c>
      <c r="AL13" s="181" t="str" cm="1">
        <f t="array" ref="AL13">IF(ISERROR(INDEX($AA$1:$AA$2007,SMALL(IF($AB$1:$AB$2007=$AL$2,ROW($AB$1:$AB$2007)),ROW(11:11)),1)),"",INDEX($AA$1:$AA$2007,SMALL(IF($AB$1:$AB$2007=$AL$2,ROW($AB$1:$AB$2007)),ROW(11:11)),1))</f>
        <v/>
      </c>
      <c r="AM13" s="180" t="str" cm="1">
        <f t="array" ref="AM13">IF(ISERROR(INDEX($AA$1:$AA$2007,SMALL(IF($AB$1:$AB$2007=$AM$2,ROW($AB$1:$AB$2007)),ROW(11:11)),1)),"",INDEX($AA$1:$AA$2007,SMALL(IF($AB$1:$AB$2007=$AM$2,ROW($AB$1:$AB$2007)),ROW(11:11)),1))</f>
        <v/>
      </c>
      <c r="AN13" s="181" t="str" cm="1">
        <f t="array" ref="AN13">IF(ISERROR(INDEX($AA$1:$AA$2007,SMALL(IF($AB$1:$AB$2007=$AN$2,ROW($AB$1:$AB$2007)),ROW(11:11)),1)),"",INDEX($AA$1:$AA$2007,SMALL(IF($AB$1:$AB$2007=$AN$2,ROW($AB$1:$AB$2007)),ROW(11:11)),1))</f>
        <v/>
      </c>
      <c r="AO13" s="180" t="str" cm="1">
        <f t="array" ref="AO13">IF(ISERROR(INDEX($AA$1:$AA$2007,SMALL(IF($AB$1:$AB$2007=$AO$2,ROW($AB$1:$AB$2007)),ROW(11:11)),1)),"",INDEX($AA$1:$AA$2007,SMALL(IF($AB$1:$AB$2007=$AO$2,ROW($AB$1:$AB$2007)),ROW(11:11)),1))</f>
        <v/>
      </c>
      <c r="AP13" s="181" t="str" cm="1">
        <f t="array" ref="AP13">IF(ISERROR(INDEX($AA$1:$AA$2007,SMALL(IF($AB$1:$AB$2007=$AP$2,ROW($AB$1:$AB$2007)),ROW(11:11)),1)),"",INDEX($AA$1:$AA$2007,SMALL(IF($AB$1:$AB$2007=$AP$2,ROW($AB$1:$AB$2007)),ROW(11:11)),1))</f>
        <v/>
      </c>
      <c r="AQ13" s="180" t="str" cm="1">
        <f t="array" ref="AQ13">IF(ISERROR(INDEX($AA$1:$AA$2007,SMALL(IF($AB$1:$AB$2007=$AQ$2,ROW($AB$1:$AB$2007)),ROW(11:11)),1)),"",INDEX($AA$1:$AA$2007,SMALL(IF($AB$1:$AB$2007=$AQ$2,ROW($AB$1:$AB$2007)),ROW(11:11)),1))</f>
        <v/>
      </c>
      <c r="AR13" s="181" t="str" cm="1">
        <f t="array" ref="AR13">IF(ISERROR(INDEX($AA$1:$AA$2007,SMALL(IF($AB$1:$AB$2007=$AR$2,ROW($AB$1:$AB$2007)),ROW(11:11)),1)),"",INDEX($AA$1:$AA$2007,SMALL(IF($AB$1:$AB$2007=$AR$2,ROW($AB$1:$AB$2007)),ROW(11:11)),1))</f>
        <v/>
      </c>
      <c r="AS13" s="180" t="str" cm="1">
        <f t="array" ref="AS13">IF(ISERROR(INDEX($AA$1:$AA$2007,SMALL(IF($AB$1:$AB$2007=$AS$2,ROW($AB$1:$AB$2007)),ROW(11:11)),1)),"",INDEX($AA$1:$AA$2007,SMALL(IF($AB$1:$AB$2007=$AS$2,ROW($AB$1:$AB$2007)),ROW(11:11)),1))</f>
        <v/>
      </c>
      <c r="AT13" s="181" t="str" cm="1">
        <f t="array" ref="AT13">IF(ISERROR(INDEX($AA$1:$AA$2007,SMALL(IF($AB$1:$AB$2007=$AT$2,ROW($AB$1:$AB$2007)),ROW(11:11)),1)),"",INDEX($AA$1:$AA$2007,SMALL(IF($AB$1:$AB$2007=$AT$2,ROW($AB$1:$AB$2007)),ROW(11:11)),1))</f>
        <v/>
      </c>
      <c r="AU13" s="180" t="str" cm="1">
        <f t="array" ref="AU13">IF(ISERROR(INDEX($AA$1:$AA$2007,SMALL(IF($AB$1:$AB$2007=$AU$2,ROW($AB$1:$AB$2007)),ROW(11:11)),1)),"",INDEX($AA$1:$AA$2007,SMALL(IF($AB$1:$AB$2007=$AU$2,ROW($AB$1:$AB$2007)),ROW(11:11)),1))</f>
        <v/>
      </c>
      <c r="AV13" s="181" t="str" cm="1">
        <f t="array" ref="AV13">IF(ISERROR(INDEX($AA$1:$AA$2007,SMALL(IF($AB$1:$AB$2007=$AV$2,ROW($AB$1:$AB$2007)),ROW(11:11)),1)),"",INDEX($AA$1:$AA$2007,SMALL(IF($AB$1:$AB$2007=$AV$2,ROW($AB$1:$AB$2007)),ROW(11:11)),1))</f>
        <v/>
      </c>
      <c r="AW13" s="180" t="str" cm="1">
        <f t="array" ref="AW13">IF(ISERROR(INDEX($AA$1:$AA$2007,SMALL(IF($AB$1:$AB$2007=$AW$2,ROW($AB$1:$AB$2007)),ROW(11:11)),1)),"",INDEX($AA$1:$AA$2007,SMALL(IF($AB$1:$AB$2007=$AW$2,ROW($AB$1:$AB$2007)),ROW(11:11)),1))</f>
        <v/>
      </c>
      <c r="AX13" s="181" t="str" cm="1">
        <f t="array" ref="AX13">IF(ISERROR(INDEX($AA$1:$AA$2007,SMALL(IF($AB$1:$AB$2007=$AX$2,ROW($AB$1:$AB$2007)),ROW(11:11)),1)),"",INDEX($AA$1:$AA$2007,SMALL(IF($AB$1:$AB$2007=$AX$2,ROW($AB$1:$AB$2007)),ROW(11:11)),1))</f>
        <v/>
      </c>
      <c r="AY13" s="180" t="str" cm="1">
        <f t="array" ref="AY13">IF(ISERROR(INDEX($AA$1:$AA$2007,SMALL(IF($AB$1:$AB$2007=$AY$2,ROW($AB$1:$AB$2007)),ROW(11:11)),1)),"",INDEX($AA$1:$AA$2007,SMALL(IF($AB$1:$AB$2007=$AY$2,ROW($AB$1:$AB$2007)),ROW(11:11)),1))</f>
        <v/>
      </c>
      <c r="AZ13" s="181" t="str" cm="1">
        <f t="array" ref="AZ13">IF(ISERROR(INDEX($AA$1:$AA$2007,SMALL(IF($AB$1:$AB$2007=$AZ$2,ROW($AB$1:$AB$2007)),ROW(11:11)),1)),"",INDEX($AA$1:$AA$2007,SMALL(IF($AB$1:$AB$2007=$AZ$2,ROW($AB$1:$AB$2007)),ROW(11:11)),1))</f>
        <v/>
      </c>
    </row>
    <row r="14" spans="1:52" x14ac:dyDescent="0.2">
      <c r="A14" s="294" t="e">
        <f>[3]ListofItemsUsed!$S14</f>
        <v>#N/A</v>
      </c>
      <c r="B14" s="204"/>
      <c r="C14" s="205">
        <f>[5]ListofItemsUsed!$S14</f>
        <v>62523410</v>
      </c>
      <c r="D14" s="298" t="e">
        <f>[6]ListofItemsUsed!$S14</f>
        <v>#N/A</v>
      </c>
      <c r="E14" s="207"/>
      <c r="F14" s="208"/>
      <c r="G14" s="209"/>
      <c r="H14" s="210"/>
      <c r="I14" s="211"/>
      <c r="J14" s="212"/>
      <c r="K14" s="179"/>
      <c r="L14" s="184"/>
      <c r="M14" s="213"/>
      <c r="N14" s="185"/>
      <c r="O14" s="238"/>
      <c r="Q14" s="151"/>
      <c r="R14" s="158" t="e">
        <f t="shared" si="0"/>
        <v>#N/A</v>
      </c>
      <c r="T14" s="243" cm="1">
        <f t="array" ref="T14">INDEX($R$3:$R$1559, MATCH(0, COUNTIF($T$1:T13, $R$3:$R$1559), 0))</f>
        <v>61412600</v>
      </c>
      <c r="U14" s="244">
        <f t="shared" si="1"/>
        <v>61412600</v>
      </c>
      <c r="W14" s="245">
        <f>IF(U14&gt;0,RANK(U14,$U$3:$U$201,1)+COUNTIF($U$3:$U14,U14)-1,"")</f>
        <v>18</v>
      </c>
      <c r="X14" s="246">
        <f t="shared" si="2"/>
        <v>61412600</v>
      </c>
      <c r="Y14" s="225"/>
      <c r="Z14" s="247">
        <f t="shared" si="3"/>
        <v>12</v>
      </c>
      <c r="AA14" s="248">
        <f t="shared" si="4"/>
        <v>60626150</v>
      </c>
      <c r="AB14" s="249" t="str">
        <f>IFERROR(INDEX('[1]con odot item master'!$M$1:$M$10029,MATCH(AA14,'[1]con odot item master'!$A$1:$A$10029,0)),"")</f>
        <v>Roadway</v>
      </c>
      <c r="AC14" s="249" t="str">
        <f>IFERROR(INDEX('[1]con odot item master'!$O$1:$O$10029,MATCH(AA14,'[1]con odot item master'!$A$1:$A$10029,0)),"")</f>
        <v>No</v>
      </c>
      <c r="AD14" s="223"/>
      <c r="AE14" s="180" t="str" cm="1">
        <f t="array" ref="AE14">IF(ISERROR(INDEX($AA$1:$AA$2007,SMALL(IF($AB$1:$AB$2007=$AE$2,ROW($AB$1:$AB$2007)),ROW(12:12)),1)),"",INDEX($AA$1:$AA$2007,SMALL(IF($AB$1:$AB$2007=$AE$2,ROW($AB$1:$AB$2007)),ROW(12:12)),1))</f>
        <v/>
      </c>
      <c r="AF14" s="181" t="str" cm="1">
        <f t="array" ref="AF14">IF(ISERROR(INDEX($AA$1:$AA$2007,SMALL(IF($AB$1:$AB$2007=$AF$2,ROW($AB$1:$AB$2007)),ROW(12:12)),1)),"",INDEX($AA$1:$AA$2007,SMALL(IF($AB$1:$AB$2007=$AF$2,ROW($AB$1:$AB$2007)),ROW(12:12)),1))</f>
        <v/>
      </c>
      <c r="AG14" s="180" t="str" cm="1">
        <f t="array" ref="AG14">IF(ISERROR(INDEX($AA$1:$AA$2007,SMALL(IF($AB$1:$AB$2007=$AG$2,ROW($AB$1:$AB$2007)),ROW(12:12)),1)),"",INDEX($AA$1:$AA$2007,SMALL(IF($AB$1:$AB$2007=$AG$2,ROW($AB$1:$AB$2007)),ROW(12:12)),1))</f>
        <v/>
      </c>
      <c r="AH14" s="181" t="str" cm="1">
        <f t="array" ref="AH14">IF(ISERROR(INDEX($AA$1:$AA$2007,SMALL(IF($AB$1:$AB$2007=$AH$2,ROW($AB$1:$AB$2007)),ROW(12:12)),1)),"",INDEX($AA$1:$AA$2007,SMALL(IF($AB$1:$AB$2007=$AH$2,ROW($AB$1:$AB$2007)),ROW(12:12)),1))</f>
        <v/>
      </c>
      <c r="AI14" s="180" t="str" cm="1">
        <f t="array" ref="AI14">IF(ISERROR(INDEX($AA$1:$AA$2007,SMALL(IF($AB$1:$AB$2007=$AI$2,ROW($AB$1:$AB$2007)),ROW(12:12)),1)),"",INDEX($AA$1:$AA$2007,SMALL(IF($AB$1:$AB$2007=$AI$2,ROW($AB$1:$AB$2007)),ROW(12:12)),1))</f>
        <v/>
      </c>
      <c r="AJ14" s="181" t="str" cm="1">
        <f t="array" ref="AJ14">IF(ISERROR(INDEX($AA$1:$AA$2007,SMALL(IF($AB$1:$AB$2007=$AJ$2,ROW($AB$1:$AB$2007)),ROW(12:12)),1)),"",INDEX($AA$1:$AA$2007,SMALL(IF($AB$1:$AB$2007=$AJ$2,ROW($AB$1:$AB$2007)),ROW(12:12)),1))</f>
        <v/>
      </c>
      <c r="AK14" s="180" t="str" cm="1">
        <f t="array" ref="AK14">IF(ISERROR(INDEX($AA$1:$AA$2007,SMALL(IF($AB$1:$AB$2007=$AK$2,ROW($AB$1:$AB$2007)),ROW(12:12)),1)),"",INDEX($AA$1:$AA$2007,SMALL(IF($AB$1:$AB$2007=$AK$2,ROW($AB$1:$AB$2007)),ROW(12:12)),1))</f>
        <v/>
      </c>
      <c r="AL14" s="181" t="str" cm="1">
        <f t="array" ref="AL14">IF(ISERROR(INDEX($AA$1:$AA$2007,SMALL(IF($AB$1:$AB$2007=$AL$2,ROW($AB$1:$AB$2007)),ROW(12:12)),1)),"",INDEX($AA$1:$AA$2007,SMALL(IF($AB$1:$AB$2007=$AL$2,ROW($AB$1:$AB$2007)),ROW(12:12)),1))</f>
        <v/>
      </c>
      <c r="AM14" s="180" t="str" cm="1">
        <f t="array" ref="AM14">IF(ISERROR(INDEX($AA$1:$AA$2007,SMALL(IF($AB$1:$AB$2007=$AM$2,ROW($AB$1:$AB$2007)),ROW(12:12)),1)),"",INDEX($AA$1:$AA$2007,SMALL(IF($AB$1:$AB$2007=$AM$2,ROW($AB$1:$AB$2007)),ROW(12:12)),1))</f>
        <v/>
      </c>
      <c r="AN14" s="181" t="str" cm="1">
        <f t="array" ref="AN14">IF(ISERROR(INDEX($AA$1:$AA$2007,SMALL(IF($AB$1:$AB$2007=$AN$2,ROW($AB$1:$AB$2007)),ROW(12:12)),1)),"",INDEX($AA$1:$AA$2007,SMALL(IF($AB$1:$AB$2007=$AN$2,ROW($AB$1:$AB$2007)),ROW(12:12)),1))</f>
        <v/>
      </c>
      <c r="AO14" s="180" t="str" cm="1">
        <f t="array" ref="AO14">IF(ISERROR(INDEX($AA$1:$AA$2007,SMALL(IF($AB$1:$AB$2007=$AO$2,ROW($AB$1:$AB$2007)),ROW(12:12)),1)),"",INDEX($AA$1:$AA$2007,SMALL(IF($AB$1:$AB$2007=$AO$2,ROW($AB$1:$AB$2007)),ROW(12:12)),1))</f>
        <v/>
      </c>
      <c r="AP14" s="181" t="str" cm="1">
        <f t="array" ref="AP14">IF(ISERROR(INDEX($AA$1:$AA$2007,SMALL(IF($AB$1:$AB$2007=$AP$2,ROW($AB$1:$AB$2007)),ROW(12:12)),1)),"",INDEX($AA$1:$AA$2007,SMALL(IF($AB$1:$AB$2007=$AP$2,ROW($AB$1:$AB$2007)),ROW(12:12)),1))</f>
        <v/>
      </c>
      <c r="AQ14" s="180" t="str" cm="1">
        <f t="array" ref="AQ14">IF(ISERROR(INDEX($AA$1:$AA$2007,SMALL(IF($AB$1:$AB$2007=$AQ$2,ROW($AB$1:$AB$2007)),ROW(12:12)),1)),"",INDEX($AA$1:$AA$2007,SMALL(IF($AB$1:$AB$2007=$AQ$2,ROW($AB$1:$AB$2007)),ROW(12:12)),1))</f>
        <v/>
      </c>
      <c r="AR14" s="181" t="str" cm="1">
        <f t="array" ref="AR14">IF(ISERROR(INDEX($AA$1:$AA$2007,SMALL(IF($AB$1:$AB$2007=$AR$2,ROW($AB$1:$AB$2007)),ROW(12:12)),1)),"",INDEX($AA$1:$AA$2007,SMALL(IF($AB$1:$AB$2007=$AR$2,ROW($AB$1:$AB$2007)),ROW(12:12)),1))</f>
        <v/>
      </c>
      <c r="AS14" s="180" t="str" cm="1">
        <f t="array" ref="AS14">IF(ISERROR(INDEX($AA$1:$AA$2007,SMALL(IF($AB$1:$AB$2007=$AS$2,ROW($AB$1:$AB$2007)),ROW(12:12)),1)),"",INDEX($AA$1:$AA$2007,SMALL(IF($AB$1:$AB$2007=$AS$2,ROW($AB$1:$AB$2007)),ROW(12:12)),1))</f>
        <v/>
      </c>
      <c r="AT14" s="181" t="str" cm="1">
        <f t="array" ref="AT14">IF(ISERROR(INDEX($AA$1:$AA$2007,SMALL(IF($AB$1:$AB$2007=$AT$2,ROW($AB$1:$AB$2007)),ROW(12:12)),1)),"",INDEX($AA$1:$AA$2007,SMALL(IF($AB$1:$AB$2007=$AT$2,ROW($AB$1:$AB$2007)),ROW(12:12)),1))</f>
        <v/>
      </c>
      <c r="AU14" s="180" t="str" cm="1">
        <f t="array" ref="AU14">IF(ISERROR(INDEX($AA$1:$AA$2007,SMALL(IF($AB$1:$AB$2007=$AU$2,ROW($AB$1:$AB$2007)),ROW(12:12)),1)),"",INDEX($AA$1:$AA$2007,SMALL(IF($AB$1:$AB$2007=$AU$2,ROW($AB$1:$AB$2007)),ROW(12:12)),1))</f>
        <v/>
      </c>
      <c r="AV14" s="181" t="str" cm="1">
        <f t="array" ref="AV14">IF(ISERROR(INDEX($AA$1:$AA$2007,SMALL(IF($AB$1:$AB$2007=$AV$2,ROW($AB$1:$AB$2007)),ROW(12:12)),1)),"",INDEX($AA$1:$AA$2007,SMALL(IF($AB$1:$AB$2007=$AV$2,ROW($AB$1:$AB$2007)),ROW(12:12)),1))</f>
        <v/>
      </c>
      <c r="AW14" s="180" t="str" cm="1">
        <f t="array" ref="AW14">IF(ISERROR(INDEX($AA$1:$AA$2007,SMALL(IF($AB$1:$AB$2007=$AW$2,ROW($AB$1:$AB$2007)),ROW(12:12)),1)),"",INDEX($AA$1:$AA$2007,SMALL(IF($AB$1:$AB$2007=$AW$2,ROW($AB$1:$AB$2007)),ROW(12:12)),1))</f>
        <v/>
      </c>
      <c r="AX14" s="181" t="str" cm="1">
        <f t="array" ref="AX14">IF(ISERROR(INDEX($AA$1:$AA$2007,SMALL(IF($AB$1:$AB$2007=$AX$2,ROW($AB$1:$AB$2007)),ROW(12:12)),1)),"",INDEX($AA$1:$AA$2007,SMALL(IF($AB$1:$AB$2007=$AX$2,ROW($AB$1:$AB$2007)),ROW(12:12)),1))</f>
        <v/>
      </c>
      <c r="AY14" s="180" t="str" cm="1">
        <f t="array" ref="AY14">IF(ISERROR(INDEX($AA$1:$AA$2007,SMALL(IF($AB$1:$AB$2007=$AY$2,ROW($AB$1:$AB$2007)),ROW(12:12)),1)),"",INDEX($AA$1:$AA$2007,SMALL(IF($AB$1:$AB$2007=$AY$2,ROW($AB$1:$AB$2007)),ROW(12:12)),1))</f>
        <v/>
      </c>
      <c r="AZ14" s="181" t="str" cm="1">
        <f t="array" ref="AZ14">IF(ISERROR(INDEX($AA$1:$AA$2007,SMALL(IF($AB$1:$AB$2007=$AZ$2,ROW($AB$1:$AB$2007)),ROW(12:12)),1)),"",INDEX($AA$1:$AA$2007,SMALL(IF($AB$1:$AB$2007=$AZ$2,ROW($AB$1:$AB$2007)),ROW(12:12)),1))</f>
        <v/>
      </c>
    </row>
    <row r="15" spans="1:52" x14ac:dyDescent="0.2">
      <c r="A15" s="294" t="e">
        <f>[3]ListofItemsUsed!$S15</f>
        <v>#N/A</v>
      </c>
      <c r="B15" s="204"/>
      <c r="C15" s="205">
        <f>[5]ListofItemsUsed!$S15</f>
        <v>62526252</v>
      </c>
      <c r="D15" s="298" t="e">
        <f>[6]ListofItemsUsed!$S15</f>
        <v>#N/A</v>
      </c>
      <c r="E15" s="207"/>
      <c r="F15" s="208"/>
      <c r="G15" s="209"/>
      <c r="H15" s="210"/>
      <c r="I15" s="211"/>
      <c r="J15" s="212"/>
      <c r="K15" s="179"/>
      <c r="L15" s="184"/>
      <c r="M15" s="213"/>
      <c r="N15" s="185"/>
      <c r="O15" s="238"/>
      <c r="Q15" s="151"/>
      <c r="R15" s="158" t="e">
        <f>A16</f>
        <v>#N/A</v>
      </c>
      <c r="T15" s="243">
        <f t="array" ref="T15">INDEX($R$3:$R$1559, MATCH(0, COUNTIF($T$1:T14, $R$3:$R$1559), 0))</f>
        <v>61418601</v>
      </c>
      <c r="U15" s="244">
        <f t="shared" si="1"/>
        <v>61418601</v>
      </c>
      <c r="W15" s="245">
        <f>IF(U15&gt;0,RANK(U15,$U$3:$U$201,1)+COUNTIF($U$3:$U15,U15)-1,"")</f>
        <v>19</v>
      </c>
      <c r="X15" s="246">
        <f t="shared" si="2"/>
        <v>61418601</v>
      </c>
      <c r="Y15" s="225"/>
      <c r="Z15" s="247">
        <f t="shared" si="3"/>
        <v>13</v>
      </c>
      <c r="AA15" s="248">
        <f t="shared" si="4"/>
        <v>60635002</v>
      </c>
      <c r="AB15" s="249" t="str">
        <f>IFERROR(INDEX('[1]con odot item master'!$M$1:$M$10029,MATCH(AA15,'[1]con odot item master'!$A$1:$A$10029,0)),"")</f>
        <v>Roadway</v>
      </c>
      <c r="AC15" s="249" t="str">
        <f>IFERROR(INDEX('[1]con odot item master'!$O$1:$O$10029,MATCH(AA15,'[1]con odot item master'!$A$1:$A$10029,0)),"")</f>
        <v>No</v>
      </c>
      <c r="AD15" s="223"/>
      <c r="AE15" s="180" t="str" cm="1">
        <f t="array" ref="AE15">IF(ISERROR(INDEX($AA$1:$AA$2007,SMALL(IF($AB$1:$AB$2007=$AE$2,ROW($AB$1:$AB$2007)),ROW(13:13)),1)),"",INDEX($AA$1:$AA$2007,SMALL(IF($AB$1:$AB$2007=$AE$2,ROW($AB$1:$AB$2007)),ROW(13:13)),1))</f>
        <v/>
      </c>
      <c r="AF15" s="181" t="str" cm="1">
        <f t="array" ref="AF15">IF(ISERROR(INDEX($AA$1:$AA$2007,SMALL(IF($AB$1:$AB$2007=$AF$2,ROW($AB$1:$AB$2007)),ROW(13:13)),1)),"",INDEX($AA$1:$AA$2007,SMALL(IF($AB$1:$AB$2007=$AF$2,ROW($AB$1:$AB$2007)),ROW(13:13)),1))</f>
        <v/>
      </c>
      <c r="AG15" s="180" t="str" cm="1">
        <f t="array" ref="AG15">IF(ISERROR(INDEX($AA$1:$AA$2007,SMALL(IF($AB$1:$AB$2007=$AG$2,ROW($AB$1:$AB$2007)),ROW(13:13)),1)),"",INDEX($AA$1:$AA$2007,SMALL(IF($AB$1:$AB$2007=$AG$2,ROW($AB$1:$AB$2007)),ROW(13:13)),1))</f>
        <v/>
      </c>
      <c r="AH15" s="181" t="str" cm="1">
        <f t="array" ref="AH15">IF(ISERROR(INDEX($AA$1:$AA$2007,SMALL(IF($AB$1:$AB$2007=$AH$2,ROW($AB$1:$AB$2007)),ROW(13:13)),1)),"",INDEX($AA$1:$AA$2007,SMALL(IF($AB$1:$AB$2007=$AH$2,ROW($AB$1:$AB$2007)),ROW(13:13)),1))</f>
        <v/>
      </c>
      <c r="AI15" s="180" t="str" cm="1">
        <f t="array" ref="AI15">IF(ISERROR(INDEX($AA$1:$AA$2007,SMALL(IF($AB$1:$AB$2007=$AI$2,ROW($AB$1:$AB$2007)),ROW(13:13)),1)),"",INDEX($AA$1:$AA$2007,SMALL(IF($AB$1:$AB$2007=$AI$2,ROW($AB$1:$AB$2007)),ROW(13:13)),1))</f>
        <v/>
      </c>
      <c r="AJ15" s="181" t="str" cm="1">
        <f t="array" ref="AJ15">IF(ISERROR(INDEX($AA$1:$AA$2007,SMALL(IF($AB$1:$AB$2007=$AJ$2,ROW($AB$1:$AB$2007)),ROW(13:13)),1)),"",INDEX($AA$1:$AA$2007,SMALL(IF($AB$1:$AB$2007=$AJ$2,ROW($AB$1:$AB$2007)),ROW(13:13)),1))</f>
        <v/>
      </c>
      <c r="AK15" s="180" t="str" cm="1">
        <f t="array" ref="AK15">IF(ISERROR(INDEX($AA$1:$AA$2007,SMALL(IF($AB$1:$AB$2007=$AK$2,ROW($AB$1:$AB$2007)),ROW(13:13)),1)),"",INDEX($AA$1:$AA$2007,SMALL(IF($AB$1:$AB$2007=$AK$2,ROW($AB$1:$AB$2007)),ROW(13:13)),1))</f>
        <v/>
      </c>
      <c r="AL15" s="181" t="str" cm="1">
        <f t="array" ref="AL15">IF(ISERROR(INDEX($AA$1:$AA$2007,SMALL(IF($AB$1:$AB$2007=$AL$2,ROW($AB$1:$AB$2007)),ROW(13:13)),1)),"",INDEX($AA$1:$AA$2007,SMALL(IF($AB$1:$AB$2007=$AL$2,ROW($AB$1:$AB$2007)),ROW(13:13)),1))</f>
        <v/>
      </c>
      <c r="AM15" s="180" t="str" cm="1">
        <f t="array" ref="AM15">IF(ISERROR(INDEX($AA$1:$AA$2007,SMALL(IF($AB$1:$AB$2007=$AM$2,ROW($AB$1:$AB$2007)),ROW(13:13)),1)),"",INDEX($AA$1:$AA$2007,SMALL(IF($AB$1:$AB$2007=$AM$2,ROW($AB$1:$AB$2007)),ROW(13:13)),1))</f>
        <v/>
      </c>
      <c r="AN15" s="181" t="str" cm="1">
        <f t="array" ref="AN15">IF(ISERROR(INDEX($AA$1:$AA$2007,SMALL(IF($AB$1:$AB$2007=$AN$2,ROW($AB$1:$AB$2007)),ROW(13:13)),1)),"",INDEX($AA$1:$AA$2007,SMALL(IF($AB$1:$AB$2007=$AN$2,ROW($AB$1:$AB$2007)),ROW(13:13)),1))</f>
        <v/>
      </c>
      <c r="AO15" s="180" t="str" cm="1">
        <f t="array" ref="AO15">IF(ISERROR(INDEX($AA$1:$AA$2007,SMALL(IF($AB$1:$AB$2007=$AO$2,ROW($AB$1:$AB$2007)),ROW(13:13)),1)),"",INDEX($AA$1:$AA$2007,SMALL(IF($AB$1:$AB$2007=$AO$2,ROW($AB$1:$AB$2007)),ROW(13:13)),1))</f>
        <v/>
      </c>
      <c r="AP15" s="181" t="str" cm="1">
        <f t="array" ref="AP15">IF(ISERROR(INDEX($AA$1:$AA$2007,SMALL(IF($AB$1:$AB$2007=$AP$2,ROW($AB$1:$AB$2007)),ROW(13:13)),1)),"",INDEX($AA$1:$AA$2007,SMALL(IF($AB$1:$AB$2007=$AP$2,ROW($AB$1:$AB$2007)),ROW(13:13)),1))</f>
        <v/>
      </c>
      <c r="AQ15" s="180" t="str" cm="1">
        <f t="array" ref="AQ15">IF(ISERROR(INDEX($AA$1:$AA$2007,SMALL(IF($AB$1:$AB$2007=$AQ$2,ROW($AB$1:$AB$2007)),ROW(13:13)),1)),"",INDEX($AA$1:$AA$2007,SMALL(IF($AB$1:$AB$2007=$AQ$2,ROW($AB$1:$AB$2007)),ROW(13:13)),1))</f>
        <v/>
      </c>
      <c r="AR15" s="181" t="str" cm="1">
        <f t="array" ref="AR15">IF(ISERROR(INDEX($AA$1:$AA$2007,SMALL(IF($AB$1:$AB$2007=$AR$2,ROW($AB$1:$AB$2007)),ROW(13:13)),1)),"",INDEX($AA$1:$AA$2007,SMALL(IF($AB$1:$AB$2007=$AR$2,ROW($AB$1:$AB$2007)),ROW(13:13)),1))</f>
        <v/>
      </c>
      <c r="AS15" s="180" t="str" cm="1">
        <f t="array" ref="AS15">IF(ISERROR(INDEX($AA$1:$AA$2007,SMALL(IF($AB$1:$AB$2007=$AS$2,ROW($AB$1:$AB$2007)),ROW(13:13)),1)),"",INDEX($AA$1:$AA$2007,SMALL(IF($AB$1:$AB$2007=$AS$2,ROW($AB$1:$AB$2007)),ROW(13:13)),1))</f>
        <v/>
      </c>
      <c r="AT15" s="181" t="str" cm="1">
        <f t="array" ref="AT15">IF(ISERROR(INDEX($AA$1:$AA$2007,SMALL(IF($AB$1:$AB$2007=$AT$2,ROW($AB$1:$AB$2007)),ROW(13:13)),1)),"",INDEX($AA$1:$AA$2007,SMALL(IF($AB$1:$AB$2007=$AT$2,ROW($AB$1:$AB$2007)),ROW(13:13)),1))</f>
        <v/>
      </c>
      <c r="AU15" s="180" t="str" cm="1">
        <f t="array" ref="AU15">IF(ISERROR(INDEX($AA$1:$AA$2007,SMALL(IF($AB$1:$AB$2007=$AU$2,ROW($AB$1:$AB$2007)),ROW(13:13)),1)),"",INDEX($AA$1:$AA$2007,SMALL(IF($AB$1:$AB$2007=$AU$2,ROW($AB$1:$AB$2007)),ROW(13:13)),1))</f>
        <v/>
      </c>
      <c r="AV15" s="181" t="str" cm="1">
        <f t="array" ref="AV15">IF(ISERROR(INDEX($AA$1:$AA$2007,SMALL(IF($AB$1:$AB$2007=$AV$2,ROW($AB$1:$AB$2007)),ROW(13:13)),1)),"",INDEX($AA$1:$AA$2007,SMALL(IF($AB$1:$AB$2007=$AV$2,ROW($AB$1:$AB$2007)),ROW(13:13)),1))</f>
        <v/>
      </c>
      <c r="AW15" s="180" t="str" cm="1">
        <f t="array" ref="AW15">IF(ISERROR(INDEX($AA$1:$AA$2007,SMALL(IF($AB$1:$AB$2007=$AW$2,ROW($AB$1:$AB$2007)),ROW(13:13)),1)),"",INDEX($AA$1:$AA$2007,SMALL(IF($AB$1:$AB$2007=$AW$2,ROW($AB$1:$AB$2007)),ROW(13:13)),1))</f>
        <v/>
      </c>
      <c r="AX15" s="181" t="str" cm="1">
        <f t="array" ref="AX15">IF(ISERROR(INDEX($AA$1:$AA$2007,SMALL(IF($AB$1:$AB$2007=$AX$2,ROW($AB$1:$AB$2007)),ROW(13:13)),1)),"",INDEX($AA$1:$AA$2007,SMALL(IF($AB$1:$AB$2007=$AX$2,ROW($AB$1:$AB$2007)),ROW(13:13)),1))</f>
        <v/>
      </c>
      <c r="AY15" s="180" t="str" cm="1">
        <f t="array" ref="AY15">IF(ISERROR(INDEX($AA$1:$AA$2007,SMALL(IF($AB$1:$AB$2007=$AY$2,ROW($AB$1:$AB$2007)),ROW(13:13)),1)),"",INDEX($AA$1:$AA$2007,SMALL(IF($AB$1:$AB$2007=$AY$2,ROW($AB$1:$AB$2007)),ROW(13:13)),1))</f>
        <v/>
      </c>
      <c r="AZ15" s="181" t="str" cm="1">
        <f t="array" ref="AZ15">IF(ISERROR(INDEX($AA$1:$AA$2007,SMALL(IF($AB$1:$AB$2007=$AZ$2,ROW($AB$1:$AB$2007)),ROW(13:13)),1)),"",INDEX($AA$1:$AA$2007,SMALL(IF($AB$1:$AB$2007=$AZ$2,ROW($AB$1:$AB$2007)),ROW(13:13)),1))</f>
        <v/>
      </c>
    </row>
    <row r="16" spans="1:52" x14ac:dyDescent="0.2">
      <c r="A16" s="294" t="e">
        <f>[3]ListofItemsUsed!$S16</f>
        <v>#N/A</v>
      </c>
      <c r="B16" s="204"/>
      <c r="C16" s="205">
        <f>[5]ListofItemsUsed!$S16</f>
        <v>62575400</v>
      </c>
      <c r="D16" s="298" t="e">
        <f>[6]ListofItemsUsed!$S16</f>
        <v>#N/A</v>
      </c>
      <c r="E16" s="207"/>
      <c r="F16" s="208"/>
      <c r="G16" s="209"/>
      <c r="H16" s="210"/>
      <c r="I16" s="211"/>
      <c r="J16" s="212"/>
      <c r="K16" s="179"/>
      <c r="L16" s="184"/>
      <c r="M16" s="213"/>
      <c r="N16" s="185"/>
      <c r="O16" s="238"/>
      <c r="Q16" s="151"/>
      <c r="R16" s="158" t="e">
        <f t="shared" si="0"/>
        <v>#N/A</v>
      </c>
      <c r="T16" s="243" cm="1">
        <f t="array" ref="T16">INDEX($R$3:$R$1559, MATCH(0, COUNTIF($T$1:T15, $R$3:$R$1559), 0))</f>
        <v>0</v>
      </c>
      <c r="U16" s="244">
        <f t="shared" si="1"/>
        <v>0</v>
      </c>
      <c r="W16" s="245" t="str">
        <f>IF(U16&gt;0,RANK(U16,$U$3:$U$201,1)+COUNTIF($U$3:$U16,U16)-1,"")</f>
        <v/>
      </c>
      <c r="X16" s="246">
        <f t="shared" si="2"/>
        <v>0</v>
      </c>
      <c r="Y16" s="225"/>
      <c r="Z16" s="247">
        <f t="shared" si="3"/>
        <v>14</v>
      </c>
      <c r="AA16" s="248">
        <f t="shared" si="4"/>
        <v>60739901</v>
      </c>
      <c r="AB16" s="300" t="s">
        <v>210</v>
      </c>
      <c r="AC16" s="249" t="str">
        <f>IFERROR(INDEX('[1]con odot item master'!$O$1:$O$10029,MATCH(AA16,'[1]con odot item master'!$A$1:$A$10029,0)),"")</f>
        <v>Yes</v>
      </c>
      <c r="AD16" s="223"/>
      <c r="AE16" s="180" t="str" cm="1">
        <f t="array" ref="AE16">IF(ISERROR(INDEX($AA$1:$AA$2007,SMALL(IF($AB$1:$AB$2007=$AE$2,ROW($AB$1:$AB$2007)),ROW(14:14)),1)),"",INDEX($AA$1:$AA$2007,SMALL(IF($AB$1:$AB$2007=$AE$2,ROW($AB$1:$AB$2007)),ROW(14:14)),1))</f>
        <v/>
      </c>
      <c r="AF16" s="181" t="str" cm="1">
        <f t="array" ref="AF16">IF(ISERROR(INDEX($AA$1:$AA$2007,SMALL(IF($AB$1:$AB$2007=$AF$2,ROW($AB$1:$AB$2007)),ROW(14:14)),1)),"",INDEX($AA$1:$AA$2007,SMALL(IF($AB$1:$AB$2007=$AF$2,ROW($AB$1:$AB$2007)),ROW(14:14)),1))</f>
        <v/>
      </c>
      <c r="AG16" s="180" t="str" cm="1">
        <f t="array" ref="AG16">IF(ISERROR(INDEX($AA$1:$AA$2007,SMALL(IF($AB$1:$AB$2007=$AG$2,ROW($AB$1:$AB$2007)),ROW(14:14)),1)),"",INDEX($AA$1:$AA$2007,SMALL(IF($AB$1:$AB$2007=$AG$2,ROW($AB$1:$AB$2007)),ROW(14:14)),1))</f>
        <v/>
      </c>
      <c r="AH16" s="181" t="str" cm="1">
        <f t="array" ref="AH16">IF(ISERROR(INDEX($AA$1:$AA$2007,SMALL(IF($AB$1:$AB$2007=$AH$2,ROW($AB$1:$AB$2007)),ROW(14:14)),1)),"",INDEX($AA$1:$AA$2007,SMALL(IF($AB$1:$AB$2007=$AH$2,ROW($AB$1:$AB$2007)),ROW(14:14)),1))</f>
        <v/>
      </c>
      <c r="AI16" s="180" t="str" cm="1">
        <f t="array" ref="AI16">IF(ISERROR(INDEX($AA$1:$AA$2007,SMALL(IF($AB$1:$AB$2007=$AI$2,ROW($AB$1:$AB$2007)),ROW(14:14)),1)),"",INDEX($AA$1:$AA$2007,SMALL(IF($AB$1:$AB$2007=$AI$2,ROW($AB$1:$AB$2007)),ROW(14:14)),1))</f>
        <v/>
      </c>
      <c r="AJ16" s="181" t="str" cm="1">
        <f t="array" ref="AJ16">IF(ISERROR(INDEX($AA$1:$AA$2007,SMALL(IF($AB$1:$AB$2007=$AJ$2,ROW($AB$1:$AB$2007)),ROW(14:14)),1)),"",INDEX($AA$1:$AA$2007,SMALL(IF($AB$1:$AB$2007=$AJ$2,ROW($AB$1:$AB$2007)),ROW(14:14)),1))</f>
        <v/>
      </c>
      <c r="AK16" s="180" t="str" cm="1">
        <f t="array" ref="AK16">IF(ISERROR(INDEX($AA$1:$AA$2007,SMALL(IF($AB$1:$AB$2007=$AK$2,ROW($AB$1:$AB$2007)),ROW(14:14)),1)),"",INDEX($AA$1:$AA$2007,SMALL(IF($AB$1:$AB$2007=$AK$2,ROW($AB$1:$AB$2007)),ROW(14:14)),1))</f>
        <v/>
      </c>
      <c r="AL16" s="181" t="str" cm="1">
        <f t="array" ref="AL16">IF(ISERROR(INDEX($AA$1:$AA$2007,SMALL(IF($AB$1:$AB$2007=$AL$2,ROW($AB$1:$AB$2007)),ROW(14:14)),1)),"",INDEX($AA$1:$AA$2007,SMALL(IF($AB$1:$AB$2007=$AL$2,ROW($AB$1:$AB$2007)),ROW(14:14)),1))</f>
        <v/>
      </c>
      <c r="AM16" s="180" t="str" cm="1">
        <f t="array" ref="AM16">IF(ISERROR(INDEX($AA$1:$AA$2007,SMALL(IF($AB$1:$AB$2007=$AM$2,ROW($AB$1:$AB$2007)),ROW(14:14)),1)),"",INDEX($AA$1:$AA$2007,SMALL(IF($AB$1:$AB$2007=$AM$2,ROW($AB$1:$AB$2007)),ROW(14:14)),1))</f>
        <v/>
      </c>
      <c r="AN16" s="181" t="str" cm="1">
        <f t="array" ref="AN16">IF(ISERROR(INDEX($AA$1:$AA$2007,SMALL(IF($AB$1:$AB$2007=$AN$2,ROW($AB$1:$AB$2007)),ROW(14:14)),1)),"",INDEX($AA$1:$AA$2007,SMALL(IF($AB$1:$AB$2007=$AN$2,ROW($AB$1:$AB$2007)),ROW(14:14)),1))</f>
        <v/>
      </c>
      <c r="AO16" s="180" t="str" cm="1">
        <f t="array" ref="AO16">IF(ISERROR(INDEX($AA$1:$AA$2007,SMALL(IF($AB$1:$AB$2007=$AO$2,ROW($AB$1:$AB$2007)),ROW(14:14)),1)),"",INDEX($AA$1:$AA$2007,SMALL(IF($AB$1:$AB$2007=$AO$2,ROW($AB$1:$AB$2007)),ROW(14:14)),1))</f>
        <v/>
      </c>
      <c r="AP16" s="181" t="str" cm="1">
        <f t="array" ref="AP16">IF(ISERROR(INDEX($AA$1:$AA$2007,SMALL(IF($AB$1:$AB$2007=$AP$2,ROW($AB$1:$AB$2007)),ROW(14:14)),1)),"",INDEX($AA$1:$AA$2007,SMALL(IF($AB$1:$AB$2007=$AP$2,ROW($AB$1:$AB$2007)),ROW(14:14)),1))</f>
        <v/>
      </c>
      <c r="AQ16" s="180" t="str" cm="1">
        <f t="array" ref="AQ16">IF(ISERROR(INDEX($AA$1:$AA$2007,SMALL(IF($AB$1:$AB$2007=$AQ$2,ROW($AB$1:$AB$2007)),ROW(14:14)),1)),"",INDEX($AA$1:$AA$2007,SMALL(IF($AB$1:$AB$2007=$AQ$2,ROW($AB$1:$AB$2007)),ROW(14:14)),1))</f>
        <v/>
      </c>
      <c r="AR16" s="181" t="str" cm="1">
        <f t="array" ref="AR16">IF(ISERROR(INDEX($AA$1:$AA$2007,SMALL(IF($AB$1:$AB$2007=$AR$2,ROW($AB$1:$AB$2007)),ROW(14:14)),1)),"",INDEX($AA$1:$AA$2007,SMALL(IF($AB$1:$AB$2007=$AR$2,ROW($AB$1:$AB$2007)),ROW(14:14)),1))</f>
        <v/>
      </c>
      <c r="AS16" s="180" t="str" cm="1">
        <f t="array" ref="AS16">IF(ISERROR(INDEX($AA$1:$AA$2007,SMALL(IF($AB$1:$AB$2007=$AS$2,ROW($AB$1:$AB$2007)),ROW(14:14)),1)),"",INDEX($AA$1:$AA$2007,SMALL(IF($AB$1:$AB$2007=$AS$2,ROW($AB$1:$AB$2007)),ROW(14:14)),1))</f>
        <v/>
      </c>
      <c r="AT16" s="181" t="str" cm="1">
        <f t="array" ref="AT16">IF(ISERROR(INDEX($AA$1:$AA$2007,SMALL(IF($AB$1:$AB$2007=$AT$2,ROW($AB$1:$AB$2007)),ROW(14:14)),1)),"",INDEX($AA$1:$AA$2007,SMALL(IF($AB$1:$AB$2007=$AT$2,ROW($AB$1:$AB$2007)),ROW(14:14)),1))</f>
        <v/>
      </c>
      <c r="AU16" s="180" t="str" cm="1">
        <f t="array" ref="AU16">IF(ISERROR(INDEX($AA$1:$AA$2007,SMALL(IF($AB$1:$AB$2007=$AU$2,ROW($AB$1:$AB$2007)),ROW(14:14)),1)),"",INDEX($AA$1:$AA$2007,SMALL(IF($AB$1:$AB$2007=$AU$2,ROW($AB$1:$AB$2007)),ROW(14:14)),1))</f>
        <v/>
      </c>
      <c r="AV16" s="181" t="str" cm="1">
        <f t="array" ref="AV16">IF(ISERROR(INDEX($AA$1:$AA$2007,SMALL(IF($AB$1:$AB$2007=$AV$2,ROW($AB$1:$AB$2007)),ROW(14:14)),1)),"",INDEX($AA$1:$AA$2007,SMALL(IF($AB$1:$AB$2007=$AV$2,ROW($AB$1:$AB$2007)),ROW(14:14)),1))</f>
        <v/>
      </c>
      <c r="AW16" s="180" t="str" cm="1">
        <f t="array" ref="AW16">IF(ISERROR(INDEX($AA$1:$AA$2007,SMALL(IF($AB$1:$AB$2007=$AW$2,ROW($AB$1:$AB$2007)),ROW(14:14)),1)),"",INDEX($AA$1:$AA$2007,SMALL(IF($AB$1:$AB$2007=$AW$2,ROW($AB$1:$AB$2007)),ROW(14:14)),1))</f>
        <v/>
      </c>
      <c r="AX16" s="181" t="str" cm="1">
        <f t="array" ref="AX16">IF(ISERROR(INDEX($AA$1:$AA$2007,SMALL(IF($AB$1:$AB$2007=$AX$2,ROW($AB$1:$AB$2007)),ROW(14:14)),1)),"",INDEX($AA$1:$AA$2007,SMALL(IF($AB$1:$AB$2007=$AX$2,ROW($AB$1:$AB$2007)),ROW(14:14)),1))</f>
        <v/>
      </c>
      <c r="AY16" s="180" t="str" cm="1">
        <f t="array" ref="AY16">IF(ISERROR(INDEX($AA$1:$AA$2007,SMALL(IF($AB$1:$AB$2007=$AY$2,ROW($AB$1:$AB$2007)),ROW(14:14)),1)),"",INDEX($AA$1:$AA$2007,SMALL(IF($AB$1:$AB$2007=$AY$2,ROW($AB$1:$AB$2007)),ROW(14:14)),1))</f>
        <v/>
      </c>
      <c r="AZ16" s="181" t="str" cm="1">
        <f t="array" ref="AZ16">IF(ISERROR(INDEX($AA$1:$AA$2007,SMALL(IF($AB$1:$AB$2007=$AZ$2,ROW($AB$1:$AB$2007)),ROW(14:14)),1)),"",INDEX($AA$1:$AA$2007,SMALL(IF($AB$1:$AB$2007=$AZ$2,ROW($AB$1:$AB$2007)),ROW(14:14)),1))</f>
        <v/>
      </c>
    </row>
    <row r="17" spans="1:52" x14ac:dyDescent="0.2">
      <c r="A17" s="294" t="e">
        <f>[3]ListofItemsUsed!$S17</f>
        <v>#N/A</v>
      </c>
      <c r="B17" s="204"/>
      <c r="C17" s="205">
        <f>[5]ListofItemsUsed!$S17</f>
        <v>62575506</v>
      </c>
      <c r="D17" s="298" t="e">
        <f>[6]ListofItemsUsed!$S17</f>
        <v>#N/A</v>
      </c>
      <c r="E17" s="207"/>
      <c r="F17" s="208"/>
      <c r="G17" s="209"/>
      <c r="H17" s="210"/>
      <c r="I17" s="211"/>
      <c r="J17" s="212"/>
      <c r="K17" s="179"/>
      <c r="L17" s="184"/>
      <c r="M17" s="213"/>
      <c r="N17" s="185"/>
      <c r="O17" s="238"/>
      <c r="Q17" s="151"/>
      <c r="R17" s="158" t="e">
        <f t="shared" si="0"/>
        <v>#N/A</v>
      </c>
      <c r="T17" s="243">
        <f t="array" ref="T17">INDEX($R$3:$R$1559, MATCH(0, COUNTIF($T$1:T16, $R$3:$R$1559), 0))</f>
        <v>20238000</v>
      </c>
      <c r="U17" s="244">
        <f t="shared" si="1"/>
        <v>20238000</v>
      </c>
      <c r="W17" s="245">
        <f>IF(U17&gt;0,RANK(U17,$U$3:$U$201,1)+COUNTIF($U$3:$U17,U17)-1,"")</f>
        <v>2</v>
      </c>
      <c r="X17" s="246">
        <f t="shared" si="2"/>
        <v>20238000</v>
      </c>
      <c r="Y17" s="225"/>
      <c r="Z17" s="247">
        <f t="shared" si="3"/>
        <v>15</v>
      </c>
      <c r="AA17" s="248">
        <f t="shared" si="4"/>
        <v>61411000</v>
      </c>
      <c r="AB17" s="249" t="str">
        <f>IFERROR(INDEX('[1]con odot item master'!$M$1:$M$10029,MATCH(AA17,'[1]con odot item master'!$A$1:$A$10029,0)),"")</f>
        <v>Incidentals</v>
      </c>
      <c r="AC17" s="249" t="str">
        <f>IFERROR(INDEX('[1]con odot item master'!$O$1:$O$10029,MATCH(AA17,'[1]con odot item master'!$A$1:$A$10029,0)),"")</f>
        <v>No</v>
      </c>
      <c r="AD17" s="223"/>
      <c r="AE17" s="180" t="str" cm="1">
        <f t="array" ref="AE17">IF(ISERROR(INDEX($AA$1:$AA$2007,SMALL(IF($AB$1:$AB$2007=$AE$2,ROW($AB$1:$AB$2007)),ROW(15:15)),1)),"",INDEX($AA$1:$AA$2007,SMALL(IF($AB$1:$AB$2007=$AE$2,ROW($AB$1:$AB$2007)),ROW(15:15)),1))</f>
        <v/>
      </c>
      <c r="AF17" s="181" t="str" cm="1">
        <f t="array" ref="AF17">IF(ISERROR(INDEX($AA$1:$AA$2007,SMALL(IF($AB$1:$AB$2007=$AF$2,ROW($AB$1:$AB$2007)),ROW(15:15)),1)),"",INDEX($AA$1:$AA$2007,SMALL(IF($AB$1:$AB$2007=$AF$2,ROW($AB$1:$AB$2007)),ROW(15:15)),1))</f>
        <v/>
      </c>
      <c r="AG17" s="180" t="str" cm="1">
        <f t="array" ref="AG17">IF(ISERROR(INDEX($AA$1:$AA$2007,SMALL(IF($AB$1:$AB$2007=$AG$2,ROW($AB$1:$AB$2007)),ROW(15:15)),1)),"",INDEX($AA$1:$AA$2007,SMALL(IF($AB$1:$AB$2007=$AG$2,ROW($AB$1:$AB$2007)),ROW(15:15)),1))</f>
        <v/>
      </c>
      <c r="AH17" s="181" t="str" cm="1">
        <f t="array" ref="AH17">IF(ISERROR(INDEX($AA$1:$AA$2007,SMALL(IF($AB$1:$AB$2007=$AH$2,ROW($AB$1:$AB$2007)),ROW(15:15)),1)),"",INDEX($AA$1:$AA$2007,SMALL(IF($AB$1:$AB$2007=$AH$2,ROW($AB$1:$AB$2007)),ROW(15:15)),1))</f>
        <v/>
      </c>
      <c r="AI17" s="180" t="str" cm="1">
        <f t="array" ref="AI17">IF(ISERROR(INDEX($AA$1:$AA$2007,SMALL(IF($AB$1:$AB$2007=$AI$2,ROW($AB$1:$AB$2007)),ROW(15:15)),1)),"",INDEX($AA$1:$AA$2007,SMALL(IF($AB$1:$AB$2007=$AI$2,ROW($AB$1:$AB$2007)),ROW(15:15)),1))</f>
        <v/>
      </c>
      <c r="AJ17" s="181" t="str" cm="1">
        <f t="array" ref="AJ17">IF(ISERROR(INDEX($AA$1:$AA$2007,SMALL(IF($AB$1:$AB$2007=$AJ$2,ROW($AB$1:$AB$2007)),ROW(15:15)),1)),"",INDEX($AA$1:$AA$2007,SMALL(IF($AB$1:$AB$2007=$AJ$2,ROW($AB$1:$AB$2007)),ROW(15:15)),1))</f>
        <v/>
      </c>
      <c r="AK17" s="180" t="str" cm="1">
        <f t="array" ref="AK17">IF(ISERROR(INDEX($AA$1:$AA$2007,SMALL(IF($AB$1:$AB$2007=$AK$2,ROW($AB$1:$AB$2007)),ROW(15:15)),1)),"",INDEX($AA$1:$AA$2007,SMALL(IF($AB$1:$AB$2007=$AK$2,ROW($AB$1:$AB$2007)),ROW(15:15)),1))</f>
        <v/>
      </c>
      <c r="AL17" s="181" t="str" cm="1">
        <f t="array" ref="AL17">IF(ISERROR(INDEX($AA$1:$AA$2007,SMALL(IF($AB$1:$AB$2007=$AL$2,ROW($AB$1:$AB$2007)),ROW(15:15)),1)),"",INDEX($AA$1:$AA$2007,SMALL(IF($AB$1:$AB$2007=$AL$2,ROW($AB$1:$AB$2007)),ROW(15:15)),1))</f>
        <v/>
      </c>
      <c r="AM17" s="180" t="str" cm="1">
        <f t="array" ref="AM17">IF(ISERROR(INDEX($AA$1:$AA$2007,SMALL(IF($AB$1:$AB$2007=$AM$2,ROW($AB$1:$AB$2007)),ROW(15:15)),1)),"",INDEX($AA$1:$AA$2007,SMALL(IF($AB$1:$AB$2007=$AM$2,ROW($AB$1:$AB$2007)),ROW(15:15)),1))</f>
        <v/>
      </c>
      <c r="AN17" s="181" t="str" cm="1">
        <f t="array" ref="AN17">IF(ISERROR(INDEX($AA$1:$AA$2007,SMALL(IF($AB$1:$AB$2007=$AN$2,ROW($AB$1:$AB$2007)),ROW(15:15)),1)),"",INDEX($AA$1:$AA$2007,SMALL(IF($AB$1:$AB$2007=$AN$2,ROW($AB$1:$AB$2007)),ROW(15:15)),1))</f>
        <v/>
      </c>
      <c r="AO17" s="180" t="str" cm="1">
        <f t="array" ref="AO17">IF(ISERROR(INDEX($AA$1:$AA$2007,SMALL(IF($AB$1:$AB$2007=$AO$2,ROW($AB$1:$AB$2007)),ROW(15:15)),1)),"",INDEX($AA$1:$AA$2007,SMALL(IF($AB$1:$AB$2007=$AO$2,ROW($AB$1:$AB$2007)),ROW(15:15)),1))</f>
        <v/>
      </c>
      <c r="AP17" s="181" t="str" cm="1">
        <f t="array" ref="AP17">IF(ISERROR(INDEX($AA$1:$AA$2007,SMALL(IF($AB$1:$AB$2007=$AP$2,ROW($AB$1:$AB$2007)),ROW(15:15)),1)),"",INDEX($AA$1:$AA$2007,SMALL(IF($AB$1:$AB$2007=$AP$2,ROW($AB$1:$AB$2007)),ROW(15:15)),1))</f>
        <v/>
      </c>
      <c r="AQ17" s="180" t="str" cm="1">
        <f t="array" ref="AQ17">IF(ISERROR(INDEX($AA$1:$AA$2007,SMALL(IF($AB$1:$AB$2007=$AQ$2,ROW($AB$1:$AB$2007)),ROW(15:15)),1)),"",INDEX($AA$1:$AA$2007,SMALL(IF($AB$1:$AB$2007=$AQ$2,ROW($AB$1:$AB$2007)),ROW(15:15)),1))</f>
        <v/>
      </c>
      <c r="AR17" s="181" t="str" cm="1">
        <f t="array" ref="AR17">IF(ISERROR(INDEX($AA$1:$AA$2007,SMALL(IF($AB$1:$AB$2007=$AR$2,ROW($AB$1:$AB$2007)),ROW(15:15)),1)),"",INDEX($AA$1:$AA$2007,SMALL(IF($AB$1:$AB$2007=$AR$2,ROW($AB$1:$AB$2007)),ROW(15:15)),1))</f>
        <v/>
      </c>
      <c r="AS17" s="180" t="str" cm="1">
        <f t="array" ref="AS17">IF(ISERROR(INDEX($AA$1:$AA$2007,SMALL(IF($AB$1:$AB$2007=$AS$2,ROW($AB$1:$AB$2007)),ROW(15:15)),1)),"",INDEX($AA$1:$AA$2007,SMALL(IF($AB$1:$AB$2007=$AS$2,ROW($AB$1:$AB$2007)),ROW(15:15)),1))</f>
        <v/>
      </c>
      <c r="AT17" s="181" t="str" cm="1">
        <f t="array" ref="AT17">IF(ISERROR(INDEX($AA$1:$AA$2007,SMALL(IF($AB$1:$AB$2007=$AT$2,ROW($AB$1:$AB$2007)),ROW(15:15)),1)),"",INDEX($AA$1:$AA$2007,SMALL(IF($AB$1:$AB$2007=$AT$2,ROW($AB$1:$AB$2007)),ROW(15:15)),1))</f>
        <v/>
      </c>
      <c r="AU17" s="180" t="str" cm="1">
        <f t="array" ref="AU17">IF(ISERROR(INDEX($AA$1:$AA$2007,SMALL(IF($AB$1:$AB$2007=$AU$2,ROW($AB$1:$AB$2007)),ROW(15:15)),1)),"",INDEX($AA$1:$AA$2007,SMALL(IF($AB$1:$AB$2007=$AU$2,ROW($AB$1:$AB$2007)),ROW(15:15)),1))</f>
        <v/>
      </c>
      <c r="AV17" s="181" t="str" cm="1">
        <f t="array" ref="AV17">IF(ISERROR(INDEX($AA$1:$AA$2007,SMALL(IF($AB$1:$AB$2007=$AV$2,ROW($AB$1:$AB$2007)),ROW(15:15)),1)),"",INDEX($AA$1:$AA$2007,SMALL(IF($AB$1:$AB$2007=$AV$2,ROW($AB$1:$AB$2007)),ROW(15:15)),1))</f>
        <v/>
      </c>
      <c r="AW17" s="180" t="str" cm="1">
        <f t="array" ref="AW17">IF(ISERROR(INDEX($AA$1:$AA$2007,SMALL(IF($AB$1:$AB$2007=$AW$2,ROW($AB$1:$AB$2007)),ROW(15:15)),1)),"",INDEX($AA$1:$AA$2007,SMALL(IF($AB$1:$AB$2007=$AW$2,ROW($AB$1:$AB$2007)),ROW(15:15)),1))</f>
        <v/>
      </c>
      <c r="AX17" s="181" t="str" cm="1">
        <f t="array" ref="AX17">IF(ISERROR(INDEX($AA$1:$AA$2007,SMALL(IF($AB$1:$AB$2007=$AX$2,ROW($AB$1:$AB$2007)),ROW(15:15)),1)),"",INDEX($AA$1:$AA$2007,SMALL(IF($AB$1:$AB$2007=$AX$2,ROW($AB$1:$AB$2007)),ROW(15:15)),1))</f>
        <v/>
      </c>
      <c r="AY17" s="180" t="str" cm="1">
        <f t="array" ref="AY17">IF(ISERROR(INDEX($AA$1:$AA$2007,SMALL(IF($AB$1:$AB$2007=$AY$2,ROW($AB$1:$AB$2007)),ROW(15:15)),1)),"",INDEX($AA$1:$AA$2007,SMALL(IF($AB$1:$AB$2007=$AY$2,ROW($AB$1:$AB$2007)),ROW(15:15)),1))</f>
        <v/>
      </c>
      <c r="AZ17" s="181" t="str" cm="1">
        <f t="array" ref="AZ17">IF(ISERROR(INDEX($AA$1:$AA$2007,SMALL(IF($AB$1:$AB$2007=$AZ$2,ROW($AB$1:$AB$2007)),ROW(15:15)),1)),"",INDEX($AA$1:$AA$2007,SMALL(IF($AB$1:$AB$2007=$AZ$2,ROW($AB$1:$AB$2007)),ROW(15:15)),1))</f>
        <v/>
      </c>
    </row>
    <row r="18" spans="1:52" x14ac:dyDescent="0.2">
      <c r="A18" s="294" t="e">
        <f>[3]ListofItemsUsed!$S18</f>
        <v>#N/A</v>
      </c>
      <c r="B18" s="204"/>
      <c r="C18" s="205" t="e">
        <f>[5]ListofItemsUsed!$S18</f>
        <v>#N/A</v>
      </c>
      <c r="D18" s="298" t="e">
        <f>[6]ListofItemsUsed!$S18</f>
        <v>#N/A</v>
      </c>
      <c r="E18" s="207"/>
      <c r="F18" s="208"/>
      <c r="G18" s="209"/>
      <c r="H18" s="210"/>
      <c r="I18" s="211"/>
      <c r="J18" s="212"/>
      <c r="K18" s="179"/>
      <c r="L18" s="184"/>
      <c r="M18" s="213"/>
      <c r="N18" s="185"/>
      <c r="O18" s="238"/>
      <c r="Q18" s="151"/>
      <c r="R18" s="158" t="e">
        <f t="shared" si="0"/>
        <v>#N/A</v>
      </c>
      <c r="T18" s="243">
        <f t="array" ref="T18">INDEX($R$3:$R$1559, MATCH(0, COUNTIF($T$1:T17, $R$3:$R$1559), 0))</f>
        <v>20242000</v>
      </c>
      <c r="U18" s="244">
        <f t="shared" si="1"/>
        <v>20242000</v>
      </c>
      <c r="W18" s="245">
        <f>IF(U18&gt;0,RANK(U18,$U$3:$U$201,1)+COUNTIF($U$3:$U18,U18)-1,"")</f>
        <v>3</v>
      </c>
      <c r="X18" s="246">
        <f t="shared" si="2"/>
        <v>20242000</v>
      </c>
      <c r="Y18" s="225"/>
      <c r="Z18" s="247">
        <f t="shared" si="3"/>
        <v>16</v>
      </c>
      <c r="AA18" s="248">
        <f t="shared" si="4"/>
        <v>61411110</v>
      </c>
      <c r="AB18" s="249" t="str">
        <f>IFERROR(INDEX('[1]con odot item master'!$M$1:$M$10029,MATCH(AA18,'[1]con odot item master'!$A$1:$A$10029,0)),"")</f>
        <v>Maintenance of Traffic</v>
      </c>
      <c r="AC18" s="249" t="str">
        <f>IFERROR(INDEX('[1]con odot item master'!$O$1:$O$10029,MATCH(AA18,'[1]con odot item master'!$A$1:$A$10029,0)),"")</f>
        <v>No</v>
      </c>
      <c r="AD18" s="223"/>
      <c r="AE18" s="180" t="str" cm="1">
        <f t="array" ref="AE18">IF(ISERROR(INDEX($AA$1:$AA$2007,SMALL(IF($AB$1:$AB$2007=$AE$2,ROW($AB$1:$AB$2007)),ROW(16:16)),1)),"",INDEX($AA$1:$AA$2007,SMALL(IF($AB$1:$AB$2007=$AE$2,ROW($AB$1:$AB$2007)),ROW(16:16)),1))</f>
        <v/>
      </c>
      <c r="AF18" s="181" t="str" cm="1">
        <f t="array" ref="AF18">IF(ISERROR(INDEX($AA$1:$AA$2007,SMALL(IF($AB$1:$AB$2007=$AF$2,ROW($AB$1:$AB$2007)),ROW(16:16)),1)),"",INDEX($AA$1:$AA$2007,SMALL(IF($AB$1:$AB$2007=$AF$2,ROW($AB$1:$AB$2007)),ROW(16:16)),1))</f>
        <v/>
      </c>
      <c r="AG18" s="180" t="str" cm="1">
        <f t="array" ref="AG18">IF(ISERROR(INDEX($AA$1:$AA$2007,SMALL(IF($AB$1:$AB$2007=$AG$2,ROW($AB$1:$AB$2007)),ROW(16:16)),1)),"",INDEX($AA$1:$AA$2007,SMALL(IF($AB$1:$AB$2007=$AG$2,ROW($AB$1:$AB$2007)),ROW(16:16)),1))</f>
        <v/>
      </c>
      <c r="AH18" s="181" t="str" cm="1">
        <f t="array" ref="AH18">IF(ISERROR(INDEX($AA$1:$AA$2007,SMALL(IF($AB$1:$AB$2007=$AH$2,ROW($AB$1:$AB$2007)),ROW(16:16)),1)),"",INDEX($AA$1:$AA$2007,SMALL(IF($AB$1:$AB$2007=$AH$2,ROW($AB$1:$AB$2007)),ROW(16:16)),1))</f>
        <v/>
      </c>
      <c r="AI18" s="180" t="str" cm="1">
        <f t="array" ref="AI18">IF(ISERROR(INDEX($AA$1:$AA$2007,SMALL(IF($AB$1:$AB$2007=$AI$2,ROW($AB$1:$AB$2007)),ROW(16:16)),1)),"",INDEX($AA$1:$AA$2007,SMALL(IF($AB$1:$AB$2007=$AI$2,ROW($AB$1:$AB$2007)),ROW(16:16)),1))</f>
        <v/>
      </c>
      <c r="AJ18" s="181" t="str" cm="1">
        <f t="array" ref="AJ18">IF(ISERROR(INDEX($AA$1:$AA$2007,SMALL(IF($AB$1:$AB$2007=$AJ$2,ROW($AB$1:$AB$2007)),ROW(16:16)),1)),"",INDEX($AA$1:$AA$2007,SMALL(IF($AB$1:$AB$2007=$AJ$2,ROW($AB$1:$AB$2007)),ROW(16:16)),1))</f>
        <v/>
      </c>
      <c r="AK18" s="180" t="str" cm="1">
        <f t="array" ref="AK18">IF(ISERROR(INDEX($AA$1:$AA$2007,SMALL(IF($AB$1:$AB$2007=$AK$2,ROW($AB$1:$AB$2007)),ROW(16:16)),1)),"",INDEX($AA$1:$AA$2007,SMALL(IF($AB$1:$AB$2007=$AK$2,ROW($AB$1:$AB$2007)),ROW(16:16)),1))</f>
        <v/>
      </c>
      <c r="AL18" s="181" t="str" cm="1">
        <f t="array" ref="AL18">IF(ISERROR(INDEX($AA$1:$AA$2007,SMALL(IF($AB$1:$AB$2007=$AL$2,ROW($AB$1:$AB$2007)),ROW(16:16)),1)),"",INDEX($AA$1:$AA$2007,SMALL(IF($AB$1:$AB$2007=$AL$2,ROW($AB$1:$AB$2007)),ROW(16:16)),1))</f>
        <v/>
      </c>
      <c r="AM18" s="180" t="str" cm="1">
        <f t="array" ref="AM18">IF(ISERROR(INDEX($AA$1:$AA$2007,SMALL(IF($AB$1:$AB$2007=$AM$2,ROW($AB$1:$AB$2007)),ROW(16:16)),1)),"",INDEX($AA$1:$AA$2007,SMALL(IF($AB$1:$AB$2007=$AM$2,ROW($AB$1:$AB$2007)),ROW(16:16)),1))</f>
        <v/>
      </c>
      <c r="AN18" s="181" t="str" cm="1">
        <f t="array" ref="AN18">IF(ISERROR(INDEX($AA$1:$AA$2007,SMALL(IF($AB$1:$AB$2007=$AN$2,ROW($AB$1:$AB$2007)),ROW(16:16)),1)),"",INDEX($AA$1:$AA$2007,SMALL(IF($AB$1:$AB$2007=$AN$2,ROW($AB$1:$AB$2007)),ROW(16:16)),1))</f>
        <v/>
      </c>
      <c r="AO18" s="180" t="str" cm="1">
        <f t="array" ref="AO18">IF(ISERROR(INDEX($AA$1:$AA$2007,SMALL(IF($AB$1:$AB$2007=$AO$2,ROW($AB$1:$AB$2007)),ROW(16:16)),1)),"",INDEX($AA$1:$AA$2007,SMALL(IF($AB$1:$AB$2007=$AO$2,ROW($AB$1:$AB$2007)),ROW(16:16)),1))</f>
        <v/>
      </c>
      <c r="AP18" s="181" t="str" cm="1">
        <f t="array" ref="AP18">IF(ISERROR(INDEX($AA$1:$AA$2007,SMALL(IF($AB$1:$AB$2007=$AP$2,ROW($AB$1:$AB$2007)),ROW(16:16)),1)),"",INDEX($AA$1:$AA$2007,SMALL(IF($AB$1:$AB$2007=$AP$2,ROW($AB$1:$AB$2007)),ROW(16:16)),1))</f>
        <v/>
      </c>
      <c r="AQ18" s="180" t="str" cm="1">
        <f t="array" ref="AQ18">IF(ISERROR(INDEX($AA$1:$AA$2007,SMALL(IF($AB$1:$AB$2007=$AQ$2,ROW($AB$1:$AB$2007)),ROW(16:16)),1)),"",INDEX($AA$1:$AA$2007,SMALL(IF($AB$1:$AB$2007=$AQ$2,ROW($AB$1:$AB$2007)),ROW(16:16)),1))</f>
        <v/>
      </c>
      <c r="AR18" s="181" t="str" cm="1">
        <f t="array" ref="AR18">IF(ISERROR(INDEX($AA$1:$AA$2007,SMALL(IF($AB$1:$AB$2007=$AR$2,ROW($AB$1:$AB$2007)),ROW(16:16)),1)),"",INDEX($AA$1:$AA$2007,SMALL(IF($AB$1:$AB$2007=$AR$2,ROW($AB$1:$AB$2007)),ROW(16:16)),1))</f>
        <v/>
      </c>
      <c r="AS18" s="180" t="str" cm="1">
        <f t="array" ref="AS18">IF(ISERROR(INDEX($AA$1:$AA$2007,SMALL(IF($AB$1:$AB$2007=$AS$2,ROW($AB$1:$AB$2007)),ROW(16:16)),1)),"",INDEX($AA$1:$AA$2007,SMALL(IF($AB$1:$AB$2007=$AS$2,ROW($AB$1:$AB$2007)),ROW(16:16)),1))</f>
        <v/>
      </c>
      <c r="AT18" s="181" t="str" cm="1">
        <f t="array" ref="AT18">IF(ISERROR(INDEX($AA$1:$AA$2007,SMALL(IF($AB$1:$AB$2007=$AT$2,ROW($AB$1:$AB$2007)),ROW(16:16)),1)),"",INDEX($AA$1:$AA$2007,SMALL(IF($AB$1:$AB$2007=$AT$2,ROW($AB$1:$AB$2007)),ROW(16:16)),1))</f>
        <v/>
      </c>
      <c r="AU18" s="180" t="str" cm="1">
        <f t="array" ref="AU18">IF(ISERROR(INDEX($AA$1:$AA$2007,SMALL(IF($AB$1:$AB$2007=$AU$2,ROW($AB$1:$AB$2007)),ROW(16:16)),1)),"",INDEX($AA$1:$AA$2007,SMALL(IF($AB$1:$AB$2007=$AU$2,ROW($AB$1:$AB$2007)),ROW(16:16)),1))</f>
        <v/>
      </c>
      <c r="AV18" s="181" t="str" cm="1">
        <f t="array" ref="AV18">IF(ISERROR(INDEX($AA$1:$AA$2007,SMALL(IF($AB$1:$AB$2007=$AV$2,ROW($AB$1:$AB$2007)),ROW(16:16)),1)),"",INDEX($AA$1:$AA$2007,SMALL(IF($AB$1:$AB$2007=$AV$2,ROW($AB$1:$AB$2007)),ROW(16:16)),1))</f>
        <v/>
      </c>
      <c r="AW18" s="180" t="str" cm="1">
        <f t="array" ref="AW18">IF(ISERROR(INDEX($AA$1:$AA$2007,SMALL(IF($AB$1:$AB$2007=$AW$2,ROW($AB$1:$AB$2007)),ROW(16:16)),1)),"",INDEX($AA$1:$AA$2007,SMALL(IF($AB$1:$AB$2007=$AW$2,ROW($AB$1:$AB$2007)),ROW(16:16)),1))</f>
        <v/>
      </c>
      <c r="AX18" s="181" t="str" cm="1">
        <f t="array" ref="AX18">IF(ISERROR(INDEX($AA$1:$AA$2007,SMALL(IF($AB$1:$AB$2007=$AX$2,ROW($AB$1:$AB$2007)),ROW(16:16)),1)),"",INDEX($AA$1:$AA$2007,SMALL(IF($AB$1:$AB$2007=$AX$2,ROW($AB$1:$AB$2007)),ROW(16:16)),1))</f>
        <v/>
      </c>
      <c r="AY18" s="180" t="str" cm="1">
        <f t="array" ref="AY18">IF(ISERROR(INDEX($AA$1:$AA$2007,SMALL(IF($AB$1:$AB$2007=$AY$2,ROW($AB$1:$AB$2007)),ROW(16:16)),1)),"",INDEX($AA$1:$AA$2007,SMALL(IF($AB$1:$AB$2007=$AY$2,ROW($AB$1:$AB$2007)),ROW(16:16)),1))</f>
        <v/>
      </c>
      <c r="AZ18" s="181" t="str" cm="1">
        <f t="array" ref="AZ18">IF(ISERROR(INDEX($AA$1:$AA$2007,SMALL(IF($AB$1:$AB$2007=$AZ$2,ROW($AB$1:$AB$2007)),ROW(16:16)),1)),"",INDEX($AA$1:$AA$2007,SMALL(IF($AB$1:$AB$2007=$AZ$2,ROW($AB$1:$AB$2007)),ROW(16:16)),1))</f>
        <v/>
      </c>
    </row>
    <row r="19" spans="1:52" x14ac:dyDescent="0.2">
      <c r="A19" s="294" t="e">
        <f>[3]ListofItemsUsed!$S19</f>
        <v>#N/A</v>
      </c>
      <c r="B19" s="204"/>
      <c r="C19" s="205" t="e">
        <f>[5]ListofItemsUsed!$S19</f>
        <v>#N/A</v>
      </c>
      <c r="D19" s="298" t="e">
        <f>[6]ListofItemsUsed!$S19</f>
        <v>#N/A</v>
      </c>
      <c r="E19" s="207"/>
      <c r="F19" s="208"/>
      <c r="G19" s="209"/>
      <c r="H19" s="210"/>
      <c r="I19" s="211"/>
      <c r="J19" s="212"/>
      <c r="K19" s="179"/>
      <c r="L19" s="184"/>
      <c r="M19" s="213"/>
      <c r="N19" s="185"/>
      <c r="O19" s="238"/>
      <c r="Q19" s="151"/>
      <c r="R19" s="158" t="e">
        <f t="shared" si="0"/>
        <v>#N/A</v>
      </c>
      <c r="T19" s="243">
        <f t="array" ref="T19">INDEX($R$3:$R$1559, MATCH(0, COUNTIF($T$1:T18, $R$3:$R$1559), 0))</f>
        <v>20247000</v>
      </c>
      <c r="U19" s="244">
        <f t="shared" si="1"/>
        <v>20247000</v>
      </c>
      <c r="W19" s="245">
        <f>IF(U19&gt;0,RANK(U19,$U$3:$U$201,1)+COUNTIF($U$3:$U19,U19)-1,"")</f>
        <v>4</v>
      </c>
      <c r="X19" s="246">
        <f t="shared" si="2"/>
        <v>20247000</v>
      </c>
      <c r="Y19" s="225"/>
      <c r="Z19" s="247">
        <f t="shared" si="3"/>
        <v>17</v>
      </c>
      <c r="AA19" s="248">
        <f t="shared" si="4"/>
        <v>61412500</v>
      </c>
      <c r="AB19" s="249" t="str">
        <f>IFERROR(INDEX('[1]con odot item master'!$M$1:$M$10029,MATCH(AA19,'[1]con odot item master'!$A$1:$A$10029,0)),"")</f>
        <v>Maintenance of Traffic</v>
      </c>
      <c r="AC19" s="249" t="str">
        <f>IFERROR(INDEX('[1]con odot item master'!$O$1:$O$10029,MATCH(AA19,'[1]con odot item master'!$A$1:$A$10029,0)),"")</f>
        <v>No</v>
      </c>
      <c r="AD19" s="223"/>
      <c r="AE19" s="180" t="str" cm="1">
        <f t="array" ref="AE19">IF(ISERROR(INDEX($AA$1:$AA$2007,SMALL(IF($AB$1:$AB$2007=$AE$2,ROW($AB$1:$AB$2007)),ROW(17:17)),1)),"",INDEX($AA$1:$AA$2007,SMALL(IF($AB$1:$AB$2007=$AE$2,ROW($AB$1:$AB$2007)),ROW(17:17)),1))</f>
        <v/>
      </c>
      <c r="AF19" s="181" t="str" cm="1">
        <f t="array" ref="AF19">IF(ISERROR(INDEX($AA$1:$AA$2007,SMALL(IF($AB$1:$AB$2007=$AF$2,ROW($AB$1:$AB$2007)),ROW(17:17)),1)),"",INDEX($AA$1:$AA$2007,SMALL(IF($AB$1:$AB$2007=$AF$2,ROW($AB$1:$AB$2007)),ROW(17:17)),1))</f>
        <v/>
      </c>
      <c r="AG19" s="180" t="str" cm="1">
        <f t="array" ref="AG19">IF(ISERROR(INDEX($AA$1:$AA$2007,SMALL(IF($AB$1:$AB$2007=$AG$2,ROW($AB$1:$AB$2007)),ROW(17:17)),1)),"",INDEX($AA$1:$AA$2007,SMALL(IF($AB$1:$AB$2007=$AG$2,ROW($AB$1:$AB$2007)),ROW(17:17)),1))</f>
        <v/>
      </c>
      <c r="AH19" s="181" t="str" cm="1">
        <f t="array" ref="AH19">IF(ISERROR(INDEX($AA$1:$AA$2007,SMALL(IF($AB$1:$AB$2007=$AH$2,ROW($AB$1:$AB$2007)),ROW(17:17)),1)),"",INDEX($AA$1:$AA$2007,SMALL(IF($AB$1:$AB$2007=$AH$2,ROW($AB$1:$AB$2007)),ROW(17:17)),1))</f>
        <v/>
      </c>
      <c r="AI19" s="180" t="str" cm="1">
        <f t="array" ref="AI19">IF(ISERROR(INDEX($AA$1:$AA$2007,SMALL(IF($AB$1:$AB$2007=$AI$2,ROW($AB$1:$AB$2007)),ROW(17:17)),1)),"",INDEX($AA$1:$AA$2007,SMALL(IF($AB$1:$AB$2007=$AI$2,ROW($AB$1:$AB$2007)),ROW(17:17)),1))</f>
        <v/>
      </c>
      <c r="AJ19" s="181" t="str" cm="1">
        <f t="array" ref="AJ19">IF(ISERROR(INDEX($AA$1:$AA$2007,SMALL(IF($AB$1:$AB$2007=$AJ$2,ROW($AB$1:$AB$2007)),ROW(17:17)),1)),"",INDEX($AA$1:$AA$2007,SMALL(IF($AB$1:$AB$2007=$AJ$2,ROW($AB$1:$AB$2007)),ROW(17:17)),1))</f>
        <v/>
      </c>
      <c r="AK19" s="180" t="str" cm="1">
        <f t="array" ref="AK19">IF(ISERROR(INDEX($AA$1:$AA$2007,SMALL(IF($AB$1:$AB$2007=$AK$2,ROW($AB$1:$AB$2007)),ROW(17:17)),1)),"",INDEX($AA$1:$AA$2007,SMALL(IF($AB$1:$AB$2007=$AK$2,ROW($AB$1:$AB$2007)),ROW(17:17)),1))</f>
        <v/>
      </c>
      <c r="AL19" s="181" t="str" cm="1">
        <f t="array" ref="AL19">IF(ISERROR(INDEX($AA$1:$AA$2007,SMALL(IF($AB$1:$AB$2007=$AL$2,ROW($AB$1:$AB$2007)),ROW(17:17)),1)),"",INDEX($AA$1:$AA$2007,SMALL(IF($AB$1:$AB$2007=$AL$2,ROW($AB$1:$AB$2007)),ROW(17:17)),1))</f>
        <v/>
      </c>
      <c r="AM19" s="180" t="str" cm="1">
        <f t="array" ref="AM19">IF(ISERROR(INDEX($AA$1:$AA$2007,SMALL(IF($AB$1:$AB$2007=$AM$2,ROW($AB$1:$AB$2007)),ROW(17:17)),1)),"",INDEX($AA$1:$AA$2007,SMALL(IF($AB$1:$AB$2007=$AM$2,ROW($AB$1:$AB$2007)),ROW(17:17)),1))</f>
        <v/>
      </c>
      <c r="AN19" s="181" t="str" cm="1">
        <f t="array" ref="AN19">IF(ISERROR(INDEX($AA$1:$AA$2007,SMALL(IF($AB$1:$AB$2007=$AN$2,ROW($AB$1:$AB$2007)),ROW(17:17)),1)),"",INDEX($AA$1:$AA$2007,SMALL(IF($AB$1:$AB$2007=$AN$2,ROW($AB$1:$AB$2007)),ROW(17:17)),1))</f>
        <v/>
      </c>
      <c r="AO19" s="180" t="str" cm="1">
        <f t="array" ref="AO19">IF(ISERROR(INDEX($AA$1:$AA$2007,SMALL(IF($AB$1:$AB$2007=$AO$2,ROW($AB$1:$AB$2007)),ROW(17:17)),1)),"",INDEX($AA$1:$AA$2007,SMALL(IF($AB$1:$AB$2007=$AO$2,ROW($AB$1:$AB$2007)),ROW(17:17)),1))</f>
        <v/>
      </c>
      <c r="AP19" s="181" t="str" cm="1">
        <f t="array" ref="AP19">IF(ISERROR(INDEX($AA$1:$AA$2007,SMALL(IF($AB$1:$AB$2007=$AP$2,ROW($AB$1:$AB$2007)),ROW(17:17)),1)),"",INDEX($AA$1:$AA$2007,SMALL(IF($AB$1:$AB$2007=$AP$2,ROW($AB$1:$AB$2007)),ROW(17:17)),1))</f>
        <v/>
      </c>
      <c r="AQ19" s="180" t="str" cm="1">
        <f t="array" ref="AQ19">IF(ISERROR(INDEX($AA$1:$AA$2007,SMALL(IF($AB$1:$AB$2007=$AQ$2,ROW($AB$1:$AB$2007)),ROW(17:17)),1)),"",INDEX($AA$1:$AA$2007,SMALL(IF($AB$1:$AB$2007=$AQ$2,ROW($AB$1:$AB$2007)),ROW(17:17)),1))</f>
        <v/>
      </c>
      <c r="AR19" s="181" t="str" cm="1">
        <f t="array" ref="AR19">IF(ISERROR(INDEX($AA$1:$AA$2007,SMALL(IF($AB$1:$AB$2007=$AR$2,ROW($AB$1:$AB$2007)),ROW(17:17)),1)),"",INDEX($AA$1:$AA$2007,SMALL(IF($AB$1:$AB$2007=$AR$2,ROW($AB$1:$AB$2007)),ROW(17:17)),1))</f>
        <v/>
      </c>
      <c r="AS19" s="180" t="str" cm="1">
        <f t="array" ref="AS19">IF(ISERROR(INDEX($AA$1:$AA$2007,SMALL(IF($AB$1:$AB$2007=$AS$2,ROW($AB$1:$AB$2007)),ROW(17:17)),1)),"",INDEX($AA$1:$AA$2007,SMALL(IF($AB$1:$AB$2007=$AS$2,ROW($AB$1:$AB$2007)),ROW(17:17)),1))</f>
        <v/>
      </c>
      <c r="AT19" s="181" t="str" cm="1">
        <f t="array" ref="AT19">IF(ISERROR(INDEX($AA$1:$AA$2007,SMALL(IF($AB$1:$AB$2007=$AT$2,ROW($AB$1:$AB$2007)),ROW(17:17)),1)),"",INDEX($AA$1:$AA$2007,SMALL(IF($AB$1:$AB$2007=$AT$2,ROW($AB$1:$AB$2007)),ROW(17:17)),1))</f>
        <v/>
      </c>
      <c r="AU19" s="180" t="str" cm="1">
        <f t="array" ref="AU19">IF(ISERROR(INDEX($AA$1:$AA$2007,SMALL(IF($AB$1:$AB$2007=$AU$2,ROW($AB$1:$AB$2007)),ROW(17:17)),1)),"",INDEX($AA$1:$AA$2007,SMALL(IF($AB$1:$AB$2007=$AU$2,ROW($AB$1:$AB$2007)),ROW(17:17)),1))</f>
        <v/>
      </c>
      <c r="AV19" s="181" t="str" cm="1">
        <f t="array" ref="AV19">IF(ISERROR(INDEX($AA$1:$AA$2007,SMALL(IF($AB$1:$AB$2007=$AV$2,ROW($AB$1:$AB$2007)),ROW(17:17)),1)),"",INDEX($AA$1:$AA$2007,SMALL(IF($AB$1:$AB$2007=$AV$2,ROW($AB$1:$AB$2007)),ROW(17:17)),1))</f>
        <v/>
      </c>
      <c r="AW19" s="180" t="str" cm="1">
        <f t="array" ref="AW19">IF(ISERROR(INDEX($AA$1:$AA$2007,SMALL(IF($AB$1:$AB$2007=$AW$2,ROW($AB$1:$AB$2007)),ROW(17:17)),1)),"",INDEX($AA$1:$AA$2007,SMALL(IF($AB$1:$AB$2007=$AW$2,ROW($AB$1:$AB$2007)),ROW(17:17)),1))</f>
        <v/>
      </c>
      <c r="AX19" s="181" t="str" cm="1">
        <f t="array" ref="AX19">IF(ISERROR(INDEX($AA$1:$AA$2007,SMALL(IF($AB$1:$AB$2007=$AX$2,ROW($AB$1:$AB$2007)),ROW(17:17)),1)),"",INDEX($AA$1:$AA$2007,SMALL(IF($AB$1:$AB$2007=$AX$2,ROW($AB$1:$AB$2007)),ROW(17:17)),1))</f>
        <v/>
      </c>
      <c r="AY19" s="180" t="str" cm="1">
        <f t="array" ref="AY19">IF(ISERROR(INDEX($AA$1:$AA$2007,SMALL(IF($AB$1:$AB$2007=$AY$2,ROW($AB$1:$AB$2007)),ROW(17:17)),1)),"",INDEX($AA$1:$AA$2007,SMALL(IF($AB$1:$AB$2007=$AY$2,ROW($AB$1:$AB$2007)),ROW(17:17)),1))</f>
        <v/>
      </c>
      <c r="AZ19" s="181" t="str" cm="1">
        <f t="array" ref="AZ19">IF(ISERROR(INDEX($AA$1:$AA$2007,SMALL(IF($AB$1:$AB$2007=$AZ$2,ROW($AB$1:$AB$2007)),ROW(17:17)),1)),"",INDEX($AA$1:$AA$2007,SMALL(IF($AB$1:$AB$2007=$AZ$2,ROW($AB$1:$AB$2007)),ROW(17:17)),1))</f>
        <v/>
      </c>
    </row>
    <row r="20" spans="1:52" x14ac:dyDescent="0.2">
      <c r="A20" s="294" t="e">
        <f>[3]ListofItemsUsed!$S20</f>
        <v>#N/A</v>
      </c>
      <c r="B20" s="204"/>
      <c r="C20" s="205" t="e">
        <f>[5]ListofItemsUsed!$S20</f>
        <v>#N/A</v>
      </c>
      <c r="D20" s="298" t="e">
        <f>[3]ListofItemsUsed!$S20</f>
        <v>#N/A</v>
      </c>
      <c r="E20" s="207"/>
      <c r="F20" s="208"/>
      <c r="G20" s="209"/>
      <c r="H20" s="210"/>
      <c r="I20" s="211"/>
      <c r="J20" s="212"/>
      <c r="K20" s="179"/>
      <c r="L20" s="184"/>
      <c r="M20" s="213"/>
      <c r="N20" s="185"/>
      <c r="O20" s="238"/>
      <c r="Q20" s="151"/>
      <c r="R20" s="158" t="e">
        <f t="shared" si="0"/>
        <v>#N/A</v>
      </c>
      <c r="T20" s="243">
        <f t="array" ref="T20">INDEX($R$3:$R$1559, MATCH(0, COUNTIF($T$1:T19, $R$3:$R$1559), 0))</f>
        <v>60615050</v>
      </c>
      <c r="U20" s="244">
        <f t="shared" si="1"/>
        <v>60615050</v>
      </c>
      <c r="W20" s="245">
        <f>IF(U20&gt;0,RANK(U20,$U$3:$U$201,1)+COUNTIF($U$3:$U20,U20)-1,"")</f>
        <v>11</v>
      </c>
      <c r="X20" s="246">
        <f t="shared" si="2"/>
        <v>60615050</v>
      </c>
      <c r="Y20" s="225"/>
      <c r="Z20" s="247">
        <f t="shared" si="3"/>
        <v>18</v>
      </c>
      <c r="AA20" s="248">
        <f t="shared" si="4"/>
        <v>61412600</v>
      </c>
      <c r="AB20" s="249" t="str">
        <f>IFERROR(INDEX('[1]con odot item master'!$M$1:$M$10029,MATCH(AA20,'[1]con odot item master'!$A$1:$A$10029,0)),"")</f>
        <v>Maintenance of Traffic</v>
      </c>
      <c r="AC20" s="249" t="str">
        <f>IFERROR(INDEX('[1]con odot item master'!$O$1:$O$10029,MATCH(AA20,'[1]con odot item master'!$A$1:$A$10029,0)),"")</f>
        <v>No</v>
      </c>
      <c r="AD20" s="223"/>
      <c r="AE20" s="180" t="str" cm="1">
        <f t="array" ref="AE20">IF(ISERROR(INDEX($AA$1:$AA$2007,SMALL(IF($AB$1:$AB$2007=$AE$2,ROW($AB$1:$AB$2007)),ROW(18:18)),1)),"",INDEX($AA$1:$AA$2007,SMALL(IF($AB$1:$AB$2007=$AE$2,ROW($AB$1:$AB$2007)),ROW(18:18)),1))</f>
        <v/>
      </c>
      <c r="AF20" s="181" t="str" cm="1">
        <f t="array" ref="AF20">IF(ISERROR(INDEX($AA$1:$AA$2007,SMALL(IF($AB$1:$AB$2007=$AF$2,ROW($AB$1:$AB$2007)),ROW(18:18)),1)),"",INDEX($AA$1:$AA$2007,SMALL(IF($AB$1:$AB$2007=$AF$2,ROW($AB$1:$AB$2007)),ROW(18:18)),1))</f>
        <v/>
      </c>
      <c r="AG20" s="180" t="str" cm="1">
        <f t="array" ref="AG20">IF(ISERROR(INDEX($AA$1:$AA$2007,SMALL(IF($AB$1:$AB$2007=$AG$2,ROW($AB$1:$AB$2007)),ROW(18:18)),1)),"",INDEX($AA$1:$AA$2007,SMALL(IF($AB$1:$AB$2007=$AG$2,ROW($AB$1:$AB$2007)),ROW(18:18)),1))</f>
        <v/>
      </c>
      <c r="AH20" s="181" t="str" cm="1">
        <f t="array" ref="AH20">IF(ISERROR(INDEX($AA$1:$AA$2007,SMALL(IF($AB$1:$AB$2007=$AH$2,ROW($AB$1:$AB$2007)),ROW(18:18)),1)),"",INDEX($AA$1:$AA$2007,SMALL(IF($AB$1:$AB$2007=$AH$2,ROW($AB$1:$AB$2007)),ROW(18:18)),1))</f>
        <v/>
      </c>
      <c r="AI20" s="180" t="str" cm="1">
        <f t="array" ref="AI20">IF(ISERROR(INDEX($AA$1:$AA$2007,SMALL(IF($AB$1:$AB$2007=$AI$2,ROW($AB$1:$AB$2007)),ROW(18:18)),1)),"",INDEX($AA$1:$AA$2007,SMALL(IF($AB$1:$AB$2007=$AI$2,ROW($AB$1:$AB$2007)),ROW(18:18)),1))</f>
        <v/>
      </c>
      <c r="AJ20" s="181" t="str" cm="1">
        <f t="array" ref="AJ20">IF(ISERROR(INDEX($AA$1:$AA$2007,SMALL(IF($AB$1:$AB$2007=$AJ$2,ROW($AB$1:$AB$2007)),ROW(18:18)),1)),"",INDEX($AA$1:$AA$2007,SMALL(IF($AB$1:$AB$2007=$AJ$2,ROW($AB$1:$AB$2007)),ROW(18:18)),1))</f>
        <v/>
      </c>
      <c r="AK20" s="180" t="str" cm="1">
        <f t="array" ref="AK20">IF(ISERROR(INDEX($AA$1:$AA$2007,SMALL(IF($AB$1:$AB$2007=$AK$2,ROW($AB$1:$AB$2007)),ROW(18:18)),1)),"",INDEX($AA$1:$AA$2007,SMALL(IF($AB$1:$AB$2007=$AK$2,ROW($AB$1:$AB$2007)),ROW(18:18)),1))</f>
        <v/>
      </c>
      <c r="AL20" s="181" t="str" cm="1">
        <f t="array" ref="AL20">IF(ISERROR(INDEX($AA$1:$AA$2007,SMALL(IF($AB$1:$AB$2007=$AL$2,ROW($AB$1:$AB$2007)),ROW(18:18)),1)),"",INDEX($AA$1:$AA$2007,SMALL(IF($AB$1:$AB$2007=$AL$2,ROW($AB$1:$AB$2007)),ROW(18:18)),1))</f>
        <v/>
      </c>
      <c r="AM20" s="180" t="str" cm="1">
        <f t="array" ref="AM20">IF(ISERROR(INDEX($AA$1:$AA$2007,SMALL(IF($AB$1:$AB$2007=$AM$2,ROW($AB$1:$AB$2007)),ROW(18:18)),1)),"",INDEX($AA$1:$AA$2007,SMALL(IF($AB$1:$AB$2007=$AM$2,ROW($AB$1:$AB$2007)),ROW(18:18)),1))</f>
        <v/>
      </c>
      <c r="AN20" s="181" t="str" cm="1">
        <f t="array" ref="AN20">IF(ISERROR(INDEX($AA$1:$AA$2007,SMALL(IF($AB$1:$AB$2007=$AN$2,ROW($AB$1:$AB$2007)),ROW(18:18)),1)),"",INDEX($AA$1:$AA$2007,SMALL(IF($AB$1:$AB$2007=$AN$2,ROW($AB$1:$AB$2007)),ROW(18:18)),1))</f>
        <v/>
      </c>
      <c r="AO20" s="180" t="str" cm="1">
        <f t="array" ref="AO20">IF(ISERROR(INDEX($AA$1:$AA$2007,SMALL(IF($AB$1:$AB$2007=$AO$2,ROW($AB$1:$AB$2007)),ROW(18:18)),1)),"",INDEX($AA$1:$AA$2007,SMALL(IF($AB$1:$AB$2007=$AO$2,ROW($AB$1:$AB$2007)),ROW(18:18)),1))</f>
        <v/>
      </c>
      <c r="AP20" s="181" t="str" cm="1">
        <f t="array" ref="AP20">IF(ISERROR(INDEX($AA$1:$AA$2007,SMALL(IF($AB$1:$AB$2007=$AP$2,ROW($AB$1:$AB$2007)),ROW(18:18)),1)),"",INDEX($AA$1:$AA$2007,SMALL(IF($AB$1:$AB$2007=$AP$2,ROW($AB$1:$AB$2007)),ROW(18:18)),1))</f>
        <v/>
      </c>
      <c r="AQ20" s="180" t="str" cm="1">
        <f t="array" ref="AQ20">IF(ISERROR(INDEX($AA$1:$AA$2007,SMALL(IF($AB$1:$AB$2007=$AQ$2,ROW($AB$1:$AB$2007)),ROW(18:18)),1)),"",INDEX($AA$1:$AA$2007,SMALL(IF($AB$1:$AB$2007=$AQ$2,ROW($AB$1:$AB$2007)),ROW(18:18)),1))</f>
        <v/>
      </c>
      <c r="AR20" s="181" t="str" cm="1">
        <f t="array" ref="AR20">IF(ISERROR(INDEX($AA$1:$AA$2007,SMALL(IF($AB$1:$AB$2007=$AR$2,ROW($AB$1:$AB$2007)),ROW(18:18)),1)),"",INDEX($AA$1:$AA$2007,SMALL(IF($AB$1:$AB$2007=$AR$2,ROW($AB$1:$AB$2007)),ROW(18:18)),1))</f>
        <v/>
      </c>
      <c r="AS20" s="180" t="str" cm="1">
        <f t="array" ref="AS20">IF(ISERROR(INDEX($AA$1:$AA$2007,SMALL(IF($AB$1:$AB$2007=$AS$2,ROW($AB$1:$AB$2007)),ROW(18:18)),1)),"",INDEX($AA$1:$AA$2007,SMALL(IF($AB$1:$AB$2007=$AS$2,ROW($AB$1:$AB$2007)),ROW(18:18)),1))</f>
        <v/>
      </c>
      <c r="AT20" s="181" t="str" cm="1">
        <f t="array" ref="AT20">IF(ISERROR(INDEX($AA$1:$AA$2007,SMALL(IF($AB$1:$AB$2007=$AT$2,ROW($AB$1:$AB$2007)),ROW(18:18)),1)),"",INDEX($AA$1:$AA$2007,SMALL(IF($AB$1:$AB$2007=$AT$2,ROW($AB$1:$AB$2007)),ROW(18:18)),1))</f>
        <v/>
      </c>
      <c r="AU20" s="180" t="str" cm="1">
        <f t="array" ref="AU20">IF(ISERROR(INDEX($AA$1:$AA$2007,SMALL(IF($AB$1:$AB$2007=$AU$2,ROW($AB$1:$AB$2007)),ROW(18:18)),1)),"",INDEX($AA$1:$AA$2007,SMALL(IF($AB$1:$AB$2007=$AU$2,ROW($AB$1:$AB$2007)),ROW(18:18)),1))</f>
        <v/>
      </c>
      <c r="AV20" s="181" t="str" cm="1">
        <f t="array" ref="AV20">IF(ISERROR(INDEX($AA$1:$AA$2007,SMALL(IF($AB$1:$AB$2007=$AV$2,ROW($AB$1:$AB$2007)),ROW(18:18)),1)),"",INDEX($AA$1:$AA$2007,SMALL(IF($AB$1:$AB$2007=$AV$2,ROW($AB$1:$AB$2007)),ROW(18:18)),1))</f>
        <v/>
      </c>
      <c r="AW20" s="180" t="str" cm="1">
        <f t="array" ref="AW20">IF(ISERROR(INDEX($AA$1:$AA$2007,SMALL(IF($AB$1:$AB$2007=$AW$2,ROW($AB$1:$AB$2007)),ROW(18:18)),1)),"",INDEX($AA$1:$AA$2007,SMALL(IF($AB$1:$AB$2007=$AW$2,ROW($AB$1:$AB$2007)),ROW(18:18)),1))</f>
        <v/>
      </c>
      <c r="AX20" s="181" t="str" cm="1">
        <f t="array" ref="AX20">IF(ISERROR(INDEX($AA$1:$AA$2007,SMALL(IF($AB$1:$AB$2007=$AX$2,ROW($AB$1:$AB$2007)),ROW(18:18)),1)),"",INDEX($AA$1:$AA$2007,SMALL(IF($AB$1:$AB$2007=$AX$2,ROW($AB$1:$AB$2007)),ROW(18:18)),1))</f>
        <v/>
      </c>
      <c r="AY20" s="180" t="str" cm="1">
        <f t="array" ref="AY20">IF(ISERROR(INDEX($AA$1:$AA$2007,SMALL(IF($AB$1:$AB$2007=$AY$2,ROW($AB$1:$AB$2007)),ROW(18:18)),1)),"",INDEX($AA$1:$AA$2007,SMALL(IF($AB$1:$AB$2007=$AY$2,ROW($AB$1:$AB$2007)),ROW(18:18)),1))</f>
        <v/>
      </c>
      <c r="AZ20" s="181" t="str" cm="1">
        <f t="array" ref="AZ20">IF(ISERROR(INDEX($AA$1:$AA$2007,SMALL(IF($AB$1:$AB$2007=$AZ$2,ROW($AB$1:$AB$2007)),ROW(18:18)),1)),"",INDEX($AA$1:$AA$2007,SMALL(IF($AB$1:$AB$2007=$AZ$2,ROW($AB$1:$AB$2007)),ROW(18:18)),1))</f>
        <v/>
      </c>
    </row>
    <row r="21" spans="1:52" x14ac:dyDescent="0.2">
      <c r="A21" s="294" t="e">
        <f>[3]ListofItemsUsed!$S21</f>
        <v>#N/A</v>
      </c>
      <c r="B21" s="204"/>
      <c r="C21" s="205" t="e">
        <f>[5]ListofItemsUsed!$S21</f>
        <v>#N/A</v>
      </c>
      <c r="D21" s="298" t="e">
        <f>[3]ListofItemsUsed!$S21</f>
        <v>#N/A</v>
      </c>
      <c r="E21" s="207"/>
      <c r="F21" s="208"/>
      <c r="G21" s="209"/>
      <c r="H21" s="210"/>
      <c r="I21" s="211"/>
      <c r="J21" s="212"/>
      <c r="K21" s="179"/>
      <c r="L21" s="184"/>
      <c r="M21" s="213"/>
      <c r="N21" s="185"/>
      <c r="O21" s="238"/>
      <c r="Q21" s="151"/>
      <c r="R21" s="158" t="e">
        <f t="shared" si="0"/>
        <v>#N/A</v>
      </c>
      <c r="T21" s="243">
        <f t="array" ref="T21">INDEX($R$3:$R$1559, MATCH(0, COUNTIF($T$1:T20, $R$3:$R$1559), 0))</f>
        <v>60626150</v>
      </c>
      <c r="U21" s="244">
        <f t="shared" si="1"/>
        <v>60626150</v>
      </c>
      <c r="W21" s="245">
        <f>IF(U21&gt;0,RANK(U21,$U$3:$U$201,1)+COUNTIF($U$3:$U21,U21)-1,"")</f>
        <v>12</v>
      </c>
      <c r="X21" s="246">
        <f t="shared" si="2"/>
        <v>60626150</v>
      </c>
      <c r="Y21" s="225"/>
      <c r="Z21" s="247">
        <f t="shared" si="3"/>
        <v>19</v>
      </c>
      <c r="AA21" s="248">
        <f t="shared" si="4"/>
        <v>61418601</v>
      </c>
      <c r="AB21" s="249" t="str">
        <f>IFERROR(INDEX('[1]con odot item master'!$M$1:$M$10029,MATCH(AA21,'[1]con odot item master'!$A$1:$A$10029,0)),"")</f>
        <v>Maintenance of Traffic</v>
      </c>
      <c r="AC21" s="249" t="str">
        <f>IFERROR(INDEX('[1]con odot item master'!$O$1:$O$10029,MATCH(AA21,'[1]con odot item master'!$A$1:$A$10029,0)),"")</f>
        <v>Yes</v>
      </c>
      <c r="AD21" s="223"/>
      <c r="AE21" s="180" t="str" cm="1">
        <f t="array" ref="AE21">IF(ISERROR(INDEX($AA$1:$AA$2007,SMALL(IF($AB$1:$AB$2007=$AE$2,ROW($AB$1:$AB$2007)),ROW(19:19)),1)),"",INDEX($AA$1:$AA$2007,SMALL(IF($AB$1:$AB$2007=$AE$2,ROW($AB$1:$AB$2007)),ROW(19:19)),1))</f>
        <v/>
      </c>
      <c r="AF21" s="181" t="str" cm="1">
        <f t="array" ref="AF21">IF(ISERROR(INDEX($AA$1:$AA$2007,SMALL(IF($AB$1:$AB$2007=$AF$2,ROW($AB$1:$AB$2007)),ROW(19:19)),1)),"",INDEX($AA$1:$AA$2007,SMALL(IF($AB$1:$AB$2007=$AF$2,ROW($AB$1:$AB$2007)),ROW(19:19)),1))</f>
        <v/>
      </c>
      <c r="AG21" s="180" t="str" cm="1">
        <f t="array" ref="AG21">IF(ISERROR(INDEX($AA$1:$AA$2007,SMALL(IF($AB$1:$AB$2007=$AG$2,ROW($AB$1:$AB$2007)),ROW(19:19)),1)),"",INDEX($AA$1:$AA$2007,SMALL(IF($AB$1:$AB$2007=$AG$2,ROW($AB$1:$AB$2007)),ROW(19:19)),1))</f>
        <v/>
      </c>
      <c r="AH21" s="181" t="str" cm="1">
        <f t="array" ref="AH21">IF(ISERROR(INDEX($AA$1:$AA$2007,SMALL(IF($AB$1:$AB$2007=$AH$2,ROW($AB$1:$AB$2007)),ROW(19:19)),1)),"",INDEX($AA$1:$AA$2007,SMALL(IF($AB$1:$AB$2007=$AH$2,ROW($AB$1:$AB$2007)),ROW(19:19)),1))</f>
        <v/>
      </c>
      <c r="AI21" s="180" t="str" cm="1">
        <f t="array" ref="AI21">IF(ISERROR(INDEX($AA$1:$AA$2007,SMALL(IF($AB$1:$AB$2007=$AI$2,ROW($AB$1:$AB$2007)),ROW(19:19)),1)),"",INDEX($AA$1:$AA$2007,SMALL(IF($AB$1:$AB$2007=$AI$2,ROW($AB$1:$AB$2007)),ROW(19:19)),1))</f>
        <v/>
      </c>
      <c r="AJ21" s="181" t="str" cm="1">
        <f t="array" ref="AJ21">IF(ISERROR(INDEX($AA$1:$AA$2007,SMALL(IF($AB$1:$AB$2007=$AJ$2,ROW($AB$1:$AB$2007)),ROW(19:19)),1)),"",INDEX($AA$1:$AA$2007,SMALL(IF($AB$1:$AB$2007=$AJ$2,ROW($AB$1:$AB$2007)),ROW(19:19)),1))</f>
        <v/>
      </c>
      <c r="AK21" s="180" t="str" cm="1">
        <f t="array" ref="AK21">IF(ISERROR(INDEX($AA$1:$AA$2007,SMALL(IF($AB$1:$AB$2007=$AK$2,ROW($AB$1:$AB$2007)),ROW(19:19)),1)),"",INDEX($AA$1:$AA$2007,SMALL(IF($AB$1:$AB$2007=$AK$2,ROW($AB$1:$AB$2007)),ROW(19:19)),1))</f>
        <v/>
      </c>
      <c r="AL21" s="181" t="str" cm="1">
        <f t="array" ref="AL21">IF(ISERROR(INDEX($AA$1:$AA$2007,SMALL(IF($AB$1:$AB$2007=$AL$2,ROW($AB$1:$AB$2007)),ROW(19:19)),1)),"",INDEX($AA$1:$AA$2007,SMALL(IF($AB$1:$AB$2007=$AL$2,ROW($AB$1:$AB$2007)),ROW(19:19)),1))</f>
        <v/>
      </c>
      <c r="AM21" s="180" t="str" cm="1">
        <f t="array" ref="AM21">IF(ISERROR(INDEX($AA$1:$AA$2007,SMALL(IF($AB$1:$AB$2007=$AM$2,ROW($AB$1:$AB$2007)),ROW(19:19)),1)),"",INDEX($AA$1:$AA$2007,SMALL(IF($AB$1:$AB$2007=$AM$2,ROW($AB$1:$AB$2007)),ROW(19:19)),1))</f>
        <v/>
      </c>
      <c r="AN21" s="181" t="str" cm="1">
        <f t="array" ref="AN21">IF(ISERROR(INDEX($AA$1:$AA$2007,SMALL(IF($AB$1:$AB$2007=$AN$2,ROW($AB$1:$AB$2007)),ROW(19:19)),1)),"",INDEX($AA$1:$AA$2007,SMALL(IF($AB$1:$AB$2007=$AN$2,ROW($AB$1:$AB$2007)),ROW(19:19)),1))</f>
        <v/>
      </c>
      <c r="AO21" s="180" t="str" cm="1">
        <f t="array" ref="AO21">IF(ISERROR(INDEX($AA$1:$AA$2007,SMALL(IF($AB$1:$AB$2007=$AO$2,ROW($AB$1:$AB$2007)),ROW(19:19)),1)),"",INDEX($AA$1:$AA$2007,SMALL(IF($AB$1:$AB$2007=$AO$2,ROW($AB$1:$AB$2007)),ROW(19:19)),1))</f>
        <v/>
      </c>
      <c r="AP21" s="181" t="str" cm="1">
        <f t="array" ref="AP21">IF(ISERROR(INDEX($AA$1:$AA$2007,SMALL(IF($AB$1:$AB$2007=$AP$2,ROW($AB$1:$AB$2007)),ROW(19:19)),1)),"",INDEX($AA$1:$AA$2007,SMALL(IF($AB$1:$AB$2007=$AP$2,ROW($AB$1:$AB$2007)),ROW(19:19)),1))</f>
        <v/>
      </c>
      <c r="AQ21" s="180" t="str" cm="1">
        <f t="array" ref="AQ21">IF(ISERROR(INDEX($AA$1:$AA$2007,SMALL(IF($AB$1:$AB$2007=$AQ$2,ROW($AB$1:$AB$2007)),ROW(19:19)),1)),"",INDEX($AA$1:$AA$2007,SMALL(IF($AB$1:$AB$2007=$AQ$2,ROW($AB$1:$AB$2007)),ROW(19:19)),1))</f>
        <v/>
      </c>
      <c r="AR21" s="181" t="str" cm="1">
        <f t="array" ref="AR21">IF(ISERROR(INDEX($AA$1:$AA$2007,SMALL(IF($AB$1:$AB$2007=$AR$2,ROW($AB$1:$AB$2007)),ROW(19:19)),1)),"",INDEX($AA$1:$AA$2007,SMALL(IF($AB$1:$AB$2007=$AR$2,ROW($AB$1:$AB$2007)),ROW(19:19)),1))</f>
        <v/>
      </c>
      <c r="AS21" s="180" t="str" cm="1">
        <f t="array" ref="AS21">IF(ISERROR(INDEX($AA$1:$AA$2007,SMALL(IF($AB$1:$AB$2007=$AS$2,ROW($AB$1:$AB$2007)),ROW(19:19)),1)),"",INDEX($AA$1:$AA$2007,SMALL(IF($AB$1:$AB$2007=$AS$2,ROW($AB$1:$AB$2007)),ROW(19:19)),1))</f>
        <v/>
      </c>
      <c r="AT21" s="181" t="str" cm="1">
        <f t="array" ref="AT21">IF(ISERROR(INDEX($AA$1:$AA$2007,SMALL(IF($AB$1:$AB$2007=$AT$2,ROW($AB$1:$AB$2007)),ROW(19:19)),1)),"",INDEX($AA$1:$AA$2007,SMALL(IF($AB$1:$AB$2007=$AT$2,ROW($AB$1:$AB$2007)),ROW(19:19)),1))</f>
        <v/>
      </c>
      <c r="AU21" s="180" t="str" cm="1">
        <f t="array" ref="AU21">IF(ISERROR(INDEX($AA$1:$AA$2007,SMALL(IF($AB$1:$AB$2007=$AU$2,ROW($AB$1:$AB$2007)),ROW(19:19)),1)),"",INDEX($AA$1:$AA$2007,SMALL(IF($AB$1:$AB$2007=$AU$2,ROW($AB$1:$AB$2007)),ROW(19:19)),1))</f>
        <v/>
      </c>
      <c r="AV21" s="181" t="str" cm="1">
        <f t="array" ref="AV21">IF(ISERROR(INDEX($AA$1:$AA$2007,SMALL(IF($AB$1:$AB$2007=$AV$2,ROW($AB$1:$AB$2007)),ROW(19:19)),1)),"",INDEX($AA$1:$AA$2007,SMALL(IF($AB$1:$AB$2007=$AV$2,ROW($AB$1:$AB$2007)),ROW(19:19)),1))</f>
        <v/>
      </c>
      <c r="AW21" s="180" t="str" cm="1">
        <f t="array" ref="AW21">IF(ISERROR(INDEX($AA$1:$AA$2007,SMALL(IF($AB$1:$AB$2007=$AW$2,ROW($AB$1:$AB$2007)),ROW(19:19)),1)),"",INDEX($AA$1:$AA$2007,SMALL(IF($AB$1:$AB$2007=$AW$2,ROW($AB$1:$AB$2007)),ROW(19:19)),1))</f>
        <v/>
      </c>
      <c r="AX21" s="181" t="str" cm="1">
        <f t="array" ref="AX21">IF(ISERROR(INDEX($AA$1:$AA$2007,SMALL(IF($AB$1:$AB$2007=$AX$2,ROW($AB$1:$AB$2007)),ROW(19:19)),1)),"",INDEX($AA$1:$AA$2007,SMALL(IF($AB$1:$AB$2007=$AX$2,ROW($AB$1:$AB$2007)),ROW(19:19)),1))</f>
        <v/>
      </c>
      <c r="AY21" s="180" t="str" cm="1">
        <f t="array" ref="AY21">IF(ISERROR(INDEX($AA$1:$AA$2007,SMALL(IF($AB$1:$AB$2007=$AY$2,ROW($AB$1:$AB$2007)),ROW(19:19)),1)),"",INDEX($AA$1:$AA$2007,SMALL(IF($AB$1:$AB$2007=$AY$2,ROW($AB$1:$AB$2007)),ROW(19:19)),1))</f>
        <v/>
      </c>
      <c r="AZ21" s="181" t="str" cm="1">
        <f t="array" ref="AZ21">IF(ISERROR(INDEX($AA$1:$AA$2007,SMALL(IF($AB$1:$AB$2007=$AZ$2,ROW($AB$1:$AB$2007)),ROW(19:19)),1)),"",INDEX($AA$1:$AA$2007,SMALL(IF($AB$1:$AB$2007=$AZ$2,ROW($AB$1:$AB$2007)),ROW(19:19)),1))</f>
        <v/>
      </c>
    </row>
    <row r="22" spans="1:52" x14ac:dyDescent="0.2">
      <c r="A22" s="294" t="e">
        <f>[3]ListofItemsUsed!$S22</f>
        <v>#N/A</v>
      </c>
      <c r="B22" s="204"/>
      <c r="C22" s="205" t="e">
        <f>[5]ListofItemsUsed!$S22</f>
        <v>#N/A</v>
      </c>
      <c r="D22" s="298" t="e">
        <f>[3]ListofItemsUsed!$S22</f>
        <v>#N/A</v>
      </c>
      <c r="E22" s="207"/>
      <c r="F22" s="208"/>
      <c r="G22" s="209"/>
      <c r="H22" s="210"/>
      <c r="I22" s="211"/>
      <c r="J22" s="212"/>
      <c r="K22" s="179"/>
      <c r="L22" s="184"/>
      <c r="M22" s="213"/>
      <c r="N22" s="185"/>
      <c r="O22" s="238"/>
      <c r="Q22" s="151"/>
      <c r="R22" s="158" t="e">
        <f t="shared" si="0"/>
        <v>#N/A</v>
      </c>
      <c r="T22" s="243">
        <f t="array" ref="T22">INDEX($R$3:$R$1559, MATCH(0, COUNTIF($T$1:T21, $R$3:$R$1559), 0))</f>
        <v>60635002</v>
      </c>
      <c r="U22" s="244">
        <f t="shared" si="1"/>
        <v>60635002</v>
      </c>
      <c r="W22" s="245">
        <f>IF(U22&gt;0,RANK(U22,$U$3:$U$201,1)+COUNTIF($U$3:$U22,U22)-1,"")</f>
        <v>13</v>
      </c>
      <c r="X22" s="246">
        <f t="shared" si="2"/>
        <v>60635002</v>
      </c>
      <c r="Y22" s="225"/>
      <c r="Z22" s="247">
        <f t="shared" si="3"/>
        <v>20</v>
      </c>
      <c r="AA22" s="248">
        <f t="shared" si="4"/>
        <v>62310000</v>
      </c>
      <c r="AB22" s="249" t="str">
        <f>IFERROR(INDEX('[1]con odot item master'!$M$1:$M$10029,MATCH(AA22,'[1]con odot item master'!$A$1:$A$10029,0)),"")</f>
        <v>Incidentals</v>
      </c>
      <c r="AC22" s="249" t="str">
        <f>IFERROR(INDEX('[1]con odot item master'!$O$1:$O$10029,MATCH(AA22,'[1]con odot item master'!$A$1:$A$10029,0)),"")</f>
        <v>No</v>
      </c>
      <c r="AD22" s="223"/>
      <c r="AE22" s="180" t="str" cm="1">
        <f t="array" ref="AE22">IF(ISERROR(INDEX($AA$1:$AA$2007,SMALL(IF($AB$1:$AB$2007=$AE$2,ROW($AB$1:$AB$2007)),ROW(20:20)),1)),"",INDEX($AA$1:$AA$2007,SMALL(IF($AB$1:$AB$2007=$AE$2,ROW($AB$1:$AB$2007)),ROW(20:20)),1))</f>
        <v/>
      </c>
      <c r="AF22" s="181" t="str" cm="1">
        <f t="array" ref="AF22">IF(ISERROR(INDEX($AA$1:$AA$2007,SMALL(IF($AB$1:$AB$2007=$AF$2,ROW($AB$1:$AB$2007)),ROW(20:20)),1)),"",INDEX($AA$1:$AA$2007,SMALL(IF($AB$1:$AB$2007=$AF$2,ROW($AB$1:$AB$2007)),ROW(20:20)),1))</f>
        <v/>
      </c>
      <c r="AG22" s="180" t="str" cm="1">
        <f t="array" ref="AG22">IF(ISERROR(INDEX($AA$1:$AA$2007,SMALL(IF($AB$1:$AB$2007=$AG$2,ROW($AB$1:$AB$2007)),ROW(20:20)),1)),"",INDEX($AA$1:$AA$2007,SMALL(IF($AB$1:$AB$2007=$AG$2,ROW($AB$1:$AB$2007)),ROW(20:20)),1))</f>
        <v/>
      </c>
      <c r="AH22" s="181" t="str" cm="1">
        <f t="array" ref="AH22">IF(ISERROR(INDEX($AA$1:$AA$2007,SMALL(IF($AB$1:$AB$2007=$AH$2,ROW($AB$1:$AB$2007)),ROW(20:20)),1)),"",INDEX($AA$1:$AA$2007,SMALL(IF($AB$1:$AB$2007=$AH$2,ROW($AB$1:$AB$2007)),ROW(20:20)),1))</f>
        <v/>
      </c>
      <c r="AI22" s="180" t="str" cm="1">
        <f t="array" ref="AI22">IF(ISERROR(INDEX($AA$1:$AA$2007,SMALL(IF($AB$1:$AB$2007=$AI$2,ROW($AB$1:$AB$2007)),ROW(20:20)),1)),"",INDEX($AA$1:$AA$2007,SMALL(IF($AB$1:$AB$2007=$AI$2,ROW($AB$1:$AB$2007)),ROW(20:20)),1))</f>
        <v/>
      </c>
      <c r="AJ22" s="181" t="str" cm="1">
        <f t="array" ref="AJ22">IF(ISERROR(INDEX($AA$1:$AA$2007,SMALL(IF($AB$1:$AB$2007=$AJ$2,ROW($AB$1:$AB$2007)),ROW(20:20)),1)),"",INDEX($AA$1:$AA$2007,SMALL(IF($AB$1:$AB$2007=$AJ$2,ROW($AB$1:$AB$2007)),ROW(20:20)),1))</f>
        <v/>
      </c>
      <c r="AK22" s="180" t="str" cm="1">
        <f t="array" ref="AK22">IF(ISERROR(INDEX($AA$1:$AA$2007,SMALL(IF($AB$1:$AB$2007=$AK$2,ROW($AB$1:$AB$2007)),ROW(20:20)),1)),"",INDEX($AA$1:$AA$2007,SMALL(IF($AB$1:$AB$2007=$AK$2,ROW($AB$1:$AB$2007)),ROW(20:20)),1))</f>
        <v/>
      </c>
      <c r="AL22" s="181" t="str" cm="1">
        <f t="array" ref="AL22">IF(ISERROR(INDEX($AA$1:$AA$2007,SMALL(IF($AB$1:$AB$2007=$AL$2,ROW($AB$1:$AB$2007)),ROW(20:20)),1)),"",INDEX($AA$1:$AA$2007,SMALL(IF($AB$1:$AB$2007=$AL$2,ROW($AB$1:$AB$2007)),ROW(20:20)),1))</f>
        <v/>
      </c>
      <c r="AM22" s="180" t="str" cm="1">
        <f t="array" ref="AM22">IF(ISERROR(INDEX($AA$1:$AA$2007,SMALL(IF($AB$1:$AB$2007=$AM$2,ROW($AB$1:$AB$2007)),ROW(20:20)),1)),"",INDEX($AA$1:$AA$2007,SMALL(IF($AB$1:$AB$2007=$AM$2,ROW($AB$1:$AB$2007)),ROW(20:20)),1))</f>
        <v/>
      </c>
      <c r="AN22" s="181" t="str" cm="1">
        <f t="array" ref="AN22">IF(ISERROR(INDEX($AA$1:$AA$2007,SMALL(IF($AB$1:$AB$2007=$AN$2,ROW($AB$1:$AB$2007)),ROW(20:20)),1)),"",INDEX($AA$1:$AA$2007,SMALL(IF($AB$1:$AB$2007=$AN$2,ROW($AB$1:$AB$2007)),ROW(20:20)),1))</f>
        <v/>
      </c>
      <c r="AO22" s="180" t="str" cm="1">
        <f t="array" ref="AO22">IF(ISERROR(INDEX($AA$1:$AA$2007,SMALL(IF($AB$1:$AB$2007=$AO$2,ROW($AB$1:$AB$2007)),ROW(20:20)),1)),"",INDEX($AA$1:$AA$2007,SMALL(IF($AB$1:$AB$2007=$AO$2,ROW($AB$1:$AB$2007)),ROW(20:20)),1))</f>
        <v/>
      </c>
      <c r="AP22" s="181" t="str" cm="1">
        <f t="array" ref="AP22">IF(ISERROR(INDEX($AA$1:$AA$2007,SMALL(IF($AB$1:$AB$2007=$AP$2,ROW($AB$1:$AB$2007)),ROW(20:20)),1)),"",INDEX($AA$1:$AA$2007,SMALL(IF($AB$1:$AB$2007=$AP$2,ROW($AB$1:$AB$2007)),ROW(20:20)),1))</f>
        <v/>
      </c>
      <c r="AQ22" s="180" t="str" cm="1">
        <f t="array" ref="AQ22">IF(ISERROR(INDEX($AA$1:$AA$2007,SMALL(IF($AB$1:$AB$2007=$AQ$2,ROW($AB$1:$AB$2007)),ROW(20:20)),1)),"",INDEX($AA$1:$AA$2007,SMALL(IF($AB$1:$AB$2007=$AQ$2,ROW($AB$1:$AB$2007)),ROW(20:20)),1))</f>
        <v/>
      </c>
      <c r="AR22" s="181" t="str" cm="1">
        <f t="array" ref="AR22">IF(ISERROR(INDEX($AA$1:$AA$2007,SMALL(IF($AB$1:$AB$2007=$AR$2,ROW($AB$1:$AB$2007)),ROW(20:20)),1)),"",INDEX($AA$1:$AA$2007,SMALL(IF($AB$1:$AB$2007=$AR$2,ROW($AB$1:$AB$2007)),ROW(20:20)),1))</f>
        <v/>
      </c>
      <c r="AS22" s="180" t="str" cm="1">
        <f t="array" ref="AS22">IF(ISERROR(INDEX($AA$1:$AA$2007,SMALL(IF($AB$1:$AB$2007=$AS$2,ROW($AB$1:$AB$2007)),ROW(20:20)),1)),"",INDEX($AA$1:$AA$2007,SMALL(IF($AB$1:$AB$2007=$AS$2,ROW($AB$1:$AB$2007)),ROW(20:20)),1))</f>
        <v/>
      </c>
      <c r="AT22" s="181" t="str" cm="1">
        <f t="array" ref="AT22">IF(ISERROR(INDEX($AA$1:$AA$2007,SMALL(IF($AB$1:$AB$2007=$AT$2,ROW($AB$1:$AB$2007)),ROW(20:20)),1)),"",INDEX($AA$1:$AA$2007,SMALL(IF($AB$1:$AB$2007=$AT$2,ROW($AB$1:$AB$2007)),ROW(20:20)),1))</f>
        <v/>
      </c>
      <c r="AU22" s="180" t="str" cm="1">
        <f t="array" ref="AU22">IF(ISERROR(INDEX($AA$1:$AA$2007,SMALL(IF($AB$1:$AB$2007=$AU$2,ROW($AB$1:$AB$2007)),ROW(20:20)),1)),"",INDEX($AA$1:$AA$2007,SMALL(IF($AB$1:$AB$2007=$AU$2,ROW($AB$1:$AB$2007)),ROW(20:20)),1))</f>
        <v/>
      </c>
      <c r="AV22" s="181" t="str" cm="1">
        <f t="array" ref="AV22">IF(ISERROR(INDEX($AA$1:$AA$2007,SMALL(IF($AB$1:$AB$2007=$AV$2,ROW($AB$1:$AB$2007)),ROW(20:20)),1)),"",INDEX($AA$1:$AA$2007,SMALL(IF($AB$1:$AB$2007=$AV$2,ROW($AB$1:$AB$2007)),ROW(20:20)),1))</f>
        <v/>
      </c>
      <c r="AW22" s="180" t="str" cm="1">
        <f t="array" ref="AW22">IF(ISERROR(INDEX($AA$1:$AA$2007,SMALL(IF($AB$1:$AB$2007=$AW$2,ROW($AB$1:$AB$2007)),ROW(20:20)),1)),"",INDEX($AA$1:$AA$2007,SMALL(IF($AB$1:$AB$2007=$AW$2,ROW($AB$1:$AB$2007)),ROW(20:20)),1))</f>
        <v/>
      </c>
      <c r="AX22" s="181" t="str" cm="1">
        <f t="array" ref="AX22">IF(ISERROR(INDEX($AA$1:$AA$2007,SMALL(IF($AB$1:$AB$2007=$AX$2,ROW($AB$1:$AB$2007)),ROW(20:20)),1)),"",INDEX($AA$1:$AA$2007,SMALL(IF($AB$1:$AB$2007=$AX$2,ROW($AB$1:$AB$2007)),ROW(20:20)),1))</f>
        <v/>
      </c>
      <c r="AY22" s="180" t="str" cm="1">
        <f t="array" ref="AY22">IF(ISERROR(INDEX($AA$1:$AA$2007,SMALL(IF($AB$1:$AB$2007=$AY$2,ROW($AB$1:$AB$2007)),ROW(20:20)),1)),"",INDEX($AA$1:$AA$2007,SMALL(IF($AB$1:$AB$2007=$AY$2,ROW($AB$1:$AB$2007)),ROW(20:20)),1))</f>
        <v/>
      </c>
      <c r="AZ22" s="181" t="str" cm="1">
        <f t="array" ref="AZ22">IF(ISERROR(INDEX($AA$1:$AA$2007,SMALL(IF($AB$1:$AB$2007=$AZ$2,ROW($AB$1:$AB$2007)),ROW(20:20)),1)),"",INDEX($AA$1:$AA$2007,SMALL(IF($AB$1:$AB$2007=$AZ$2,ROW($AB$1:$AB$2007)),ROW(20:20)),1))</f>
        <v/>
      </c>
    </row>
    <row r="23" spans="1:52" x14ac:dyDescent="0.2">
      <c r="A23" s="294" t="e">
        <f>[3]ListofItemsUsed!$S23</f>
        <v>#N/A</v>
      </c>
      <c r="B23" s="204"/>
      <c r="C23" s="205" t="e">
        <f>[5]ListofItemsUsed!$S23</f>
        <v>#N/A</v>
      </c>
      <c r="D23" s="298" t="e">
        <f>[3]ListofItemsUsed!$S23</f>
        <v>#N/A</v>
      </c>
      <c r="E23" s="207"/>
      <c r="F23" s="208"/>
      <c r="G23" s="209"/>
      <c r="H23" s="210"/>
      <c r="I23" s="211"/>
      <c r="J23" s="212"/>
      <c r="K23" s="179"/>
      <c r="L23" s="184"/>
      <c r="M23" s="213"/>
      <c r="N23" s="185"/>
      <c r="O23" s="238"/>
      <c r="Q23" s="151"/>
      <c r="R23" s="158" t="e">
        <f t="shared" si="0"/>
        <v>#N/A</v>
      </c>
      <c r="T23" s="243" cm="1">
        <f t="array" ref="T23">INDEX($R$3:$R$1559, MATCH(0, COUNTIF($T$1:T22, $R$3:$R$1559), 0))</f>
        <v>62500450</v>
      </c>
      <c r="U23" s="244">
        <f t="shared" si="1"/>
        <v>62500450</v>
      </c>
      <c r="W23" s="245">
        <f>IF(U23&gt;0,RANK(U23,$U$3:$U$201,1)+COUNTIF($U$3:$U23,U23)-1,"")</f>
        <v>22</v>
      </c>
      <c r="X23" s="246">
        <f t="shared" si="2"/>
        <v>62500450</v>
      </c>
      <c r="Y23" s="225"/>
      <c r="Z23" s="247">
        <f t="shared" si="3"/>
        <v>21</v>
      </c>
      <c r="AA23" s="248">
        <f t="shared" si="4"/>
        <v>62410000</v>
      </c>
      <c r="AB23" s="249" t="str">
        <f>IFERROR(INDEX('[1]con odot item master'!$M$1:$M$10029,MATCH(AA23,'[1]con odot item master'!$A$1:$A$10029,0)),"")</f>
        <v>Incidentals</v>
      </c>
      <c r="AC23" s="249" t="str">
        <f>IFERROR(INDEX('[1]con odot item master'!$O$1:$O$10029,MATCH(AA23,'[1]con odot item master'!$A$1:$A$10029,0)),"")</f>
        <v>No</v>
      </c>
      <c r="AD23" s="223"/>
      <c r="AE23" s="180" t="str" cm="1">
        <f t="array" ref="AE23">IF(ISERROR(INDEX($AA$1:$AA$2007,SMALL(IF($AB$1:$AB$2007=$AE$2,ROW($AB$1:$AB$2007)),ROW(21:21)),1)),"",INDEX($AA$1:$AA$2007,SMALL(IF($AB$1:$AB$2007=$AE$2,ROW($AB$1:$AB$2007)),ROW(21:21)),1))</f>
        <v/>
      </c>
      <c r="AF23" s="181" t="str" cm="1">
        <f t="array" ref="AF23">IF(ISERROR(INDEX($AA$1:$AA$2007,SMALL(IF($AB$1:$AB$2007=$AF$2,ROW($AB$1:$AB$2007)),ROW(21:21)),1)),"",INDEX($AA$1:$AA$2007,SMALL(IF($AB$1:$AB$2007=$AF$2,ROW($AB$1:$AB$2007)),ROW(21:21)),1))</f>
        <v/>
      </c>
      <c r="AG23" s="180" t="str" cm="1">
        <f t="array" ref="AG23">IF(ISERROR(INDEX($AA$1:$AA$2007,SMALL(IF($AB$1:$AB$2007=$AG$2,ROW($AB$1:$AB$2007)),ROW(21:21)),1)),"",INDEX($AA$1:$AA$2007,SMALL(IF($AB$1:$AB$2007=$AG$2,ROW($AB$1:$AB$2007)),ROW(21:21)),1))</f>
        <v/>
      </c>
      <c r="AH23" s="181" t="str" cm="1">
        <f t="array" ref="AH23">IF(ISERROR(INDEX($AA$1:$AA$2007,SMALL(IF($AB$1:$AB$2007=$AH$2,ROW($AB$1:$AB$2007)),ROW(21:21)),1)),"",INDEX($AA$1:$AA$2007,SMALL(IF($AB$1:$AB$2007=$AH$2,ROW($AB$1:$AB$2007)),ROW(21:21)),1))</f>
        <v/>
      </c>
      <c r="AI23" s="180" t="str" cm="1">
        <f t="array" ref="AI23">IF(ISERROR(INDEX($AA$1:$AA$2007,SMALL(IF($AB$1:$AB$2007=$AI$2,ROW($AB$1:$AB$2007)),ROW(21:21)),1)),"",INDEX($AA$1:$AA$2007,SMALL(IF($AB$1:$AB$2007=$AI$2,ROW($AB$1:$AB$2007)),ROW(21:21)),1))</f>
        <v/>
      </c>
      <c r="AJ23" s="181" t="str" cm="1">
        <f t="array" ref="AJ23">IF(ISERROR(INDEX($AA$1:$AA$2007,SMALL(IF($AB$1:$AB$2007=$AJ$2,ROW($AB$1:$AB$2007)),ROW(21:21)),1)),"",INDEX($AA$1:$AA$2007,SMALL(IF($AB$1:$AB$2007=$AJ$2,ROW($AB$1:$AB$2007)),ROW(21:21)),1))</f>
        <v/>
      </c>
      <c r="AK23" s="180" t="str" cm="1">
        <f t="array" ref="AK23">IF(ISERROR(INDEX($AA$1:$AA$2007,SMALL(IF($AB$1:$AB$2007=$AK$2,ROW($AB$1:$AB$2007)),ROW(21:21)),1)),"",INDEX($AA$1:$AA$2007,SMALL(IF($AB$1:$AB$2007=$AK$2,ROW($AB$1:$AB$2007)),ROW(21:21)),1))</f>
        <v/>
      </c>
      <c r="AL23" s="181" t="str" cm="1">
        <f t="array" ref="AL23">IF(ISERROR(INDEX($AA$1:$AA$2007,SMALL(IF($AB$1:$AB$2007=$AL$2,ROW($AB$1:$AB$2007)),ROW(21:21)),1)),"",INDEX($AA$1:$AA$2007,SMALL(IF($AB$1:$AB$2007=$AL$2,ROW($AB$1:$AB$2007)),ROW(21:21)),1))</f>
        <v/>
      </c>
      <c r="AM23" s="180" t="str" cm="1">
        <f t="array" ref="AM23">IF(ISERROR(INDEX($AA$1:$AA$2007,SMALL(IF($AB$1:$AB$2007=$AM$2,ROW($AB$1:$AB$2007)),ROW(21:21)),1)),"",INDEX($AA$1:$AA$2007,SMALL(IF($AB$1:$AB$2007=$AM$2,ROW($AB$1:$AB$2007)),ROW(21:21)),1))</f>
        <v/>
      </c>
      <c r="AN23" s="181" t="str" cm="1">
        <f t="array" ref="AN23">IF(ISERROR(INDEX($AA$1:$AA$2007,SMALL(IF($AB$1:$AB$2007=$AN$2,ROW($AB$1:$AB$2007)),ROW(21:21)),1)),"",INDEX($AA$1:$AA$2007,SMALL(IF($AB$1:$AB$2007=$AN$2,ROW($AB$1:$AB$2007)),ROW(21:21)),1))</f>
        <v/>
      </c>
      <c r="AO23" s="180" t="str" cm="1">
        <f t="array" ref="AO23">IF(ISERROR(INDEX($AA$1:$AA$2007,SMALL(IF($AB$1:$AB$2007=$AO$2,ROW($AB$1:$AB$2007)),ROW(21:21)),1)),"",INDEX($AA$1:$AA$2007,SMALL(IF($AB$1:$AB$2007=$AO$2,ROW($AB$1:$AB$2007)),ROW(21:21)),1))</f>
        <v/>
      </c>
      <c r="AP23" s="181" t="str" cm="1">
        <f t="array" ref="AP23">IF(ISERROR(INDEX($AA$1:$AA$2007,SMALL(IF($AB$1:$AB$2007=$AP$2,ROW($AB$1:$AB$2007)),ROW(21:21)),1)),"",INDEX($AA$1:$AA$2007,SMALL(IF($AB$1:$AB$2007=$AP$2,ROW($AB$1:$AB$2007)),ROW(21:21)),1))</f>
        <v/>
      </c>
      <c r="AQ23" s="180" t="str" cm="1">
        <f t="array" ref="AQ23">IF(ISERROR(INDEX($AA$1:$AA$2007,SMALL(IF($AB$1:$AB$2007=$AQ$2,ROW($AB$1:$AB$2007)),ROW(21:21)),1)),"",INDEX($AA$1:$AA$2007,SMALL(IF($AB$1:$AB$2007=$AQ$2,ROW($AB$1:$AB$2007)),ROW(21:21)),1))</f>
        <v/>
      </c>
      <c r="AR23" s="181" t="str" cm="1">
        <f t="array" ref="AR23">IF(ISERROR(INDEX($AA$1:$AA$2007,SMALL(IF($AB$1:$AB$2007=$AR$2,ROW($AB$1:$AB$2007)),ROW(21:21)),1)),"",INDEX($AA$1:$AA$2007,SMALL(IF($AB$1:$AB$2007=$AR$2,ROW($AB$1:$AB$2007)),ROW(21:21)),1))</f>
        <v/>
      </c>
      <c r="AS23" s="180" t="str" cm="1">
        <f t="array" ref="AS23">IF(ISERROR(INDEX($AA$1:$AA$2007,SMALL(IF($AB$1:$AB$2007=$AS$2,ROW($AB$1:$AB$2007)),ROW(21:21)),1)),"",INDEX($AA$1:$AA$2007,SMALL(IF($AB$1:$AB$2007=$AS$2,ROW($AB$1:$AB$2007)),ROW(21:21)),1))</f>
        <v/>
      </c>
      <c r="AT23" s="181" t="str" cm="1">
        <f t="array" ref="AT23">IF(ISERROR(INDEX($AA$1:$AA$2007,SMALL(IF($AB$1:$AB$2007=$AT$2,ROW($AB$1:$AB$2007)),ROW(21:21)),1)),"",INDEX($AA$1:$AA$2007,SMALL(IF($AB$1:$AB$2007=$AT$2,ROW($AB$1:$AB$2007)),ROW(21:21)),1))</f>
        <v/>
      </c>
      <c r="AU23" s="180" t="str" cm="1">
        <f t="array" ref="AU23">IF(ISERROR(INDEX($AA$1:$AA$2007,SMALL(IF($AB$1:$AB$2007=$AU$2,ROW($AB$1:$AB$2007)),ROW(21:21)),1)),"",INDEX($AA$1:$AA$2007,SMALL(IF($AB$1:$AB$2007=$AU$2,ROW($AB$1:$AB$2007)),ROW(21:21)),1))</f>
        <v/>
      </c>
      <c r="AV23" s="181" t="str" cm="1">
        <f t="array" ref="AV23">IF(ISERROR(INDEX($AA$1:$AA$2007,SMALL(IF($AB$1:$AB$2007=$AV$2,ROW($AB$1:$AB$2007)),ROW(21:21)),1)),"",INDEX($AA$1:$AA$2007,SMALL(IF($AB$1:$AB$2007=$AV$2,ROW($AB$1:$AB$2007)),ROW(21:21)),1))</f>
        <v/>
      </c>
      <c r="AW23" s="180" t="str" cm="1">
        <f t="array" ref="AW23">IF(ISERROR(INDEX($AA$1:$AA$2007,SMALL(IF($AB$1:$AB$2007=$AW$2,ROW($AB$1:$AB$2007)),ROW(21:21)),1)),"",INDEX($AA$1:$AA$2007,SMALL(IF($AB$1:$AB$2007=$AW$2,ROW($AB$1:$AB$2007)),ROW(21:21)),1))</f>
        <v/>
      </c>
      <c r="AX23" s="181" t="str" cm="1">
        <f t="array" ref="AX23">IF(ISERROR(INDEX($AA$1:$AA$2007,SMALL(IF($AB$1:$AB$2007=$AX$2,ROW($AB$1:$AB$2007)),ROW(21:21)),1)),"",INDEX($AA$1:$AA$2007,SMALL(IF($AB$1:$AB$2007=$AX$2,ROW($AB$1:$AB$2007)),ROW(21:21)),1))</f>
        <v/>
      </c>
      <c r="AY23" s="180" t="str" cm="1">
        <f t="array" ref="AY23">IF(ISERROR(INDEX($AA$1:$AA$2007,SMALL(IF($AB$1:$AB$2007=$AY$2,ROW($AB$1:$AB$2007)),ROW(21:21)),1)),"",INDEX($AA$1:$AA$2007,SMALL(IF($AB$1:$AB$2007=$AY$2,ROW($AB$1:$AB$2007)),ROW(21:21)),1))</f>
        <v/>
      </c>
      <c r="AZ23" s="181" t="str" cm="1">
        <f t="array" ref="AZ23">IF(ISERROR(INDEX($AA$1:$AA$2007,SMALL(IF($AB$1:$AB$2007=$AZ$2,ROW($AB$1:$AB$2007)),ROW(21:21)),1)),"",INDEX($AA$1:$AA$2007,SMALL(IF($AB$1:$AB$2007=$AZ$2,ROW($AB$1:$AB$2007)),ROW(21:21)),1))</f>
        <v/>
      </c>
    </row>
    <row r="24" spans="1:52" x14ac:dyDescent="0.2">
      <c r="A24" s="294" t="e">
        <f>[3]ListofItemsUsed!$S24</f>
        <v>#N/A</v>
      </c>
      <c r="B24" s="204"/>
      <c r="C24" s="205" t="e">
        <f>[5]ListofItemsUsed!$S24</f>
        <v>#N/A</v>
      </c>
      <c r="D24" s="298" t="e">
        <f>[3]ListofItemsUsed!$S24</f>
        <v>#N/A</v>
      </c>
      <c r="E24" s="207"/>
      <c r="F24" s="208"/>
      <c r="G24" s="209"/>
      <c r="H24" s="210"/>
      <c r="I24" s="211"/>
      <c r="J24" s="212"/>
      <c r="K24" s="179"/>
      <c r="L24" s="184"/>
      <c r="M24" s="213"/>
      <c r="N24" s="185"/>
      <c r="O24" s="238"/>
      <c r="Q24" s="151"/>
      <c r="R24" s="158" t="e">
        <f t="shared" si="0"/>
        <v>#N/A</v>
      </c>
      <c r="T24" s="243">
        <f t="array" ref="T24">INDEX($R$3:$R$1559, MATCH(0, COUNTIF($T$1:T23, $R$3:$R$1559), 0))</f>
        <v>62500460</v>
      </c>
      <c r="U24" s="244">
        <f t="shared" si="1"/>
        <v>62500460</v>
      </c>
      <c r="W24" s="245">
        <f>IF(U24&gt;0,RANK(U24,$U$3:$U$201,1)+COUNTIF($U$3:$U24,U24)-1,"")</f>
        <v>23</v>
      </c>
      <c r="X24" s="246">
        <f t="shared" si="2"/>
        <v>62500460</v>
      </c>
      <c r="Y24" s="225"/>
      <c r="Z24" s="247">
        <f t="shared" si="3"/>
        <v>22</v>
      </c>
      <c r="AA24" s="248">
        <f t="shared" si="4"/>
        <v>62500450</v>
      </c>
      <c r="AB24" s="300" t="s">
        <v>208</v>
      </c>
      <c r="AC24" s="249" t="str">
        <f>IFERROR(INDEX('[1]con odot item master'!$O$1:$O$10029,MATCH(AA24,'[1]con odot item master'!$A$1:$A$10029,0)),"")</f>
        <v>No</v>
      </c>
      <c r="AD24" s="223"/>
      <c r="AE24" s="180" t="str" cm="1">
        <f t="array" ref="AE24">IF(ISERROR(INDEX($AA$1:$AA$2007,SMALL(IF($AB$1:$AB$2007=$AE$2,ROW($AB$1:$AB$2007)),ROW(22:22)),1)),"",INDEX($AA$1:$AA$2007,SMALL(IF($AB$1:$AB$2007=$AE$2,ROW($AB$1:$AB$2007)),ROW(22:22)),1))</f>
        <v/>
      </c>
      <c r="AF24" s="181" t="str" cm="1">
        <f t="array" ref="AF24">IF(ISERROR(INDEX($AA$1:$AA$2007,SMALL(IF($AB$1:$AB$2007=$AF$2,ROW($AB$1:$AB$2007)),ROW(22:22)),1)),"",INDEX($AA$1:$AA$2007,SMALL(IF($AB$1:$AB$2007=$AF$2,ROW($AB$1:$AB$2007)),ROW(22:22)),1))</f>
        <v/>
      </c>
      <c r="AG24" s="180" t="str" cm="1">
        <f t="array" ref="AG24">IF(ISERROR(INDEX($AA$1:$AA$2007,SMALL(IF($AB$1:$AB$2007=$AG$2,ROW($AB$1:$AB$2007)),ROW(22:22)),1)),"",INDEX($AA$1:$AA$2007,SMALL(IF($AB$1:$AB$2007=$AG$2,ROW($AB$1:$AB$2007)),ROW(22:22)),1))</f>
        <v/>
      </c>
      <c r="AH24" s="181" t="str" cm="1">
        <f t="array" ref="AH24">IF(ISERROR(INDEX($AA$1:$AA$2007,SMALL(IF($AB$1:$AB$2007=$AH$2,ROW($AB$1:$AB$2007)),ROW(22:22)),1)),"",INDEX($AA$1:$AA$2007,SMALL(IF($AB$1:$AB$2007=$AH$2,ROW($AB$1:$AB$2007)),ROW(22:22)),1))</f>
        <v/>
      </c>
      <c r="AI24" s="180" t="str" cm="1">
        <f t="array" ref="AI24">IF(ISERROR(INDEX($AA$1:$AA$2007,SMALL(IF($AB$1:$AB$2007=$AI$2,ROW($AB$1:$AB$2007)),ROW(22:22)),1)),"",INDEX($AA$1:$AA$2007,SMALL(IF($AB$1:$AB$2007=$AI$2,ROW($AB$1:$AB$2007)),ROW(22:22)),1))</f>
        <v/>
      </c>
      <c r="AJ24" s="181" t="str" cm="1">
        <f t="array" ref="AJ24">IF(ISERROR(INDEX($AA$1:$AA$2007,SMALL(IF($AB$1:$AB$2007=$AJ$2,ROW($AB$1:$AB$2007)),ROW(22:22)),1)),"",INDEX($AA$1:$AA$2007,SMALL(IF($AB$1:$AB$2007=$AJ$2,ROW($AB$1:$AB$2007)),ROW(22:22)),1))</f>
        <v/>
      </c>
      <c r="AK24" s="180" t="str" cm="1">
        <f t="array" ref="AK24">IF(ISERROR(INDEX($AA$1:$AA$2007,SMALL(IF($AB$1:$AB$2007=$AK$2,ROW($AB$1:$AB$2007)),ROW(22:22)),1)),"",INDEX($AA$1:$AA$2007,SMALL(IF($AB$1:$AB$2007=$AK$2,ROW($AB$1:$AB$2007)),ROW(22:22)),1))</f>
        <v/>
      </c>
      <c r="AL24" s="181" t="str" cm="1">
        <f t="array" ref="AL24">IF(ISERROR(INDEX($AA$1:$AA$2007,SMALL(IF($AB$1:$AB$2007=$AL$2,ROW($AB$1:$AB$2007)),ROW(22:22)),1)),"",INDEX($AA$1:$AA$2007,SMALL(IF($AB$1:$AB$2007=$AL$2,ROW($AB$1:$AB$2007)),ROW(22:22)),1))</f>
        <v/>
      </c>
      <c r="AM24" s="180" t="str" cm="1">
        <f t="array" ref="AM24">IF(ISERROR(INDEX($AA$1:$AA$2007,SMALL(IF($AB$1:$AB$2007=$AM$2,ROW($AB$1:$AB$2007)),ROW(22:22)),1)),"",INDEX($AA$1:$AA$2007,SMALL(IF($AB$1:$AB$2007=$AM$2,ROW($AB$1:$AB$2007)),ROW(22:22)),1))</f>
        <v/>
      </c>
      <c r="AN24" s="181" t="str" cm="1">
        <f t="array" ref="AN24">IF(ISERROR(INDEX($AA$1:$AA$2007,SMALL(IF($AB$1:$AB$2007=$AN$2,ROW($AB$1:$AB$2007)),ROW(22:22)),1)),"",INDEX($AA$1:$AA$2007,SMALL(IF($AB$1:$AB$2007=$AN$2,ROW($AB$1:$AB$2007)),ROW(22:22)),1))</f>
        <v/>
      </c>
      <c r="AO24" s="180" t="str" cm="1">
        <f t="array" ref="AO24">IF(ISERROR(INDEX($AA$1:$AA$2007,SMALL(IF($AB$1:$AB$2007=$AO$2,ROW($AB$1:$AB$2007)),ROW(22:22)),1)),"",INDEX($AA$1:$AA$2007,SMALL(IF($AB$1:$AB$2007=$AO$2,ROW($AB$1:$AB$2007)),ROW(22:22)),1))</f>
        <v/>
      </c>
      <c r="AP24" s="181" t="str" cm="1">
        <f t="array" ref="AP24">IF(ISERROR(INDEX($AA$1:$AA$2007,SMALL(IF($AB$1:$AB$2007=$AP$2,ROW($AB$1:$AB$2007)),ROW(22:22)),1)),"",INDEX($AA$1:$AA$2007,SMALL(IF($AB$1:$AB$2007=$AP$2,ROW($AB$1:$AB$2007)),ROW(22:22)),1))</f>
        <v/>
      </c>
      <c r="AQ24" s="180" t="str" cm="1">
        <f t="array" ref="AQ24">IF(ISERROR(INDEX($AA$1:$AA$2007,SMALL(IF($AB$1:$AB$2007=$AQ$2,ROW($AB$1:$AB$2007)),ROW(22:22)),1)),"",INDEX($AA$1:$AA$2007,SMALL(IF($AB$1:$AB$2007=$AQ$2,ROW($AB$1:$AB$2007)),ROW(22:22)),1))</f>
        <v/>
      </c>
      <c r="AR24" s="181" t="str" cm="1">
        <f t="array" ref="AR24">IF(ISERROR(INDEX($AA$1:$AA$2007,SMALL(IF($AB$1:$AB$2007=$AR$2,ROW($AB$1:$AB$2007)),ROW(22:22)),1)),"",INDEX($AA$1:$AA$2007,SMALL(IF($AB$1:$AB$2007=$AR$2,ROW($AB$1:$AB$2007)),ROW(22:22)),1))</f>
        <v/>
      </c>
      <c r="AS24" s="180" t="str" cm="1">
        <f t="array" ref="AS24">IF(ISERROR(INDEX($AA$1:$AA$2007,SMALL(IF($AB$1:$AB$2007=$AS$2,ROW($AB$1:$AB$2007)),ROW(22:22)),1)),"",INDEX($AA$1:$AA$2007,SMALL(IF($AB$1:$AB$2007=$AS$2,ROW($AB$1:$AB$2007)),ROW(22:22)),1))</f>
        <v/>
      </c>
      <c r="AT24" s="181" t="str" cm="1">
        <f t="array" ref="AT24">IF(ISERROR(INDEX($AA$1:$AA$2007,SMALL(IF($AB$1:$AB$2007=$AT$2,ROW($AB$1:$AB$2007)),ROW(22:22)),1)),"",INDEX($AA$1:$AA$2007,SMALL(IF($AB$1:$AB$2007=$AT$2,ROW($AB$1:$AB$2007)),ROW(22:22)),1))</f>
        <v/>
      </c>
      <c r="AU24" s="180" t="str" cm="1">
        <f t="array" ref="AU24">IF(ISERROR(INDEX($AA$1:$AA$2007,SMALL(IF($AB$1:$AB$2007=$AU$2,ROW($AB$1:$AB$2007)),ROW(22:22)),1)),"",INDEX($AA$1:$AA$2007,SMALL(IF($AB$1:$AB$2007=$AU$2,ROW($AB$1:$AB$2007)),ROW(22:22)),1))</f>
        <v/>
      </c>
      <c r="AV24" s="181" t="str" cm="1">
        <f t="array" ref="AV24">IF(ISERROR(INDEX($AA$1:$AA$2007,SMALL(IF($AB$1:$AB$2007=$AV$2,ROW($AB$1:$AB$2007)),ROW(22:22)),1)),"",INDEX($AA$1:$AA$2007,SMALL(IF($AB$1:$AB$2007=$AV$2,ROW($AB$1:$AB$2007)),ROW(22:22)),1))</f>
        <v/>
      </c>
      <c r="AW24" s="180" t="str" cm="1">
        <f t="array" ref="AW24">IF(ISERROR(INDEX($AA$1:$AA$2007,SMALL(IF($AB$1:$AB$2007=$AW$2,ROW($AB$1:$AB$2007)),ROW(22:22)),1)),"",INDEX($AA$1:$AA$2007,SMALL(IF($AB$1:$AB$2007=$AW$2,ROW($AB$1:$AB$2007)),ROW(22:22)),1))</f>
        <v/>
      </c>
      <c r="AX24" s="181" t="str" cm="1">
        <f t="array" ref="AX24">IF(ISERROR(INDEX($AA$1:$AA$2007,SMALL(IF($AB$1:$AB$2007=$AX$2,ROW($AB$1:$AB$2007)),ROW(22:22)),1)),"",INDEX($AA$1:$AA$2007,SMALL(IF($AB$1:$AB$2007=$AX$2,ROW($AB$1:$AB$2007)),ROW(22:22)),1))</f>
        <v/>
      </c>
      <c r="AY24" s="180" t="str" cm="1">
        <f t="array" ref="AY24">IF(ISERROR(INDEX($AA$1:$AA$2007,SMALL(IF($AB$1:$AB$2007=$AY$2,ROW($AB$1:$AB$2007)),ROW(22:22)),1)),"",INDEX($AA$1:$AA$2007,SMALL(IF($AB$1:$AB$2007=$AY$2,ROW($AB$1:$AB$2007)),ROW(22:22)),1))</f>
        <v/>
      </c>
      <c r="AZ24" s="181" t="str" cm="1">
        <f t="array" ref="AZ24">IF(ISERROR(INDEX($AA$1:$AA$2007,SMALL(IF($AB$1:$AB$2007=$AZ$2,ROW($AB$1:$AB$2007)),ROW(22:22)),1)),"",INDEX($AA$1:$AA$2007,SMALL(IF($AB$1:$AB$2007=$AZ$2,ROW($AB$1:$AB$2007)),ROW(22:22)),1))</f>
        <v/>
      </c>
    </row>
    <row r="25" spans="1:52" x14ac:dyDescent="0.2">
      <c r="A25" s="294" t="e">
        <f>[3]ListofItemsUsed!$S25</f>
        <v>#N/A</v>
      </c>
      <c r="B25" s="204"/>
      <c r="C25" s="205" t="e">
        <f>[5]ListofItemsUsed!$S25</f>
        <v>#N/A</v>
      </c>
      <c r="D25" s="298" t="e">
        <f>[3]ListofItemsUsed!$S25</f>
        <v>#N/A</v>
      </c>
      <c r="E25" s="207"/>
      <c r="F25" s="208"/>
      <c r="G25" s="209"/>
      <c r="H25" s="210"/>
      <c r="I25" s="211"/>
      <c r="J25" s="212"/>
      <c r="K25" s="179"/>
      <c r="L25" s="184"/>
      <c r="M25" s="213"/>
      <c r="N25" s="185"/>
      <c r="O25" s="238"/>
      <c r="Q25" s="151"/>
      <c r="R25" s="158" t="e">
        <f t="shared" si="0"/>
        <v>#N/A</v>
      </c>
      <c r="T25" s="243" cm="1">
        <f t="array" ref="T25">INDEX($R$3:$R$1559, MATCH(0, COUNTIF($T$1:T24, $R$3:$R$1559), 0))</f>
        <v>62510490</v>
      </c>
      <c r="U25" s="244">
        <f t="shared" si="1"/>
        <v>62510490</v>
      </c>
      <c r="W25" s="245">
        <f>IF(U25&gt;0,RANK(U25,$U$3:$U$201,1)+COUNTIF($U$3:$U25,U25)-1,"")</f>
        <v>24</v>
      </c>
      <c r="X25" s="246">
        <f t="shared" si="2"/>
        <v>62510490</v>
      </c>
      <c r="Y25" s="225"/>
      <c r="Z25" s="247">
        <f t="shared" si="3"/>
        <v>23</v>
      </c>
      <c r="AA25" s="248">
        <f t="shared" si="4"/>
        <v>62500460</v>
      </c>
      <c r="AB25" s="300" t="s">
        <v>208</v>
      </c>
      <c r="AC25" s="249" t="str">
        <f>IFERROR(INDEX('[1]con odot item master'!$O$1:$O$10029,MATCH(AA25,'[1]con odot item master'!$A$1:$A$10029,0)),"")</f>
        <v>No</v>
      </c>
      <c r="AD25" s="223"/>
      <c r="AE25" s="180" t="str" cm="1">
        <f t="array" ref="AE25">IF(ISERROR(INDEX($AA$1:$AA$2007,SMALL(IF($AB$1:$AB$2007=$AE$2,ROW($AB$1:$AB$2007)),ROW(23:23)),1)),"",INDEX($AA$1:$AA$2007,SMALL(IF($AB$1:$AB$2007=$AE$2,ROW($AB$1:$AB$2007)),ROW(23:23)),1))</f>
        <v/>
      </c>
      <c r="AF25" s="181" t="str" cm="1">
        <f t="array" ref="AF25">IF(ISERROR(INDEX($AA$1:$AA$2007,SMALL(IF($AB$1:$AB$2007=$AF$2,ROW($AB$1:$AB$2007)),ROW(23:23)),1)),"",INDEX($AA$1:$AA$2007,SMALL(IF($AB$1:$AB$2007=$AF$2,ROW($AB$1:$AB$2007)),ROW(23:23)),1))</f>
        <v/>
      </c>
      <c r="AG25" s="180" t="str" cm="1">
        <f t="array" ref="AG25">IF(ISERROR(INDEX($AA$1:$AA$2007,SMALL(IF($AB$1:$AB$2007=$AG$2,ROW($AB$1:$AB$2007)),ROW(23:23)),1)),"",INDEX($AA$1:$AA$2007,SMALL(IF($AB$1:$AB$2007=$AG$2,ROW($AB$1:$AB$2007)),ROW(23:23)),1))</f>
        <v/>
      </c>
      <c r="AH25" s="181" t="str" cm="1">
        <f t="array" ref="AH25">IF(ISERROR(INDEX($AA$1:$AA$2007,SMALL(IF($AB$1:$AB$2007=$AH$2,ROW($AB$1:$AB$2007)),ROW(23:23)),1)),"",INDEX($AA$1:$AA$2007,SMALL(IF($AB$1:$AB$2007=$AH$2,ROW($AB$1:$AB$2007)),ROW(23:23)),1))</f>
        <v/>
      </c>
      <c r="AI25" s="180" t="str" cm="1">
        <f t="array" ref="AI25">IF(ISERROR(INDEX($AA$1:$AA$2007,SMALL(IF($AB$1:$AB$2007=$AI$2,ROW($AB$1:$AB$2007)),ROW(23:23)),1)),"",INDEX($AA$1:$AA$2007,SMALL(IF($AB$1:$AB$2007=$AI$2,ROW($AB$1:$AB$2007)),ROW(23:23)),1))</f>
        <v/>
      </c>
      <c r="AJ25" s="181" t="str" cm="1">
        <f t="array" ref="AJ25">IF(ISERROR(INDEX($AA$1:$AA$2007,SMALL(IF($AB$1:$AB$2007=$AJ$2,ROW($AB$1:$AB$2007)),ROW(23:23)),1)),"",INDEX($AA$1:$AA$2007,SMALL(IF($AB$1:$AB$2007=$AJ$2,ROW($AB$1:$AB$2007)),ROW(23:23)),1))</f>
        <v/>
      </c>
      <c r="AK25" s="180" t="str" cm="1">
        <f t="array" ref="AK25">IF(ISERROR(INDEX($AA$1:$AA$2007,SMALL(IF($AB$1:$AB$2007=$AK$2,ROW($AB$1:$AB$2007)),ROW(23:23)),1)),"",INDEX($AA$1:$AA$2007,SMALL(IF($AB$1:$AB$2007=$AK$2,ROW($AB$1:$AB$2007)),ROW(23:23)),1))</f>
        <v/>
      </c>
      <c r="AL25" s="181" t="str" cm="1">
        <f t="array" ref="AL25">IF(ISERROR(INDEX($AA$1:$AA$2007,SMALL(IF($AB$1:$AB$2007=$AL$2,ROW($AB$1:$AB$2007)),ROW(23:23)),1)),"",INDEX($AA$1:$AA$2007,SMALL(IF($AB$1:$AB$2007=$AL$2,ROW($AB$1:$AB$2007)),ROW(23:23)),1))</f>
        <v/>
      </c>
      <c r="AM25" s="180" t="str" cm="1">
        <f t="array" ref="AM25">IF(ISERROR(INDEX($AA$1:$AA$2007,SMALL(IF($AB$1:$AB$2007=$AM$2,ROW($AB$1:$AB$2007)),ROW(23:23)),1)),"",INDEX($AA$1:$AA$2007,SMALL(IF($AB$1:$AB$2007=$AM$2,ROW($AB$1:$AB$2007)),ROW(23:23)),1))</f>
        <v/>
      </c>
      <c r="AN25" s="181" t="str" cm="1">
        <f t="array" ref="AN25">IF(ISERROR(INDEX($AA$1:$AA$2007,SMALL(IF($AB$1:$AB$2007=$AN$2,ROW($AB$1:$AB$2007)),ROW(23:23)),1)),"",INDEX($AA$1:$AA$2007,SMALL(IF($AB$1:$AB$2007=$AN$2,ROW($AB$1:$AB$2007)),ROW(23:23)),1))</f>
        <v/>
      </c>
      <c r="AO25" s="180" t="str" cm="1">
        <f t="array" ref="AO25">IF(ISERROR(INDEX($AA$1:$AA$2007,SMALL(IF($AB$1:$AB$2007=$AO$2,ROW($AB$1:$AB$2007)),ROW(23:23)),1)),"",INDEX($AA$1:$AA$2007,SMALL(IF($AB$1:$AB$2007=$AO$2,ROW($AB$1:$AB$2007)),ROW(23:23)),1))</f>
        <v/>
      </c>
      <c r="AP25" s="181" t="str" cm="1">
        <f t="array" ref="AP25">IF(ISERROR(INDEX($AA$1:$AA$2007,SMALL(IF($AB$1:$AB$2007=$AP$2,ROW($AB$1:$AB$2007)),ROW(23:23)),1)),"",INDEX($AA$1:$AA$2007,SMALL(IF($AB$1:$AB$2007=$AP$2,ROW($AB$1:$AB$2007)),ROW(23:23)),1))</f>
        <v/>
      </c>
      <c r="AQ25" s="180" t="str" cm="1">
        <f t="array" ref="AQ25">IF(ISERROR(INDEX($AA$1:$AA$2007,SMALL(IF($AB$1:$AB$2007=$AQ$2,ROW($AB$1:$AB$2007)),ROW(23:23)),1)),"",INDEX($AA$1:$AA$2007,SMALL(IF($AB$1:$AB$2007=$AQ$2,ROW($AB$1:$AB$2007)),ROW(23:23)),1))</f>
        <v/>
      </c>
      <c r="AR25" s="181" t="str" cm="1">
        <f t="array" ref="AR25">IF(ISERROR(INDEX($AA$1:$AA$2007,SMALL(IF($AB$1:$AB$2007=$AR$2,ROW($AB$1:$AB$2007)),ROW(23:23)),1)),"",INDEX($AA$1:$AA$2007,SMALL(IF($AB$1:$AB$2007=$AR$2,ROW($AB$1:$AB$2007)),ROW(23:23)),1))</f>
        <v/>
      </c>
      <c r="AS25" s="180" t="str" cm="1">
        <f t="array" ref="AS25">IF(ISERROR(INDEX($AA$1:$AA$2007,SMALL(IF($AB$1:$AB$2007=$AS$2,ROW($AB$1:$AB$2007)),ROW(23:23)),1)),"",INDEX($AA$1:$AA$2007,SMALL(IF($AB$1:$AB$2007=$AS$2,ROW($AB$1:$AB$2007)),ROW(23:23)),1))</f>
        <v/>
      </c>
      <c r="AT25" s="181" t="str" cm="1">
        <f t="array" ref="AT25">IF(ISERROR(INDEX($AA$1:$AA$2007,SMALL(IF($AB$1:$AB$2007=$AT$2,ROW($AB$1:$AB$2007)),ROW(23:23)),1)),"",INDEX($AA$1:$AA$2007,SMALL(IF($AB$1:$AB$2007=$AT$2,ROW($AB$1:$AB$2007)),ROW(23:23)),1))</f>
        <v/>
      </c>
      <c r="AU25" s="180" t="str" cm="1">
        <f t="array" ref="AU25">IF(ISERROR(INDEX($AA$1:$AA$2007,SMALL(IF($AB$1:$AB$2007=$AU$2,ROW($AB$1:$AB$2007)),ROW(23:23)),1)),"",INDEX($AA$1:$AA$2007,SMALL(IF($AB$1:$AB$2007=$AU$2,ROW($AB$1:$AB$2007)),ROW(23:23)),1))</f>
        <v/>
      </c>
      <c r="AV25" s="181" t="str" cm="1">
        <f t="array" ref="AV25">IF(ISERROR(INDEX($AA$1:$AA$2007,SMALL(IF($AB$1:$AB$2007=$AV$2,ROW($AB$1:$AB$2007)),ROW(23:23)),1)),"",INDEX($AA$1:$AA$2007,SMALL(IF($AB$1:$AB$2007=$AV$2,ROW($AB$1:$AB$2007)),ROW(23:23)),1))</f>
        <v/>
      </c>
      <c r="AW25" s="180" t="str" cm="1">
        <f t="array" ref="AW25">IF(ISERROR(INDEX($AA$1:$AA$2007,SMALL(IF($AB$1:$AB$2007=$AW$2,ROW($AB$1:$AB$2007)),ROW(23:23)),1)),"",INDEX($AA$1:$AA$2007,SMALL(IF($AB$1:$AB$2007=$AW$2,ROW($AB$1:$AB$2007)),ROW(23:23)),1))</f>
        <v/>
      </c>
      <c r="AX25" s="181" t="str" cm="1">
        <f t="array" ref="AX25">IF(ISERROR(INDEX($AA$1:$AA$2007,SMALL(IF($AB$1:$AB$2007=$AX$2,ROW($AB$1:$AB$2007)),ROW(23:23)),1)),"",INDEX($AA$1:$AA$2007,SMALL(IF($AB$1:$AB$2007=$AX$2,ROW($AB$1:$AB$2007)),ROW(23:23)),1))</f>
        <v/>
      </c>
      <c r="AY25" s="180" t="str" cm="1">
        <f t="array" ref="AY25">IF(ISERROR(INDEX($AA$1:$AA$2007,SMALL(IF($AB$1:$AB$2007=$AY$2,ROW($AB$1:$AB$2007)),ROW(23:23)),1)),"",INDEX($AA$1:$AA$2007,SMALL(IF($AB$1:$AB$2007=$AY$2,ROW($AB$1:$AB$2007)),ROW(23:23)),1))</f>
        <v/>
      </c>
      <c r="AZ25" s="181" t="str" cm="1">
        <f t="array" ref="AZ25">IF(ISERROR(INDEX($AA$1:$AA$2007,SMALL(IF($AB$1:$AB$2007=$AZ$2,ROW($AB$1:$AB$2007)),ROW(23:23)),1)),"",INDEX($AA$1:$AA$2007,SMALL(IF($AB$1:$AB$2007=$AZ$2,ROW($AB$1:$AB$2007)),ROW(23:23)),1))</f>
        <v/>
      </c>
    </row>
    <row r="26" spans="1:52" x14ac:dyDescent="0.2">
      <c r="A26" s="294" t="e">
        <f>[3]ListofItemsUsed!$S26</f>
        <v>#N/A</v>
      </c>
      <c r="B26" s="204"/>
      <c r="C26" s="205" t="e">
        <f>[5]ListofItemsUsed!$S26</f>
        <v>#N/A</v>
      </c>
      <c r="D26" s="298" t="e">
        <f>[3]ListofItemsUsed!$S26</f>
        <v>#N/A</v>
      </c>
      <c r="E26" s="207"/>
      <c r="F26" s="208"/>
      <c r="G26" s="209"/>
      <c r="H26" s="210"/>
      <c r="I26" s="211"/>
      <c r="J26" s="212"/>
      <c r="K26" s="179"/>
      <c r="L26" s="184"/>
      <c r="M26" s="213"/>
      <c r="N26" s="185"/>
      <c r="O26" s="238"/>
      <c r="Q26" s="151"/>
      <c r="R26" s="158" t="e">
        <f t="shared" si="0"/>
        <v>#N/A</v>
      </c>
      <c r="T26" s="243">
        <f t="array" ref="T26">INDEX($R$3:$R$1559, MATCH(0, COUNTIF($T$1:T25, $R$3:$R$1559), 0))</f>
        <v>62517950</v>
      </c>
      <c r="U26" s="244">
        <f t="shared" si="1"/>
        <v>62517950</v>
      </c>
      <c r="W26" s="245">
        <f>IF(U26&gt;0,RANK(U26,$U$3:$U$201,1)+COUNTIF($U$3:$U26,U26)-1,"")</f>
        <v>25</v>
      </c>
      <c r="X26" s="246">
        <f t="shared" si="2"/>
        <v>62517950</v>
      </c>
      <c r="Y26" s="225"/>
      <c r="Z26" s="247">
        <f t="shared" si="3"/>
        <v>24</v>
      </c>
      <c r="AA26" s="248">
        <f t="shared" si="4"/>
        <v>62510490</v>
      </c>
      <c r="AB26" s="300" t="s">
        <v>208</v>
      </c>
      <c r="AC26" s="249" t="str">
        <f>IFERROR(INDEX('[1]con odot item master'!$O$1:$O$10029,MATCH(AA26,'[1]con odot item master'!$A$1:$A$10029,0)),"")</f>
        <v>No</v>
      </c>
      <c r="AD26" s="223"/>
      <c r="AE26" s="180" t="str" cm="1">
        <f t="array" ref="AE26">IF(ISERROR(INDEX($AA$1:$AA$2007,SMALL(IF($AB$1:$AB$2007=$AE$2,ROW($AB$1:$AB$2007)),ROW(24:24)),1)),"",INDEX($AA$1:$AA$2007,SMALL(IF($AB$1:$AB$2007=$AE$2,ROW($AB$1:$AB$2007)),ROW(24:24)),1))</f>
        <v/>
      </c>
      <c r="AF26" s="181" t="str" cm="1">
        <f t="array" ref="AF26">IF(ISERROR(INDEX($AA$1:$AA$2007,SMALL(IF($AB$1:$AB$2007=$AF$2,ROW($AB$1:$AB$2007)),ROW(24:24)),1)),"",INDEX($AA$1:$AA$2007,SMALL(IF($AB$1:$AB$2007=$AF$2,ROW($AB$1:$AB$2007)),ROW(24:24)),1))</f>
        <v/>
      </c>
      <c r="AG26" s="180" t="str" cm="1">
        <f t="array" ref="AG26">IF(ISERROR(INDEX($AA$1:$AA$2007,SMALL(IF($AB$1:$AB$2007=$AG$2,ROW($AB$1:$AB$2007)),ROW(24:24)),1)),"",INDEX($AA$1:$AA$2007,SMALL(IF($AB$1:$AB$2007=$AG$2,ROW($AB$1:$AB$2007)),ROW(24:24)),1))</f>
        <v/>
      </c>
      <c r="AH26" s="181" t="str" cm="1">
        <f t="array" ref="AH26">IF(ISERROR(INDEX($AA$1:$AA$2007,SMALL(IF($AB$1:$AB$2007=$AH$2,ROW($AB$1:$AB$2007)),ROW(24:24)),1)),"",INDEX($AA$1:$AA$2007,SMALL(IF($AB$1:$AB$2007=$AH$2,ROW($AB$1:$AB$2007)),ROW(24:24)),1))</f>
        <v/>
      </c>
      <c r="AI26" s="180" t="str" cm="1">
        <f t="array" ref="AI26">IF(ISERROR(INDEX($AA$1:$AA$2007,SMALL(IF($AB$1:$AB$2007=$AI$2,ROW($AB$1:$AB$2007)),ROW(24:24)),1)),"",INDEX($AA$1:$AA$2007,SMALL(IF($AB$1:$AB$2007=$AI$2,ROW($AB$1:$AB$2007)),ROW(24:24)),1))</f>
        <v/>
      </c>
      <c r="AJ26" s="181" t="str" cm="1">
        <f t="array" ref="AJ26">IF(ISERROR(INDEX($AA$1:$AA$2007,SMALL(IF($AB$1:$AB$2007=$AJ$2,ROW($AB$1:$AB$2007)),ROW(24:24)),1)),"",INDEX($AA$1:$AA$2007,SMALL(IF($AB$1:$AB$2007=$AJ$2,ROW($AB$1:$AB$2007)),ROW(24:24)),1))</f>
        <v/>
      </c>
      <c r="AK26" s="180" t="str" cm="1">
        <f t="array" ref="AK26">IF(ISERROR(INDEX($AA$1:$AA$2007,SMALL(IF($AB$1:$AB$2007=$AK$2,ROW($AB$1:$AB$2007)),ROW(24:24)),1)),"",INDEX($AA$1:$AA$2007,SMALL(IF($AB$1:$AB$2007=$AK$2,ROW($AB$1:$AB$2007)),ROW(24:24)),1))</f>
        <v/>
      </c>
      <c r="AL26" s="181" t="str" cm="1">
        <f t="array" ref="AL26">IF(ISERROR(INDEX($AA$1:$AA$2007,SMALL(IF($AB$1:$AB$2007=$AL$2,ROW($AB$1:$AB$2007)),ROW(24:24)),1)),"",INDEX($AA$1:$AA$2007,SMALL(IF($AB$1:$AB$2007=$AL$2,ROW($AB$1:$AB$2007)),ROW(24:24)),1))</f>
        <v/>
      </c>
      <c r="AM26" s="180" t="str" cm="1">
        <f t="array" ref="AM26">IF(ISERROR(INDEX($AA$1:$AA$2007,SMALL(IF($AB$1:$AB$2007=$AM$2,ROW($AB$1:$AB$2007)),ROW(24:24)),1)),"",INDEX($AA$1:$AA$2007,SMALL(IF($AB$1:$AB$2007=$AM$2,ROW($AB$1:$AB$2007)),ROW(24:24)),1))</f>
        <v/>
      </c>
      <c r="AN26" s="181" t="str" cm="1">
        <f t="array" ref="AN26">IF(ISERROR(INDEX($AA$1:$AA$2007,SMALL(IF($AB$1:$AB$2007=$AN$2,ROW($AB$1:$AB$2007)),ROW(24:24)),1)),"",INDEX($AA$1:$AA$2007,SMALL(IF($AB$1:$AB$2007=$AN$2,ROW($AB$1:$AB$2007)),ROW(24:24)),1))</f>
        <v/>
      </c>
      <c r="AO26" s="180" t="str" cm="1">
        <f t="array" ref="AO26">IF(ISERROR(INDEX($AA$1:$AA$2007,SMALL(IF($AB$1:$AB$2007=$AO$2,ROW($AB$1:$AB$2007)),ROW(24:24)),1)),"",INDEX($AA$1:$AA$2007,SMALL(IF($AB$1:$AB$2007=$AO$2,ROW($AB$1:$AB$2007)),ROW(24:24)),1))</f>
        <v/>
      </c>
      <c r="AP26" s="181" t="str" cm="1">
        <f t="array" ref="AP26">IF(ISERROR(INDEX($AA$1:$AA$2007,SMALL(IF($AB$1:$AB$2007=$AP$2,ROW($AB$1:$AB$2007)),ROW(24:24)),1)),"",INDEX($AA$1:$AA$2007,SMALL(IF($AB$1:$AB$2007=$AP$2,ROW($AB$1:$AB$2007)),ROW(24:24)),1))</f>
        <v/>
      </c>
      <c r="AQ26" s="180" t="str" cm="1">
        <f t="array" ref="AQ26">IF(ISERROR(INDEX($AA$1:$AA$2007,SMALL(IF($AB$1:$AB$2007=$AQ$2,ROW($AB$1:$AB$2007)),ROW(24:24)),1)),"",INDEX($AA$1:$AA$2007,SMALL(IF($AB$1:$AB$2007=$AQ$2,ROW($AB$1:$AB$2007)),ROW(24:24)),1))</f>
        <v/>
      </c>
      <c r="AR26" s="181" t="str" cm="1">
        <f t="array" ref="AR26">IF(ISERROR(INDEX($AA$1:$AA$2007,SMALL(IF($AB$1:$AB$2007=$AR$2,ROW($AB$1:$AB$2007)),ROW(24:24)),1)),"",INDEX($AA$1:$AA$2007,SMALL(IF($AB$1:$AB$2007=$AR$2,ROW($AB$1:$AB$2007)),ROW(24:24)),1))</f>
        <v/>
      </c>
      <c r="AS26" s="180" t="str" cm="1">
        <f t="array" ref="AS26">IF(ISERROR(INDEX($AA$1:$AA$2007,SMALL(IF($AB$1:$AB$2007=$AS$2,ROW($AB$1:$AB$2007)),ROW(24:24)),1)),"",INDEX($AA$1:$AA$2007,SMALL(IF($AB$1:$AB$2007=$AS$2,ROW($AB$1:$AB$2007)),ROW(24:24)),1))</f>
        <v/>
      </c>
      <c r="AT26" s="181" t="str" cm="1">
        <f t="array" ref="AT26">IF(ISERROR(INDEX($AA$1:$AA$2007,SMALL(IF($AB$1:$AB$2007=$AT$2,ROW($AB$1:$AB$2007)),ROW(24:24)),1)),"",INDEX($AA$1:$AA$2007,SMALL(IF($AB$1:$AB$2007=$AT$2,ROW($AB$1:$AB$2007)),ROW(24:24)),1))</f>
        <v/>
      </c>
      <c r="AU26" s="180" t="str" cm="1">
        <f t="array" ref="AU26">IF(ISERROR(INDEX($AA$1:$AA$2007,SMALL(IF($AB$1:$AB$2007=$AU$2,ROW($AB$1:$AB$2007)),ROW(24:24)),1)),"",INDEX($AA$1:$AA$2007,SMALL(IF($AB$1:$AB$2007=$AU$2,ROW($AB$1:$AB$2007)),ROW(24:24)),1))</f>
        <v/>
      </c>
      <c r="AV26" s="181" t="str" cm="1">
        <f t="array" ref="AV26">IF(ISERROR(INDEX($AA$1:$AA$2007,SMALL(IF($AB$1:$AB$2007=$AV$2,ROW($AB$1:$AB$2007)),ROW(24:24)),1)),"",INDEX($AA$1:$AA$2007,SMALL(IF($AB$1:$AB$2007=$AV$2,ROW($AB$1:$AB$2007)),ROW(24:24)),1))</f>
        <v/>
      </c>
      <c r="AW26" s="180" t="str" cm="1">
        <f t="array" ref="AW26">IF(ISERROR(INDEX($AA$1:$AA$2007,SMALL(IF($AB$1:$AB$2007=$AW$2,ROW($AB$1:$AB$2007)),ROW(24:24)),1)),"",INDEX($AA$1:$AA$2007,SMALL(IF($AB$1:$AB$2007=$AW$2,ROW($AB$1:$AB$2007)),ROW(24:24)),1))</f>
        <v/>
      </c>
      <c r="AX26" s="181" t="str" cm="1">
        <f t="array" ref="AX26">IF(ISERROR(INDEX($AA$1:$AA$2007,SMALL(IF($AB$1:$AB$2007=$AX$2,ROW($AB$1:$AB$2007)),ROW(24:24)),1)),"",INDEX($AA$1:$AA$2007,SMALL(IF($AB$1:$AB$2007=$AX$2,ROW($AB$1:$AB$2007)),ROW(24:24)),1))</f>
        <v/>
      </c>
      <c r="AY26" s="180" t="str" cm="1">
        <f t="array" ref="AY26">IF(ISERROR(INDEX($AA$1:$AA$2007,SMALL(IF($AB$1:$AB$2007=$AY$2,ROW($AB$1:$AB$2007)),ROW(24:24)),1)),"",INDEX($AA$1:$AA$2007,SMALL(IF($AB$1:$AB$2007=$AY$2,ROW($AB$1:$AB$2007)),ROW(24:24)),1))</f>
        <v/>
      </c>
      <c r="AZ26" s="181" t="str" cm="1">
        <f t="array" ref="AZ26">IF(ISERROR(INDEX($AA$1:$AA$2007,SMALL(IF($AB$1:$AB$2007=$AZ$2,ROW($AB$1:$AB$2007)),ROW(24:24)),1)),"",INDEX($AA$1:$AA$2007,SMALL(IF($AB$1:$AB$2007=$AZ$2,ROW($AB$1:$AB$2007)),ROW(24:24)),1))</f>
        <v/>
      </c>
    </row>
    <row r="27" spans="1:52" x14ac:dyDescent="0.2">
      <c r="A27" s="294" t="e">
        <f>[3]ListofItemsUsed!$S27</f>
        <v>#N/A</v>
      </c>
      <c r="B27" s="204"/>
      <c r="C27" s="205" t="e">
        <f>[5]ListofItemsUsed!$S27</f>
        <v>#N/A</v>
      </c>
      <c r="D27" s="298" t="e">
        <f>[3]ListofItemsUsed!$S27</f>
        <v>#N/A</v>
      </c>
      <c r="E27" s="207"/>
      <c r="F27" s="208"/>
      <c r="G27" s="209"/>
      <c r="H27" s="210"/>
      <c r="I27" s="211"/>
      <c r="J27" s="212"/>
      <c r="K27" s="179"/>
      <c r="L27" s="184"/>
      <c r="M27" s="213"/>
      <c r="N27" s="185"/>
      <c r="O27" s="238"/>
      <c r="Q27" s="151"/>
      <c r="R27" s="158" t="e">
        <f t="shared" si="0"/>
        <v>#N/A</v>
      </c>
      <c r="T27" s="243" cm="1">
        <f t="array" ref="T27">INDEX($R$3:$R$1559, MATCH(0, COUNTIF($T$1:T26, $R$3:$R$1559), 0))</f>
        <v>62523410</v>
      </c>
      <c r="U27" s="244">
        <f t="shared" si="1"/>
        <v>62523410</v>
      </c>
      <c r="W27" s="245">
        <f>IF(U27&gt;0,RANK(U27,$U$3:$U$201,1)+COUNTIF($U$3:$U27,U27)-1,"")</f>
        <v>26</v>
      </c>
      <c r="X27" s="246">
        <f t="shared" si="2"/>
        <v>62523410</v>
      </c>
      <c r="Y27" s="225"/>
      <c r="Z27" s="247">
        <f t="shared" si="3"/>
        <v>25</v>
      </c>
      <c r="AA27" s="248">
        <f t="shared" si="4"/>
        <v>62517950</v>
      </c>
      <c r="AB27" s="300" t="s">
        <v>208</v>
      </c>
      <c r="AC27" s="249" t="str">
        <f>IFERROR(INDEX('[1]con odot item master'!$O$1:$O$10029,MATCH(AA27,'[1]con odot item master'!$A$1:$A$10029,0)),"")</f>
        <v>No</v>
      </c>
      <c r="AD27" s="223"/>
      <c r="AE27" s="180" t="str" cm="1">
        <f t="array" ref="AE27">IF(ISERROR(INDEX($AA$1:$AA$2007,SMALL(IF($AB$1:$AB$2007=$AE$2,ROW($AB$1:$AB$2007)),ROW(25:25)),1)),"",INDEX($AA$1:$AA$2007,SMALL(IF($AB$1:$AB$2007=$AE$2,ROW($AB$1:$AB$2007)),ROW(25:25)),1))</f>
        <v/>
      </c>
      <c r="AF27" s="181" t="str" cm="1">
        <f t="array" ref="AF27">IF(ISERROR(INDEX($AA$1:$AA$2007,SMALL(IF($AB$1:$AB$2007=$AF$2,ROW($AB$1:$AB$2007)),ROW(25:25)),1)),"",INDEX($AA$1:$AA$2007,SMALL(IF($AB$1:$AB$2007=$AF$2,ROW($AB$1:$AB$2007)),ROW(25:25)),1))</f>
        <v/>
      </c>
      <c r="AG27" s="180" t="str" cm="1">
        <f t="array" ref="AG27">IF(ISERROR(INDEX($AA$1:$AA$2007,SMALL(IF($AB$1:$AB$2007=$AG$2,ROW($AB$1:$AB$2007)),ROW(25:25)),1)),"",INDEX($AA$1:$AA$2007,SMALL(IF($AB$1:$AB$2007=$AG$2,ROW($AB$1:$AB$2007)),ROW(25:25)),1))</f>
        <v/>
      </c>
      <c r="AH27" s="181" t="str" cm="1">
        <f t="array" ref="AH27">IF(ISERROR(INDEX($AA$1:$AA$2007,SMALL(IF($AB$1:$AB$2007=$AH$2,ROW($AB$1:$AB$2007)),ROW(25:25)),1)),"",INDEX($AA$1:$AA$2007,SMALL(IF($AB$1:$AB$2007=$AH$2,ROW($AB$1:$AB$2007)),ROW(25:25)),1))</f>
        <v/>
      </c>
      <c r="AI27" s="180" t="str" cm="1">
        <f t="array" ref="AI27">IF(ISERROR(INDEX($AA$1:$AA$2007,SMALL(IF($AB$1:$AB$2007=$AI$2,ROW($AB$1:$AB$2007)),ROW(25:25)),1)),"",INDEX($AA$1:$AA$2007,SMALL(IF($AB$1:$AB$2007=$AI$2,ROW($AB$1:$AB$2007)),ROW(25:25)),1))</f>
        <v/>
      </c>
      <c r="AJ27" s="181" t="str" cm="1">
        <f t="array" ref="AJ27">IF(ISERROR(INDEX($AA$1:$AA$2007,SMALL(IF($AB$1:$AB$2007=$AJ$2,ROW($AB$1:$AB$2007)),ROW(25:25)),1)),"",INDEX($AA$1:$AA$2007,SMALL(IF($AB$1:$AB$2007=$AJ$2,ROW($AB$1:$AB$2007)),ROW(25:25)),1))</f>
        <v/>
      </c>
      <c r="AK27" s="180" t="str" cm="1">
        <f t="array" ref="AK27">IF(ISERROR(INDEX($AA$1:$AA$2007,SMALL(IF($AB$1:$AB$2007=$AK$2,ROW($AB$1:$AB$2007)),ROW(25:25)),1)),"",INDEX($AA$1:$AA$2007,SMALL(IF($AB$1:$AB$2007=$AK$2,ROW($AB$1:$AB$2007)),ROW(25:25)),1))</f>
        <v/>
      </c>
      <c r="AL27" s="181" t="str" cm="1">
        <f t="array" ref="AL27">IF(ISERROR(INDEX($AA$1:$AA$2007,SMALL(IF($AB$1:$AB$2007=$AL$2,ROW($AB$1:$AB$2007)),ROW(25:25)),1)),"",INDEX($AA$1:$AA$2007,SMALL(IF($AB$1:$AB$2007=$AL$2,ROW($AB$1:$AB$2007)),ROW(25:25)),1))</f>
        <v/>
      </c>
      <c r="AM27" s="180" t="str" cm="1">
        <f t="array" ref="AM27">IF(ISERROR(INDEX($AA$1:$AA$2007,SMALL(IF($AB$1:$AB$2007=$AM$2,ROW($AB$1:$AB$2007)),ROW(25:25)),1)),"",INDEX($AA$1:$AA$2007,SMALL(IF($AB$1:$AB$2007=$AM$2,ROW($AB$1:$AB$2007)),ROW(25:25)),1))</f>
        <v/>
      </c>
      <c r="AN27" s="181" t="str" cm="1">
        <f t="array" ref="AN27">IF(ISERROR(INDEX($AA$1:$AA$2007,SMALL(IF($AB$1:$AB$2007=$AN$2,ROW($AB$1:$AB$2007)),ROW(25:25)),1)),"",INDEX($AA$1:$AA$2007,SMALL(IF($AB$1:$AB$2007=$AN$2,ROW($AB$1:$AB$2007)),ROW(25:25)),1))</f>
        <v/>
      </c>
      <c r="AO27" s="180" t="str" cm="1">
        <f t="array" ref="AO27">IF(ISERROR(INDEX($AA$1:$AA$2007,SMALL(IF($AB$1:$AB$2007=$AO$2,ROW($AB$1:$AB$2007)),ROW(25:25)),1)),"",INDEX($AA$1:$AA$2007,SMALL(IF($AB$1:$AB$2007=$AO$2,ROW($AB$1:$AB$2007)),ROW(25:25)),1))</f>
        <v/>
      </c>
      <c r="AP27" s="181" t="str" cm="1">
        <f t="array" ref="AP27">IF(ISERROR(INDEX($AA$1:$AA$2007,SMALL(IF($AB$1:$AB$2007=$AP$2,ROW($AB$1:$AB$2007)),ROW(25:25)),1)),"",INDEX($AA$1:$AA$2007,SMALL(IF($AB$1:$AB$2007=$AP$2,ROW($AB$1:$AB$2007)),ROW(25:25)),1))</f>
        <v/>
      </c>
      <c r="AQ27" s="180" t="str" cm="1">
        <f t="array" ref="AQ27">IF(ISERROR(INDEX($AA$1:$AA$2007,SMALL(IF($AB$1:$AB$2007=$AQ$2,ROW($AB$1:$AB$2007)),ROW(25:25)),1)),"",INDEX($AA$1:$AA$2007,SMALL(IF($AB$1:$AB$2007=$AQ$2,ROW($AB$1:$AB$2007)),ROW(25:25)),1))</f>
        <v/>
      </c>
      <c r="AR27" s="181" t="str" cm="1">
        <f t="array" ref="AR27">IF(ISERROR(INDEX($AA$1:$AA$2007,SMALL(IF($AB$1:$AB$2007=$AR$2,ROW($AB$1:$AB$2007)),ROW(25:25)),1)),"",INDEX($AA$1:$AA$2007,SMALL(IF($AB$1:$AB$2007=$AR$2,ROW($AB$1:$AB$2007)),ROW(25:25)),1))</f>
        <v/>
      </c>
      <c r="AS27" s="180" t="str" cm="1">
        <f t="array" ref="AS27">IF(ISERROR(INDEX($AA$1:$AA$2007,SMALL(IF($AB$1:$AB$2007=$AS$2,ROW($AB$1:$AB$2007)),ROW(25:25)),1)),"",INDEX($AA$1:$AA$2007,SMALL(IF($AB$1:$AB$2007=$AS$2,ROW($AB$1:$AB$2007)),ROW(25:25)),1))</f>
        <v/>
      </c>
      <c r="AT27" s="181" t="str" cm="1">
        <f t="array" ref="AT27">IF(ISERROR(INDEX($AA$1:$AA$2007,SMALL(IF($AB$1:$AB$2007=$AT$2,ROW($AB$1:$AB$2007)),ROW(25:25)),1)),"",INDEX($AA$1:$AA$2007,SMALL(IF($AB$1:$AB$2007=$AT$2,ROW($AB$1:$AB$2007)),ROW(25:25)),1))</f>
        <v/>
      </c>
      <c r="AU27" s="180" t="str" cm="1">
        <f t="array" ref="AU27">IF(ISERROR(INDEX($AA$1:$AA$2007,SMALL(IF($AB$1:$AB$2007=$AU$2,ROW($AB$1:$AB$2007)),ROW(25:25)),1)),"",INDEX($AA$1:$AA$2007,SMALL(IF($AB$1:$AB$2007=$AU$2,ROW($AB$1:$AB$2007)),ROW(25:25)),1))</f>
        <v/>
      </c>
      <c r="AV27" s="181" t="str" cm="1">
        <f t="array" ref="AV27">IF(ISERROR(INDEX($AA$1:$AA$2007,SMALL(IF($AB$1:$AB$2007=$AV$2,ROW($AB$1:$AB$2007)),ROW(25:25)),1)),"",INDEX($AA$1:$AA$2007,SMALL(IF($AB$1:$AB$2007=$AV$2,ROW($AB$1:$AB$2007)),ROW(25:25)),1))</f>
        <v/>
      </c>
      <c r="AW27" s="180" t="str" cm="1">
        <f t="array" ref="AW27">IF(ISERROR(INDEX($AA$1:$AA$2007,SMALL(IF($AB$1:$AB$2007=$AW$2,ROW($AB$1:$AB$2007)),ROW(25:25)),1)),"",INDEX($AA$1:$AA$2007,SMALL(IF($AB$1:$AB$2007=$AW$2,ROW($AB$1:$AB$2007)),ROW(25:25)),1))</f>
        <v/>
      </c>
      <c r="AX27" s="181" t="str" cm="1">
        <f t="array" ref="AX27">IF(ISERROR(INDEX($AA$1:$AA$2007,SMALL(IF($AB$1:$AB$2007=$AX$2,ROW($AB$1:$AB$2007)),ROW(25:25)),1)),"",INDEX($AA$1:$AA$2007,SMALL(IF($AB$1:$AB$2007=$AX$2,ROW($AB$1:$AB$2007)),ROW(25:25)),1))</f>
        <v/>
      </c>
      <c r="AY27" s="180" t="str" cm="1">
        <f t="array" ref="AY27">IF(ISERROR(INDEX($AA$1:$AA$2007,SMALL(IF($AB$1:$AB$2007=$AY$2,ROW($AB$1:$AB$2007)),ROW(25:25)),1)),"",INDEX($AA$1:$AA$2007,SMALL(IF($AB$1:$AB$2007=$AY$2,ROW($AB$1:$AB$2007)),ROW(25:25)),1))</f>
        <v/>
      </c>
      <c r="AZ27" s="181" t="str" cm="1">
        <f t="array" ref="AZ27">IF(ISERROR(INDEX($AA$1:$AA$2007,SMALL(IF($AB$1:$AB$2007=$AZ$2,ROW($AB$1:$AB$2007)),ROW(25:25)),1)),"",INDEX($AA$1:$AA$2007,SMALL(IF($AB$1:$AB$2007=$AZ$2,ROW($AB$1:$AB$2007)),ROW(25:25)),1))</f>
        <v/>
      </c>
    </row>
    <row r="28" spans="1:52" x14ac:dyDescent="0.2">
      <c r="A28" s="294" t="e">
        <f>[3]ListofItemsUsed!$S28</f>
        <v>#N/A</v>
      </c>
      <c r="B28" s="204"/>
      <c r="C28" s="205" t="e">
        <f>[5]ListofItemsUsed!$S28</f>
        <v>#N/A</v>
      </c>
      <c r="D28" s="298" t="e">
        <f>[3]ListofItemsUsed!$S28</f>
        <v>#N/A</v>
      </c>
      <c r="E28" s="207"/>
      <c r="F28" s="208"/>
      <c r="G28" s="209"/>
      <c r="H28" s="210"/>
      <c r="I28" s="211"/>
      <c r="J28" s="212"/>
      <c r="K28" s="179"/>
      <c r="L28" s="184"/>
      <c r="M28" s="213"/>
      <c r="N28" s="185"/>
      <c r="O28" s="238"/>
      <c r="Q28" s="151"/>
      <c r="R28" s="158" t="e">
        <f t="shared" si="0"/>
        <v>#N/A</v>
      </c>
      <c r="T28" s="243">
        <f t="array" ref="T28">INDEX($R$3:$R$1559, MATCH(0, COUNTIF($T$1:T27, $R$3:$R$1559), 0))</f>
        <v>62526252</v>
      </c>
      <c r="U28" s="244">
        <f t="shared" si="1"/>
        <v>62526252</v>
      </c>
      <c r="W28" s="245">
        <f>IF(U28&gt;0,RANK(U28,$U$3:$U$201,1)+COUNTIF($U$3:$U28,U28)-1,"")</f>
        <v>27</v>
      </c>
      <c r="X28" s="246">
        <f t="shared" si="2"/>
        <v>62526252</v>
      </c>
      <c r="Y28" s="225"/>
      <c r="Z28" s="247">
        <f t="shared" si="3"/>
        <v>26</v>
      </c>
      <c r="AA28" s="248">
        <f t="shared" si="4"/>
        <v>62523410</v>
      </c>
      <c r="AB28" s="300" t="s">
        <v>208</v>
      </c>
      <c r="AC28" s="249" t="str">
        <f>IFERROR(INDEX('[1]con odot item master'!$O$1:$O$10029,MATCH(AA28,'[1]con odot item master'!$A$1:$A$10029,0)),"")</f>
        <v>No</v>
      </c>
      <c r="AD28" s="223"/>
      <c r="AE28" s="180" t="str" cm="1">
        <f t="array" ref="AE28">IF(ISERROR(INDEX($AA$1:$AA$2007,SMALL(IF($AB$1:$AB$2007=$AE$2,ROW($AB$1:$AB$2007)),ROW(26:26)),1)),"",INDEX($AA$1:$AA$2007,SMALL(IF($AB$1:$AB$2007=$AE$2,ROW($AB$1:$AB$2007)),ROW(26:26)),1))</f>
        <v/>
      </c>
      <c r="AF28" s="181" t="str" cm="1">
        <f t="array" ref="AF28">IF(ISERROR(INDEX($AA$1:$AA$2007,SMALL(IF($AB$1:$AB$2007=$AF$2,ROW($AB$1:$AB$2007)),ROW(26:26)),1)),"",INDEX($AA$1:$AA$2007,SMALL(IF($AB$1:$AB$2007=$AF$2,ROW($AB$1:$AB$2007)),ROW(26:26)),1))</f>
        <v/>
      </c>
      <c r="AG28" s="180" t="str" cm="1">
        <f t="array" ref="AG28">IF(ISERROR(INDEX($AA$1:$AA$2007,SMALL(IF($AB$1:$AB$2007=$AG$2,ROW($AB$1:$AB$2007)),ROW(26:26)),1)),"",INDEX($AA$1:$AA$2007,SMALL(IF($AB$1:$AB$2007=$AG$2,ROW($AB$1:$AB$2007)),ROW(26:26)),1))</f>
        <v/>
      </c>
      <c r="AH28" s="181" t="str" cm="1">
        <f t="array" ref="AH28">IF(ISERROR(INDEX($AA$1:$AA$2007,SMALL(IF($AB$1:$AB$2007=$AH$2,ROW($AB$1:$AB$2007)),ROW(26:26)),1)),"",INDEX($AA$1:$AA$2007,SMALL(IF($AB$1:$AB$2007=$AH$2,ROW($AB$1:$AB$2007)),ROW(26:26)),1))</f>
        <v/>
      </c>
      <c r="AI28" s="180" t="str" cm="1">
        <f t="array" ref="AI28">IF(ISERROR(INDEX($AA$1:$AA$2007,SMALL(IF($AB$1:$AB$2007=$AI$2,ROW($AB$1:$AB$2007)),ROW(26:26)),1)),"",INDEX($AA$1:$AA$2007,SMALL(IF($AB$1:$AB$2007=$AI$2,ROW($AB$1:$AB$2007)),ROW(26:26)),1))</f>
        <v/>
      </c>
      <c r="AJ28" s="181" t="str" cm="1">
        <f t="array" ref="AJ28">IF(ISERROR(INDEX($AA$1:$AA$2007,SMALL(IF($AB$1:$AB$2007=$AJ$2,ROW($AB$1:$AB$2007)),ROW(26:26)),1)),"",INDEX($AA$1:$AA$2007,SMALL(IF($AB$1:$AB$2007=$AJ$2,ROW($AB$1:$AB$2007)),ROW(26:26)),1))</f>
        <v/>
      </c>
      <c r="AK28" s="180" t="str" cm="1">
        <f t="array" ref="AK28">IF(ISERROR(INDEX($AA$1:$AA$2007,SMALL(IF($AB$1:$AB$2007=$AK$2,ROW($AB$1:$AB$2007)),ROW(26:26)),1)),"",INDEX($AA$1:$AA$2007,SMALL(IF($AB$1:$AB$2007=$AK$2,ROW($AB$1:$AB$2007)),ROW(26:26)),1))</f>
        <v/>
      </c>
      <c r="AL28" s="181" t="str" cm="1">
        <f t="array" ref="AL28">IF(ISERROR(INDEX($AA$1:$AA$2007,SMALL(IF($AB$1:$AB$2007=$AL$2,ROW($AB$1:$AB$2007)),ROW(26:26)),1)),"",INDEX($AA$1:$AA$2007,SMALL(IF($AB$1:$AB$2007=$AL$2,ROW($AB$1:$AB$2007)),ROW(26:26)),1))</f>
        <v/>
      </c>
      <c r="AM28" s="180" t="str" cm="1">
        <f t="array" ref="AM28">IF(ISERROR(INDEX($AA$1:$AA$2007,SMALL(IF($AB$1:$AB$2007=$AM$2,ROW($AB$1:$AB$2007)),ROW(26:26)),1)),"",INDEX($AA$1:$AA$2007,SMALL(IF($AB$1:$AB$2007=$AM$2,ROW($AB$1:$AB$2007)),ROW(26:26)),1))</f>
        <v/>
      </c>
      <c r="AN28" s="181" t="str" cm="1">
        <f t="array" ref="AN28">IF(ISERROR(INDEX($AA$1:$AA$2007,SMALL(IF($AB$1:$AB$2007=$AN$2,ROW($AB$1:$AB$2007)),ROW(26:26)),1)),"",INDEX($AA$1:$AA$2007,SMALL(IF($AB$1:$AB$2007=$AN$2,ROW($AB$1:$AB$2007)),ROW(26:26)),1))</f>
        <v/>
      </c>
      <c r="AO28" s="180" t="str" cm="1">
        <f t="array" ref="AO28">IF(ISERROR(INDEX($AA$1:$AA$2007,SMALL(IF($AB$1:$AB$2007=$AO$2,ROW($AB$1:$AB$2007)),ROW(26:26)),1)),"",INDEX($AA$1:$AA$2007,SMALL(IF($AB$1:$AB$2007=$AO$2,ROW($AB$1:$AB$2007)),ROW(26:26)),1))</f>
        <v/>
      </c>
      <c r="AP28" s="181" t="str" cm="1">
        <f t="array" ref="AP28">IF(ISERROR(INDEX($AA$1:$AA$2007,SMALL(IF($AB$1:$AB$2007=$AP$2,ROW($AB$1:$AB$2007)),ROW(26:26)),1)),"",INDEX($AA$1:$AA$2007,SMALL(IF($AB$1:$AB$2007=$AP$2,ROW($AB$1:$AB$2007)),ROW(26:26)),1))</f>
        <v/>
      </c>
      <c r="AQ28" s="180" t="str" cm="1">
        <f t="array" ref="AQ28">IF(ISERROR(INDEX($AA$1:$AA$2007,SMALL(IF($AB$1:$AB$2007=$AQ$2,ROW($AB$1:$AB$2007)),ROW(26:26)),1)),"",INDEX($AA$1:$AA$2007,SMALL(IF($AB$1:$AB$2007=$AQ$2,ROW($AB$1:$AB$2007)),ROW(26:26)),1))</f>
        <v/>
      </c>
      <c r="AR28" s="181" t="str" cm="1">
        <f t="array" ref="AR28">IF(ISERROR(INDEX($AA$1:$AA$2007,SMALL(IF($AB$1:$AB$2007=$AR$2,ROW($AB$1:$AB$2007)),ROW(26:26)),1)),"",INDEX($AA$1:$AA$2007,SMALL(IF($AB$1:$AB$2007=$AR$2,ROW($AB$1:$AB$2007)),ROW(26:26)),1))</f>
        <v/>
      </c>
      <c r="AS28" s="180" t="str" cm="1">
        <f t="array" ref="AS28">IF(ISERROR(INDEX($AA$1:$AA$2007,SMALL(IF($AB$1:$AB$2007=$AS$2,ROW($AB$1:$AB$2007)),ROW(26:26)),1)),"",INDEX($AA$1:$AA$2007,SMALL(IF($AB$1:$AB$2007=$AS$2,ROW($AB$1:$AB$2007)),ROW(26:26)),1))</f>
        <v/>
      </c>
      <c r="AT28" s="181" t="str" cm="1">
        <f t="array" ref="AT28">IF(ISERROR(INDEX($AA$1:$AA$2007,SMALL(IF($AB$1:$AB$2007=$AT$2,ROW($AB$1:$AB$2007)),ROW(26:26)),1)),"",INDEX($AA$1:$AA$2007,SMALL(IF($AB$1:$AB$2007=$AT$2,ROW($AB$1:$AB$2007)),ROW(26:26)),1))</f>
        <v/>
      </c>
      <c r="AU28" s="180" t="str" cm="1">
        <f t="array" ref="AU28">IF(ISERROR(INDEX($AA$1:$AA$2007,SMALL(IF($AB$1:$AB$2007=$AU$2,ROW($AB$1:$AB$2007)),ROW(26:26)),1)),"",INDEX($AA$1:$AA$2007,SMALL(IF($AB$1:$AB$2007=$AU$2,ROW($AB$1:$AB$2007)),ROW(26:26)),1))</f>
        <v/>
      </c>
      <c r="AV28" s="181" t="str" cm="1">
        <f t="array" ref="AV28">IF(ISERROR(INDEX($AA$1:$AA$2007,SMALL(IF($AB$1:$AB$2007=$AV$2,ROW($AB$1:$AB$2007)),ROW(26:26)),1)),"",INDEX($AA$1:$AA$2007,SMALL(IF($AB$1:$AB$2007=$AV$2,ROW($AB$1:$AB$2007)),ROW(26:26)),1))</f>
        <v/>
      </c>
      <c r="AW28" s="180" t="str" cm="1">
        <f t="array" ref="AW28">IF(ISERROR(INDEX($AA$1:$AA$2007,SMALL(IF($AB$1:$AB$2007=$AW$2,ROW($AB$1:$AB$2007)),ROW(26:26)),1)),"",INDEX($AA$1:$AA$2007,SMALL(IF($AB$1:$AB$2007=$AW$2,ROW($AB$1:$AB$2007)),ROW(26:26)),1))</f>
        <v/>
      </c>
      <c r="AX28" s="181" t="str" cm="1">
        <f t="array" ref="AX28">IF(ISERROR(INDEX($AA$1:$AA$2007,SMALL(IF($AB$1:$AB$2007=$AX$2,ROW($AB$1:$AB$2007)),ROW(26:26)),1)),"",INDEX($AA$1:$AA$2007,SMALL(IF($AB$1:$AB$2007=$AX$2,ROW($AB$1:$AB$2007)),ROW(26:26)),1))</f>
        <v/>
      </c>
      <c r="AY28" s="180" t="str" cm="1">
        <f t="array" ref="AY28">IF(ISERROR(INDEX($AA$1:$AA$2007,SMALL(IF($AB$1:$AB$2007=$AY$2,ROW($AB$1:$AB$2007)),ROW(26:26)),1)),"",INDEX($AA$1:$AA$2007,SMALL(IF($AB$1:$AB$2007=$AY$2,ROW($AB$1:$AB$2007)),ROW(26:26)),1))</f>
        <v/>
      </c>
      <c r="AZ28" s="181" t="str" cm="1">
        <f t="array" ref="AZ28">IF(ISERROR(INDEX($AA$1:$AA$2007,SMALL(IF($AB$1:$AB$2007=$AZ$2,ROW($AB$1:$AB$2007)),ROW(26:26)),1)),"",INDEX($AA$1:$AA$2007,SMALL(IF($AB$1:$AB$2007=$AZ$2,ROW($AB$1:$AB$2007)),ROW(26:26)),1))</f>
        <v/>
      </c>
    </row>
    <row r="29" spans="1:52" x14ac:dyDescent="0.2">
      <c r="A29" s="294" t="e">
        <f>[3]ListofItemsUsed!$S29</f>
        <v>#N/A</v>
      </c>
      <c r="B29" s="204"/>
      <c r="C29" s="205" t="e">
        <f>[5]ListofItemsUsed!$S29</f>
        <v>#N/A</v>
      </c>
      <c r="D29" s="298" t="e">
        <f>[3]ListofItemsUsed!$S29</f>
        <v>#N/A</v>
      </c>
      <c r="E29" s="207"/>
      <c r="F29" s="208"/>
      <c r="G29" s="209"/>
      <c r="H29" s="210"/>
      <c r="I29" s="211"/>
      <c r="J29" s="212"/>
      <c r="K29" s="179"/>
      <c r="L29" s="184"/>
      <c r="M29" s="213"/>
      <c r="N29" s="185"/>
      <c r="O29" s="238"/>
      <c r="Q29" s="151"/>
      <c r="R29" s="158" t="e">
        <f t="shared" si="0"/>
        <v>#N/A</v>
      </c>
      <c r="T29" s="243">
        <f t="array" ref="T29">INDEX($R$3:$R$1559, MATCH(0, COUNTIF($T$1:T28, $R$3:$R$1559), 0))</f>
        <v>62575400</v>
      </c>
      <c r="U29" s="244">
        <f t="shared" si="1"/>
        <v>62575400</v>
      </c>
      <c r="W29" s="245">
        <f>IF(U29&gt;0,RANK(U29,$U$3:$U$201,1)+COUNTIF($U$3:$U29,U29)-1,"")</f>
        <v>28</v>
      </c>
      <c r="X29" s="246">
        <f t="shared" si="2"/>
        <v>62575400</v>
      </c>
      <c r="Y29" s="225"/>
      <c r="Z29" s="247">
        <f t="shared" si="3"/>
        <v>27</v>
      </c>
      <c r="AA29" s="248">
        <f t="shared" si="4"/>
        <v>62526252</v>
      </c>
      <c r="AB29" s="300" t="s">
        <v>208</v>
      </c>
      <c r="AC29" s="249" t="str">
        <f>IFERROR(INDEX('[1]con odot item master'!$O$1:$O$10029,MATCH(AA29,'[1]con odot item master'!$A$1:$A$10029,0)),"")</f>
        <v>No</v>
      </c>
      <c r="AD29" s="223"/>
      <c r="AE29" s="180" t="str" cm="1">
        <f t="array" ref="AE29">IF(ISERROR(INDEX($AA$1:$AA$2007,SMALL(IF($AB$1:$AB$2007=$AE$2,ROW($AB$1:$AB$2007)),ROW(27:27)),1)),"",INDEX($AA$1:$AA$2007,SMALL(IF($AB$1:$AB$2007=$AE$2,ROW($AB$1:$AB$2007)),ROW(27:27)),1))</f>
        <v/>
      </c>
      <c r="AF29" s="181" t="str" cm="1">
        <f t="array" ref="AF29">IF(ISERROR(INDEX($AA$1:$AA$2007,SMALL(IF($AB$1:$AB$2007=$AF$2,ROW($AB$1:$AB$2007)),ROW(27:27)),1)),"",INDEX($AA$1:$AA$2007,SMALL(IF($AB$1:$AB$2007=$AF$2,ROW($AB$1:$AB$2007)),ROW(27:27)),1))</f>
        <v/>
      </c>
      <c r="AG29" s="180" t="str" cm="1">
        <f t="array" ref="AG29">IF(ISERROR(INDEX($AA$1:$AA$2007,SMALL(IF($AB$1:$AB$2007=$AG$2,ROW($AB$1:$AB$2007)),ROW(27:27)),1)),"",INDEX($AA$1:$AA$2007,SMALL(IF($AB$1:$AB$2007=$AG$2,ROW($AB$1:$AB$2007)),ROW(27:27)),1))</f>
        <v/>
      </c>
      <c r="AH29" s="181" t="str" cm="1">
        <f t="array" ref="AH29">IF(ISERROR(INDEX($AA$1:$AA$2007,SMALL(IF($AB$1:$AB$2007=$AH$2,ROW($AB$1:$AB$2007)),ROW(27:27)),1)),"",INDEX($AA$1:$AA$2007,SMALL(IF($AB$1:$AB$2007=$AH$2,ROW($AB$1:$AB$2007)),ROW(27:27)),1))</f>
        <v/>
      </c>
      <c r="AI29" s="180" t="str" cm="1">
        <f t="array" ref="AI29">IF(ISERROR(INDEX($AA$1:$AA$2007,SMALL(IF($AB$1:$AB$2007=$AI$2,ROW($AB$1:$AB$2007)),ROW(27:27)),1)),"",INDEX($AA$1:$AA$2007,SMALL(IF($AB$1:$AB$2007=$AI$2,ROW($AB$1:$AB$2007)),ROW(27:27)),1))</f>
        <v/>
      </c>
      <c r="AJ29" s="181" t="str" cm="1">
        <f t="array" ref="AJ29">IF(ISERROR(INDEX($AA$1:$AA$2007,SMALL(IF($AB$1:$AB$2007=$AJ$2,ROW($AB$1:$AB$2007)),ROW(27:27)),1)),"",INDEX($AA$1:$AA$2007,SMALL(IF($AB$1:$AB$2007=$AJ$2,ROW($AB$1:$AB$2007)),ROW(27:27)),1))</f>
        <v/>
      </c>
      <c r="AK29" s="180" t="str" cm="1">
        <f t="array" ref="AK29">IF(ISERROR(INDEX($AA$1:$AA$2007,SMALL(IF($AB$1:$AB$2007=$AK$2,ROW($AB$1:$AB$2007)),ROW(27:27)),1)),"",INDEX($AA$1:$AA$2007,SMALL(IF($AB$1:$AB$2007=$AK$2,ROW($AB$1:$AB$2007)),ROW(27:27)),1))</f>
        <v/>
      </c>
      <c r="AL29" s="181" t="str" cm="1">
        <f t="array" ref="AL29">IF(ISERROR(INDEX($AA$1:$AA$2007,SMALL(IF($AB$1:$AB$2007=$AL$2,ROW($AB$1:$AB$2007)),ROW(27:27)),1)),"",INDEX($AA$1:$AA$2007,SMALL(IF($AB$1:$AB$2007=$AL$2,ROW($AB$1:$AB$2007)),ROW(27:27)),1))</f>
        <v/>
      </c>
      <c r="AM29" s="180" t="str" cm="1">
        <f t="array" ref="AM29">IF(ISERROR(INDEX($AA$1:$AA$2007,SMALL(IF($AB$1:$AB$2007=$AM$2,ROW($AB$1:$AB$2007)),ROW(27:27)),1)),"",INDEX($AA$1:$AA$2007,SMALL(IF($AB$1:$AB$2007=$AM$2,ROW($AB$1:$AB$2007)),ROW(27:27)),1))</f>
        <v/>
      </c>
      <c r="AN29" s="181" t="str" cm="1">
        <f t="array" ref="AN29">IF(ISERROR(INDEX($AA$1:$AA$2007,SMALL(IF($AB$1:$AB$2007=$AN$2,ROW($AB$1:$AB$2007)),ROW(27:27)),1)),"",INDEX($AA$1:$AA$2007,SMALL(IF($AB$1:$AB$2007=$AN$2,ROW($AB$1:$AB$2007)),ROW(27:27)),1))</f>
        <v/>
      </c>
      <c r="AO29" s="180" t="str" cm="1">
        <f t="array" ref="AO29">IF(ISERROR(INDEX($AA$1:$AA$2007,SMALL(IF($AB$1:$AB$2007=$AO$2,ROW($AB$1:$AB$2007)),ROW(27:27)),1)),"",INDEX($AA$1:$AA$2007,SMALL(IF($AB$1:$AB$2007=$AO$2,ROW($AB$1:$AB$2007)),ROW(27:27)),1))</f>
        <v/>
      </c>
      <c r="AP29" s="181" t="str" cm="1">
        <f t="array" ref="AP29">IF(ISERROR(INDEX($AA$1:$AA$2007,SMALL(IF($AB$1:$AB$2007=$AP$2,ROW($AB$1:$AB$2007)),ROW(27:27)),1)),"",INDEX($AA$1:$AA$2007,SMALL(IF($AB$1:$AB$2007=$AP$2,ROW($AB$1:$AB$2007)),ROW(27:27)),1))</f>
        <v/>
      </c>
      <c r="AQ29" s="180" t="str" cm="1">
        <f t="array" ref="AQ29">IF(ISERROR(INDEX($AA$1:$AA$2007,SMALL(IF($AB$1:$AB$2007=$AQ$2,ROW($AB$1:$AB$2007)),ROW(27:27)),1)),"",INDEX($AA$1:$AA$2007,SMALL(IF($AB$1:$AB$2007=$AQ$2,ROW($AB$1:$AB$2007)),ROW(27:27)),1))</f>
        <v/>
      </c>
      <c r="AR29" s="181" t="str" cm="1">
        <f t="array" ref="AR29">IF(ISERROR(INDEX($AA$1:$AA$2007,SMALL(IF($AB$1:$AB$2007=$AR$2,ROW($AB$1:$AB$2007)),ROW(27:27)),1)),"",INDEX($AA$1:$AA$2007,SMALL(IF($AB$1:$AB$2007=$AR$2,ROW($AB$1:$AB$2007)),ROW(27:27)),1))</f>
        <v/>
      </c>
      <c r="AS29" s="180" t="str" cm="1">
        <f t="array" ref="AS29">IF(ISERROR(INDEX($AA$1:$AA$2007,SMALL(IF($AB$1:$AB$2007=$AS$2,ROW($AB$1:$AB$2007)),ROW(27:27)),1)),"",INDEX($AA$1:$AA$2007,SMALL(IF($AB$1:$AB$2007=$AS$2,ROW($AB$1:$AB$2007)),ROW(27:27)),1))</f>
        <v/>
      </c>
      <c r="AT29" s="181" t="str" cm="1">
        <f t="array" ref="AT29">IF(ISERROR(INDEX($AA$1:$AA$2007,SMALL(IF($AB$1:$AB$2007=$AT$2,ROW($AB$1:$AB$2007)),ROW(27:27)),1)),"",INDEX($AA$1:$AA$2007,SMALL(IF($AB$1:$AB$2007=$AT$2,ROW($AB$1:$AB$2007)),ROW(27:27)),1))</f>
        <v/>
      </c>
      <c r="AU29" s="180" t="str" cm="1">
        <f t="array" ref="AU29">IF(ISERROR(INDEX($AA$1:$AA$2007,SMALL(IF($AB$1:$AB$2007=$AU$2,ROW($AB$1:$AB$2007)),ROW(27:27)),1)),"",INDEX($AA$1:$AA$2007,SMALL(IF($AB$1:$AB$2007=$AU$2,ROW($AB$1:$AB$2007)),ROW(27:27)),1))</f>
        <v/>
      </c>
      <c r="AV29" s="181" t="str" cm="1">
        <f t="array" ref="AV29">IF(ISERROR(INDEX($AA$1:$AA$2007,SMALL(IF($AB$1:$AB$2007=$AV$2,ROW($AB$1:$AB$2007)),ROW(27:27)),1)),"",INDEX($AA$1:$AA$2007,SMALL(IF($AB$1:$AB$2007=$AV$2,ROW($AB$1:$AB$2007)),ROW(27:27)),1))</f>
        <v/>
      </c>
      <c r="AW29" s="180" t="str" cm="1">
        <f t="array" ref="AW29">IF(ISERROR(INDEX($AA$1:$AA$2007,SMALL(IF($AB$1:$AB$2007=$AW$2,ROW($AB$1:$AB$2007)),ROW(27:27)),1)),"",INDEX($AA$1:$AA$2007,SMALL(IF($AB$1:$AB$2007=$AW$2,ROW($AB$1:$AB$2007)),ROW(27:27)),1))</f>
        <v/>
      </c>
      <c r="AX29" s="181" t="str" cm="1">
        <f t="array" ref="AX29">IF(ISERROR(INDEX($AA$1:$AA$2007,SMALL(IF($AB$1:$AB$2007=$AX$2,ROW($AB$1:$AB$2007)),ROW(27:27)),1)),"",INDEX($AA$1:$AA$2007,SMALL(IF($AB$1:$AB$2007=$AX$2,ROW($AB$1:$AB$2007)),ROW(27:27)),1))</f>
        <v/>
      </c>
      <c r="AY29" s="180" t="str" cm="1">
        <f t="array" ref="AY29">IF(ISERROR(INDEX($AA$1:$AA$2007,SMALL(IF($AB$1:$AB$2007=$AY$2,ROW($AB$1:$AB$2007)),ROW(27:27)),1)),"",INDEX($AA$1:$AA$2007,SMALL(IF($AB$1:$AB$2007=$AY$2,ROW($AB$1:$AB$2007)),ROW(27:27)),1))</f>
        <v/>
      </c>
      <c r="AZ29" s="181" t="str" cm="1">
        <f t="array" ref="AZ29">IF(ISERROR(INDEX($AA$1:$AA$2007,SMALL(IF($AB$1:$AB$2007=$AZ$2,ROW($AB$1:$AB$2007)),ROW(27:27)),1)),"",INDEX($AA$1:$AA$2007,SMALL(IF($AB$1:$AB$2007=$AZ$2,ROW($AB$1:$AB$2007)),ROW(27:27)),1))</f>
        <v/>
      </c>
    </row>
    <row r="30" spans="1:52" x14ac:dyDescent="0.2">
      <c r="A30" s="294" t="e">
        <f>[3]ListofItemsUsed!$S30</f>
        <v>#N/A</v>
      </c>
      <c r="B30" s="204"/>
      <c r="C30" s="205" t="e">
        <f>[5]ListofItemsUsed!$S30</f>
        <v>#N/A</v>
      </c>
      <c r="D30" s="298" t="e">
        <f>[3]ListofItemsUsed!$S30</f>
        <v>#N/A</v>
      </c>
      <c r="E30" s="207"/>
      <c r="F30" s="208"/>
      <c r="G30" s="209"/>
      <c r="H30" s="210"/>
      <c r="I30" s="211"/>
      <c r="J30" s="212"/>
      <c r="K30" s="179"/>
      <c r="L30" s="184"/>
      <c r="M30" s="213"/>
      <c r="N30" s="185"/>
      <c r="O30" s="238"/>
      <c r="Q30" s="151"/>
      <c r="R30" s="158" t="e">
        <f t="shared" si="0"/>
        <v>#N/A</v>
      </c>
      <c r="T30" s="243">
        <f t="array" ref="T30">INDEX($R$3:$R$1559, MATCH(0, COUNTIF($T$1:T29, $R$3:$R$1559), 0))</f>
        <v>62575506</v>
      </c>
      <c r="U30" s="244">
        <f t="shared" si="1"/>
        <v>62575506</v>
      </c>
      <c r="W30" s="245">
        <f>IF(U30&gt;0,RANK(U30,$U$3:$U$201,1)+COUNTIF($U$3:$U30,U30)-1,"")</f>
        <v>29</v>
      </c>
      <c r="X30" s="246">
        <f t="shared" si="2"/>
        <v>62575506</v>
      </c>
      <c r="Y30" s="225"/>
      <c r="Z30" s="247">
        <f t="shared" si="3"/>
        <v>28</v>
      </c>
      <c r="AA30" s="248">
        <f t="shared" si="4"/>
        <v>62575400</v>
      </c>
      <c r="AB30" s="300" t="s">
        <v>208</v>
      </c>
      <c r="AC30" s="249" t="str">
        <f>IFERROR(INDEX('[1]con odot item master'!$O$1:$O$10029,MATCH(AA30,'[1]con odot item master'!$A$1:$A$10029,0)),"")</f>
        <v>No</v>
      </c>
      <c r="AD30" s="223"/>
      <c r="AE30" s="180" t="str" cm="1">
        <f t="array" ref="AE30">IF(ISERROR(INDEX($AA$1:$AA$2007,SMALL(IF($AB$1:$AB$2007=$AE$2,ROW($AB$1:$AB$2007)),ROW(28:28)),1)),"",INDEX($AA$1:$AA$2007,SMALL(IF($AB$1:$AB$2007=$AE$2,ROW($AB$1:$AB$2007)),ROW(28:28)),1))</f>
        <v/>
      </c>
      <c r="AF30" s="181" t="str" cm="1">
        <f t="array" ref="AF30">IF(ISERROR(INDEX($AA$1:$AA$2007,SMALL(IF($AB$1:$AB$2007=$AF$2,ROW($AB$1:$AB$2007)),ROW(28:28)),1)),"",INDEX($AA$1:$AA$2007,SMALL(IF($AB$1:$AB$2007=$AF$2,ROW($AB$1:$AB$2007)),ROW(28:28)),1))</f>
        <v/>
      </c>
      <c r="AG30" s="180" t="str" cm="1">
        <f t="array" ref="AG30">IF(ISERROR(INDEX($AA$1:$AA$2007,SMALL(IF($AB$1:$AB$2007=$AG$2,ROW($AB$1:$AB$2007)),ROW(28:28)),1)),"",INDEX($AA$1:$AA$2007,SMALL(IF($AB$1:$AB$2007=$AG$2,ROW($AB$1:$AB$2007)),ROW(28:28)),1))</f>
        <v/>
      </c>
      <c r="AH30" s="181" t="str" cm="1">
        <f t="array" ref="AH30">IF(ISERROR(INDEX($AA$1:$AA$2007,SMALL(IF($AB$1:$AB$2007=$AH$2,ROW($AB$1:$AB$2007)),ROW(28:28)),1)),"",INDEX($AA$1:$AA$2007,SMALL(IF($AB$1:$AB$2007=$AH$2,ROW($AB$1:$AB$2007)),ROW(28:28)),1))</f>
        <v/>
      </c>
      <c r="AI30" s="180" t="str" cm="1">
        <f t="array" ref="AI30">IF(ISERROR(INDEX($AA$1:$AA$2007,SMALL(IF($AB$1:$AB$2007=$AI$2,ROW($AB$1:$AB$2007)),ROW(28:28)),1)),"",INDEX($AA$1:$AA$2007,SMALL(IF($AB$1:$AB$2007=$AI$2,ROW($AB$1:$AB$2007)),ROW(28:28)),1))</f>
        <v/>
      </c>
      <c r="AJ30" s="181" t="str" cm="1">
        <f t="array" ref="AJ30">IF(ISERROR(INDEX($AA$1:$AA$2007,SMALL(IF($AB$1:$AB$2007=$AJ$2,ROW($AB$1:$AB$2007)),ROW(28:28)),1)),"",INDEX($AA$1:$AA$2007,SMALL(IF($AB$1:$AB$2007=$AJ$2,ROW($AB$1:$AB$2007)),ROW(28:28)),1))</f>
        <v/>
      </c>
      <c r="AK30" s="180" t="str" cm="1">
        <f t="array" ref="AK30">IF(ISERROR(INDEX($AA$1:$AA$2007,SMALL(IF($AB$1:$AB$2007=$AK$2,ROW($AB$1:$AB$2007)),ROW(28:28)),1)),"",INDEX($AA$1:$AA$2007,SMALL(IF($AB$1:$AB$2007=$AK$2,ROW($AB$1:$AB$2007)),ROW(28:28)),1))</f>
        <v/>
      </c>
      <c r="AL30" s="181" t="str" cm="1">
        <f t="array" ref="AL30">IF(ISERROR(INDEX($AA$1:$AA$2007,SMALL(IF($AB$1:$AB$2007=$AL$2,ROW($AB$1:$AB$2007)),ROW(28:28)),1)),"",INDEX($AA$1:$AA$2007,SMALL(IF($AB$1:$AB$2007=$AL$2,ROW($AB$1:$AB$2007)),ROW(28:28)),1))</f>
        <v/>
      </c>
      <c r="AM30" s="180" t="str" cm="1">
        <f t="array" ref="AM30">IF(ISERROR(INDEX($AA$1:$AA$2007,SMALL(IF($AB$1:$AB$2007=$AM$2,ROW($AB$1:$AB$2007)),ROW(28:28)),1)),"",INDEX($AA$1:$AA$2007,SMALL(IF($AB$1:$AB$2007=$AM$2,ROW($AB$1:$AB$2007)),ROW(28:28)),1))</f>
        <v/>
      </c>
      <c r="AN30" s="181" t="str" cm="1">
        <f t="array" ref="AN30">IF(ISERROR(INDEX($AA$1:$AA$2007,SMALL(IF($AB$1:$AB$2007=$AN$2,ROW($AB$1:$AB$2007)),ROW(28:28)),1)),"",INDEX($AA$1:$AA$2007,SMALL(IF($AB$1:$AB$2007=$AN$2,ROW($AB$1:$AB$2007)),ROW(28:28)),1))</f>
        <v/>
      </c>
      <c r="AO30" s="180" t="str" cm="1">
        <f t="array" ref="AO30">IF(ISERROR(INDEX($AA$1:$AA$2007,SMALL(IF($AB$1:$AB$2007=$AO$2,ROW($AB$1:$AB$2007)),ROW(28:28)),1)),"",INDEX($AA$1:$AA$2007,SMALL(IF($AB$1:$AB$2007=$AO$2,ROW($AB$1:$AB$2007)),ROW(28:28)),1))</f>
        <v/>
      </c>
      <c r="AP30" s="181" t="str" cm="1">
        <f t="array" ref="AP30">IF(ISERROR(INDEX($AA$1:$AA$2007,SMALL(IF($AB$1:$AB$2007=$AP$2,ROW($AB$1:$AB$2007)),ROW(28:28)),1)),"",INDEX($AA$1:$AA$2007,SMALL(IF($AB$1:$AB$2007=$AP$2,ROW($AB$1:$AB$2007)),ROW(28:28)),1))</f>
        <v/>
      </c>
      <c r="AQ30" s="180" t="str" cm="1">
        <f t="array" ref="AQ30">IF(ISERROR(INDEX($AA$1:$AA$2007,SMALL(IF($AB$1:$AB$2007=$AQ$2,ROW($AB$1:$AB$2007)),ROW(28:28)),1)),"",INDEX($AA$1:$AA$2007,SMALL(IF($AB$1:$AB$2007=$AQ$2,ROW($AB$1:$AB$2007)),ROW(28:28)),1))</f>
        <v/>
      </c>
      <c r="AR30" s="181" t="str" cm="1">
        <f t="array" ref="AR30">IF(ISERROR(INDEX($AA$1:$AA$2007,SMALL(IF($AB$1:$AB$2007=$AR$2,ROW($AB$1:$AB$2007)),ROW(28:28)),1)),"",INDEX($AA$1:$AA$2007,SMALL(IF($AB$1:$AB$2007=$AR$2,ROW($AB$1:$AB$2007)),ROW(28:28)),1))</f>
        <v/>
      </c>
      <c r="AS30" s="180" t="str" cm="1">
        <f t="array" ref="AS30">IF(ISERROR(INDEX($AA$1:$AA$2007,SMALL(IF($AB$1:$AB$2007=$AS$2,ROW($AB$1:$AB$2007)),ROW(28:28)),1)),"",INDEX($AA$1:$AA$2007,SMALL(IF($AB$1:$AB$2007=$AS$2,ROW($AB$1:$AB$2007)),ROW(28:28)),1))</f>
        <v/>
      </c>
      <c r="AT30" s="181" t="str" cm="1">
        <f t="array" ref="AT30">IF(ISERROR(INDEX($AA$1:$AA$2007,SMALL(IF($AB$1:$AB$2007=$AT$2,ROW($AB$1:$AB$2007)),ROW(28:28)),1)),"",INDEX($AA$1:$AA$2007,SMALL(IF($AB$1:$AB$2007=$AT$2,ROW($AB$1:$AB$2007)),ROW(28:28)),1))</f>
        <v/>
      </c>
      <c r="AU30" s="180" t="str" cm="1">
        <f t="array" ref="AU30">IF(ISERROR(INDEX($AA$1:$AA$2007,SMALL(IF($AB$1:$AB$2007=$AU$2,ROW($AB$1:$AB$2007)),ROW(28:28)),1)),"",INDEX($AA$1:$AA$2007,SMALL(IF($AB$1:$AB$2007=$AU$2,ROW($AB$1:$AB$2007)),ROW(28:28)),1))</f>
        <v/>
      </c>
      <c r="AV30" s="181" t="str" cm="1">
        <f t="array" ref="AV30">IF(ISERROR(INDEX($AA$1:$AA$2007,SMALL(IF($AB$1:$AB$2007=$AV$2,ROW($AB$1:$AB$2007)),ROW(28:28)),1)),"",INDEX($AA$1:$AA$2007,SMALL(IF($AB$1:$AB$2007=$AV$2,ROW($AB$1:$AB$2007)),ROW(28:28)),1))</f>
        <v/>
      </c>
      <c r="AW30" s="180" t="str" cm="1">
        <f t="array" ref="AW30">IF(ISERROR(INDEX($AA$1:$AA$2007,SMALL(IF($AB$1:$AB$2007=$AW$2,ROW($AB$1:$AB$2007)),ROW(28:28)),1)),"",INDEX($AA$1:$AA$2007,SMALL(IF($AB$1:$AB$2007=$AW$2,ROW($AB$1:$AB$2007)),ROW(28:28)),1))</f>
        <v/>
      </c>
      <c r="AX30" s="181" t="str" cm="1">
        <f t="array" ref="AX30">IF(ISERROR(INDEX($AA$1:$AA$2007,SMALL(IF($AB$1:$AB$2007=$AX$2,ROW($AB$1:$AB$2007)),ROW(28:28)),1)),"",INDEX($AA$1:$AA$2007,SMALL(IF($AB$1:$AB$2007=$AX$2,ROW($AB$1:$AB$2007)),ROW(28:28)),1))</f>
        <v/>
      </c>
      <c r="AY30" s="180" t="str" cm="1">
        <f t="array" ref="AY30">IF(ISERROR(INDEX($AA$1:$AA$2007,SMALL(IF($AB$1:$AB$2007=$AY$2,ROW($AB$1:$AB$2007)),ROW(28:28)),1)),"",INDEX($AA$1:$AA$2007,SMALL(IF($AB$1:$AB$2007=$AY$2,ROW($AB$1:$AB$2007)),ROW(28:28)),1))</f>
        <v/>
      </c>
      <c r="AZ30" s="181" t="str" cm="1">
        <f t="array" ref="AZ30">IF(ISERROR(INDEX($AA$1:$AA$2007,SMALL(IF($AB$1:$AB$2007=$AZ$2,ROW($AB$1:$AB$2007)),ROW(28:28)),1)),"",INDEX($AA$1:$AA$2007,SMALL(IF($AB$1:$AB$2007=$AZ$2,ROW($AB$1:$AB$2007)),ROW(28:28)),1))</f>
        <v/>
      </c>
    </row>
    <row r="31" spans="1:52" x14ac:dyDescent="0.2">
      <c r="A31" s="294" t="e">
        <f>[3]ListofItemsUsed!$S31</f>
        <v>#N/A</v>
      </c>
      <c r="B31" s="204"/>
      <c r="C31" s="205" t="e">
        <f>[5]ListofItemsUsed!$S31</f>
        <v>#N/A</v>
      </c>
      <c r="D31" s="298" t="e">
        <f>[3]ListofItemsUsed!$S31</f>
        <v>#N/A</v>
      </c>
      <c r="E31" s="207"/>
      <c r="F31" s="208"/>
      <c r="G31" s="209"/>
      <c r="H31" s="210"/>
      <c r="I31" s="211"/>
      <c r="J31" s="212"/>
      <c r="K31" s="179"/>
      <c r="L31" s="184"/>
      <c r="M31" s="213"/>
      <c r="N31" s="185"/>
      <c r="O31" s="238"/>
      <c r="Q31" s="151"/>
      <c r="R31" s="158" t="e">
        <f t="shared" si="0"/>
        <v>#N/A</v>
      </c>
      <c r="T31" s="243">
        <f t="array" ref="T31">INDEX($R$3:$R$1559, MATCH(0, COUNTIF($T$1:T30, $R$3:$R$1559), 0))</f>
        <v>65900100</v>
      </c>
      <c r="U31" s="244">
        <f t="shared" si="1"/>
        <v>65900100</v>
      </c>
      <c r="W31" s="245">
        <f>IF(U31&gt;0,RANK(U31,$U$3:$U$201,1)+COUNTIF($U$3:$U31,U31)-1,"")</f>
        <v>31</v>
      </c>
      <c r="X31" s="246">
        <f t="shared" si="2"/>
        <v>65900100</v>
      </c>
      <c r="Y31" s="225"/>
      <c r="Z31" s="247">
        <f t="shared" si="3"/>
        <v>29</v>
      </c>
      <c r="AA31" s="248">
        <f t="shared" si="4"/>
        <v>62575506</v>
      </c>
      <c r="AB31" s="300" t="s">
        <v>208</v>
      </c>
      <c r="AC31" s="249" t="str">
        <f>IFERROR(INDEX('[1]con odot item master'!$O$1:$O$10029,MATCH(AA31,'[1]con odot item master'!$A$1:$A$10029,0)),"")</f>
        <v>No</v>
      </c>
      <c r="AD31" s="223"/>
      <c r="AE31" s="180" t="str" cm="1">
        <f t="array" ref="AE31">IF(ISERROR(INDEX($AA$1:$AA$2007,SMALL(IF($AB$1:$AB$2007=$AE$2,ROW($AB$1:$AB$2007)),ROW(29:29)),1)),"",INDEX($AA$1:$AA$2007,SMALL(IF($AB$1:$AB$2007=$AE$2,ROW($AB$1:$AB$2007)),ROW(29:29)),1))</f>
        <v/>
      </c>
      <c r="AF31" s="181" t="str" cm="1">
        <f t="array" ref="AF31">IF(ISERROR(INDEX($AA$1:$AA$2007,SMALL(IF($AB$1:$AB$2007=$AF$2,ROW($AB$1:$AB$2007)),ROW(29:29)),1)),"",INDEX($AA$1:$AA$2007,SMALL(IF($AB$1:$AB$2007=$AF$2,ROW($AB$1:$AB$2007)),ROW(29:29)),1))</f>
        <v/>
      </c>
      <c r="AG31" s="180" t="str" cm="1">
        <f t="array" ref="AG31">IF(ISERROR(INDEX($AA$1:$AA$2007,SMALL(IF($AB$1:$AB$2007=$AG$2,ROW($AB$1:$AB$2007)),ROW(29:29)),1)),"",INDEX($AA$1:$AA$2007,SMALL(IF($AB$1:$AB$2007=$AG$2,ROW($AB$1:$AB$2007)),ROW(29:29)),1))</f>
        <v/>
      </c>
      <c r="AH31" s="181" t="str" cm="1">
        <f t="array" ref="AH31">IF(ISERROR(INDEX($AA$1:$AA$2007,SMALL(IF($AB$1:$AB$2007=$AH$2,ROW($AB$1:$AB$2007)),ROW(29:29)),1)),"",INDEX($AA$1:$AA$2007,SMALL(IF($AB$1:$AB$2007=$AH$2,ROW($AB$1:$AB$2007)),ROW(29:29)),1))</f>
        <v/>
      </c>
      <c r="AI31" s="180" t="str" cm="1">
        <f t="array" ref="AI31">IF(ISERROR(INDEX($AA$1:$AA$2007,SMALL(IF($AB$1:$AB$2007=$AI$2,ROW($AB$1:$AB$2007)),ROW(29:29)),1)),"",INDEX($AA$1:$AA$2007,SMALL(IF($AB$1:$AB$2007=$AI$2,ROW($AB$1:$AB$2007)),ROW(29:29)),1))</f>
        <v/>
      </c>
      <c r="AJ31" s="181" t="str" cm="1">
        <f t="array" ref="AJ31">IF(ISERROR(INDEX($AA$1:$AA$2007,SMALL(IF($AB$1:$AB$2007=$AJ$2,ROW($AB$1:$AB$2007)),ROW(29:29)),1)),"",INDEX($AA$1:$AA$2007,SMALL(IF($AB$1:$AB$2007=$AJ$2,ROW($AB$1:$AB$2007)),ROW(29:29)),1))</f>
        <v/>
      </c>
      <c r="AK31" s="180" t="str" cm="1">
        <f t="array" ref="AK31">IF(ISERROR(INDEX($AA$1:$AA$2007,SMALL(IF($AB$1:$AB$2007=$AK$2,ROW($AB$1:$AB$2007)),ROW(29:29)),1)),"",INDEX($AA$1:$AA$2007,SMALL(IF($AB$1:$AB$2007=$AK$2,ROW($AB$1:$AB$2007)),ROW(29:29)),1))</f>
        <v/>
      </c>
      <c r="AL31" s="181" t="str" cm="1">
        <f t="array" ref="AL31">IF(ISERROR(INDEX($AA$1:$AA$2007,SMALL(IF($AB$1:$AB$2007=$AL$2,ROW($AB$1:$AB$2007)),ROW(29:29)),1)),"",INDEX($AA$1:$AA$2007,SMALL(IF($AB$1:$AB$2007=$AL$2,ROW($AB$1:$AB$2007)),ROW(29:29)),1))</f>
        <v/>
      </c>
      <c r="AM31" s="180" t="str" cm="1">
        <f t="array" ref="AM31">IF(ISERROR(INDEX($AA$1:$AA$2007,SMALL(IF($AB$1:$AB$2007=$AM$2,ROW($AB$1:$AB$2007)),ROW(29:29)),1)),"",INDEX($AA$1:$AA$2007,SMALL(IF($AB$1:$AB$2007=$AM$2,ROW($AB$1:$AB$2007)),ROW(29:29)),1))</f>
        <v/>
      </c>
      <c r="AN31" s="181" t="str" cm="1">
        <f t="array" ref="AN31">IF(ISERROR(INDEX($AA$1:$AA$2007,SMALL(IF($AB$1:$AB$2007=$AN$2,ROW($AB$1:$AB$2007)),ROW(29:29)),1)),"",INDEX($AA$1:$AA$2007,SMALL(IF($AB$1:$AB$2007=$AN$2,ROW($AB$1:$AB$2007)),ROW(29:29)),1))</f>
        <v/>
      </c>
      <c r="AO31" s="180" t="str" cm="1">
        <f t="array" ref="AO31">IF(ISERROR(INDEX($AA$1:$AA$2007,SMALL(IF($AB$1:$AB$2007=$AO$2,ROW($AB$1:$AB$2007)),ROW(29:29)),1)),"",INDEX($AA$1:$AA$2007,SMALL(IF($AB$1:$AB$2007=$AO$2,ROW($AB$1:$AB$2007)),ROW(29:29)),1))</f>
        <v/>
      </c>
      <c r="AP31" s="181" t="str" cm="1">
        <f t="array" ref="AP31">IF(ISERROR(INDEX($AA$1:$AA$2007,SMALL(IF($AB$1:$AB$2007=$AP$2,ROW($AB$1:$AB$2007)),ROW(29:29)),1)),"",INDEX($AA$1:$AA$2007,SMALL(IF($AB$1:$AB$2007=$AP$2,ROW($AB$1:$AB$2007)),ROW(29:29)),1))</f>
        <v/>
      </c>
      <c r="AQ31" s="180" t="str" cm="1">
        <f t="array" ref="AQ31">IF(ISERROR(INDEX($AA$1:$AA$2007,SMALL(IF($AB$1:$AB$2007=$AQ$2,ROW($AB$1:$AB$2007)),ROW(29:29)),1)),"",INDEX($AA$1:$AA$2007,SMALL(IF($AB$1:$AB$2007=$AQ$2,ROW($AB$1:$AB$2007)),ROW(29:29)),1))</f>
        <v/>
      </c>
      <c r="AR31" s="181" t="str" cm="1">
        <f t="array" ref="AR31">IF(ISERROR(INDEX($AA$1:$AA$2007,SMALL(IF($AB$1:$AB$2007=$AR$2,ROW($AB$1:$AB$2007)),ROW(29:29)),1)),"",INDEX($AA$1:$AA$2007,SMALL(IF($AB$1:$AB$2007=$AR$2,ROW($AB$1:$AB$2007)),ROW(29:29)),1))</f>
        <v/>
      </c>
      <c r="AS31" s="180" t="str" cm="1">
        <f t="array" ref="AS31">IF(ISERROR(INDEX($AA$1:$AA$2007,SMALL(IF($AB$1:$AB$2007=$AS$2,ROW($AB$1:$AB$2007)),ROW(29:29)),1)),"",INDEX($AA$1:$AA$2007,SMALL(IF($AB$1:$AB$2007=$AS$2,ROW($AB$1:$AB$2007)),ROW(29:29)),1))</f>
        <v/>
      </c>
      <c r="AT31" s="181" t="str" cm="1">
        <f t="array" ref="AT31">IF(ISERROR(INDEX($AA$1:$AA$2007,SMALL(IF($AB$1:$AB$2007=$AT$2,ROW($AB$1:$AB$2007)),ROW(29:29)),1)),"",INDEX($AA$1:$AA$2007,SMALL(IF($AB$1:$AB$2007=$AT$2,ROW($AB$1:$AB$2007)),ROW(29:29)),1))</f>
        <v/>
      </c>
      <c r="AU31" s="180" t="str" cm="1">
        <f t="array" ref="AU31">IF(ISERROR(INDEX($AA$1:$AA$2007,SMALL(IF($AB$1:$AB$2007=$AU$2,ROW($AB$1:$AB$2007)),ROW(29:29)),1)),"",INDEX($AA$1:$AA$2007,SMALL(IF($AB$1:$AB$2007=$AU$2,ROW($AB$1:$AB$2007)),ROW(29:29)),1))</f>
        <v/>
      </c>
      <c r="AV31" s="181" t="str" cm="1">
        <f t="array" ref="AV31">IF(ISERROR(INDEX($AA$1:$AA$2007,SMALL(IF($AB$1:$AB$2007=$AV$2,ROW($AB$1:$AB$2007)),ROW(29:29)),1)),"",INDEX($AA$1:$AA$2007,SMALL(IF($AB$1:$AB$2007=$AV$2,ROW($AB$1:$AB$2007)),ROW(29:29)),1))</f>
        <v/>
      </c>
      <c r="AW31" s="180" t="str" cm="1">
        <f t="array" ref="AW31">IF(ISERROR(INDEX($AA$1:$AA$2007,SMALL(IF($AB$1:$AB$2007=$AW$2,ROW($AB$1:$AB$2007)),ROW(29:29)),1)),"",INDEX($AA$1:$AA$2007,SMALL(IF($AB$1:$AB$2007=$AW$2,ROW($AB$1:$AB$2007)),ROW(29:29)),1))</f>
        <v/>
      </c>
      <c r="AX31" s="181" t="str" cm="1">
        <f t="array" ref="AX31">IF(ISERROR(INDEX($AA$1:$AA$2007,SMALL(IF($AB$1:$AB$2007=$AX$2,ROW($AB$1:$AB$2007)),ROW(29:29)),1)),"",INDEX($AA$1:$AA$2007,SMALL(IF($AB$1:$AB$2007=$AX$2,ROW($AB$1:$AB$2007)),ROW(29:29)),1))</f>
        <v/>
      </c>
      <c r="AY31" s="180" t="str" cm="1">
        <f t="array" ref="AY31">IF(ISERROR(INDEX($AA$1:$AA$2007,SMALL(IF($AB$1:$AB$2007=$AY$2,ROW($AB$1:$AB$2007)),ROW(29:29)),1)),"",INDEX($AA$1:$AA$2007,SMALL(IF($AB$1:$AB$2007=$AY$2,ROW($AB$1:$AB$2007)),ROW(29:29)),1))</f>
        <v/>
      </c>
      <c r="AZ31" s="181" t="str" cm="1">
        <f t="array" ref="AZ31">IF(ISERROR(INDEX($AA$1:$AA$2007,SMALL(IF($AB$1:$AB$2007=$AZ$2,ROW($AB$1:$AB$2007)),ROW(29:29)),1)),"",INDEX($AA$1:$AA$2007,SMALL(IF($AB$1:$AB$2007=$AZ$2,ROW($AB$1:$AB$2007)),ROW(29:29)),1))</f>
        <v/>
      </c>
    </row>
    <row r="32" spans="1:52" x14ac:dyDescent="0.2">
      <c r="A32" s="294" t="e">
        <f>[3]ListofItemsUsed!$S32</f>
        <v>#N/A</v>
      </c>
      <c r="B32" s="204"/>
      <c r="C32" s="205" t="e">
        <f>[5]ListofItemsUsed!$S32</f>
        <v>#N/A</v>
      </c>
      <c r="D32" s="298" t="e">
        <f>[3]ListofItemsUsed!$S32</f>
        <v>#N/A</v>
      </c>
      <c r="E32" s="207"/>
      <c r="F32" s="208"/>
      <c r="G32" s="209"/>
      <c r="H32" s="210"/>
      <c r="I32" s="211"/>
      <c r="J32" s="212"/>
      <c r="K32" s="179"/>
      <c r="L32" s="184"/>
      <c r="M32" s="213"/>
      <c r="N32" s="185"/>
      <c r="O32" s="238"/>
      <c r="Q32" s="151"/>
      <c r="R32" s="158" t="e">
        <f t="shared" si="0"/>
        <v>#N/A</v>
      </c>
      <c r="T32" s="243">
        <f t="array" ref="T32">INDEX($R$3:$R$1559, MATCH(0, COUNTIF($T$1:T31, $R$3:$R$1559), 0))</f>
        <v>65900300</v>
      </c>
      <c r="U32" s="244">
        <f t="shared" si="1"/>
        <v>65900300</v>
      </c>
      <c r="W32" s="245">
        <f>IF(U32&gt;0,RANK(U32,$U$3:$U$201,1)+COUNTIF($U$3:$U32,U32)-1,"")</f>
        <v>32</v>
      </c>
      <c r="X32" s="246">
        <f t="shared" si="2"/>
        <v>65900300</v>
      </c>
      <c r="Y32" s="225"/>
      <c r="Z32" s="247">
        <f t="shared" si="3"/>
        <v>30</v>
      </c>
      <c r="AA32" s="248">
        <f t="shared" si="4"/>
        <v>63095000</v>
      </c>
      <c r="AB32" s="300" t="s">
        <v>210</v>
      </c>
      <c r="AC32" s="249" t="str">
        <f>IFERROR(INDEX('[1]con odot item master'!$O$1:$O$10029,MATCH(AA32,'[1]con odot item master'!$A$1:$A$10029,0)),"")</f>
        <v>Yes</v>
      </c>
      <c r="AD32" s="223"/>
      <c r="AE32" s="180" t="str" cm="1">
        <f t="array" ref="AE32">IF(ISERROR(INDEX($AA$1:$AA$2007,SMALL(IF($AB$1:$AB$2007=$AE$2,ROW($AB$1:$AB$2007)),ROW(30:30)),1)),"",INDEX($AA$1:$AA$2007,SMALL(IF($AB$1:$AB$2007=$AE$2,ROW($AB$1:$AB$2007)),ROW(30:30)),1))</f>
        <v/>
      </c>
      <c r="AF32" s="181" t="str" cm="1">
        <f t="array" ref="AF32">IF(ISERROR(INDEX($AA$1:$AA$2007,SMALL(IF($AB$1:$AB$2007=$AF$2,ROW($AB$1:$AB$2007)),ROW(30:30)),1)),"",INDEX($AA$1:$AA$2007,SMALL(IF($AB$1:$AB$2007=$AF$2,ROW($AB$1:$AB$2007)),ROW(30:30)),1))</f>
        <v/>
      </c>
      <c r="AG32" s="180" t="str" cm="1">
        <f t="array" ref="AG32">IF(ISERROR(INDEX($AA$1:$AA$2007,SMALL(IF($AB$1:$AB$2007=$AG$2,ROW($AB$1:$AB$2007)),ROW(30:30)),1)),"",INDEX($AA$1:$AA$2007,SMALL(IF($AB$1:$AB$2007=$AG$2,ROW($AB$1:$AB$2007)),ROW(30:30)),1))</f>
        <v/>
      </c>
      <c r="AH32" s="181" t="str" cm="1">
        <f t="array" ref="AH32">IF(ISERROR(INDEX($AA$1:$AA$2007,SMALL(IF($AB$1:$AB$2007=$AH$2,ROW($AB$1:$AB$2007)),ROW(30:30)),1)),"",INDEX($AA$1:$AA$2007,SMALL(IF($AB$1:$AB$2007=$AH$2,ROW($AB$1:$AB$2007)),ROW(30:30)),1))</f>
        <v/>
      </c>
      <c r="AI32" s="180" t="str" cm="1">
        <f t="array" ref="AI32">IF(ISERROR(INDEX($AA$1:$AA$2007,SMALL(IF($AB$1:$AB$2007=$AI$2,ROW($AB$1:$AB$2007)),ROW(30:30)),1)),"",INDEX($AA$1:$AA$2007,SMALL(IF($AB$1:$AB$2007=$AI$2,ROW($AB$1:$AB$2007)),ROW(30:30)),1))</f>
        <v/>
      </c>
      <c r="AJ32" s="181" t="str" cm="1">
        <f t="array" ref="AJ32">IF(ISERROR(INDEX($AA$1:$AA$2007,SMALL(IF($AB$1:$AB$2007=$AJ$2,ROW($AB$1:$AB$2007)),ROW(30:30)),1)),"",INDEX($AA$1:$AA$2007,SMALL(IF($AB$1:$AB$2007=$AJ$2,ROW($AB$1:$AB$2007)),ROW(30:30)),1))</f>
        <v/>
      </c>
      <c r="AK32" s="180" t="str" cm="1">
        <f t="array" ref="AK32">IF(ISERROR(INDEX($AA$1:$AA$2007,SMALL(IF($AB$1:$AB$2007=$AK$2,ROW($AB$1:$AB$2007)),ROW(30:30)),1)),"",INDEX($AA$1:$AA$2007,SMALL(IF($AB$1:$AB$2007=$AK$2,ROW($AB$1:$AB$2007)),ROW(30:30)),1))</f>
        <v/>
      </c>
      <c r="AL32" s="181" t="str" cm="1">
        <f t="array" ref="AL32">IF(ISERROR(INDEX($AA$1:$AA$2007,SMALL(IF($AB$1:$AB$2007=$AL$2,ROW($AB$1:$AB$2007)),ROW(30:30)),1)),"",INDEX($AA$1:$AA$2007,SMALL(IF($AB$1:$AB$2007=$AL$2,ROW($AB$1:$AB$2007)),ROW(30:30)),1))</f>
        <v/>
      </c>
      <c r="AM32" s="180" t="str" cm="1">
        <f t="array" ref="AM32">IF(ISERROR(INDEX($AA$1:$AA$2007,SMALL(IF($AB$1:$AB$2007=$AM$2,ROW($AB$1:$AB$2007)),ROW(30:30)),1)),"",INDEX($AA$1:$AA$2007,SMALL(IF($AB$1:$AB$2007=$AM$2,ROW($AB$1:$AB$2007)),ROW(30:30)),1))</f>
        <v/>
      </c>
      <c r="AN32" s="181" t="str" cm="1">
        <f t="array" ref="AN32">IF(ISERROR(INDEX($AA$1:$AA$2007,SMALL(IF($AB$1:$AB$2007=$AN$2,ROW($AB$1:$AB$2007)),ROW(30:30)),1)),"",INDEX($AA$1:$AA$2007,SMALL(IF($AB$1:$AB$2007=$AN$2,ROW($AB$1:$AB$2007)),ROW(30:30)),1))</f>
        <v/>
      </c>
      <c r="AO32" s="180" t="str" cm="1">
        <f t="array" ref="AO32">IF(ISERROR(INDEX($AA$1:$AA$2007,SMALL(IF($AB$1:$AB$2007=$AO$2,ROW($AB$1:$AB$2007)),ROW(30:30)),1)),"",INDEX($AA$1:$AA$2007,SMALL(IF($AB$1:$AB$2007=$AO$2,ROW($AB$1:$AB$2007)),ROW(30:30)),1))</f>
        <v/>
      </c>
      <c r="AP32" s="181" t="str" cm="1">
        <f t="array" ref="AP32">IF(ISERROR(INDEX($AA$1:$AA$2007,SMALL(IF($AB$1:$AB$2007=$AP$2,ROW($AB$1:$AB$2007)),ROW(30:30)),1)),"",INDEX($AA$1:$AA$2007,SMALL(IF($AB$1:$AB$2007=$AP$2,ROW($AB$1:$AB$2007)),ROW(30:30)),1))</f>
        <v/>
      </c>
      <c r="AQ32" s="180" t="str" cm="1">
        <f t="array" ref="AQ32">IF(ISERROR(INDEX($AA$1:$AA$2007,SMALL(IF($AB$1:$AB$2007=$AQ$2,ROW($AB$1:$AB$2007)),ROW(30:30)),1)),"",INDEX($AA$1:$AA$2007,SMALL(IF($AB$1:$AB$2007=$AQ$2,ROW($AB$1:$AB$2007)),ROW(30:30)),1))</f>
        <v/>
      </c>
      <c r="AR32" s="181" t="str" cm="1">
        <f t="array" ref="AR32">IF(ISERROR(INDEX($AA$1:$AA$2007,SMALL(IF($AB$1:$AB$2007=$AR$2,ROW($AB$1:$AB$2007)),ROW(30:30)),1)),"",INDEX($AA$1:$AA$2007,SMALL(IF($AB$1:$AB$2007=$AR$2,ROW($AB$1:$AB$2007)),ROW(30:30)),1))</f>
        <v/>
      </c>
      <c r="AS32" s="180" t="str" cm="1">
        <f t="array" ref="AS32">IF(ISERROR(INDEX($AA$1:$AA$2007,SMALL(IF($AB$1:$AB$2007=$AS$2,ROW($AB$1:$AB$2007)),ROW(30:30)),1)),"",INDEX($AA$1:$AA$2007,SMALL(IF($AB$1:$AB$2007=$AS$2,ROW($AB$1:$AB$2007)),ROW(30:30)),1))</f>
        <v/>
      </c>
      <c r="AT32" s="181" t="str" cm="1">
        <f t="array" ref="AT32">IF(ISERROR(INDEX($AA$1:$AA$2007,SMALL(IF($AB$1:$AB$2007=$AT$2,ROW($AB$1:$AB$2007)),ROW(30:30)),1)),"",INDEX($AA$1:$AA$2007,SMALL(IF($AB$1:$AB$2007=$AT$2,ROW($AB$1:$AB$2007)),ROW(30:30)),1))</f>
        <v/>
      </c>
      <c r="AU32" s="180" t="str" cm="1">
        <f t="array" ref="AU32">IF(ISERROR(INDEX($AA$1:$AA$2007,SMALL(IF($AB$1:$AB$2007=$AU$2,ROW($AB$1:$AB$2007)),ROW(30:30)),1)),"",INDEX($AA$1:$AA$2007,SMALL(IF($AB$1:$AB$2007=$AU$2,ROW($AB$1:$AB$2007)),ROW(30:30)),1))</f>
        <v/>
      </c>
      <c r="AV32" s="181" t="str" cm="1">
        <f t="array" ref="AV32">IF(ISERROR(INDEX($AA$1:$AA$2007,SMALL(IF($AB$1:$AB$2007=$AV$2,ROW($AB$1:$AB$2007)),ROW(30:30)),1)),"",INDEX($AA$1:$AA$2007,SMALL(IF($AB$1:$AB$2007=$AV$2,ROW($AB$1:$AB$2007)),ROW(30:30)),1))</f>
        <v/>
      </c>
      <c r="AW32" s="180" t="str" cm="1">
        <f t="array" ref="AW32">IF(ISERROR(INDEX($AA$1:$AA$2007,SMALL(IF($AB$1:$AB$2007=$AW$2,ROW($AB$1:$AB$2007)),ROW(30:30)),1)),"",INDEX($AA$1:$AA$2007,SMALL(IF($AB$1:$AB$2007=$AW$2,ROW($AB$1:$AB$2007)),ROW(30:30)),1))</f>
        <v/>
      </c>
      <c r="AX32" s="181" t="str" cm="1">
        <f t="array" ref="AX32">IF(ISERROR(INDEX($AA$1:$AA$2007,SMALL(IF($AB$1:$AB$2007=$AX$2,ROW($AB$1:$AB$2007)),ROW(30:30)),1)),"",INDEX($AA$1:$AA$2007,SMALL(IF($AB$1:$AB$2007=$AX$2,ROW($AB$1:$AB$2007)),ROW(30:30)),1))</f>
        <v/>
      </c>
      <c r="AY32" s="180" t="str" cm="1">
        <f t="array" ref="AY32">IF(ISERROR(INDEX($AA$1:$AA$2007,SMALL(IF($AB$1:$AB$2007=$AY$2,ROW($AB$1:$AB$2007)),ROW(30:30)),1)),"",INDEX($AA$1:$AA$2007,SMALL(IF($AB$1:$AB$2007=$AY$2,ROW($AB$1:$AB$2007)),ROW(30:30)),1))</f>
        <v/>
      </c>
      <c r="AZ32" s="181" t="str" cm="1">
        <f t="array" ref="AZ32">IF(ISERROR(INDEX($AA$1:$AA$2007,SMALL(IF($AB$1:$AB$2007=$AZ$2,ROW($AB$1:$AB$2007)),ROW(30:30)),1)),"",INDEX($AA$1:$AA$2007,SMALL(IF($AB$1:$AB$2007=$AZ$2,ROW($AB$1:$AB$2007)),ROW(30:30)),1))</f>
        <v/>
      </c>
    </row>
    <row r="33" spans="1:52" x14ac:dyDescent="0.2">
      <c r="A33" s="294" t="e">
        <f>[3]ListofItemsUsed!$S33</f>
        <v>#N/A</v>
      </c>
      <c r="B33" s="204"/>
      <c r="C33" s="205" t="e">
        <f>[5]ListofItemsUsed!$S33</f>
        <v>#N/A</v>
      </c>
      <c r="D33" s="298" t="e">
        <f>[3]ListofItemsUsed!$S33</f>
        <v>#N/A</v>
      </c>
      <c r="E33" s="207"/>
      <c r="F33" s="208"/>
      <c r="G33" s="209"/>
      <c r="H33" s="210"/>
      <c r="I33" s="211"/>
      <c r="J33" s="212"/>
      <c r="K33" s="179"/>
      <c r="L33" s="184"/>
      <c r="M33" s="213"/>
      <c r="N33" s="185"/>
      <c r="O33" s="238"/>
      <c r="Q33" s="151"/>
      <c r="R33" s="158" t="e">
        <f t="shared" si="0"/>
        <v>#N/A</v>
      </c>
      <c r="T33" s="243">
        <f t="array" ref="T33">INDEX($R$3:$R$1559, MATCH(0, COUNTIF($T$1:T32, $R$3:$R$1559), 0))</f>
        <v>65910000</v>
      </c>
      <c r="U33" s="244">
        <f t="shared" si="1"/>
        <v>65910000</v>
      </c>
      <c r="W33" s="245">
        <f>IF(U33&gt;0,RANK(U33,$U$3:$U$201,1)+COUNTIF($U$3:$U33,U33)-1,"")</f>
        <v>33</v>
      </c>
      <c r="X33" s="246">
        <f t="shared" si="2"/>
        <v>65910000</v>
      </c>
      <c r="Y33" s="225"/>
      <c r="Z33" s="247">
        <f t="shared" si="3"/>
        <v>31</v>
      </c>
      <c r="AA33" s="248">
        <f t="shared" si="4"/>
        <v>65900100</v>
      </c>
      <c r="AB33" s="249" t="str">
        <f>IFERROR(INDEX('[1]con odot item master'!$M$1:$M$10029,MATCH(AA33,'[1]con odot item master'!$A$1:$A$10029,0)),"")</f>
        <v>Erosion Control</v>
      </c>
      <c r="AC33" s="249" t="str">
        <f>IFERROR(INDEX('[1]con odot item master'!$O$1:$O$10029,MATCH(AA33,'[1]con odot item master'!$A$1:$A$10029,0)),"")</f>
        <v>No</v>
      </c>
      <c r="AD33" s="223"/>
      <c r="AE33" s="180" t="str" cm="1">
        <f t="array" ref="AE33">IF(ISERROR(INDEX($AA$1:$AA$2007,SMALL(IF($AB$1:$AB$2007=$AE$2,ROW($AB$1:$AB$2007)),ROW(31:31)),1)),"",INDEX($AA$1:$AA$2007,SMALL(IF($AB$1:$AB$2007=$AE$2,ROW($AB$1:$AB$2007)),ROW(31:31)),1))</f>
        <v/>
      </c>
      <c r="AF33" s="181" t="str" cm="1">
        <f t="array" ref="AF33">IF(ISERROR(INDEX($AA$1:$AA$2007,SMALL(IF($AB$1:$AB$2007=$AF$2,ROW($AB$1:$AB$2007)),ROW(31:31)),1)),"",INDEX($AA$1:$AA$2007,SMALL(IF($AB$1:$AB$2007=$AF$2,ROW($AB$1:$AB$2007)),ROW(31:31)),1))</f>
        <v/>
      </c>
      <c r="AG33" s="180" t="str" cm="1">
        <f t="array" ref="AG33">IF(ISERROR(INDEX($AA$1:$AA$2007,SMALL(IF($AB$1:$AB$2007=$AG$2,ROW($AB$1:$AB$2007)),ROW(31:31)),1)),"",INDEX($AA$1:$AA$2007,SMALL(IF($AB$1:$AB$2007=$AG$2,ROW($AB$1:$AB$2007)),ROW(31:31)),1))</f>
        <v/>
      </c>
      <c r="AH33" s="181" t="str" cm="1">
        <f t="array" ref="AH33">IF(ISERROR(INDEX($AA$1:$AA$2007,SMALL(IF($AB$1:$AB$2007=$AH$2,ROW($AB$1:$AB$2007)),ROW(31:31)),1)),"",INDEX($AA$1:$AA$2007,SMALL(IF($AB$1:$AB$2007=$AH$2,ROW($AB$1:$AB$2007)),ROW(31:31)),1))</f>
        <v/>
      </c>
      <c r="AI33" s="180" t="str" cm="1">
        <f t="array" ref="AI33">IF(ISERROR(INDEX($AA$1:$AA$2007,SMALL(IF($AB$1:$AB$2007=$AI$2,ROW($AB$1:$AB$2007)),ROW(31:31)),1)),"",INDEX($AA$1:$AA$2007,SMALL(IF($AB$1:$AB$2007=$AI$2,ROW($AB$1:$AB$2007)),ROW(31:31)),1))</f>
        <v/>
      </c>
      <c r="AJ33" s="181" t="str" cm="1">
        <f t="array" ref="AJ33">IF(ISERROR(INDEX($AA$1:$AA$2007,SMALL(IF($AB$1:$AB$2007=$AJ$2,ROW($AB$1:$AB$2007)),ROW(31:31)),1)),"",INDEX($AA$1:$AA$2007,SMALL(IF($AB$1:$AB$2007=$AJ$2,ROW($AB$1:$AB$2007)),ROW(31:31)),1))</f>
        <v/>
      </c>
      <c r="AK33" s="180" t="str" cm="1">
        <f t="array" ref="AK33">IF(ISERROR(INDEX($AA$1:$AA$2007,SMALL(IF($AB$1:$AB$2007=$AK$2,ROW($AB$1:$AB$2007)),ROW(31:31)),1)),"",INDEX($AA$1:$AA$2007,SMALL(IF($AB$1:$AB$2007=$AK$2,ROW($AB$1:$AB$2007)),ROW(31:31)),1))</f>
        <v/>
      </c>
      <c r="AL33" s="181" t="str" cm="1">
        <f t="array" ref="AL33">IF(ISERROR(INDEX($AA$1:$AA$2007,SMALL(IF($AB$1:$AB$2007=$AL$2,ROW($AB$1:$AB$2007)),ROW(31:31)),1)),"",INDEX($AA$1:$AA$2007,SMALL(IF($AB$1:$AB$2007=$AL$2,ROW($AB$1:$AB$2007)),ROW(31:31)),1))</f>
        <v/>
      </c>
      <c r="AM33" s="180" t="str" cm="1">
        <f t="array" ref="AM33">IF(ISERROR(INDEX($AA$1:$AA$2007,SMALL(IF($AB$1:$AB$2007=$AM$2,ROW($AB$1:$AB$2007)),ROW(31:31)),1)),"",INDEX($AA$1:$AA$2007,SMALL(IF($AB$1:$AB$2007=$AM$2,ROW($AB$1:$AB$2007)),ROW(31:31)),1))</f>
        <v/>
      </c>
      <c r="AN33" s="181" t="str" cm="1">
        <f t="array" ref="AN33">IF(ISERROR(INDEX($AA$1:$AA$2007,SMALL(IF($AB$1:$AB$2007=$AN$2,ROW($AB$1:$AB$2007)),ROW(31:31)),1)),"",INDEX($AA$1:$AA$2007,SMALL(IF($AB$1:$AB$2007=$AN$2,ROW($AB$1:$AB$2007)),ROW(31:31)),1))</f>
        <v/>
      </c>
      <c r="AO33" s="180" t="str" cm="1">
        <f t="array" ref="AO33">IF(ISERROR(INDEX($AA$1:$AA$2007,SMALL(IF($AB$1:$AB$2007=$AO$2,ROW($AB$1:$AB$2007)),ROW(31:31)),1)),"",INDEX($AA$1:$AA$2007,SMALL(IF($AB$1:$AB$2007=$AO$2,ROW($AB$1:$AB$2007)),ROW(31:31)),1))</f>
        <v/>
      </c>
      <c r="AP33" s="181" t="str" cm="1">
        <f t="array" ref="AP33">IF(ISERROR(INDEX($AA$1:$AA$2007,SMALL(IF($AB$1:$AB$2007=$AP$2,ROW($AB$1:$AB$2007)),ROW(31:31)),1)),"",INDEX($AA$1:$AA$2007,SMALL(IF($AB$1:$AB$2007=$AP$2,ROW($AB$1:$AB$2007)),ROW(31:31)),1))</f>
        <v/>
      </c>
      <c r="AQ33" s="180" t="str" cm="1">
        <f t="array" ref="AQ33">IF(ISERROR(INDEX($AA$1:$AA$2007,SMALL(IF($AB$1:$AB$2007=$AQ$2,ROW($AB$1:$AB$2007)),ROW(31:31)),1)),"",INDEX($AA$1:$AA$2007,SMALL(IF($AB$1:$AB$2007=$AQ$2,ROW($AB$1:$AB$2007)),ROW(31:31)),1))</f>
        <v/>
      </c>
      <c r="AR33" s="181" t="str" cm="1">
        <f t="array" ref="AR33">IF(ISERROR(INDEX($AA$1:$AA$2007,SMALL(IF($AB$1:$AB$2007=$AR$2,ROW($AB$1:$AB$2007)),ROW(31:31)),1)),"",INDEX($AA$1:$AA$2007,SMALL(IF($AB$1:$AB$2007=$AR$2,ROW($AB$1:$AB$2007)),ROW(31:31)),1))</f>
        <v/>
      </c>
      <c r="AS33" s="180" t="str" cm="1">
        <f t="array" ref="AS33">IF(ISERROR(INDEX($AA$1:$AA$2007,SMALL(IF($AB$1:$AB$2007=$AS$2,ROW($AB$1:$AB$2007)),ROW(31:31)),1)),"",INDEX($AA$1:$AA$2007,SMALL(IF($AB$1:$AB$2007=$AS$2,ROW($AB$1:$AB$2007)),ROW(31:31)),1))</f>
        <v/>
      </c>
      <c r="AT33" s="181" t="str" cm="1">
        <f t="array" ref="AT33">IF(ISERROR(INDEX($AA$1:$AA$2007,SMALL(IF($AB$1:$AB$2007=$AT$2,ROW($AB$1:$AB$2007)),ROW(31:31)),1)),"",INDEX($AA$1:$AA$2007,SMALL(IF($AB$1:$AB$2007=$AT$2,ROW($AB$1:$AB$2007)),ROW(31:31)),1))</f>
        <v/>
      </c>
      <c r="AU33" s="180" t="str" cm="1">
        <f t="array" ref="AU33">IF(ISERROR(INDEX($AA$1:$AA$2007,SMALL(IF($AB$1:$AB$2007=$AU$2,ROW($AB$1:$AB$2007)),ROW(31:31)),1)),"",INDEX($AA$1:$AA$2007,SMALL(IF($AB$1:$AB$2007=$AU$2,ROW($AB$1:$AB$2007)),ROW(31:31)),1))</f>
        <v/>
      </c>
      <c r="AV33" s="181" t="str" cm="1">
        <f t="array" ref="AV33">IF(ISERROR(INDEX($AA$1:$AA$2007,SMALL(IF($AB$1:$AB$2007=$AV$2,ROW($AB$1:$AB$2007)),ROW(31:31)),1)),"",INDEX($AA$1:$AA$2007,SMALL(IF($AB$1:$AB$2007=$AV$2,ROW($AB$1:$AB$2007)),ROW(31:31)),1))</f>
        <v/>
      </c>
      <c r="AW33" s="180" t="str" cm="1">
        <f t="array" ref="AW33">IF(ISERROR(INDEX($AA$1:$AA$2007,SMALL(IF($AB$1:$AB$2007=$AW$2,ROW($AB$1:$AB$2007)),ROW(31:31)),1)),"",INDEX($AA$1:$AA$2007,SMALL(IF($AB$1:$AB$2007=$AW$2,ROW($AB$1:$AB$2007)),ROW(31:31)),1))</f>
        <v/>
      </c>
      <c r="AX33" s="181" t="str" cm="1">
        <f t="array" ref="AX33">IF(ISERROR(INDEX($AA$1:$AA$2007,SMALL(IF($AB$1:$AB$2007=$AX$2,ROW($AB$1:$AB$2007)),ROW(31:31)),1)),"",INDEX($AA$1:$AA$2007,SMALL(IF($AB$1:$AB$2007=$AX$2,ROW($AB$1:$AB$2007)),ROW(31:31)),1))</f>
        <v/>
      </c>
      <c r="AY33" s="180" t="str" cm="1">
        <f t="array" ref="AY33">IF(ISERROR(INDEX($AA$1:$AA$2007,SMALL(IF($AB$1:$AB$2007=$AY$2,ROW($AB$1:$AB$2007)),ROW(31:31)),1)),"",INDEX($AA$1:$AA$2007,SMALL(IF($AB$1:$AB$2007=$AY$2,ROW($AB$1:$AB$2007)),ROW(31:31)),1))</f>
        <v/>
      </c>
      <c r="AZ33" s="181" t="str" cm="1">
        <f t="array" ref="AZ33">IF(ISERROR(INDEX($AA$1:$AA$2007,SMALL(IF($AB$1:$AB$2007=$AZ$2,ROW($AB$1:$AB$2007)),ROW(31:31)),1)),"",INDEX($AA$1:$AA$2007,SMALL(IF($AB$1:$AB$2007=$AZ$2,ROW($AB$1:$AB$2007)),ROW(31:31)),1))</f>
        <v/>
      </c>
    </row>
    <row r="34" spans="1:52" x14ac:dyDescent="0.2">
      <c r="A34" s="294" t="e">
        <f>[3]ListofItemsUsed!$S34</f>
        <v>#N/A</v>
      </c>
      <c r="B34" s="204"/>
      <c r="C34" s="205" t="e">
        <f>[5]ListofItemsUsed!$S34</f>
        <v>#N/A</v>
      </c>
      <c r="D34" s="298" t="e">
        <f>[3]ListofItemsUsed!$S34</f>
        <v>#N/A</v>
      </c>
      <c r="E34" s="207"/>
      <c r="F34" s="208"/>
      <c r="G34" s="209"/>
      <c r="H34" s="210"/>
      <c r="I34" s="211"/>
      <c r="J34" s="212"/>
      <c r="K34" s="179"/>
      <c r="L34" s="184"/>
      <c r="M34" s="213"/>
      <c r="N34" s="185"/>
      <c r="O34" s="238"/>
      <c r="Q34" s="151"/>
      <c r="R34" s="158" t="e">
        <f t="shared" si="0"/>
        <v>#N/A</v>
      </c>
      <c r="T34" s="243">
        <f t="array" ref="T34">INDEX($R$3:$R$1559, MATCH(0, COUNTIF($T$1:T33, $R$3:$R$1559), 0))</f>
        <v>65920000</v>
      </c>
      <c r="U34" s="244">
        <f t="shared" si="1"/>
        <v>65920000</v>
      </c>
      <c r="W34" s="245">
        <f>IF(U34&gt;0,RANK(U34,$U$3:$U$201,1)+COUNTIF($U$3:$U34,U34)-1,"")</f>
        <v>34</v>
      </c>
      <c r="X34" s="246">
        <f t="shared" si="2"/>
        <v>65920000</v>
      </c>
      <c r="Y34" s="225"/>
      <c r="Z34" s="247">
        <f t="shared" si="3"/>
        <v>32</v>
      </c>
      <c r="AA34" s="248">
        <f t="shared" si="4"/>
        <v>65900300</v>
      </c>
      <c r="AB34" s="249" t="str">
        <f>IFERROR(INDEX('[1]con odot item master'!$M$1:$M$10029,MATCH(AA34,'[1]con odot item master'!$A$1:$A$10029,0)),"")</f>
        <v>Erosion Control</v>
      </c>
      <c r="AC34" s="249" t="str">
        <f>IFERROR(INDEX('[1]con odot item master'!$O$1:$O$10029,MATCH(AA34,'[1]con odot item master'!$A$1:$A$10029,0)),"")</f>
        <v>No</v>
      </c>
      <c r="AD34" s="223"/>
      <c r="AE34" s="180" t="str" cm="1">
        <f t="array" ref="AE34">IF(ISERROR(INDEX($AA$1:$AA$2007,SMALL(IF($AB$1:$AB$2007=$AE$2,ROW($AB$1:$AB$2007)),ROW(32:32)),1)),"",INDEX($AA$1:$AA$2007,SMALL(IF($AB$1:$AB$2007=$AE$2,ROW($AB$1:$AB$2007)),ROW(32:32)),1))</f>
        <v/>
      </c>
      <c r="AF34" s="181" t="str" cm="1">
        <f t="array" ref="AF34">IF(ISERROR(INDEX($AA$1:$AA$2007,SMALL(IF($AB$1:$AB$2007=$AF$2,ROW($AB$1:$AB$2007)),ROW(32:32)),1)),"",INDEX($AA$1:$AA$2007,SMALL(IF($AB$1:$AB$2007=$AF$2,ROW($AB$1:$AB$2007)),ROW(32:32)),1))</f>
        <v/>
      </c>
      <c r="AG34" s="180" t="str" cm="1">
        <f t="array" ref="AG34">IF(ISERROR(INDEX($AA$1:$AA$2007,SMALL(IF($AB$1:$AB$2007=$AG$2,ROW($AB$1:$AB$2007)),ROW(32:32)),1)),"",INDEX($AA$1:$AA$2007,SMALL(IF($AB$1:$AB$2007=$AG$2,ROW($AB$1:$AB$2007)),ROW(32:32)),1))</f>
        <v/>
      </c>
      <c r="AH34" s="181" t="str" cm="1">
        <f t="array" ref="AH34">IF(ISERROR(INDEX($AA$1:$AA$2007,SMALL(IF($AB$1:$AB$2007=$AH$2,ROW($AB$1:$AB$2007)),ROW(32:32)),1)),"",INDEX($AA$1:$AA$2007,SMALL(IF($AB$1:$AB$2007=$AH$2,ROW($AB$1:$AB$2007)),ROW(32:32)),1))</f>
        <v/>
      </c>
      <c r="AI34" s="180" t="str" cm="1">
        <f t="array" ref="AI34">IF(ISERROR(INDEX($AA$1:$AA$2007,SMALL(IF($AB$1:$AB$2007=$AI$2,ROW($AB$1:$AB$2007)),ROW(32:32)),1)),"",INDEX($AA$1:$AA$2007,SMALL(IF($AB$1:$AB$2007=$AI$2,ROW($AB$1:$AB$2007)),ROW(32:32)),1))</f>
        <v/>
      </c>
      <c r="AJ34" s="181" t="str" cm="1">
        <f t="array" ref="AJ34">IF(ISERROR(INDEX($AA$1:$AA$2007,SMALL(IF($AB$1:$AB$2007=$AJ$2,ROW($AB$1:$AB$2007)),ROW(32:32)),1)),"",INDEX($AA$1:$AA$2007,SMALL(IF($AB$1:$AB$2007=$AJ$2,ROW($AB$1:$AB$2007)),ROW(32:32)),1))</f>
        <v/>
      </c>
      <c r="AK34" s="180" t="str" cm="1">
        <f t="array" ref="AK34">IF(ISERROR(INDEX($AA$1:$AA$2007,SMALL(IF($AB$1:$AB$2007=$AK$2,ROW($AB$1:$AB$2007)),ROW(32:32)),1)),"",INDEX($AA$1:$AA$2007,SMALL(IF($AB$1:$AB$2007=$AK$2,ROW($AB$1:$AB$2007)),ROW(32:32)),1))</f>
        <v/>
      </c>
      <c r="AL34" s="181" t="str" cm="1">
        <f t="array" ref="AL34">IF(ISERROR(INDEX($AA$1:$AA$2007,SMALL(IF($AB$1:$AB$2007=$AL$2,ROW($AB$1:$AB$2007)),ROW(32:32)),1)),"",INDEX($AA$1:$AA$2007,SMALL(IF($AB$1:$AB$2007=$AL$2,ROW($AB$1:$AB$2007)),ROW(32:32)),1))</f>
        <v/>
      </c>
      <c r="AM34" s="180" t="str" cm="1">
        <f t="array" ref="AM34">IF(ISERROR(INDEX($AA$1:$AA$2007,SMALL(IF($AB$1:$AB$2007=$AM$2,ROW($AB$1:$AB$2007)),ROW(32:32)),1)),"",INDEX($AA$1:$AA$2007,SMALL(IF($AB$1:$AB$2007=$AM$2,ROW($AB$1:$AB$2007)),ROW(32:32)),1))</f>
        <v/>
      </c>
      <c r="AN34" s="181" t="str" cm="1">
        <f t="array" ref="AN34">IF(ISERROR(INDEX($AA$1:$AA$2007,SMALL(IF($AB$1:$AB$2007=$AN$2,ROW($AB$1:$AB$2007)),ROW(32:32)),1)),"",INDEX($AA$1:$AA$2007,SMALL(IF($AB$1:$AB$2007=$AN$2,ROW($AB$1:$AB$2007)),ROW(32:32)),1))</f>
        <v/>
      </c>
      <c r="AO34" s="180" t="str" cm="1">
        <f t="array" ref="AO34">IF(ISERROR(INDEX($AA$1:$AA$2007,SMALL(IF($AB$1:$AB$2007=$AO$2,ROW($AB$1:$AB$2007)),ROW(32:32)),1)),"",INDEX($AA$1:$AA$2007,SMALL(IF($AB$1:$AB$2007=$AO$2,ROW($AB$1:$AB$2007)),ROW(32:32)),1))</f>
        <v/>
      </c>
      <c r="AP34" s="181" t="str" cm="1">
        <f t="array" ref="AP34">IF(ISERROR(INDEX($AA$1:$AA$2007,SMALL(IF($AB$1:$AB$2007=$AP$2,ROW($AB$1:$AB$2007)),ROW(32:32)),1)),"",INDEX($AA$1:$AA$2007,SMALL(IF($AB$1:$AB$2007=$AP$2,ROW($AB$1:$AB$2007)),ROW(32:32)),1))</f>
        <v/>
      </c>
      <c r="AQ34" s="180" t="str" cm="1">
        <f t="array" ref="AQ34">IF(ISERROR(INDEX($AA$1:$AA$2007,SMALL(IF($AB$1:$AB$2007=$AQ$2,ROW($AB$1:$AB$2007)),ROW(32:32)),1)),"",INDEX($AA$1:$AA$2007,SMALL(IF($AB$1:$AB$2007=$AQ$2,ROW($AB$1:$AB$2007)),ROW(32:32)),1))</f>
        <v/>
      </c>
      <c r="AR34" s="181" t="str" cm="1">
        <f t="array" ref="AR34">IF(ISERROR(INDEX($AA$1:$AA$2007,SMALL(IF($AB$1:$AB$2007=$AR$2,ROW($AB$1:$AB$2007)),ROW(32:32)),1)),"",INDEX($AA$1:$AA$2007,SMALL(IF($AB$1:$AB$2007=$AR$2,ROW($AB$1:$AB$2007)),ROW(32:32)),1))</f>
        <v/>
      </c>
      <c r="AS34" s="180" t="str" cm="1">
        <f t="array" ref="AS34">IF(ISERROR(INDEX($AA$1:$AA$2007,SMALL(IF($AB$1:$AB$2007=$AS$2,ROW($AB$1:$AB$2007)),ROW(32:32)),1)),"",INDEX($AA$1:$AA$2007,SMALL(IF($AB$1:$AB$2007=$AS$2,ROW($AB$1:$AB$2007)),ROW(32:32)),1))</f>
        <v/>
      </c>
      <c r="AT34" s="181" t="str" cm="1">
        <f t="array" ref="AT34">IF(ISERROR(INDEX($AA$1:$AA$2007,SMALL(IF($AB$1:$AB$2007=$AT$2,ROW($AB$1:$AB$2007)),ROW(32:32)),1)),"",INDEX($AA$1:$AA$2007,SMALL(IF($AB$1:$AB$2007=$AT$2,ROW($AB$1:$AB$2007)),ROW(32:32)),1))</f>
        <v/>
      </c>
      <c r="AU34" s="180" t="str" cm="1">
        <f t="array" ref="AU34">IF(ISERROR(INDEX($AA$1:$AA$2007,SMALL(IF($AB$1:$AB$2007=$AU$2,ROW($AB$1:$AB$2007)),ROW(32:32)),1)),"",INDEX($AA$1:$AA$2007,SMALL(IF($AB$1:$AB$2007=$AU$2,ROW($AB$1:$AB$2007)),ROW(32:32)),1))</f>
        <v/>
      </c>
      <c r="AV34" s="181" t="str" cm="1">
        <f t="array" ref="AV34">IF(ISERROR(INDEX($AA$1:$AA$2007,SMALL(IF($AB$1:$AB$2007=$AV$2,ROW($AB$1:$AB$2007)),ROW(32:32)),1)),"",INDEX($AA$1:$AA$2007,SMALL(IF($AB$1:$AB$2007=$AV$2,ROW($AB$1:$AB$2007)),ROW(32:32)),1))</f>
        <v/>
      </c>
      <c r="AW34" s="180" t="str" cm="1">
        <f t="array" ref="AW34">IF(ISERROR(INDEX($AA$1:$AA$2007,SMALL(IF($AB$1:$AB$2007=$AW$2,ROW($AB$1:$AB$2007)),ROW(32:32)),1)),"",INDEX($AA$1:$AA$2007,SMALL(IF($AB$1:$AB$2007=$AW$2,ROW($AB$1:$AB$2007)),ROW(32:32)),1))</f>
        <v/>
      </c>
      <c r="AX34" s="181" t="str" cm="1">
        <f t="array" ref="AX34">IF(ISERROR(INDEX($AA$1:$AA$2007,SMALL(IF($AB$1:$AB$2007=$AX$2,ROW($AB$1:$AB$2007)),ROW(32:32)),1)),"",INDEX($AA$1:$AA$2007,SMALL(IF($AB$1:$AB$2007=$AX$2,ROW($AB$1:$AB$2007)),ROW(32:32)),1))</f>
        <v/>
      </c>
      <c r="AY34" s="180" t="str" cm="1">
        <f t="array" ref="AY34">IF(ISERROR(INDEX($AA$1:$AA$2007,SMALL(IF($AB$1:$AB$2007=$AY$2,ROW($AB$1:$AB$2007)),ROW(32:32)),1)),"",INDEX($AA$1:$AA$2007,SMALL(IF($AB$1:$AB$2007=$AY$2,ROW($AB$1:$AB$2007)),ROW(32:32)),1))</f>
        <v/>
      </c>
      <c r="AZ34" s="181" t="str" cm="1">
        <f t="array" ref="AZ34">IF(ISERROR(INDEX($AA$1:$AA$2007,SMALL(IF($AB$1:$AB$2007=$AZ$2,ROW($AB$1:$AB$2007)),ROW(32:32)),1)),"",INDEX($AA$1:$AA$2007,SMALL(IF($AB$1:$AB$2007=$AZ$2,ROW($AB$1:$AB$2007)),ROW(32:32)),1))</f>
        <v/>
      </c>
    </row>
    <row r="35" spans="1:52" x14ac:dyDescent="0.2">
      <c r="A35" s="294" t="e">
        <f>[3]ListofItemsUsed!$S35</f>
        <v>#N/A</v>
      </c>
      <c r="B35" s="204"/>
      <c r="C35" s="205" t="e">
        <f>[5]ListofItemsUsed!$S35</f>
        <v>#N/A</v>
      </c>
      <c r="D35" s="298" t="e">
        <f>[3]ListofItemsUsed!$S35</f>
        <v>#N/A</v>
      </c>
      <c r="E35" s="207"/>
      <c r="F35" s="208"/>
      <c r="G35" s="209"/>
      <c r="H35" s="210"/>
      <c r="I35" s="211"/>
      <c r="J35" s="212"/>
      <c r="K35" s="179"/>
      <c r="L35" s="184"/>
      <c r="M35" s="213"/>
      <c r="N35" s="185"/>
      <c r="O35" s="238"/>
      <c r="Q35" s="151"/>
      <c r="R35" s="158" t="e">
        <f t="shared" ref="R35:R66" si="5">A36</f>
        <v>#N/A</v>
      </c>
      <c r="T35" s="243">
        <f t="array" ref="T35">INDEX($R$3:$R$1559, MATCH(0, COUNTIF($T$1:T34, $R$3:$R$1559), 0))</f>
        <v>65931000</v>
      </c>
      <c r="U35" s="244">
        <f t="shared" si="1"/>
        <v>65931000</v>
      </c>
      <c r="W35" s="245">
        <f>IF(U35&gt;0,RANK(U35,$U$3:$U$201,1)+COUNTIF($U$3:$U35,U35)-1,"")</f>
        <v>35</v>
      </c>
      <c r="X35" s="246">
        <f t="shared" si="2"/>
        <v>65931000</v>
      </c>
      <c r="Y35" s="225"/>
      <c r="Z35" s="247">
        <f t="shared" si="3"/>
        <v>33</v>
      </c>
      <c r="AA35" s="248">
        <f t="shared" si="4"/>
        <v>65910000</v>
      </c>
      <c r="AB35" s="249" t="str">
        <f>IFERROR(INDEX('[1]con odot item master'!$M$1:$M$10029,MATCH(AA35,'[1]con odot item master'!$A$1:$A$10029,0)),"")</f>
        <v>Erosion Control</v>
      </c>
      <c r="AC35" s="249" t="str">
        <f>IFERROR(INDEX('[1]con odot item master'!$O$1:$O$10029,MATCH(AA35,'[1]con odot item master'!$A$1:$A$10029,0)),"")</f>
        <v>No</v>
      </c>
      <c r="AD35" s="223"/>
      <c r="AE35" s="180" t="str" cm="1">
        <f t="array" ref="AE35">IF(ISERROR(INDEX($AA$1:$AA$2007,SMALL(IF($AB$1:$AB$2007=$AE$2,ROW($AB$1:$AB$2007)),ROW(33:33)),1)),"",INDEX($AA$1:$AA$2007,SMALL(IF($AB$1:$AB$2007=$AE$2,ROW($AB$1:$AB$2007)),ROW(33:33)),1))</f>
        <v/>
      </c>
      <c r="AF35" s="181" t="str" cm="1">
        <f t="array" ref="AF35">IF(ISERROR(INDEX($AA$1:$AA$2007,SMALL(IF($AB$1:$AB$2007=$AF$2,ROW($AB$1:$AB$2007)),ROW(33:33)),1)),"",INDEX($AA$1:$AA$2007,SMALL(IF($AB$1:$AB$2007=$AF$2,ROW($AB$1:$AB$2007)),ROW(33:33)),1))</f>
        <v/>
      </c>
      <c r="AG35" s="180" t="str" cm="1">
        <f t="array" ref="AG35">IF(ISERROR(INDEX($AA$1:$AA$2007,SMALL(IF($AB$1:$AB$2007=$AG$2,ROW($AB$1:$AB$2007)),ROW(33:33)),1)),"",INDEX($AA$1:$AA$2007,SMALL(IF($AB$1:$AB$2007=$AG$2,ROW($AB$1:$AB$2007)),ROW(33:33)),1))</f>
        <v/>
      </c>
      <c r="AH35" s="181" t="str" cm="1">
        <f t="array" ref="AH35">IF(ISERROR(INDEX($AA$1:$AA$2007,SMALL(IF($AB$1:$AB$2007=$AH$2,ROW($AB$1:$AB$2007)),ROW(33:33)),1)),"",INDEX($AA$1:$AA$2007,SMALL(IF($AB$1:$AB$2007=$AH$2,ROW($AB$1:$AB$2007)),ROW(33:33)),1))</f>
        <v/>
      </c>
      <c r="AI35" s="180" t="str" cm="1">
        <f t="array" ref="AI35">IF(ISERROR(INDEX($AA$1:$AA$2007,SMALL(IF($AB$1:$AB$2007=$AI$2,ROW($AB$1:$AB$2007)),ROW(33:33)),1)),"",INDEX($AA$1:$AA$2007,SMALL(IF($AB$1:$AB$2007=$AI$2,ROW($AB$1:$AB$2007)),ROW(33:33)),1))</f>
        <v/>
      </c>
      <c r="AJ35" s="181" t="str" cm="1">
        <f t="array" ref="AJ35">IF(ISERROR(INDEX($AA$1:$AA$2007,SMALL(IF($AB$1:$AB$2007=$AJ$2,ROW($AB$1:$AB$2007)),ROW(33:33)),1)),"",INDEX($AA$1:$AA$2007,SMALL(IF($AB$1:$AB$2007=$AJ$2,ROW($AB$1:$AB$2007)),ROW(33:33)),1))</f>
        <v/>
      </c>
      <c r="AK35" s="180" t="str" cm="1">
        <f t="array" ref="AK35">IF(ISERROR(INDEX($AA$1:$AA$2007,SMALL(IF($AB$1:$AB$2007=$AK$2,ROW($AB$1:$AB$2007)),ROW(33:33)),1)),"",INDEX($AA$1:$AA$2007,SMALL(IF($AB$1:$AB$2007=$AK$2,ROW($AB$1:$AB$2007)),ROW(33:33)),1))</f>
        <v/>
      </c>
      <c r="AL35" s="181" t="str" cm="1">
        <f t="array" ref="AL35">IF(ISERROR(INDEX($AA$1:$AA$2007,SMALL(IF($AB$1:$AB$2007=$AL$2,ROW($AB$1:$AB$2007)),ROW(33:33)),1)),"",INDEX($AA$1:$AA$2007,SMALL(IF($AB$1:$AB$2007=$AL$2,ROW($AB$1:$AB$2007)),ROW(33:33)),1))</f>
        <v/>
      </c>
      <c r="AM35" s="180" t="str" cm="1">
        <f t="array" ref="AM35">IF(ISERROR(INDEX($AA$1:$AA$2007,SMALL(IF($AB$1:$AB$2007=$AM$2,ROW($AB$1:$AB$2007)),ROW(33:33)),1)),"",INDEX($AA$1:$AA$2007,SMALL(IF($AB$1:$AB$2007=$AM$2,ROW($AB$1:$AB$2007)),ROW(33:33)),1))</f>
        <v/>
      </c>
      <c r="AN35" s="181" t="str" cm="1">
        <f t="array" ref="AN35">IF(ISERROR(INDEX($AA$1:$AA$2007,SMALL(IF($AB$1:$AB$2007=$AN$2,ROW($AB$1:$AB$2007)),ROW(33:33)),1)),"",INDEX($AA$1:$AA$2007,SMALL(IF($AB$1:$AB$2007=$AN$2,ROW($AB$1:$AB$2007)),ROW(33:33)),1))</f>
        <v/>
      </c>
      <c r="AO35" s="180" t="str" cm="1">
        <f t="array" ref="AO35">IF(ISERROR(INDEX($AA$1:$AA$2007,SMALL(IF($AB$1:$AB$2007=$AO$2,ROW($AB$1:$AB$2007)),ROW(33:33)),1)),"",INDEX($AA$1:$AA$2007,SMALL(IF($AB$1:$AB$2007=$AO$2,ROW($AB$1:$AB$2007)),ROW(33:33)),1))</f>
        <v/>
      </c>
      <c r="AP35" s="181" t="str" cm="1">
        <f t="array" ref="AP35">IF(ISERROR(INDEX($AA$1:$AA$2007,SMALL(IF($AB$1:$AB$2007=$AP$2,ROW($AB$1:$AB$2007)),ROW(33:33)),1)),"",INDEX($AA$1:$AA$2007,SMALL(IF($AB$1:$AB$2007=$AP$2,ROW($AB$1:$AB$2007)),ROW(33:33)),1))</f>
        <v/>
      </c>
      <c r="AQ35" s="180" t="str" cm="1">
        <f t="array" ref="AQ35">IF(ISERROR(INDEX($AA$1:$AA$2007,SMALL(IF($AB$1:$AB$2007=$AQ$2,ROW($AB$1:$AB$2007)),ROW(33:33)),1)),"",INDEX($AA$1:$AA$2007,SMALL(IF($AB$1:$AB$2007=$AQ$2,ROW($AB$1:$AB$2007)),ROW(33:33)),1))</f>
        <v/>
      </c>
      <c r="AR35" s="181" t="str" cm="1">
        <f t="array" ref="AR35">IF(ISERROR(INDEX($AA$1:$AA$2007,SMALL(IF($AB$1:$AB$2007=$AR$2,ROW($AB$1:$AB$2007)),ROW(33:33)),1)),"",INDEX($AA$1:$AA$2007,SMALL(IF($AB$1:$AB$2007=$AR$2,ROW($AB$1:$AB$2007)),ROW(33:33)),1))</f>
        <v/>
      </c>
      <c r="AS35" s="180" t="str" cm="1">
        <f t="array" ref="AS35">IF(ISERROR(INDEX($AA$1:$AA$2007,SMALL(IF($AB$1:$AB$2007=$AS$2,ROW($AB$1:$AB$2007)),ROW(33:33)),1)),"",INDEX($AA$1:$AA$2007,SMALL(IF($AB$1:$AB$2007=$AS$2,ROW($AB$1:$AB$2007)),ROW(33:33)),1))</f>
        <v/>
      </c>
      <c r="AT35" s="181" t="str" cm="1">
        <f t="array" ref="AT35">IF(ISERROR(INDEX($AA$1:$AA$2007,SMALL(IF($AB$1:$AB$2007=$AT$2,ROW($AB$1:$AB$2007)),ROW(33:33)),1)),"",INDEX($AA$1:$AA$2007,SMALL(IF($AB$1:$AB$2007=$AT$2,ROW($AB$1:$AB$2007)),ROW(33:33)),1))</f>
        <v/>
      </c>
      <c r="AU35" s="180" t="str" cm="1">
        <f t="array" ref="AU35">IF(ISERROR(INDEX($AA$1:$AA$2007,SMALL(IF($AB$1:$AB$2007=$AU$2,ROW($AB$1:$AB$2007)),ROW(33:33)),1)),"",INDEX($AA$1:$AA$2007,SMALL(IF($AB$1:$AB$2007=$AU$2,ROW($AB$1:$AB$2007)),ROW(33:33)),1))</f>
        <v/>
      </c>
      <c r="AV35" s="181" t="str" cm="1">
        <f t="array" ref="AV35">IF(ISERROR(INDEX($AA$1:$AA$2007,SMALL(IF($AB$1:$AB$2007=$AV$2,ROW($AB$1:$AB$2007)),ROW(33:33)),1)),"",INDEX($AA$1:$AA$2007,SMALL(IF($AB$1:$AB$2007=$AV$2,ROW($AB$1:$AB$2007)),ROW(33:33)),1))</f>
        <v/>
      </c>
      <c r="AW35" s="180" t="str" cm="1">
        <f t="array" ref="AW35">IF(ISERROR(INDEX($AA$1:$AA$2007,SMALL(IF($AB$1:$AB$2007=$AW$2,ROW($AB$1:$AB$2007)),ROW(33:33)),1)),"",INDEX($AA$1:$AA$2007,SMALL(IF($AB$1:$AB$2007=$AW$2,ROW($AB$1:$AB$2007)),ROW(33:33)),1))</f>
        <v/>
      </c>
      <c r="AX35" s="181" t="str" cm="1">
        <f t="array" ref="AX35">IF(ISERROR(INDEX($AA$1:$AA$2007,SMALL(IF($AB$1:$AB$2007=$AX$2,ROW($AB$1:$AB$2007)),ROW(33:33)),1)),"",INDEX($AA$1:$AA$2007,SMALL(IF($AB$1:$AB$2007=$AX$2,ROW($AB$1:$AB$2007)),ROW(33:33)),1))</f>
        <v/>
      </c>
      <c r="AY35" s="180" t="str" cm="1">
        <f t="array" ref="AY35">IF(ISERROR(INDEX($AA$1:$AA$2007,SMALL(IF($AB$1:$AB$2007=$AY$2,ROW($AB$1:$AB$2007)),ROW(33:33)),1)),"",INDEX($AA$1:$AA$2007,SMALL(IF($AB$1:$AB$2007=$AY$2,ROW($AB$1:$AB$2007)),ROW(33:33)),1))</f>
        <v/>
      </c>
      <c r="AZ35" s="181" t="str" cm="1">
        <f t="array" ref="AZ35">IF(ISERROR(INDEX($AA$1:$AA$2007,SMALL(IF($AB$1:$AB$2007=$AZ$2,ROW($AB$1:$AB$2007)),ROW(33:33)),1)),"",INDEX($AA$1:$AA$2007,SMALL(IF($AB$1:$AB$2007=$AZ$2,ROW($AB$1:$AB$2007)),ROW(33:33)),1))</f>
        <v/>
      </c>
    </row>
    <row r="36" spans="1:52" x14ac:dyDescent="0.2">
      <c r="A36" s="294" t="e">
        <f>[3]ListofItemsUsed!$S36</f>
        <v>#N/A</v>
      </c>
      <c r="B36" s="204"/>
      <c r="C36" s="205" t="e">
        <f>[5]ListofItemsUsed!$S36</f>
        <v>#N/A</v>
      </c>
      <c r="D36" s="298" t="e">
        <f>[3]ListofItemsUsed!$S36</f>
        <v>#N/A</v>
      </c>
      <c r="E36" s="207"/>
      <c r="F36" s="208"/>
      <c r="G36" s="209"/>
      <c r="H36" s="210"/>
      <c r="I36" s="211"/>
      <c r="J36" s="212"/>
      <c r="K36" s="179"/>
      <c r="L36" s="184"/>
      <c r="M36" s="213"/>
      <c r="N36" s="185"/>
      <c r="O36" s="238"/>
      <c r="Q36" s="151"/>
      <c r="R36" s="158" t="e">
        <f t="shared" si="5"/>
        <v>#N/A</v>
      </c>
      <c r="T36" s="243">
        <f t="array" ref="T36">INDEX($R$3:$R$1559, MATCH(0, COUNTIF($T$1:T35, $R$3:$R$1559), 0))</f>
        <v>65935000</v>
      </c>
      <c r="U36" s="244">
        <f t="shared" si="1"/>
        <v>65935000</v>
      </c>
      <c r="W36" s="245">
        <f>IF(U36&gt;0,RANK(U36,$U$3:$U$201,1)+COUNTIF($U$3:$U36,U36)-1,"")</f>
        <v>36</v>
      </c>
      <c r="X36" s="246">
        <f t="shared" si="2"/>
        <v>65935000</v>
      </c>
      <c r="Y36" s="225"/>
      <c r="Z36" s="247">
        <f t="shared" si="3"/>
        <v>34</v>
      </c>
      <c r="AA36" s="248">
        <f t="shared" si="4"/>
        <v>65920000</v>
      </c>
      <c r="AB36" s="249" t="str">
        <f>IFERROR(INDEX('[1]con odot item master'!$M$1:$M$10029,MATCH(AA36,'[1]con odot item master'!$A$1:$A$10029,0)),"")</f>
        <v>Erosion Control</v>
      </c>
      <c r="AC36" s="249" t="str">
        <f>IFERROR(INDEX('[1]con odot item master'!$O$1:$O$10029,MATCH(AA36,'[1]con odot item master'!$A$1:$A$10029,0)),"")</f>
        <v>No</v>
      </c>
      <c r="AD36" s="223"/>
      <c r="AE36" s="180" t="str" cm="1">
        <f t="array" ref="AE36">IF(ISERROR(INDEX($AA$1:$AA$2007,SMALL(IF($AB$1:$AB$2007=$AE$2,ROW($AB$1:$AB$2007)),ROW(34:34)),1)),"",INDEX($AA$1:$AA$2007,SMALL(IF($AB$1:$AB$2007=$AE$2,ROW($AB$1:$AB$2007)),ROW(34:34)),1))</f>
        <v/>
      </c>
      <c r="AF36" s="181" t="str" cm="1">
        <f t="array" ref="AF36">IF(ISERROR(INDEX($AA$1:$AA$2007,SMALL(IF($AB$1:$AB$2007=$AF$2,ROW($AB$1:$AB$2007)),ROW(34:34)),1)),"",INDEX($AA$1:$AA$2007,SMALL(IF($AB$1:$AB$2007=$AF$2,ROW($AB$1:$AB$2007)),ROW(34:34)),1))</f>
        <v/>
      </c>
      <c r="AG36" s="180" t="str" cm="1">
        <f t="array" ref="AG36">IF(ISERROR(INDEX($AA$1:$AA$2007,SMALL(IF($AB$1:$AB$2007=$AG$2,ROW($AB$1:$AB$2007)),ROW(34:34)),1)),"",INDEX($AA$1:$AA$2007,SMALL(IF($AB$1:$AB$2007=$AG$2,ROW($AB$1:$AB$2007)),ROW(34:34)),1))</f>
        <v/>
      </c>
      <c r="AH36" s="181" t="str" cm="1">
        <f t="array" ref="AH36">IF(ISERROR(INDEX($AA$1:$AA$2007,SMALL(IF($AB$1:$AB$2007=$AH$2,ROW($AB$1:$AB$2007)),ROW(34:34)),1)),"",INDEX($AA$1:$AA$2007,SMALL(IF($AB$1:$AB$2007=$AH$2,ROW($AB$1:$AB$2007)),ROW(34:34)),1))</f>
        <v/>
      </c>
      <c r="AI36" s="180" t="str" cm="1">
        <f t="array" ref="AI36">IF(ISERROR(INDEX($AA$1:$AA$2007,SMALL(IF($AB$1:$AB$2007=$AI$2,ROW($AB$1:$AB$2007)),ROW(34:34)),1)),"",INDEX($AA$1:$AA$2007,SMALL(IF($AB$1:$AB$2007=$AI$2,ROW($AB$1:$AB$2007)),ROW(34:34)),1))</f>
        <v/>
      </c>
      <c r="AJ36" s="181" t="str" cm="1">
        <f t="array" ref="AJ36">IF(ISERROR(INDEX($AA$1:$AA$2007,SMALL(IF($AB$1:$AB$2007=$AJ$2,ROW($AB$1:$AB$2007)),ROW(34:34)),1)),"",INDEX($AA$1:$AA$2007,SMALL(IF($AB$1:$AB$2007=$AJ$2,ROW($AB$1:$AB$2007)),ROW(34:34)),1))</f>
        <v/>
      </c>
      <c r="AK36" s="180" t="str" cm="1">
        <f t="array" ref="AK36">IF(ISERROR(INDEX($AA$1:$AA$2007,SMALL(IF($AB$1:$AB$2007=$AK$2,ROW($AB$1:$AB$2007)),ROW(34:34)),1)),"",INDEX($AA$1:$AA$2007,SMALL(IF($AB$1:$AB$2007=$AK$2,ROW($AB$1:$AB$2007)),ROW(34:34)),1))</f>
        <v/>
      </c>
      <c r="AL36" s="181" t="str" cm="1">
        <f t="array" ref="AL36">IF(ISERROR(INDEX($AA$1:$AA$2007,SMALL(IF($AB$1:$AB$2007=$AL$2,ROW($AB$1:$AB$2007)),ROW(34:34)),1)),"",INDEX($AA$1:$AA$2007,SMALL(IF($AB$1:$AB$2007=$AL$2,ROW($AB$1:$AB$2007)),ROW(34:34)),1))</f>
        <v/>
      </c>
      <c r="AM36" s="180" t="str" cm="1">
        <f t="array" ref="AM36">IF(ISERROR(INDEX($AA$1:$AA$2007,SMALL(IF($AB$1:$AB$2007=$AM$2,ROW($AB$1:$AB$2007)),ROW(34:34)),1)),"",INDEX($AA$1:$AA$2007,SMALL(IF($AB$1:$AB$2007=$AM$2,ROW($AB$1:$AB$2007)),ROW(34:34)),1))</f>
        <v/>
      </c>
      <c r="AN36" s="181" t="str" cm="1">
        <f t="array" ref="AN36">IF(ISERROR(INDEX($AA$1:$AA$2007,SMALL(IF($AB$1:$AB$2007=$AN$2,ROW($AB$1:$AB$2007)),ROW(34:34)),1)),"",INDEX($AA$1:$AA$2007,SMALL(IF($AB$1:$AB$2007=$AN$2,ROW($AB$1:$AB$2007)),ROW(34:34)),1))</f>
        <v/>
      </c>
      <c r="AO36" s="180" t="str" cm="1">
        <f t="array" ref="AO36">IF(ISERROR(INDEX($AA$1:$AA$2007,SMALL(IF($AB$1:$AB$2007=$AO$2,ROW($AB$1:$AB$2007)),ROW(34:34)),1)),"",INDEX($AA$1:$AA$2007,SMALL(IF($AB$1:$AB$2007=$AO$2,ROW($AB$1:$AB$2007)),ROW(34:34)),1))</f>
        <v/>
      </c>
      <c r="AP36" s="181" t="str" cm="1">
        <f t="array" ref="AP36">IF(ISERROR(INDEX($AA$1:$AA$2007,SMALL(IF($AB$1:$AB$2007=$AP$2,ROW($AB$1:$AB$2007)),ROW(34:34)),1)),"",INDEX($AA$1:$AA$2007,SMALL(IF($AB$1:$AB$2007=$AP$2,ROW($AB$1:$AB$2007)),ROW(34:34)),1))</f>
        <v/>
      </c>
      <c r="AQ36" s="180" t="str" cm="1">
        <f t="array" ref="AQ36">IF(ISERROR(INDEX($AA$1:$AA$2007,SMALL(IF($AB$1:$AB$2007=$AQ$2,ROW($AB$1:$AB$2007)),ROW(34:34)),1)),"",INDEX($AA$1:$AA$2007,SMALL(IF($AB$1:$AB$2007=$AQ$2,ROW($AB$1:$AB$2007)),ROW(34:34)),1))</f>
        <v/>
      </c>
      <c r="AR36" s="181" t="str" cm="1">
        <f t="array" ref="AR36">IF(ISERROR(INDEX($AA$1:$AA$2007,SMALL(IF($AB$1:$AB$2007=$AR$2,ROW($AB$1:$AB$2007)),ROW(34:34)),1)),"",INDEX($AA$1:$AA$2007,SMALL(IF($AB$1:$AB$2007=$AR$2,ROW($AB$1:$AB$2007)),ROW(34:34)),1))</f>
        <v/>
      </c>
      <c r="AS36" s="180" t="str" cm="1">
        <f t="array" ref="AS36">IF(ISERROR(INDEX($AA$1:$AA$2007,SMALL(IF($AB$1:$AB$2007=$AS$2,ROW($AB$1:$AB$2007)),ROW(34:34)),1)),"",INDEX($AA$1:$AA$2007,SMALL(IF($AB$1:$AB$2007=$AS$2,ROW($AB$1:$AB$2007)),ROW(34:34)),1))</f>
        <v/>
      </c>
      <c r="AT36" s="181" t="str" cm="1">
        <f t="array" ref="AT36">IF(ISERROR(INDEX($AA$1:$AA$2007,SMALL(IF($AB$1:$AB$2007=$AT$2,ROW($AB$1:$AB$2007)),ROW(34:34)),1)),"",INDEX($AA$1:$AA$2007,SMALL(IF($AB$1:$AB$2007=$AT$2,ROW($AB$1:$AB$2007)),ROW(34:34)),1))</f>
        <v/>
      </c>
      <c r="AU36" s="180" t="str" cm="1">
        <f t="array" ref="AU36">IF(ISERROR(INDEX($AA$1:$AA$2007,SMALL(IF($AB$1:$AB$2007=$AU$2,ROW($AB$1:$AB$2007)),ROW(34:34)),1)),"",INDEX($AA$1:$AA$2007,SMALL(IF($AB$1:$AB$2007=$AU$2,ROW($AB$1:$AB$2007)),ROW(34:34)),1))</f>
        <v/>
      </c>
      <c r="AV36" s="181" t="str" cm="1">
        <f t="array" ref="AV36">IF(ISERROR(INDEX($AA$1:$AA$2007,SMALL(IF($AB$1:$AB$2007=$AV$2,ROW($AB$1:$AB$2007)),ROW(34:34)),1)),"",INDEX($AA$1:$AA$2007,SMALL(IF($AB$1:$AB$2007=$AV$2,ROW($AB$1:$AB$2007)),ROW(34:34)),1))</f>
        <v/>
      </c>
      <c r="AW36" s="180" t="str" cm="1">
        <f t="array" ref="AW36">IF(ISERROR(INDEX($AA$1:$AA$2007,SMALL(IF($AB$1:$AB$2007=$AW$2,ROW($AB$1:$AB$2007)),ROW(34:34)),1)),"",INDEX($AA$1:$AA$2007,SMALL(IF($AB$1:$AB$2007=$AW$2,ROW($AB$1:$AB$2007)),ROW(34:34)),1))</f>
        <v/>
      </c>
      <c r="AX36" s="181" t="str" cm="1">
        <f t="array" ref="AX36">IF(ISERROR(INDEX($AA$1:$AA$2007,SMALL(IF($AB$1:$AB$2007=$AX$2,ROW($AB$1:$AB$2007)),ROW(34:34)),1)),"",INDEX($AA$1:$AA$2007,SMALL(IF($AB$1:$AB$2007=$AX$2,ROW($AB$1:$AB$2007)),ROW(34:34)),1))</f>
        <v/>
      </c>
      <c r="AY36" s="180" t="str" cm="1">
        <f t="array" ref="AY36">IF(ISERROR(INDEX($AA$1:$AA$2007,SMALL(IF($AB$1:$AB$2007=$AY$2,ROW($AB$1:$AB$2007)),ROW(34:34)),1)),"",INDEX($AA$1:$AA$2007,SMALL(IF($AB$1:$AB$2007=$AY$2,ROW($AB$1:$AB$2007)),ROW(34:34)),1))</f>
        <v/>
      </c>
      <c r="AZ36" s="181" t="str" cm="1">
        <f t="array" ref="AZ36">IF(ISERROR(INDEX($AA$1:$AA$2007,SMALL(IF($AB$1:$AB$2007=$AZ$2,ROW($AB$1:$AB$2007)),ROW(34:34)),1)),"",INDEX($AA$1:$AA$2007,SMALL(IF($AB$1:$AB$2007=$AZ$2,ROW($AB$1:$AB$2007)),ROW(34:34)),1))</f>
        <v/>
      </c>
    </row>
    <row r="37" spans="1:52" x14ac:dyDescent="0.2">
      <c r="A37" s="294" t="e">
        <f>[3]ListofItemsUsed!$S37</f>
        <v>#N/A</v>
      </c>
      <c r="B37" s="204"/>
      <c r="C37" s="205" t="e">
        <f>[5]ListofItemsUsed!$S37</f>
        <v>#N/A</v>
      </c>
      <c r="D37" s="298" t="e">
        <f>[3]ListofItemsUsed!$S37</f>
        <v>#N/A</v>
      </c>
      <c r="E37" s="207"/>
      <c r="F37" s="208"/>
      <c r="G37" s="209"/>
      <c r="H37" s="210"/>
      <c r="I37" s="211"/>
      <c r="J37" s="212"/>
      <c r="K37" s="179"/>
      <c r="L37" s="184"/>
      <c r="M37" s="213"/>
      <c r="N37" s="185"/>
      <c r="O37" s="238"/>
      <c r="Q37" s="151"/>
      <c r="R37" s="158" t="e">
        <f t="shared" si="5"/>
        <v>#N/A</v>
      </c>
      <c r="T37" s="243">
        <f t="array" ref="T37">INDEX($R$3:$R$1559, MATCH(0, COUNTIF($T$1:T36, $R$3:$R$1559), 0))</f>
        <v>83230000</v>
      </c>
      <c r="U37" s="244">
        <f t="shared" si="1"/>
        <v>83230000</v>
      </c>
      <c r="W37" s="245">
        <f>IF(U37&gt;0,RANK(U37,$U$3:$U$201,1)+COUNTIF($U$3:$U37,U37)-1,"")</f>
        <v>37</v>
      </c>
      <c r="X37" s="246">
        <f t="shared" si="2"/>
        <v>83230000</v>
      </c>
      <c r="Y37" s="225"/>
      <c r="Z37" s="247">
        <f t="shared" si="3"/>
        <v>35</v>
      </c>
      <c r="AA37" s="248">
        <f t="shared" si="4"/>
        <v>65931000</v>
      </c>
      <c r="AB37" s="249" t="str">
        <f>IFERROR(INDEX('[1]con odot item master'!$M$1:$M$10029,MATCH(AA37,'[1]con odot item master'!$A$1:$A$10029,0)),"")</f>
        <v>Erosion Control</v>
      </c>
      <c r="AC37" s="249" t="str">
        <f>IFERROR(INDEX('[1]con odot item master'!$O$1:$O$10029,MATCH(AA37,'[1]con odot item master'!$A$1:$A$10029,0)),"")</f>
        <v>No</v>
      </c>
      <c r="AD37" s="223"/>
      <c r="AE37" s="180" t="str" cm="1">
        <f t="array" ref="AE37">IF(ISERROR(INDEX($AA$1:$AA$2007,SMALL(IF($AB$1:$AB$2007=$AE$2,ROW($AB$1:$AB$2007)),ROW(35:35)),1)),"",INDEX($AA$1:$AA$2007,SMALL(IF($AB$1:$AB$2007=$AE$2,ROW($AB$1:$AB$2007)),ROW(35:35)),1))</f>
        <v/>
      </c>
      <c r="AF37" s="181" t="str" cm="1">
        <f t="array" ref="AF37">IF(ISERROR(INDEX($AA$1:$AA$2007,SMALL(IF($AB$1:$AB$2007=$AF$2,ROW($AB$1:$AB$2007)),ROW(35:35)),1)),"",INDEX($AA$1:$AA$2007,SMALL(IF($AB$1:$AB$2007=$AF$2,ROW($AB$1:$AB$2007)),ROW(35:35)),1))</f>
        <v/>
      </c>
      <c r="AG37" s="180" t="str" cm="1">
        <f t="array" ref="AG37">IF(ISERROR(INDEX($AA$1:$AA$2007,SMALL(IF($AB$1:$AB$2007=$AG$2,ROW($AB$1:$AB$2007)),ROW(35:35)),1)),"",INDEX($AA$1:$AA$2007,SMALL(IF($AB$1:$AB$2007=$AG$2,ROW($AB$1:$AB$2007)),ROW(35:35)),1))</f>
        <v/>
      </c>
      <c r="AH37" s="181" t="str" cm="1">
        <f t="array" ref="AH37">IF(ISERROR(INDEX($AA$1:$AA$2007,SMALL(IF($AB$1:$AB$2007=$AH$2,ROW($AB$1:$AB$2007)),ROW(35:35)),1)),"",INDEX($AA$1:$AA$2007,SMALL(IF($AB$1:$AB$2007=$AH$2,ROW($AB$1:$AB$2007)),ROW(35:35)),1))</f>
        <v/>
      </c>
      <c r="AI37" s="180" t="str" cm="1">
        <f t="array" ref="AI37">IF(ISERROR(INDEX($AA$1:$AA$2007,SMALL(IF($AB$1:$AB$2007=$AI$2,ROW($AB$1:$AB$2007)),ROW(35:35)),1)),"",INDEX($AA$1:$AA$2007,SMALL(IF($AB$1:$AB$2007=$AI$2,ROW($AB$1:$AB$2007)),ROW(35:35)),1))</f>
        <v/>
      </c>
      <c r="AJ37" s="181" t="str" cm="1">
        <f t="array" ref="AJ37">IF(ISERROR(INDEX($AA$1:$AA$2007,SMALL(IF($AB$1:$AB$2007=$AJ$2,ROW($AB$1:$AB$2007)),ROW(35:35)),1)),"",INDEX($AA$1:$AA$2007,SMALL(IF($AB$1:$AB$2007=$AJ$2,ROW($AB$1:$AB$2007)),ROW(35:35)),1))</f>
        <v/>
      </c>
      <c r="AK37" s="180" t="str" cm="1">
        <f t="array" ref="AK37">IF(ISERROR(INDEX($AA$1:$AA$2007,SMALL(IF($AB$1:$AB$2007=$AK$2,ROW($AB$1:$AB$2007)),ROW(35:35)),1)),"",INDEX($AA$1:$AA$2007,SMALL(IF($AB$1:$AB$2007=$AK$2,ROW($AB$1:$AB$2007)),ROW(35:35)),1))</f>
        <v/>
      </c>
      <c r="AL37" s="181" t="str" cm="1">
        <f t="array" ref="AL37">IF(ISERROR(INDEX($AA$1:$AA$2007,SMALL(IF($AB$1:$AB$2007=$AL$2,ROW($AB$1:$AB$2007)),ROW(35:35)),1)),"",INDEX($AA$1:$AA$2007,SMALL(IF($AB$1:$AB$2007=$AL$2,ROW($AB$1:$AB$2007)),ROW(35:35)),1))</f>
        <v/>
      </c>
      <c r="AM37" s="180" t="str" cm="1">
        <f t="array" ref="AM37">IF(ISERROR(INDEX($AA$1:$AA$2007,SMALL(IF($AB$1:$AB$2007=$AM$2,ROW($AB$1:$AB$2007)),ROW(35:35)),1)),"",INDEX($AA$1:$AA$2007,SMALL(IF($AB$1:$AB$2007=$AM$2,ROW($AB$1:$AB$2007)),ROW(35:35)),1))</f>
        <v/>
      </c>
      <c r="AN37" s="181" t="str" cm="1">
        <f t="array" ref="AN37">IF(ISERROR(INDEX($AA$1:$AA$2007,SMALL(IF($AB$1:$AB$2007=$AN$2,ROW($AB$1:$AB$2007)),ROW(35:35)),1)),"",INDEX($AA$1:$AA$2007,SMALL(IF($AB$1:$AB$2007=$AN$2,ROW($AB$1:$AB$2007)),ROW(35:35)),1))</f>
        <v/>
      </c>
      <c r="AO37" s="180" t="str" cm="1">
        <f t="array" ref="AO37">IF(ISERROR(INDEX($AA$1:$AA$2007,SMALL(IF($AB$1:$AB$2007=$AO$2,ROW($AB$1:$AB$2007)),ROW(35:35)),1)),"",INDEX($AA$1:$AA$2007,SMALL(IF($AB$1:$AB$2007=$AO$2,ROW($AB$1:$AB$2007)),ROW(35:35)),1))</f>
        <v/>
      </c>
      <c r="AP37" s="181" t="str" cm="1">
        <f t="array" ref="AP37">IF(ISERROR(INDEX($AA$1:$AA$2007,SMALL(IF($AB$1:$AB$2007=$AP$2,ROW($AB$1:$AB$2007)),ROW(35:35)),1)),"",INDEX($AA$1:$AA$2007,SMALL(IF($AB$1:$AB$2007=$AP$2,ROW($AB$1:$AB$2007)),ROW(35:35)),1))</f>
        <v/>
      </c>
      <c r="AQ37" s="180" t="str" cm="1">
        <f t="array" ref="AQ37">IF(ISERROR(INDEX($AA$1:$AA$2007,SMALL(IF($AB$1:$AB$2007=$AQ$2,ROW($AB$1:$AB$2007)),ROW(35:35)),1)),"",INDEX($AA$1:$AA$2007,SMALL(IF($AB$1:$AB$2007=$AQ$2,ROW($AB$1:$AB$2007)),ROW(35:35)),1))</f>
        <v/>
      </c>
      <c r="AR37" s="181" t="str" cm="1">
        <f t="array" ref="AR37">IF(ISERROR(INDEX($AA$1:$AA$2007,SMALL(IF($AB$1:$AB$2007=$AR$2,ROW($AB$1:$AB$2007)),ROW(35:35)),1)),"",INDEX($AA$1:$AA$2007,SMALL(IF($AB$1:$AB$2007=$AR$2,ROW($AB$1:$AB$2007)),ROW(35:35)),1))</f>
        <v/>
      </c>
      <c r="AS37" s="180" t="str" cm="1">
        <f t="array" ref="AS37">IF(ISERROR(INDEX($AA$1:$AA$2007,SMALL(IF($AB$1:$AB$2007=$AS$2,ROW($AB$1:$AB$2007)),ROW(35:35)),1)),"",INDEX($AA$1:$AA$2007,SMALL(IF($AB$1:$AB$2007=$AS$2,ROW($AB$1:$AB$2007)),ROW(35:35)),1))</f>
        <v/>
      </c>
      <c r="AT37" s="181" t="str" cm="1">
        <f t="array" ref="AT37">IF(ISERROR(INDEX($AA$1:$AA$2007,SMALL(IF($AB$1:$AB$2007=$AT$2,ROW($AB$1:$AB$2007)),ROW(35:35)),1)),"",INDEX($AA$1:$AA$2007,SMALL(IF($AB$1:$AB$2007=$AT$2,ROW($AB$1:$AB$2007)),ROW(35:35)),1))</f>
        <v/>
      </c>
      <c r="AU37" s="180" t="str" cm="1">
        <f t="array" ref="AU37">IF(ISERROR(INDEX($AA$1:$AA$2007,SMALL(IF($AB$1:$AB$2007=$AU$2,ROW($AB$1:$AB$2007)),ROW(35:35)),1)),"",INDEX($AA$1:$AA$2007,SMALL(IF($AB$1:$AB$2007=$AU$2,ROW($AB$1:$AB$2007)),ROW(35:35)),1))</f>
        <v/>
      </c>
      <c r="AV37" s="181" t="str" cm="1">
        <f t="array" ref="AV37">IF(ISERROR(INDEX($AA$1:$AA$2007,SMALL(IF($AB$1:$AB$2007=$AV$2,ROW($AB$1:$AB$2007)),ROW(35:35)),1)),"",INDEX($AA$1:$AA$2007,SMALL(IF($AB$1:$AB$2007=$AV$2,ROW($AB$1:$AB$2007)),ROW(35:35)),1))</f>
        <v/>
      </c>
      <c r="AW37" s="180" t="str" cm="1">
        <f t="array" ref="AW37">IF(ISERROR(INDEX($AA$1:$AA$2007,SMALL(IF($AB$1:$AB$2007=$AW$2,ROW($AB$1:$AB$2007)),ROW(35:35)),1)),"",INDEX($AA$1:$AA$2007,SMALL(IF($AB$1:$AB$2007=$AW$2,ROW($AB$1:$AB$2007)),ROW(35:35)),1))</f>
        <v/>
      </c>
      <c r="AX37" s="181" t="str" cm="1">
        <f t="array" ref="AX37">IF(ISERROR(INDEX($AA$1:$AA$2007,SMALL(IF($AB$1:$AB$2007=$AX$2,ROW($AB$1:$AB$2007)),ROW(35:35)),1)),"",INDEX($AA$1:$AA$2007,SMALL(IF($AB$1:$AB$2007=$AX$2,ROW($AB$1:$AB$2007)),ROW(35:35)),1))</f>
        <v/>
      </c>
      <c r="AY37" s="180" t="str" cm="1">
        <f t="array" ref="AY37">IF(ISERROR(INDEX($AA$1:$AA$2007,SMALL(IF($AB$1:$AB$2007=$AY$2,ROW($AB$1:$AB$2007)),ROW(35:35)),1)),"",INDEX($AA$1:$AA$2007,SMALL(IF($AB$1:$AB$2007=$AY$2,ROW($AB$1:$AB$2007)),ROW(35:35)),1))</f>
        <v/>
      </c>
      <c r="AZ37" s="181" t="str" cm="1">
        <f t="array" ref="AZ37">IF(ISERROR(INDEX($AA$1:$AA$2007,SMALL(IF($AB$1:$AB$2007=$AZ$2,ROW($AB$1:$AB$2007)),ROW(35:35)),1)),"",INDEX($AA$1:$AA$2007,SMALL(IF($AB$1:$AB$2007=$AZ$2,ROW($AB$1:$AB$2007)),ROW(35:35)),1))</f>
        <v/>
      </c>
    </row>
    <row r="38" spans="1:52" x14ac:dyDescent="0.2">
      <c r="A38" s="294" t="e">
        <f>[3]ListofItemsUsed!$S38</f>
        <v>#N/A</v>
      </c>
      <c r="B38" s="204"/>
      <c r="C38" s="205" t="e">
        <f>[5]ListofItemsUsed!$S38</f>
        <v>#N/A</v>
      </c>
      <c r="D38" s="298" t="e">
        <f>[3]ListofItemsUsed!$S38</f>
        <v>#N/A</v>
      </c>
      <c r="E38" s="207"/>
      <c r="F38" s="208"/>
      <c r="G38" s="209"/>
      <c r="H38" s="210"/>
      <c r="I38" s="211"/>
      <c r="J38" s="212"/>
      <c r="K38" s="179"/>
      <c r="L38" s="184"/>
      <c r="M38" s="213"/>
      <c r="N38" s="185"/>
      <c r="O38" s="238"/>
      <c r="Q38" s="151"/>
      <c r="R38" s="158" t="e">
        <f t="shared" si="5"/>
        <v>#N/A</v>
      </c>
      <c r="T38" s="243">
        <f t="array" ref="T38">INDEX($R$3:$R$1559, MATCH(0, COUNTIF($T$1:T37, $R$3:$R$1559), 0))</f>
        <v>61411000</v>
      </c>
      <c r="U38" s="244">
        <f t="shared" si="1"/>
        <v>61411000</v>
      </c>
      <c r="W38" s="245">
        <f>IF(U38&gt;0,RANK(U38,$U$3:$U$201,1)+COUNTIF($U$3:$U38,U38)-1,"")</f>
        <v>15</v>
      </c>
      <c r="X38" s="246">
        <f t="shared" si="2"/>
        <v>61411000</v>
      </c>
      <c r="Y38" s="225"/>
      <c r="Z38" s="247">
        <f t="shared" si="3"/>
        <v>36</v>
      </c>
      <c r="AA38" s="248">
        <f t="shared" si="4"/>
        <v>65935000</v>
      </c>
      <c r="AB38" s="249" t="str">
        <f>IFERROR(INDEX('[1]con odot item master'!$M$1:$M$10029,MATCH(AA38,'[1]con odot item master'!$A$1:$A$10029,0)),"")</f>
        <v>Erosion Control</v>
      </c>
      <c r="AC38" s="249" t="str">
        <f>IFERROR(INDEX('[1]con odot item master'!$O$1:$O$10029,MATCH(AA38,'[1]con odot item master'!$A$1:$A$10029,0)),"")</f>
        <v>No</v>
      </c>
      <c r="AD38" s="223"/>
      <c r="AE38" s="180" t="str" cm="1">
        <f t="array" ref="AE38">IF(ISERROR(INDEX($AA$1:$AA$2007,SMALL(IF($AB$1:$AB$2007=$AE$2,ROW($AB$1:$AB$2007)),ROW(36:36)),1)),"",INDEX($AA$1:$AA$2007,SMALL(IF($AB$1:$AB$2007=$AE$2,ROW($AB$1:$AB$2007)),ROW(36:36)),1))</f>
        <v/>
      </c>
      <c r="AF38" s="181" t="str" cm="1">
        <f t="array" ref="AF38">IF(ISERROR(INDEX($AA$1:$AA$2007,SMALL(IF($AB$1:$AB$2007=$AF$2,ROW($AB$1:$AB$2007)),ROW(36:36)),1)),"",INDEX($AA$1:$AA$2007,SMALL(IF($AB$1:$AB$2007=$AF$2,ROW($AB$1:$AB$2007)),ROW(36:36)),1))</f>
        <v/>
      </c>
      <c r="AG38" s="180" t="str" cm="1">
        <f t="array" ref="AG38">IF(ISERROR(INDEX($AA$1:$AA$2007,SMALL(IF($AB$1:$AB$2007=$AG$2,ROW($AB$1:$AB$2007)),ROW(36:36)),1)),"",INDEX($AA$1:$AA$2007,SMALL(IF($AB$1:$AB$2007=$AG$2,ROW($AB$1:$AB$2007)),ROW(36:36)),1))</f>
        <v/>
      </c>
      <c r="AH38" s="181" t="str" cm="1">
        <f t="array" ref="AH38">IF(ISERROR(INDEX($AA$1:$AA$2007,SMALL(IF($AB$1:$AB$2007=$AH$2,ROW($AB$1:$AB$2007)),ROW(36:36)),1)),"",INDEX($AA$1:$AA$2007,SMALL(IF($AB$1:$AB$2007=$AH$2,ROW($AB$1:$AB$2007)),ROW(36:36)),1))</f>
        <v/>
      </c>
      <c r="AI38" s="180" t="str" cm="1">
        <f t="array" ref="AI38">IF(ISERROR(INDEX($AA$1:$AA$2007,SMALL(IF($AB$1:$AB$2007=$AI$2,ROW($AB$1:$AB$2007)),ROW(36:36)),1)),"",INDEX($AA$1:$AA$2007,SMALL(IF($AB$1:$AB$2007=$AI$2,ROW($AB$1:$AB$2007)),ROW(36:36)),1))</f>
        <v/>
      </c>
      <c r="AJ38" s="181" t="str" cm="1">
        <f t="array" ref="AJ38">IF(ISERROR(INDEX($AA$1:$AA$2007,SMALL(IF($AB$1:$AB$2007=$AJ$2,ROW($AB$1:$AB$2007)),ROW(36:36)),1)),"",INDEX($AA$1:$AA$2007,SMALL(IF($AB$1:$AB$2007=$AJ$2,ROW($AB$1:$AB$2007)),ROW(36:36)),1))</f>
        <v/>
      </c>
      <c r="AK38" s="180" t="str" cm="1">
        <f t="array" ref="AK38">IF(ISERROR(INDEX($AA$1:$AA$2007,SMALL(IF($AB$1:$AB$2007=$AK$2,ROW($AB$1:$AB$2007)),ROW(36:36)),1)),"",INDEX($AA$1:$AA$2007,SMALL(IF($AB$1:$AB$2007=$AK$2,ROW($AB$1:$AB$2007)),ROW(36:36)),1))</f>
        <v/>
      </c>
      <c r="AL38" s="181" t="str" cm="1">
        <f t="array" ref="AL38">IF(ISERROR(INDEX($AA$1:$AA$2007,SMALL(IF($AB$1:$AB$2007=$AL$2,ROW($AB$1:$AB$2007)),ROW(36:36)),1)),"",INDEX($AA$1:$AA$2007,SMALL(IF($AB$1:$AB$2007=$AL$2,ROW($AB$1:$AB$2007)),ROW(36:36)),1))</f>
        <v/>
      </c>
      <c r="AM38" s="180" t="str" cm="1">
        <f t="array" ref="AM38">IF(ISERROR(INDEX($AA$1:$AA$2007,SMALL(IF($AB$1:$AB$2007=$AM$2,ROW($AB$1:$AB$2007)),ROW(36:36)),1)),"",INDEX($AA$1:$AA$2007,SMALL(IF($AB$1:$AB$2007=$AM$2,ROW($AB$1:$AB$2007)),ROW(36:36)),1))</f>
        <v/>
      </c>
      <c r="AN38" s="181" t="str" cm="1">
        <f t="array" ref="AN38">IF(ISERROR(INDEX($AA$1:$AA$2007,SMALL(IF($AB$1:$AB$2007=$AN$2,ROW($AB$1:$AB$2007)),ROW(36:36)),1)),"",INDEX($AA$1:$AA$2007,SMALL(IF($AB$1:$AB$2007=$AN$2,ROW($AB$1:$AB$2007)),ROW(36:36)),1))</f>
        <v/>
      </c>
      <c r="AO38" s="180" t="str" cm="1">
        <f t="array" ref="AO38">IF(ISERROR(INDEX($AA$1:$AA$2007,SMALL(IF($AB$1:$AB$2007=$AO$2,ROW($AB$1:$AB$2007)),ROW(36:36)),1)),"",INDEX($AA$1:$AA$2007,SMALL(IF($AB$1:$AB$2007=$AO$2,ROW($AB$1:$AB$2007)),ROW(36:36)),1))</f>
        <v/>
      </c>
      <c r="AP38" s="181" t="str" cm="1">
        <f t="array" ref="AP38">IF(ISERROR(INDEX($AA$1:$AA$2007,SMALL(IF($AB$1:$AB$2007=$AP$2,ROW($AB$1:$AB$2007)),ROW(36:36)),1)),"",INDEX($AA$1:$AA$2007,SMALL(IF($AB$1:$AB$2007=$AP$2,ROW($AB$1:$AB$2007)),ROW(36:36)),1))</f>
        <v/>
      </c>
      <c r="AQ38" s="180" t="str" cm="1">
        <f t="array" ref="AQ38">IF(ISERROR(INDEX($AA$1:$AA$2007,SMALL(IF($AB$1:$AB$2007=$AQ$2,ROW($AB$1:$AB$2007)),ROW(36:36)),1)),"",INDEX($AA$1:$AA$2007,SMALL(IF($AB$1:$AB$2007=$AQ$2,ROW($AB$1:$AB$2007)),ROW(36:36)),1))</f>
        <v/>
      </c>
      <c r="AR38" s="181" t="str" cm="1">
        <f t="array" ref="AR38">IF(ISERROR(INDEX($AA$1:$AA$2007,SMALL(IF($AB$1:$AB$2007=$AR$2,ROW($AB$1:$AB$2007)),ROW(36:36)),1)),"",INDEX($AA$1:$AA$2007,SMALL(IF($AB$1:$AB$2007=$AR$2,ROW($AB$1:$AB$2007)),ROW(36:36)),1))</f>
        <v/>
      </c>
      <c r="AS38" s="180" t="str" cm="1">
        <f t="array" ref="AS38">IF(ISERROR(INDEX($AA$1:$AA$2007,SMALL(IF($AB$1:$AB$2007=$AS$2,ROW($AB$1:$AB$2007)),ROW(36:36)),1)),"",INDEX($AA$1:$AA$2007,SMALL(IF($AB$1:$AB$2007=$AS$2,ROW($AB$1:$AB$2007)),ROW(36:36)),1))</f>
        <v/>
      </c>
      <c r="AT38" s="181" t="str" cm="1">
        <f t="array" ref="AT38">IF(ISERROR(INDEX($AA$1:$AA$2007,SMALL(IF($AB$1:$AB$2007=$AT$2,ROW($AB$1:$AB$2007)),ROW(36:36)),1)),"",INDEX($AA$1:$AA$2007,SMALL(IF($AB$1:$AB$2007=$AT$2,ROW($AB$1:$AB$2007)),ROW(36:36)),1))</f>
        <v/>
      </c>
      <c r="AU38" s="180" t="str" cm="1">
        <f t="array" ref="AU38">IF(ISERROR(INDEX($AA$1:$AA$2007,SMALL(IF($AB$1:$AB$2007=$AU$2,ROW($AB$1:$AB$2007)),ROW(36:36)),1)),"",INDEX($AA$1:$AA$2007,SMALL(IF($AB$1:$AB$2007=$AU$2,ROW($AB$1:$AB$2007)),ROW(36:36)),1))</f>
        <v/>
      </c>
      <c r="AV38" s="181" t="str" cm="1">
        <f t="array" ref="AV38">IF(ISERROR(INDEX($AA$1:$AA$2007,SMALL(IF($AB$1:$AB$2007=$AV$2,ROW($AB$1:$AB$2007)),ROW(36:36)),1)),"",INDEX($AA$1:$AA$2007,SMALL(IF($AB$1:$AB$2007=$AV$2,ROW($AB$1:$AB$2007)),ROW(36:36)),1))</f>
        <v/>
      </c>
      <c r="AW38" s="180" t="str" cm="1">
        <f t="array" ref="AW38">IF(ISERROR(INDEX($AA$1:$AA$2007,SMALL(IF($AB$1:$AB$2007=$AW$2,ROW($AB$1:$AB$2007)),ROW(36:36)),1)),"",INDEX($AA$1:$AA$2007,SMALL(IF($AB$1:$AB$2007=$AW$2,ROW($AB$1:$AB$2007)),ROW(36:36)),1))</f>
        <v/>
      </c>
      <c r="AX38" s="181" t="str" cm="1">
        <f t="array" ref="AX38">IF(ISERROR(INDEX($AA$1:$AA$2007,SMALL(IF($AB$1:$AB$2007=$AX$2,ROW($AB$1:$AB$2007)),ROW(36:36)),1)),"",INDEX($AA$1:$AA$2007,SMALL(IF($AB$1:$AB$2007=$AX$2,ROW($AB$1:$AB$2007)),ROW(36:36)),1))</f>
        <v/>
      </c>
      <c r="AY38" s="180" t="str" cm="1">
        <f t="array" ref="AY38">IF(ISERROR(INDEX($AA$1:$AA$2007,SMALL(IF($AB$1:$AB$2007=$AY$2,ROW($AB$1:$AB$2007)),ROW(36:36)),1)),"",INDEX($AA$1:$AA$2007,SMALL(IF($AB$1:$AB$2007=$AY$2,ROW($AB$1:$AB$2007)),ROW(36:36)),1))</f>
        <v/>
      </c>
      <c r="AZ38" s="181" t="str" cm="1">
        <f t="array" ref="AZ38">IF(ISERROR(INDEX($AA$1:$AA$2007,SMALL(IF($AB$1:$AB$2007=$AZ$2,ROW($AB$1:$AB$2007)),ROW(36:36)),1)),"",INDEX($AA$1:$AA$2007,SMALL(IF($AB$1:$AB$2007=$AZ$2,ROW($AB$1:$AB$2007)),ROW(36:36)),1))</f>
        <v/>
      </c>
    </row>
    <row r="39" spans="1:52" x14ac:dyDescent="0.2">
      <c r="A39" s="294" t="e">
        <f>[3]ListofItemsUsed!$S39</f>
        <v>#N/A</v>
      </c>
      <c r="B39" s="204"/>
      <c r="C39" s="205" t="e">
        <f>[5]ListofItemsUsed!$S39</f>
        <v>#N/A</v>
      </c>
      <c r="D39" s="298" t="e">
        <f>[3]ListofItemsUsed!$S39</f>
        <v>#N/A</v>
      </c>
      <c r="E39" s="207"/>
      <c r="F39" s="208"/>
      <c r="G39" s="209"/>
      <c r="H39" s="210"/>
      <c r="I39" s="211"/>
      <c r="J39" s="212"/>
      <c r="K39" s="179"/>
      <c r="L39" s="184"/>
      <c r="M39" s="213"/>
      <c r="N39" s="185"/>
      <c r="O39" s="238"/>
      <c r="Q39" s="151"/>
      <c r="R39" s="158" t="e">
        <f t="shared" si="5"/>
        <v>#N/A</v>
      </c>
      <c r="T39" s="243">
        <f t="array" ref="T39">INDEX($R$3:$R$1559, MATCH(0, COUNTIF($T$1:T38, $R$3:$R$1559), 0))</f>
        <v>62310000</v>
      </c>
      <c r="U39" s="244">
        <f t="shared" si="1"/>
        <v>62310000</v>
      </c>
      <c r="W39" s="245">
        <f>IF(U39&gt;0,RANK(U39,$U$3:$U$201,1)+COUNTIF($U$3:$U39,U39)-1,"")</f>
        <v>20</v>
      </c>
      <c r="X39" s="246">
        <f t="shared" si="2"/>
        <v>62310000</v>
      </c>
      <c r="Y39" s="225"/>
      <c r="Z39" s="247">
        <f t="shared" si="3"/>
        <v>37</v>
      </c>
      <c r="AA39" s="248">
        <f t="shared" si="4"/>
        <v>83230000</v>
      </c>
      <c r="AB39" s="249" t="str">
        <f>IFERROR(INDEX('[1]con odot item master'!$M$1:$M$10029,MATCH(AA39,'[1]con odot item master'!$A$1:$A$10029,0)),"")</f>
        <v>Erosion Control</v>
      </c>
      <c r="AC39" s="249" t="str">
        <f>IFERROR(INDEX('[1]con odot item master'!$O$1:$O$10029,MATCH(AA39,'[1]con odot item master'!$A$1:$A$10029,0)),"")</f>
        <v>No</v>
      </c>
      <c r="AD39" s="223"/>
      <c r="AE39" s="180" t="str" cm="1">
        <f t="array" ref="AE39">IF(ISERROR(INDEX($AA$1:$AA$2007,SMALL(IF($AB$1:$AB$2007=$AE$2,ROW($AB$1:$AB$2007)),ROW(37:37)),1)),"",INDEX($AA$1:$AA$2007,SMALL(IF($AB$1:$AB$2007=$AE$2,ROW($AB$1:$AB$2007)),ROW(37:37)),1))</f>
        <v/>
      </c>
      <c r="AF39" s="181" t="str" cm="1">
        <f t="array" ref="AF39">IF(ISERROR(INDEX($AA$1:$AA$2007,SMALL(IF($AB$1:$AB$2007=$AF$2,ROW($AB$1:$AB$2007)),ROW(37:37)),1)),"",INDEX($AA$1:$AA$2007,SMALL(IF($AB$1:$AB$2007=$AF$2,ROW($AB$1:$AB$2007)),ROW(37:37)),1))</f>
        <v/>
      </c>
      <c r="AG39" s="180" t="str" cm="1">
        <f t="array" ref="AG39">IF(ISERROR(INDEX($AA$1:$AA$2007,SMALL(IF($AB$1:$AB$2007=$AG$2,ROW($AB$1:$AB$2007)),ROW(37:37)),1)),"",INDEX($AA$1:$AA$2007,SMALL(IF($AB$1:$AB$2007=$AG$2,ROW($AB$1:$AB$2007)),ROW(37:37)),1))</f>
        <v/>
      </c>
      <c r="AH39" s="181" t="str" cm="1">
        <f t="array" ref="AH39">IF(ISERROR(INDEX($AA$1:$AA$2007,SMALL(IF($AB$1:$AB$2007=$AH$2,ROW($AB$1:$AB$2007)),ROW(37:37)),1)),"",INDEX($AA$1:$AA$2007,SMALL(IF($AB$1:$AB$2007=$AH$2,ROW($AB$1:$AB$2007)),ROW(37:37)),1))</f>
        <v/>
      </c>
      <c r="AI39" s="180" t="str" cm="1">
        <f t="array" ref="AI39">IF(ISERROR(INDEX($AA$1:$AA$2007,SMALL(IF($AB$1:$AB$2007=$AI$2,ROW($AB$1:$AB$2007)),ROW(37:37)),1)),"",INDEX($AA$1:$AA$2007,SMALL(IF($AB$1:$AB$2007=$AI$2,ROW($AB$1:$AB$2007)),ROW(37:37)),1))</f>
        <v/>
      </c>
      <c r="AJ39" s="181" t="str" cm="1">
        <f t="array" ref="AJ39">IF(ISERROR(INDEX($AA$1:$AA$2007,SMALL(IF($AB$1:$AB$2007=$AJ$2,ROW($AB$1:$AB$2007)),ROW(37:37)),1)),"",INDEX($AA$1:$AA$2007,SMALL(IF($AB$1:$AB$2007=$AJ$2,ROW($AB$1:$AB$2007)),ROW(37:37)),1))</f>
        <v/>
      </c>
      <c r="AK39" s="180" t="str" cm="1">
        <f t="array" ref="AK39">IF(ISERROR(INDEX($AA$1:$AA$2007,SMALL(IF($AB$1:$AB$2007=$AK$2,ROW($AB$1:$AB$2007)),ROW(37:37)),1)),"",INDEX($AA$1:$AA$2007,SMALL(IF($AB$1:$AB$2007=$AK$2,ROW($AB$1:$AB$2007)),ROW(37:37)),1))</f>
        <v/>
      </c>
      <c r="AL39" s="181" t="str" cm="1">
        <f t="array" ref="AL39">IF(ISERROR(INDEX($AA$1:$AA$2007,SMALL(IF($AB$1:$AB$2007=$AL$2,ROW($AB$1:$AB$2007)),ROW(37:37)),1)),"",INDEX($AA$1:$AA$2007,SMALL(IF($AB$1:$AB$2007=$AL$2,ROW($AB$1:$AB$2007)),ROW(37:37)),1))</f>
        <v/>
      </c>
      <c r="AM39" s="180" t="str" cm="1">
        <f t="array" ref="AM39">IF(ISERROR(INDEX($AA$1:$AA$2007,SMALL(IF($AB$1:$AB$2007=$AM$2,ROW($AB$1:$AB$2007)),ROW(37:37)),1)),"",INDEX($AA$1:$AA$2007,SMALL(IF($AB$1:$AB$2007=$AM$2,ROW($AB$1:$AB$2007)),ROW(37:37)),1))</f>
        <v/>
      </c>
      <c r="AN39" s="181" t="str" cm="1">
        <f t="array" ref="AN39">IF(ISERROR(INDEX($AA$1:$AA$2007,SMALL(IF($AB$1:$AB$2007=$AN$2,ROW($AB$1:$AB$2007)),ROW(37:37)),1)),"",INDEX($AA$1:$AA$2007,SMALL(IF($AB$1:$AB$2007=$AN$2,ROW($AB$1:$AB$2007)),ROW(37:37)),1))</f>
        <v/>
      </c>
      <c r="AO39" s="180" t="str" cm="1">
        <f t="array" ref="AO39">IF(ISERROR(INDEX($AA$1:$AA$2007,SMALL(IF($AB$1:$AB$2007=$AO$2,ROW($AB$1:$AB$2007)),ROW(37:37)),1)),"",INDEX($AA$1:$AA$2007,SMALL(IF($AB$1:$AB$2007=$AO$2,ROW($AB$1:$AB$2007)),ROW(37:37)),1))</f>
        <v/>
      </c>
      <c r="AP39" s="181" t="str" cm="1">
        <f t="array" ref="AP39">IF(ISERROR(INDEX($AA$1:$AA$2007,SMALL(IF($AB$1:$AB$2007=$AP$2,ROW($AB$1:$AB$2007)),ROW(37:37)),1)),"",INDEX($AA$1:$AA$2007,SMALL(IF($AB$1:$AB$2007=$AP$2,ROW($AB$1:$AB$2007)),ROW(37:37)),1))</f>
        <v/>
      </c>
      <c r="AQ39" s="180" t="str" cm="1">
        <f t="array" ref="AQ39">IF(ISERROR(INDEX($AA$1:$AA$2007,SMALL(IF($AB$1:$AB$2007=$AQ$2,ROW($AB$1:$AB$2007)),ROW(37:37)),1)),"",INDEX($AA$1:$AA$2007,SMALL(IF($AB$1:$AB$2007=$AQ$2,ROW($AB$1:$AB$2007)),ROW(37:37)),1))</f>
        <v/>
      </c>
      <c r="AR39" s="181" t="str" cm="1">
        <f t="array" ref="AR39">IF(ISERROR(INDEX($AA$1:$AA$2007,SMALL(IF($AB$1:$AB$2007=$AR$2,ROW($AB$1:$AB$2007)),ROW(37:37)),1)),"",INDEX($AA$1:$AA$2007,SMALL(IF($AB$1:$AB$2007=$AR$2,ROW($AB$1:$AB$2007)),ROW(37:37)),1))</f>
        <v/>
      </c>
      <c r="AS39" s="180" t="str" cm="1">
        <f t="array" ref="AS39">IF(ISERROR(INDEX($AA$1:$AA$2007,SMALL(IF($AB$1:$AB$2007=$AS$2,ROW($AB$1:$AB$2007)),ROW(37:37)),1)),"",INDEX($AA$1:$AA$2007,SMALL(IF($AB$1:$AB$2007=$AS$2,ROW($AB$1:$AB$2007)),ROW(37:37)),1))</f>
        <v/>
      </c>
      <c r="AT39" s="181" t="str" cm="1">
        <f t="array" ref="AT39">IF(ISERROR(INDEX($AA$1:$AA$2007,SMALL(IF($AB$1:$AB$2007=$AT$2,ROW($AB$1:$AB$2007)),ROW(37:37)),1)),"",INDEX($AA$1:$AA$2007,SMALL(IF($AB$1:$AB$2007=$AT$2,ROW($AB$1:$AB$2007)),ROW(37:37)),1))</f>
        <v/>
      </c>
      <c r="AU39" s="180" t="str" cm="1">
        <f t="array" ref="AU39">IF(ISERROR(INDEX($AA$1:$AA$2007,SMALL(IF($AB$1:$AB$2007=$AU$2,ROW($AB$1:$AB$2007)),ROW(37:37)),1)),"",INDEX($AA$1:$AA$2007,SMALL(IF($AB$1:$AB$2007=$AU$2,ROW($AB$1:$AB$2007)),ROW(37:37)),1))</f>
        <v/>
      </c>
      <c r="AV39" s="181" t="str" cm="1">
        <f t="array" ref="AV39">IF(ISERROR(INDEX($AA$1:$AA$2007,SMALL(IF($AB$1:$AB$2007=$AV$2,ROW($AB$1:$AB$2007)),ROW(37:37)),1)),"",INDEX($AA$1:$AA$2007,SMALL(IF($AB$1:$AB$2007=$AV$2,ROW($AB$1:$AB$2007)),ROW(37:37)),1))</f>
        <v/>
      </c>
      <c r="AW39" s="180" t="str" cm="1">
        <f t="array" ref="AW39">IF(ISERROR(INDEX($AA$1:$AA$2007,SMALL(IF($AB$1:$AB$2007=$AW$2,ROW($AB$1:$AB$2007)),ROW(37:37)),1)),"",INDEX($AA$1:$AA$2007,SMALL(IF($AB$1:$AB$2007=$AW$2,ROW($AB$1:$AB$2007)),ROW(37:37)),1))</f>
        <v/>
      </c>
      <c r="AX39" s="181" t="str" cm="1">
        <f t="array" ref="AX39">IF(ISERROR(INDEX($AA$1:$AA$2007,SMALL(IF($AB$1:$AB$2007=$AX$2,ROW($AB$1:$AB$2007)),ROW(37:37)),1)),"",INDEX($AA$1:$AA$2007,SMALL(IF($AB$1:$AB$2007=$AX$2,ROW($AB$1:$AB$2007)),ROW(37:37)),1))</f>
        <v/>
      </c>
      <c r="AY39" s="180" t="str" cm="1">
        <f t="array" ref="AY39">IF(ISERROR(INDEX($AA$1:$AA$2007,SMALL(IF($AB$1:$AB$2007=$AY$2,ROW($AB$1:$AB$2007)),ROW(37:37)),1)),"",INDEX($AA$1:$AA$2007,SMALL(IF($AB$1:$AB$2007=$AY$2,ROW($AB$1:$AB$2007)),ROW(37:37)),1))</f>
        <v/>
      </c>
      <c r="AZ39" s="181" t="str" cm="1">
        <f t="array" ref="AZ39">IF(ISERROR(INDEX($AA$1:$AA$2007,SMALL(IF($AB$1:$AB$2007=$AZ$2,ROW($AB$1:$AB$2007)),ROW(37:37)),1)),"",INDEX($AA$1:$AA$2007,SMALL(IF($AB$1:$AB$2007=$AZ$2,ROW($AB$1:$AB$2007)),ROW(37:37)),1))</f>
        <v/>
      </c>
    </row>
    <row r="40" spans="1:52" x14ac:dyDescent="0.2">
      <c r="A40" s="294" t="e">
        <f>[3]ListofItemsUsed!$S40</f>
        <v>#N/A</v>
      </c>
      <c r="B40" s="204"/>
      <c r="C40" s="205" t="e">
        <f>[5]ListofItemsUsed!$S40</f>
        <v>#N/A</v>
      </c>
      <c r="D40" s="298" t="e">
        <f>[3]ListofItemsUsed!$S40</f>
        <v>#N/A</v>
      </c>
      <c r="E40" s="207"/>
      <c r="F40" s="208"/>
      <c r="G40" s="209"/>
      <c r="H40" s="210"/>
      <c r="I40" s="211"/>
      <c r="J40" s="212"/>
      <c r="K40" s="179"/>
      <c r="L40" s="184"/>
      <c r="M40" s="213"/>
      <c r="N40" s="185"/>
      <c r="O40" s="238"/>
      <c r="Q40" s="151"/>
      <c r="R40" s="158" t="e">
        <f t="shared" si="5"/>
        <v>#N/A</v>
      </c>
      <c r="T40" s="243">
        <f t="array" ref="T40">INDEX($R$3:$R$1559, MATCH(0, COUNTIF($T$1:T39, $R$3:$R$1559), 0))</f>
        <v>62410000</v>
      </c>
      <c r="U40" s="244">
        <f t="shared" si="1"/>
        <v>62410000</v>
      </c>
      <c r="W40" s="245">
        <f>IF(U40&gt;0,RANK(U40,$U$3:$U$201,1)+COUNTIF($U$3:$U40,U40)-1,"")</f>
        <v>21</v>
      </c>
      <c r="X40" s="246">
        <f t="shared" si="2"/>
        <v>62410000</v>
      </c>
      <c r="Y40" s="225"/>
      <c r="Z40" s="247">
        <f t="shared" si="3"/>
        <v>38</v>
      </c>
      <c r="AA40" s="248" t="e">
        <f t="shared" si="4"/>
        <v>#N/A</v>
      </c>
      <c r="AB40" s="249" t="str">
        <f>IFERROR(INDEX('[1]con odot item master'!$M$1:$M$10029,MATCH(AA40,'[1]con odot item master'!$A$1:$A$10029,0)),"")</f>
        <v/>
      </c>
      <c r="AC40" s="249" t="str">
        <f>IFERROR(INDEX('[1]con odot item master'!$O$1:$O$10029,MATCH(AA40,'[1]con odot item master'!$A$1:$A$10029,0)),"")</f>
        <v/>
      </c>
      <c r="AD40" s="223"/>
      <c r="AE40" s="180" t="str" cm="1">
        <f t="array" ref="AE40">IF(ISERROR(INDEX($AA$1:$AA$2007,SMALL(IF($AB$1:$AB$2007=$AE$2,ROW($AB$1:$AB$2007)),ROW(38:38)),1)),"",INDEX($AA$1:$AA$2007,SMALL(IF($AB$1:$AB$2007=$AE$2,ROW($AB$1:$AB$2007)),ROW(38:38)),1))</f>
        <v/>
      </c>
      <c r="AF40" s="181" t="str" cm="1">
        <f t="array" ref="AF40">IF(ISERROR(INDEX($AA$1:$AA$2007,SMALL(IF($AB$1:$AB$2007=$AF$2,ROW($AB$1:$AB$2007)),ROW(38:38)),1)),"",INDEX($AA$1:$AA$2007,SMALL(IF($AB$1:$AB$2007=$AF$2,ROW($AB$1:$AB$2007)),ROW(38:38)),1))</f>
        <v/>
      </c>
      <c r="AG40" s="180" t="str" cm="1">
        <f t="array" ref="AG40">IF(ISERROR(INDEX($AA$1:$AA$2007,SMALL(IF($AB$1:$AB$2007=$AG$2,ROW($AB$1:$AB$2007)),ROW(38:38)),1)),"",INDEX($AA$1:$AA$2007,SMALL(IF($AB$1:$AB$2007=$AG$2,ROW($AB$1:$AB$2007)),ROW(38:38)),1))</f>
        <v/>
      </c>
      <c r="AH40" s="181" t="str" cm="1">
        <f t="array" ref="AH40">IF(ISERROR(INDEX($AA$1:$AA$2007,SMALL(IF($AB$1:$AB$2007=$AH$2,ROW($AB$1:$AB$2007)),ROW(38:38)),1)),"",INDEX($AA$1:$AA$2007,SMALL(IF($AB$1:$AB$2007=$AH$2,ROW($AB$1:$AB$2007)),ROW(38:38)),1))</f>
        <v/>
      </c>
      <c r="AI40" s="180" t="str" cm="1">
        <f t="array" ref="AI40">IF(ISERROR(INDEX($AA$1:$AA$2007,SMALL(IF($AB$1:$AB$2007=$AI$2,ROW($AB$1:$AB$2007)),ROW(38:38)),1)),"",INDEX($AA$1:$AA$2007,SMALL(IF($AB$1:$AB$2007=$AI$2,ROW($AB$1:$AB$2007)),ROW(38:38)),1))</f>
        <v/>
      </c>
      <c r="AJ40" s="181" t="str" cm="1">
        <f t="array" ref="AJ40">IF(ISERROR(INDEX($AA$1:$AA$2007,SMALL(IF($AB$1:$AB$2007=$AJ$2,ROW($AB$1:$AB$2007)),ROW(38:38)),1)),"",INDEX($AA$1:$AA$2007,SMALL(IF($AB$1:$AB$2007=$AJ$2,ROW($AB$1:$AB$2007)),ROW(38:38)),1))</f>
        <v/>
      </c>
      <c r="AK40" s="180" t="str" cm="1">
        <f t="array" ref="AK40">IF(ISERROR(INDEX($AA$1:$AA$2007,SMALL(IF($AB$1:$AB$2007=$AK$2,ROW($AB$1:$AB$2007)),ROW(38:38)),1)),"",INDEX($AA$1:$AA$2007,SMALL(IF($AB$1:$AB$2007=$AK$2,ROW($AB$1:$AB$2007)),ROW(38:38)),1))</f>
        <v/>
      </c>
      <c r="AL40" s="181" t="str" cm="1">
        <f t="array" ref="AL40">IF(ISERROR(INDEX($AA$1:$AA$2007,SMALL(IF($AB$1:$AB$2007=$AL$2,ROW($AB$1:$AB$2007)),ROW(38:38)),1)),"",INDEX($AA$1:$AA$2007,SMALL(IF($AB$1:$AB$2007=$AL$2,ROW($AB$1:$AB$2007)),ROW(38:38)),1))</f>
        <v/>
      </c>
      <c r="AM40" s="180" t="str" cm="1">
        <f t="array" ref="AM40">IF(ISERROR(INDEX($AA$1:$AA$2007,SMALL(IF($AB$1:$AB$2007=$AM$2,ROW($AB$1:$AB$2007)),ROW(38:38)),1)),"",INDEX($AA$1:$AA$2007,SMALL(IF($AB$1:$AB$2007=$AM$2,ROW($AB$1:$AB$2007)),ROW(38:38)),1))</f>
        <v/>
      </c>
      <c r="AN40" s="181" t="str" cm="1">
        <f t="array" ref="AN40">IF(ISERROR(INDEX($AA$1:$AA$2007,SMALL(IF($AB$1:$AB$2007=$AN$2,ROW($AB$1:$AB$2007)),ROW(38:38)),1)),"",INDEX($AA$1:$AA$2007,SMALL(IF($AB$1:$AB$2007=$AN$2,ROW($AB$1:$AB$2007)),ROW(38:38)),1))</f>
        <v/>
      </c>
      <c r="AO40" s="180" t="str" cm="1">
        <f t="array" ref="AO40">IF(ISERROR(INDEX($AA$1:$AA$2007,SMALL(IF($AB$1:$AB$2007=$AO$2,ROW($AB$1:$AB$2007)),ROW(38:38)),1)),"",INDEX($AA$1:$AA$2007,SMALL(IF($AB$1:$AB$2007=$AO$2,ROW($AB$1:$AB$2007)),ROW(38:38)),1))</f>
        <v/>
      </c>
      <c r="AP40" s="181" t="str" cm="1">
        <f t="array" ref="AP40">IF(ISERROR(INDEX($AA$1:$AA$2007,SMALL(IF($AB$1:$AB$2007=$AP$2,ROW($AB$1:$AB$2007)),ROW(38:38)),1)),"",INDEX($AA$1:$AA$2007,SMALL(IF($AB$1:$AB$2007=$AP$2,ROW($AB$1:$AB$2007)),ROW(38:38)),1))</f>
        <v/>
      </c>
      <c r="AQ40" s="180" t="str" cm="1">
        <f t="array" ref="AQ40">IF(ISERROR(INDEX($AA$1:$AA$2007,SMALL(IF($AB$1:$AB$2007=$AQ$2,ROW($AB$1:$AB$2007)),ROW(38:38)),1)),"",INDEX($AA$1:$AA$2007,SMALL(IF($AB$1:$AB$2007=$AQ$2,ROW($AB$1:$AB$2007)),ROW(38:38)),1))</f>
        <v/>
      </c>
      <c r="AR40" s="181" t="str" cm="1">
        <f t="array" ref="AR40">IF(ISERROR(INDEX($AA$1:$AA$2007,SMALL(IF($AB$1:$AB$2007=$AR$2,ROW($AB$1:$AB$2007)),ROW(38:38)),1)),"",INDEX($AA$1:$AA$2007,SMALL(IF($AB$1:$AB$2007=$AR$2,ROW($AB$1:$AB$2007)),ROW(38:38)),1))</f>
        <v/>
      </c>
      <c r="AS40" s="180" t="str" cm="1">
        <f t="array" ref="AS40">IF(ISERROR(INDEX($AA$1:$AA$2007,SMALL(IF($AB$1:$AB$2007=$AS$2,ROW($AB$1:$AB$2007)),ROW(38:38)),1)),"",INDEX($AA$1:$AA$2007,SMALL(IF($AB$1:$AB$2007=$AS$2,ROW($AB$1:$AB$2007)),ROW(38:38)),1))</f>
        <v/>
      </c>
      <c r="AT40" s="181" t="str" cm="1">
        <f t="array" ref="AT40">IF(ISERROR(INDEX($AA$1:$AA$2007,SMALL(IF($AB$1:$AB$2007=$AT$2,ROW($AB$1:$AB$2007)),ROW(38:38)),1)),"",INDEX($AA$1:$AA$2007,SMALL(IF($AB$1:$AB$2007=$AT$2,ROW($AB$1:$AB$2007)),ROW(38:38)),1))</f>
        <v/>
      </c>
      <c r="AU40" s="180" t="str" cm="1">
        <f t="array" ref="AU40">IF(ISERROR(INDEX($AA$1:$AA$2007,SMALL(IF($AB$1:$AB$2007=$AU$2,ROW($AB$1:$AB$2007)),ROW(38:38)),1)),"",INDEX($AA$1:$AA$2007,SMALL(IF($AB$1:$AB$2007=$AU$2,ROW($AB$1:$AB$2007)),ROW(38:38)),1))</f>
        <v/>
      </c>
      <c r="AV40" s="181" t="str" cm="1">
        <f t="array" ref="AV40">IF(ISERROR(INDEX($AA$1:$AA$2007,SMALL(IF($AB$1:$AB$2007=$AV$2,ROW($AB$1:$AB$2007)),ROW(38:38)),1)),"",INDEX($AA$1:$AA$2007,SMALL(IF($AB$1:$AB$2007=$AV$2,ROW($AB$1:$AB$2007)),ROW(38:38)),1))</f>
        <v/>
      </c>
      <c r="AW40" s="180" t="str" cm="1">
        <f t="array" ref="AW40">IF(ISERROR(INDEX($AA$1:$AA$2007,SMALL(IF($AB$1:$AB$2007=$AW$2,ROW($AB$1:$AB$2007)),ROW(38:38)),1)),"",INDEX($AA$1:$AA$2007,SMALL(IF($AB$1:$AB$2007=$AW$2,ROW($AB$1:$AB$2007)),ROW(38:38)),1))</f>
        <v/>
      </c>
      <c r="AX40" s="181" t="str" cm="1">
        <f t="array" ref="AX40">IF(ISERROR(INDEX($AA$1:$AA$2007,SMALL(IF($AB$1:$AB$2007=$AX$2,ROW($AB$1:$AB$2007)),ROW(38:38)),1)),"",INDEX($AA$1:$AA$2007,SMALL(IF($AB$1:$AB$2007=$AX$2,ROW($AB$1:$AB$2007)),ROW(38:38)),1))</f>
        <v/>
      </c>
      <c r="AY40" s="180" t="str" cm="1">
        <f t="array" ref="AY40">IF(ISERROR(INDEX($AA$1:$AA$2007,SMALL(IF($AB$1:$AB$2007=$AY$2,ROW($AB$1:$AB$2007)),ROW(38:38)),1)),"",INDEX($AA$1:$AA$2007,SMALL(IF($AB$1:$AB$2007=$AY$2,ROW($AB$1:$AB$2007)),ROW(38:38)),1))</f>
        <v/>
      </c>
      <c r="AZ40" s="181" t="str" cm="1">
        <f t="array" ref="AZ40">IF(ISERROR(INDEX($AA$1:$AA$2007,SMALL(IF($AB$1:$AB$2007=$AZ$2,ROW($AB$1:$AB$2007)),ROW(38:38)),1)),"",INDEX($AA$1:$AA$2007,SMALL(IF($AB$1:$AB$2007=$AZ$2,ROW($AB$1:$AB$2007)),ROW(38:38)),1))</f>
        <v/>
      </c>
    </row>
    <row r="41" spans="1:52" x14ac:dyDescent="0.2">
      <c r="A41" s="294" t="e">
        <f>[3]ListofItemsUsed!$S41</f>
        <v>#N/A</v>
      </c>
      <c r="B41" s="204"/>
      <c r="C41" s="205" t="e">
        <f>[5]ListofItemsUsed!$S41</f>
        <v>#N/A</v>
      </c>
      <c r="D41" s="298" t="e">
        <f>[3]ListofItemsUsed!$S41</f>
        <v>#N/A</v>
      </c>
      <c r="E41" s="207"/>
      <c r="F41" s="208"/>
      <c r="G41" s="209"/>
      <c r="H41" s="210"/>
      <c r="I41" s="211"/>
      <c r="J41" s="212"/>
      <c r="K41" s="179"/>
      <c r="L41" s="184"/>
      <c r="M41" s="213"/>
      <c r="N41" s="185"/>
      <c r="O41" s="238"/>
      <c r="Q41" s="151"/>
      <c r="R41" s="158" t="e">
        <f t="shared" si="5"/>
        <v>#N/A</v>
      </c>
      <c r="T41" s="243" t="e">
        <f t="array" ref="T41">INDEX($R$3:$R$1559, MATCH(0, COUNTIF($T$1:T40, $R$3:$R$1559), 0))</f>
        <v>#N/A</v>
      </c>
      <c r="U41" s="244" t="str">
        <f t="shared" si="1"/>
        <v/>
      </c>
      <c r="W41" s="245" t="e">
        <f>IF(U41&gt;0,RANK(U41,$U$3:$U$201,1)+COUNTIF($U$3:$U41,U41)-1,"")</f>
        <v>#VALUE!</v>
      </c>
      <c r="X41" s="246" t="str">
        <f t="shared" si="2"/>
        <v/>
      </c>
      <c r="Y41" s="225"/>
      <c r="Z41" s="247">
        <f t="shared" si="3"/>
        <v>39</v>
      </c>
      <c r="AA41" s="248" t="e">
        <f t="shared" si="4"/>
        <v>#N/A</v>
      </c>
      <c r="AB41" s="249" t="str">
        <f>IFERROR(INDEX('[1]con odot item master'!$M$1:$M$10029,MATCH(AA41,'[1]con odot item master'!$A$1:$A$10029,0)),"")</f>
        <v/>
      </c>
      <c r="AC41" s="249" t="str">
        <f>IFERROR(INDEX('[1]con odot item master'!$O$1:$O$10029,MATCH(AA41,'[1]con odot item master'!$A$1:$A$10029,0)),"")</f>
        <v/>
      </c>
      <c r="AD41" s="223"/>
      <c r="AE41" s="180" t="str" cm="1">
        <f t="array" ref="AE41">IF(ISERROR(INDEX($AA$1:$AA$2007,SMALL(IF($AB$1:$AB$2007=$AE$2,ROW($AB$1:$AB$2007)),ROW(39:39)),1)),"",INDEX($AA$1:$AA$2007,SMALL(IF($AB$1:$AB$2007=$AE$2,ROW($AB$1:$AB$2007)),ROW(39:39)),1))</f>
        <v/>
      </c>
      <c r="AF41" s="181" t="str" cm="1">
        <f t="array" ref="AF41">IF(ISERROR(INDEX($AA$1:$AA$2007,SMALL(IF($AB$1:$AB$2007=$AF$2,ROW($AB$1:$AB$2007)),ROW(39:39)),1)),"",INDEX($AA$1:$AA$2007,SMALL(IF($AB$1:$AB$2007=$AF$2,ROW($AB$1:$AB$2007)),ROW(39:39)),1))</f>
        <v/>
      </c>
      <c r="AG41" s="180" t="str" cm="1">
        <f t="array" ref="AG41">IF(ISERROR(INDEX($AA$1:$AA$2007,SMALL(IF($AB$1:$AB$2007=$AG$2,ROW($AB$1:$AB$2007)),ROW(39:39)),1)),"",INDEX($AA$1:$AA$2007,SMALL(IF($AB$1:$AB$2007=$AG$2,ROW($AB$1:$AB$2007)),ROW(39:39)),1))</f>
        <v/>
      </c>
      <c r="AH41" s="181" t="str" cm="1">
        <f t="array" ref="AH41">IF(ISERROR(INDEX($AA$1:$AA$2007,SMALL(IF($AB$1:$AB$2007=$AH$2,ROW($AB$1:$AB$2007)),ROW(39:39)),1)),"",INDEX($AA$1:$AA$2007,SMALL(IF($AB$1:$AB$2007=$AH$2,ROW($AB$1:$AB$2007)),ROW(39:39)),1))</f>
        <v/>
      </c>
      <c r="AI41" s="180" t="str" cm="1">
        <f t="array" ref="AI41">IF(ISERROR(INDEX($AA$1:$AA$2007,SMALL(IF($AB$1:$AB$2007=$AI$2,ROW($AB$1:$AB$2007)),ROW(39:39)),1)),"",INDEX($AA$1:$AA$2007,SMALL(IF($AB$1:$AB$2007=$AI$2,ROW($AB$1:$AB$2007)),ROW(39:39)),1))</f>
        <v/>
      </c>
      <c r="AJ41" s="181" t="str" cm="1">
        <f t="array" ref="AJ41">IF(ISERROR(INDEX($AA$1:$AA$2007,SMALL(IF($AB$1:$AB$2007=$AJ$2,ROW($AB$1:$AB$2007)),ROW(39:39)),1)),"",INDEX($AA$1:$AA$2007,SMALL(IF($AB$1:$AB$2007=$AJ$2,ROW($AB$1:$AB$2007)),ROW(39:39)),1))</f>
        <v/>
      </c>
      <c r="AK41" s="180" t="str" cm="1">
        <f t="array" ref="AK41">IF(ISERROR(INDEX($AA$1:$AA$2007,SMALL(IF($AB$1:$AB$2007=$AK$2,ROW($AB$1:$AB$2007)),ROW(39:39)),1)),"",INDEX($AA$1:$AA$2007,SMALL(IF($AB$1:$AB$2007=$AK$2,ROW($AB$1:$AB$2007)),ROW(39:39)),1))</f>
        <v/>
      </c>
      <c r="AL41" s="181" t="str" cm="1">
        <f t="array" ref="AL41">IF(ISERROR(INDEX($AA$1:$AA$2007,SMALL(IF($AB$1:$AB$2007=$AL$2,ROW($AB$1:$AB$2007)),ROW(39:39)),1)),"",INDEX($AA$1:$AA$2007,SMALL(IF($AB$1:$AB$2007=$AL$2,ROW($AB$1:$AB$2007)),ROW(39:39)),1))</f>
        <v/>
      </c>
      <c r="AM41" s="180" t="str" cm="1">
        <f t="array" ref="AM41">IF(ISERROR(INDEX($AA$1:$AA$2007,SMALL(IF($AB$1:$AB$2007=$AM$2,ROW($AB$1:$AB$2007)),ROW(39:39)),1)),"",INDEX($AA$1:$AA$2007,SMALL(IF($AB$1:$AB$2007=$AM$2,ROW($AB$1:$AB$2007)),ROW(39:39)),1))</f>
        <v/>
      </c>
      <c r="AN41" s="181" t="str" cm="1">
        <f t="array" ref="AN41">IF(ISERROR(INDEX($AA$1:$AA$2007,SMALL(IF($AB$1:$AB$2007=$AN$2,ROW($AB$1:$AB$2007)),ROW(39:39)),1)),"",INDEX($AA$1:$AA$2007,SMALL(IF($AB$1:$AB$2007=$AN$2,ROW($AB$1:$AB$2007)),ROW(39:39)),1))</f>
        <v/>
      </c>
      <c r="AO41" s="180" t="str" cm="1">
        <f t="array" ref="AO41">IF(ISERROR(INDEX($AA$1:$AA$2007,SMALL(IF($AB$1:$AB$2007=$AO$2,ROW($AB$1:$AB$2007)),ROW(39:39)),1)),"",INDEX($AA$1:$AA$2007,SMALL(IF($AB$1:$AB$2007=$AO$2,ROW($AB$1:$AB$2007)),ROW(39:39)),1))</f>
        <v/>
      </c>
      <c r="AP41" s="181" t="str" cm="1">
        <f t="array" ref="AP41">IF(ISERROR(INDEX($AA$1:$AA$2007,SMALL(IF($AB$1:$AB$2007=$AP$2,ROW($AB$1:$AB$2007)),ROW(39:39)),1)),"",INDEX($AA$1:$AA$2007,SMALL(IF($AB$1:$AB$2007=$AP$2,ROW($AB$1:$AB$2007)),ROW(39:39)),1))</f>
        <v/>
      </c>
      <c r="AQ41" s="180" t="str" cm="1">
        <f t="array" ref="AQ41">IF(ISERROR(INDEX($AA$1:$AA$2007,SMALL(IF($AB$1:$AB$2007=$AQ$2,ROW($AB$1:$AB$2007)),ROW(39:39)),1)),"",INDEX($AA$1:$AA$2007,SMALL(IF($AB$1:$AB$2007=$AQ$2,ROW($AB$1:$AB$2007)),ROW(39:39)),1))</f>
        <v/>
      </c>
      <c r="AR41" s="181" t="str" cm="1">
        <f t="array" ref="AR41">IF(ISERROR(INDEX($AA$1:$AA$2007,SMALL(IF($AB$1:$AB$2007=$AR$2,ROW($AB$1:$AB$2007)),ROW(39:39)),1)),"",INDEX($AA$1:$AA$2007,SMALL(IF($AB$1:$AB$2007=$AR$2,ROW($AB$1:$AB$2007)),ROW(39:39)),1))</f>
        <v/>
      </c>
      <c r="AS41" s="180" t="str" cm="1">
        <f t="array" ref="AS41">IF(ISERROR(INDEX($AA$1:$AA$2007,SMALL(IF($AB$1:$AB$2007=$AS$2,ROW($AB$1:$AB$2007)),ROW(39:39)),1)),"",INDEX($AA$1:$AA$2007,SMALL(IF($AB$1:$AB$2007=$AS$2,ROW($AB$1:$AB$2007)),ROW(39:39)),1))</f>
        <v/>
      </c>
      <c r="AT41" s="181" t="str" cm="1">
        <f t="array" ref="AT41">IF(ISERROR(INDEX($AA$1:$AA$2007,SMALL(IF($AB$1:$AB$2007=$AT$2,ROW($AB$1:$AB$2007)),ROW(39:39)),1)),"",INDEX($AA$1:$AA$2007,SMALL(IF($AB$1:$AB$2007=$AT$2,ROW($AB$1:$AB$2007)),ROW(39:39)),1))</f>
        <v/>
      </c>
      <c r="AU41" s="180" t="str" cm="1">
        <f t="array" ref="AU41">IF(ISERROR(INDEX($AA$1:$AA$2007,SMALL(IF($AB$1:$AB$2007=$AU$2,ROW($AB$1:$AB$2007)),ROW(39:39)),1)),"",INDEX($AA$1:$AA$2007,SMALL(IF($AB$1:$AB$2007=$AU$2,ROW($AB$1:$AB$2007)),ROW(39:39)),1))</f>
        <v/>
      </c>
      <c r="AV41" s="181" t="str" cm="1">
        <f t="array" ref="AV41">IF(ISERROR(INDEX($AA$1:$AA$2007,SMALL(IF($AB$1:$AB$2007=$AV$2,ROW($AB$1:$AB$2007)),ROW(39:39)),1)),"",INDEX($AA$1:$AA$2007,SMALL(IF($AB$1:$AB$2007=$AV$2,ROW($AB$1:$AB$2007)),ROW(39:39)),1))</f>
        <v/>
      </c>
      <c r="AW41" s="180" t="str" cm="1">
        <f t="array" ref="AW41">IF(ISERROR(INDEX($AA$1:$AA$2007,SMALL(IF($AB$1:$AB$2007=$AW$2,ROW($AB$1:$AB$2007)),ROW(39:39)),1)),"",INDEX($AA$1:$AA$2007,SMALL(IF($AB$1:$AB$2007=$AW$2,ROW($AB$1:$AB$2007)),ROW(39:39)),1))</f>
        <v/>
      </c>
      <c r="AX41" s="181" t="str" cm="1">
        <f t="array" ref="AX41">IF(ISERROR(INDEX($AA$1:$AA$2007,SMALL(IF($AB$1:$AB$2007=$AX$2,ROW($AB$1:$AB$2007)),ROW(39:39)),1)),"",INDEX($AA$1:$AA$2007,SMALL(IF($AB$1:$AB$2007=$AX$2,ROW($AB$1:$AB$2007)),ROW(39:39)),1))</f>
        <v/>
      </c>
      <c r="AY41" s="180" t="str" cm="1">
        <f t="array" ref="AY41">IF(ISERROR(INDEX($AA$1:$AA$2007,SMALL(IF($AB$1:$AB$2007=$AY$2,ROW($AB$1:$AB$2007)),ROW(39:39)),1)),"",INDEX($AA$1:$AA$2007,SMALL(IF($AB$1:$AB$2007=$AY$2,ROW($AB$1:$AB$2007)),ROW(39:39)),1))</f>
        <v/>
      </c>
      <c r="AZ41" s="181" t="str" cm="1">
        <f t="array" ref="AZ41">IF(ISERROR(INDEX($AA$1:$AA$2007,SMALL(IF($AB$1:$AB$2007=$AZ$2,ROW($AB$1:$AB$2007)),ROW(39:39)),1)),"",INDEX($AA$1:$AA$2007,SMALL(IF($AB$1:$AB$2007=$AZ$2,ROW($AB$1:$AB$2007)),ROW(39:39)),1))</f>
        <v/>
      </c>
    </row>
    <row r="42" spans="1:52" x14ac:dyDescent="0.2">
      <c r="A42" s="294" t="e">
        <f>[3]ListofItemsUsed!$S42</f>
        <v>#N/A</v>
      </c>
      <c r="B42" s="204"/>
      <c r="C42" s="205" t="e">
        <f>[5]ListofItemsUsed!$S42</f>
        <v>#N/A</v>
      </c>
      <c r="D42" s="298"/>
      <c r="E42" s="207"/>
      <c r="F42" s="208"/>
      <c r="G42" s="209"/>
      <c r="H42" s="210"/>
      <c r="I42" s="211"/>
      <c r="J42" s="212"/>
      <c r="K42" s="179"/>
      <c r="L42" s="184"/>
      <c r="M42" s="213"/>
      <c r="N42" s="185"/>
      <c r="O42" s="238"/>
      <c r="Q42" s="151"/>
      <c r="R42" s="158" t="e">
        <f t="shared" si="5"/>
        <v>#N/A</v>
      </c>
      <c r="T42" s="243" t="e">
        <f t="array" ref="T42">INDEX($R$3:$R$1559, MATCH(0, COUNTIF($T$1:T41, $R$3:$R$1559), 0))</f>
        <v>#N/A</v>
      </c>
      <c r="U42" s="244" t="str">
        <f t="shared" si="1"/>
        <v/>
      </c>
      <c r="W42" s="245" t="e">
        <f>IF(U42&gt;0,RANK(U42,$U$3:$U$201,1)+COUNTIF($U$3:$U42,U42)-1,"")</f>
        <v>#VALUE!</v>
      </c>
      <c r="X42" s="246" t="str">
        <f t="shared" si="2"/>
        <v/>
      </c>
      <c r="Y42" s="225"/>
      <c r="Z42" s="247">
        <f t="shared" si="3"/>
        <v>40</v>
      </c>
      <c r="AA42" s="248" t="e">
        <f t="shared" si="4"/>
        <v>#N/A</v>
      </c>
      <c r="AB42" s="249" t="str">
        <f>IFERROR(INDEX('[1]con odot item master'!$M$1:$M$10029,MATCH(AA42,'[1]con odot item master'!$A$1:$A$10029,0)),"")</f>
        <v/>
      </c>
      <c r="AC42" s="249" t="str">
        <f>IFERROR(INDEX('[1]con odot item master'!$O$1:$O$10029,MATCH(AA42,'[1]con odot item master'!$A$1:$A$10029,0)),"")</f>
        <v/>
      </c>
      <c r="AD42" s="223"/>
      <c r="AE42" s="180" t="str" cm="1">
        <f t="array" ref="AE42">IF(ISERROR(INDEX($AA$1:$AA$2007,SMALL(IF($AB$1:$AB$2007=$AE$2,ROW($AB$1:$AB$2007)),ROW(40:40)),1)),"",INDEX($AA$1:$AA$2007,SMALL(IF($AB$1:$AB$2007=$AE$2,ROW($AB$1:$AB$2007)),ROW(40:40)),1))</f>
        <v/>
      </c>
      <c r="AF42" s="181" t="str" cm="1">
        <f t="array" ref="AF42">IF(ISERROR(INDEX($AA$1:$AA$2007,SMALL(IF($AB$1:$AB$2007=$AF$2,ROW($AB$1:$AB$2007)),ROW(40:40)),1)),"",INDEX($AA$1:$AA$2007,SMALL(IF($AB$1:$AB$2007=$AF$2,ROW($AB$1:$AB$2007)),ROW(40:40)),1))</f>
        <v/>
      </c>
      <c r="AG42" s="180" t="str" cm="1">
        <f t="array" ref="AG42">IF(ISERROR(INDEX($AA$1:$AA$2007,SMALL(IF($AB$1:$AB$2007=$AG$2,ROW($AB$1:$AB$2007)),ROW(40:40)),1)),"",INDEX($AA$1:$AA$2007,SMALL(IF($AB$1:$AB$2007=$AG$2,ROW($AB$1:$AB$2007)),ROW(40:40)),1))</f>
        <v/>
      </c>
      <c r="AH42" s="181" t="str" cm="1">
        <f t="array" ref="AH42">IF(ISERROR(INDEX($AA$1:$AA$2007,SMALL(IF($AB$1:$AB$2007=$AH$2,ROW($AB$1:$AB$2007)),ROW(40:40)),1)),"",INDEX($AA$1:$AA$2007,SMALL(IF($AB$1:$AB$2007=$AH$2,ROW($AB$1:$AB$2007)),ROW(40:40)),1))</f>
        <v/>
      </c>
      <c r="AI42" s="180" t="str" cm="1">
        <f t="array" ref="AI42">IF(ISERROR(INDEX($AA$1:$AA$2007,SMALL(IF($AB$1:$AB$2007=$AI$2,ROW($AB$1:$AB$2007)),ROW(40:40)),1)),"",INDEX($AA$1:$AA$2007,SMALL(IF($AB$1:$AB$2007=$AI$2,ROW($AB$1:$AB$2007)),ROW(40:40)),1))</f>
        <v/>
      </c>
      <c r="AJ42" s="181" t="str" cm="1">
        <f t="array" ref="AJ42">IF(ISERROR(INDEX($AA$1:$AA$2007,SMALL(IF($AB$1:$AB$2007=$AJ$2,ROW($AB$1:$AB$2007)),ROW(40:40)),1)),"",INDEX($AA$1:$AA$2007,SMALL(IF($AB$1:$AB$2007=$AJ$2,ROW($AB$1:$AB$2007)),ROW(40:40)),1))</f>
        <v/>
      </c>
      <c r="AK42" s="180" t="str" cm="1">
        <f t="array" ref="AK42">IF(ISERROR(INDEX($AA$1:$AA$2007,SMALL(IF($AB$1:$AB$2007=$AK$2,ROW($AB$1:$AB$2007)),ROW(40:40)),1)),"",INDEX($AA$1:$AA$2007,SMALL(IF($AB$1:$AB$2007=$AK$2,ROW($AB$1:$AB$2007)),ROW(40:40)),1))</f>
        <v/>
      </c>
      <c r="AL42" s="181" t="str" cm="1">
        <f t="array" ref="AL42">IF(ISERROR(INDEX($AA$1:$AA$2007,SMALL(IF($AB$1:$AB$2007=$AL$2,ROW($AB$1:$AB$2007)),ROW(40:40)),1)),"",INDEX($AA$1:$AA$2007,SMALL(IF($AB$1:$AB$2007=$AL$2,ROW($AB$1:$AB$2007)),ROW(40:40)),1))</f>
        <v/>
      </c>
      <c r="AM42" s="180" t="str" cm="1">
        <f t="array" ref="AM42">IF(ISERROR(INDEX($AA$1:$AA$2007,SMALL(IF($AB$1:$AB$2007=$AM$2,ROW($AB$1:$AB$2007)),ROW(40:40)),1)),"",INDEX($AA$1:$AA$2007,SMALL(IF($AB$1:$AB$2007=$AM$2,ROW($AB$1:$AB$2007)),ROW(40:40)),1))</f>
        <v/>
      </c>
      <c r="AN42" s="181" t="str" cm="1">
        <f t="array" ref="AN42">IF(ISERROR(INDEX($AA$1:$AA$2007,SMALL(IF($AB$1:$AB$2007=$AN$2,ROW($AB$1:$AB$2007)),ROW(40:40)),1)),"",INDEX($AA$1:$AA$2007,SMALL(IF($AB$1:$AB$2007=$AN$2,ROW($AB$1:$AB$2007)),ROW(40:40)),1))</f>
        <v/>
      </c>
      <c r="AO42" s="180" t="str" cm="1">
        <f t="array" ref="AO42">IF(ISERROR(INDEX($AA$1:$AA$2007,SMALL(IF($AB$1:$AB$2007=$AO$2,ROW($AB$1:$AB$2007)),ROW(40:40)),1)),"",INDEX($AA$1:$AA$2007,SMALL(IF($AB$1:$AB$2007=$AO$2,ROW($AB$1:$AB$2007)),ROW(40:40)),1))</f>
        <v/>
      </c>
      <c r="AP42" s="181" t="str" cm="1">
        <f t="array" ref="AP42">IF(ISERROR(INDEX($AA$1:$AA$2007,SMALL(IF($AB$1:$AB$2007=$AP$2,ROW($AB$1:$AB$2007)),ROW(40:40)),1)),"",INDEX($AA$1:$AA$2007,SMALL(IF($AB$1:$AB$2007=$AP$2,ROW($AB$1:$AB$2007)),ROW(40:40)),1))</f>
        <v/>
      </c>
      <c r="AQ42" s="180" t="str" cm="1">
        <f t="array" ref="AQ42">IF(ISERROR(INDEX($AA$1:$AA$2007,SMALL(IF($AB$1:$AB$2007=$AQ$2,ROW($AB$1:$AB$2007)),ROW(40:40)),1)),"",INDEX($AA$1:$AA$2007,SMALL(IF($AB$1:$AB$2007=$AQ$2,ROW($AB$1:$AB$2007)),ROW(40:40)),1))</f>
        <v/>
      </c>
      <c r="AR42" s="181" t="str" cm="1">
        <f t="array" ref="AR42">IF(ISERROR(INDEX($AA$1:$AA$2007,SMALL(IF($AB$1:$AB$2007=$AR$2,ROW($AB$1:$AB$2007)),ROW(40:40)),1)),"",INDEX($AA$1:$AA$2007,SMALL(IF($AB$1:$AB$2007=$AR$2,ROW($AB$1:$AB$2007)),ROW(40:40)),1))</f>
        <v/>
      </c>
      <c r="AS42" s="180" t="str" cm="1">
        <f t="array" ref="AS42">IF(ISERROR(INDEX($AA$1:$AA$2007,SMALL(IF($AB$1:$AB$2007=$AS$2,ROW($AB$1:$AB$2007)),ROW(40:40)),1)),"",INDEX($AA$1:$AA$2007,SMALL(IF($AB$1:$AB$2007=$AS$2,ROW($AB$1:$AB$2007)),ROW(40:40)),1))</f>
        <v/>
      </c>
      <c r="AT42" s="181" t="str" cm="1">
        <f t="array" ref="AT42">IF(ISERROR(INDEX($AA$1:$AA$2007,SMALL(IF($AB$1:$AB$2007=$AT$2,ROW($AB$1:$AB$2007)),ROW(40:40)),1)),"",INDEX($AA$1:$AA$2007,SMALL(IF($AB$1:$AB$2007=$AT$2,ROW($AB$1:$AB$2007)),ROW(40:40)),1))</f>
        <v/>
      </c>
      <c r="AU42" s="180" t="str" cm="1">
        <f t="array" ref="AU42">IF(ISERROR(INDEX($AA$1:$AA$2007,SMALL(IF($AB$1:$AB$2007=$AU$2,ROW($AB$1:$AB$2007)),ROW(40:40)),1)),"",INDEX($AA$1:$AA$2007,SMALL(IF($AB$1:$AB$2007=$AU$2,ROW($AB$1:$AB$2007)),ROW(40:40)),1))</f>
        <v/>
      </c>
      <c r="AV42" s="181" t="str" cm="1">
        <f t="array" ref="AV42">IF(ISERROR(INDEX($AA$1:$AA$2007,SMALL(IF($AB$1:$AB$2007=$AV$2,ROW($AB$1:$AB$2007)),ROW(40:40)),1)),"",INDEX($AA$1:$AA$2007,SMALL(IF($AB$1:$AB$2007=$AV$2,ROW($AB$1:$AB$2007)),ROW(40:40)),1))</f>
        <v/>
      </c>
      <c r="AW42" s="180" t="str" cm="1">
        <f t="array" ref="AW42">IF(ISERROR(INDEX($AA$1:$AA$2007,SMALL(IF($AB$1:$AB$2007=$AW$2,ROW($AB$1:$AB$2007)),ROW(40:40)),1)),"",INDEX($AA$1:$AA$2007,SMALL(IF($AB$1:$AB$2007=$AW$2,ROW($AB$1:$AB$2007)),ROW(40:40)),1))</f>
        <v/>
      </c>
      <c r="AX42" s="181" t="str" cm="1">
        <f t="array" ref="AX42">IF(ISERROR(INDEX($AA$1:$AA$2007,SMALL(IF($AB$1:$AB$2007=$AX$2,ROW($AB$1:$AB$2007)),ROW(40:40)),1)),"",INDEX($AA$1:$AA$2007,SMALL(IF($AB$1:$AB$2007=$AX$2,ROW($AB$1:$AB$2007)),ROW(40:40)),1))</f>
        <v/>
      </c>
      <c r="AY42" s="180" t="str" cm="1">
        <f t="array" ref="AY42">IF(ISERROR(INDEX($AA$1:$AA$2007,SMALL(IF($AB$1:$AB$2007=$AY$2,ROW($AB$1:$AB$2007)),ROW(40:40)),1)),"",INDEX($AA$1:$AA$2007,SMALL(IF($AB$1:$AB$2007=$AY$2,ROW($AB$1:$AB$2007)),ROW(40:40)),1))</f>
        <v/>
      </c>
      <c r="AZ42" s="181" t="str" cm="1">
        <f t="array" ref="AZ42">IF(ISERROR(INDEX($AA$1:$AA$2007,SMALL(IF($AB$1:$AB$2007=$AZ$2,ROW($AB$1:$AB$2007)),ROW(40:40)),1)),"",INDEX($AA$1:$AA$2007,SMALL(IF($AB$1:$AB$2007=$AZ$2,ROW($AB$1:$AB$2007)),ROW(40:40)),1))</f>
        <v/>
      </c>
    </row>
    <row r="43" spans="1:52" x14ac:dyDescent="0.2">
      <c r="A43" s="294" t="e">
        <f>[3]ListofItemsUsed!$S43</f>
        <v>#N/A</v>
      </c>
      <c r="B43" s="204"/>
      <c r="C43" s="205" t="e">
        <f>[5]ListofItemsUsed!$S43</f>
        <v>#N/A</v>
      </c>
      <c r="D43" s="298"/>
      <c r="E43" s="207"/>
      <c r="F43" s="208"/>
      <c r="G43" s="209"/>
      <c r="H43" s="210"/>
      <c r="I43" s="211"/>
      <c r="J43" s="212"/>
      <c r="K43" s="179"/>
      <c r="L43" s="184"/>
      <c r="M43" s="213"/>
      <c r="N43" s="185"/>
      <c r="O43" s="238"/>
      <c r="Q43" s="151"/>
      <c r="R43" s="158" t="e">
        <f t="shared" si="5"/>
        <v>#N/A</v>
      </c>
      <c r="T43" s="243" t="e">
        <f t="array" ref="T43">INDEX($R$3:$R$1559, MATCH(0, COUNTIF($T$1:T42, $R$3:$R$1559), 0))</f>
        <v>#N/A</v>
      </c>
      <c r="U43" s="244" t="str">
        <f t="shared" si="1"/>
        <v/>
      </c>
      <c r="W43" s="245" t="e">
        <f>IF(U43&gt;0,RANK(U43,$U$3:$U$201,1)+COUNTIF($U$3:$U43,U43)-1,"")</f>
        <v>#VALUE!</v>
      </c>
      <c r="X43" s="246" t="str">
        <f t="shared" si="2"/>
        <v/>
      </c>
      <c r="Y43" s="225"/>
      <c r="Z43" s="247">
        <f t="shared" si="3"/>
        <v>41</v>
      </c>
      <c r="AA43" s="248" t="e">
        <f t="shared" si="4"/>
        <v>#N/A</v>
      </c>
      <c r="AB43" s="249" t="str">
        <f>IFERROR(INDEX('[1]con odot item master'!$M$1:$M$10029,MATCH(AA43,'[1]con odot item master'!$A$1:$A$10029,0)),"")</f>
        <v/>
      </c>
      <c r="AC43" s="249" t="str">
        <f>IFERROR(INDEX('[1]con odot item master'!$O$1:$O$10029,MATCH(AA43,'[1]con odot item master'!$A$1:$A$10029,0)),"")</f>
        <v/>
      </c>
      <c r="AD43" s="223"/>
      <c r="AE43" s="180" t="str" cm="1">
        <f t="array" ref="AE43">IF(ISERROR(INDEX($AA$1:$AA$2007,SMALL(IF($AB$1:$AB$2007=$AE$2,ROW($AB$1:$AB$2007)),ROW(41:41)),1)),"",INDEX($AA$1:$AA$2007,SMALL(IF($AB$1:$AB$2007=$AE$2,ROW($AB$1:$AB$2007)),ROW(41:41)),1))</f>
        <v/>
      </c>
      <c r="AF43" s="181" t="str" cm="1">
        <f t="array" ref="AF43">IF(ISERROR(INDEX($AA$1:$AA$2007,SMALL(IF($AB$1:$AB$2007=$AF$2,ROW($AB$1:$AB$2007)),ROW(41:41)),1)),"",INDEX($AA$1:$AA$2007,SMALL(IF($AB$1:$AB$2007=$AF$2,ROW($AB$1:$AB$2007)),ROW(41:41)),1))</f>
        <v/>
      </c>
      <c r="AG43" s="180" t="str" cm="1">
        <f t="array" ref="AG43">IF(ISERROR(INDEX($AA$1:$AA$2007,SMALL(IF($AB$1:$AB$2007=$AG$2,ROW($AB$1:$AB$2007)),ROW(41:41)),1)),"",INDEX($AA$1:$AA$2007,SMALL(IF($AB$1:$AB$2007=$AG$2,ROW($AB$1:$AB$2007)),ROW(41:41)),1))</f>
        <v/>
      </c>
      <c r="AH43" s="181" t="str" cm="1">
        <f t="array" ref="AH43">IF(ISERROR(INDEX($AA$1:$AA$2007,SMALL(IF($AB$1:$AB$2007=$AH$2,ROW($AB$1:$AB$2007)),ROW(41:41)),1)),"",INDEX($AA$1:$AA$2007,SMALL(IF($AB$1:$AB$2007=$AH$2,ROW($AB$1:$AB$2007)),ROW(41:41)),1))</f>
        <v/>
      </c>
      <c r="AI43" s="180" t="str" cm="1">
        <f t="array" ref="AI43">IF(ISERROR(INDEX($AA$1:$AA$2007,SMALL(IF($AB$1:$AB$2007=$AI$2,ROW($AB$1:$AB$2007)),ROW(41:41)),1)),"",INDEX($AA$1:$AA$2007,SMALL(IF($AB$1:$AB$2007=$AI$2,ROW($AB$1:$AB$2007)),ROW(41:41)),1))</f>
        <v/>
      </c>
      <c r="AJ43" s="181" t="str" cm="1">
        <f t="array" ref="AJ43">IF(ISERROR(INDEX($AA$1:$AA$2007,SMALL(IF($AB$1:$AB$2007=$AJ$2,ROW($AB$1:$AB$2007)),ROW(41:41)),1)),"",INDEX($AA$1:$AA$2007,SMALL(IF($AB$1:$AB$2007=$AJ$2,ROW($AB$1:$AB$2007)),ROW(41:41)),1))</f>
        <v/>
      </c>
      <c r="AK43" s="180" t="str" cm="1">
        <f t="array" ref="AK43">IF(ISERROR(INDEX($AA$1:$AA$2007,SMALL(IF($AB$1:$AB$2007=$AK$2,ROW($AB$1:$AB$2007)),ROW(41:41)),1)),"",INDEX($AA$1:$AA$2007,SMALL(IF($AB$1:$AB$2007=$AK$2,ROW($AB$1:$AB$2007)),ROW(41:41)),1))</f>
        <v/>
      </c>
      <c r="AL43" s="181" t="str" cm="1">
        <f t="array" ref="AL43">IF(ISERROR(INDEX($AA$1:$AA$2007,SMALL(IF($AB$1:$AB$2007=$AL$2,ROW($AB$1:$AB$2007)),ROW(41:41)),1)),"",INDEX($AA$1:$AA$2007,SMALL(IF($AB$1:$AB$2007=$AL$2,ROW($AB$1:$AB$2007)),ROW(41:41)),1))</f>
        <v/>
      </c>
      <c r="AM43" s="180" t="str" cm="1">
        <f t="array" ref="AM43">IF(ISERROR(INDEX($AA$1:$AA$2007,SMALL(IF($AB$1:$AB$2007=$AM$2,ROW($AB$1:$AB$2007)),ROW(41:41)),1)),"",INDEX($AA$1:$AA$2007,SMALL(IF($AB$1:$AB$2007=$AM$2,ROW($AB$1:$AB$2007)),ROW(41:41)),1))</f>
        <v/>
      </c>
      <c r="AN43" s="181" t="str" cm="1">
        <f t="array" ref="AN43">IF(ISERROR(INDEX($AA$1:$AA$2007,SMALL(IF($AB$1:$AB$2007=$AN$2,ROW($AB$1:$AB$2007)),ROW(41:41)),1)),"",INDEX($AA$1:$AA$2007,SMALL(IF($AB$1:$AB$2007=$AN$2,ROW($AB$1:$AB$2007)),ROW(41:41)),1))</f>
        <v/>
      </c>
      <c r="AO43" s="180" t="str" cm="1">
        <f t="array" ref="AO43">IF(ISERROR(INDEX($AA$1:$AA$2007,SMALL(IF($AB$1:$AB$2007=$AO$2,ROW($AB$1:$AB$2007)),ROW(41:41)),1)),"",INDEX($AA$1:$AA$2007,SMALL(IF($AB$1:$AB$2007=$AO$2,ROW($AB$1:$AB$2007)),ROW(41:41)),1))</f>
        <v/>
      </c>
      <c r="AP43" s="181" t="str" cm="1">
        <f t="array" ref="AP43">IF(ISERROR(INDEX($AA$1:$AA$2007,SMALL(IF($AB$1:$AB$2007=$AP$2,ROW($AB$1:$AB$2007)),ROW(41:41)),1)),"",INDEX($AA$1:$AA$2007,SMALL(IF($AB$1:$AB$2007=$AP$2,ROW($AB$1:$AB$2007)),ROW(41:41)),1))</f>
        <v/>
      </c>
      <c r="AQ43" s="180" t="str" cm="1">
        <f t="array" ref="AQ43">IF(ISERROR(INDEX($AA$1:$AA$2007,SMALL(IF($AB$1:$AB$2007=$AQ$2,ROW($AB$1:$AB$2007)),ROW(41:41)),1)),"",INDEX($AA$1:$AA$2007,SMALL(IF($AB$1:$AB$2007=$AQ$2,ROW($AB$1:$AB$2007)),ROW(41:41)),1))</f>
        <v/>
      </c>
      <c r="AR43" s="181" t="str" cm="1">
        <f t="array" ref="AR43">IF(ISERROR(INDEX($AA$1:$AA$2007,SMALL(IF($AB$1:$AB$2007=$AR$2,ROW($AB$1:$AB$2007)),ROW(41:41)),1)),"",INDEX($AA$1:$AA$2007,SMALL(IF($AB$1:$AB$2007=$AR$2,ROW($AB$1:$AB$2007)),ROW(41:41)),1))</f>
        <v/>
      </c>
      <c r="AS43" s="180" t="str" cm="1">
        <f t="array" ref="AS43">IF(ISERROR(INDEX($AA$1:$AA$2007,SMALL(IF($AB$1:$AB$2007=$AS$2,ROW($AB$1:$AB$2007)),ROW(41:41)),1)),"",INDEX($AA$1:$AA$2007,SMALL(IF($AB$1:$AB$2007=$AS$2,ROW($AB$1:$AB$2007)),ROW(41:41)),1))</f>
        <v/>
      </c>
      <c r="AT43" s="181" t="str" cm="1">
        <f t="array" ref="AT43">IF(ISERROR(INDEX($AA$1:$AA$2007,SMALL(IF($AB$1:$AB$2007=$AT$2,ROW($AB$1:$AB$2007)),ROW(41:41)),1)),"",INDEX($AA$1:$AA$2007,SMALL(IF($AB$1:$AB$2007=$AT$2,ROW($AB$1:$AB$2007)),ROW(41:41)),1))</f>
        <v/>
      </c>
      <c r="AU43" s="180" t="str" cm="1">
        <f t="array" ref="AU43">IF(ISERROR(INDEX($AA$1:$AA$2007,SMALL(IF($AB$1:$AB$2007=$AU$2,ROW($AB$1:$AB$2007)),ROW(41:41)),1)),"",INDEX($AA$1:$AA$2007,SMALL(IF($AB$1:$AB$2007=$AU$2,ROW($AB$1:$AB$2007)),ROW(41:41)),1))</f>
        <v/>
      </c>
      <c r="AV43" s="181" t="str" cm="1">
        <f t="array" ref="AV43">IF(ISERROR(INDEX($AA$1:$AA$2007,SMALL(IF($AB$1:$AB$2007=$AV$2,ROW($AB$1:$AB$2007)),ROW(41:41)),1)),"",INDEX($AA$1:$AA$2007,SMALL(IF($AB$1:$AB$2007=$AV$2,ROW($AB$1:$AB$2007)),ROW(41:41)),1))</f>
        <v/>
      </c>
      <c r="AW43" s="180" t="str" cm="1">
        <f t="array" ref="AW43">IF(ISERROR(INDEX($AA$1:$AA$2007,SMALL(IF($AB$1:$AB$2007=$AW$2,ROW($AB$1:$AB$2007)),ROW(41:41)),1)),"",INDEX($AA$1:$AA$2007,SMALL(IF($AB$1:$AB$2007=$AW$2,ROW($AB$1:$AB$2007)),ROW(41:41)),1))</f>
        <v/>
      </c>
      <c r="AX43" s="181" t="str" cm="1">
        <f t="array" ref="AX43">IF(ISERROR(INDEX($AA$1:$AA$2007,SMALL(IF($AB$1:$AB$2007=$AX$2,ROW($AB$1:$AB$2007)),ROW(41:41)),1)),"",INDEX($AA$1:$AA$2007,SMALL(IF($AB$1:$AB$2007=$AX$2,ROW($AB$1:$AB$2007)),ROW(41:41)),1))</f>
        <v/>
      </c>
      <c r="AY43" s="180" t="str" cm="1">
        <f t="array" ref="AY43">IF(ISERROR(INDEX($AA$1:$AA$2007,SMALL(IF($AB$1:$AB$2007=$AY$2,ROW($AB$1:$AB$2007)),ROW(41:41)),1)),"",INDEX($AA$1:$AA$2007,SMALL(IF($AB$1:$AB$2007=$AY$2,ROW($AB$1:$AB$2007)),ROW(41:41)),1))</f>
        <v/>
      </c>
      <c r="AZ43" s="181" t="str" cm="1">
        <f t="array" ref="AZ43">IF(ISERROR(INDEX($AA$1:$AA$2007,SMALL(IF($AB$1:$AB$2007=$AZ$2,ROW($AB$1:$AB$2007)),ROW(41:41)),1)),"",INDEX($AA$1:$AA$2007,SMALL(IF($AB$1:$AB$2007=$AZ$2,ROW($AB$1:$AB$2007)),ROW(41:41)),1))</f>
        <v/>
      </c>
    </row>
    <row r="44" spans="1:52" x14ac:dyDescent="0.2">
      <c r="A44" s="294" t="e">
        <f>[3]ListofItemsUsed!$S44</f>
        <v>#N/A</v>
      </c>
      <c r="B44" s="204"/>
      <c r="C44" s="205" t="e">
        <f>[5]ListofItemsUsed!$S44</f>
        <v>#N/A</v>
      </c>
      <c r="D44" s="298"/>
      <c r="E44" s="207"/>
      <c r="F44" s="208"/>
      <c r="G44" s="209"/>
      <c r="H44" s="210"/>
      <c r="I44" s="211"/>
      <c r="J44" s="212"/>
      <c r="K44" s="179"/>
      <c r="L44" s="184"/>
      <c r="M44" s="213"/>
      <c r="N44" s="185"/>
      <c r="O44" s="238"/>
      <c r="Q44" s="151"/>
      <c r="R44" s="158" t="e">
        <f t="shared" si="5"/>
        <v>#N/A</v>
      </c>
      <c r="T44" s="243" t="e">
        <f t="array" ref="T44">INDEX($R$3:$R$1559, MATCH(0, COUNTIF($T$1:T43, $R$3:$R$1559), 0))</f>
        <v>#N/A</v>
      </c>
      <c r="U44" s="244" t="str">
        <f t="shared" si="1"/>
        <v/>
      </c>
      <c r="W44" s="245" t="e">
        <f>IF(U44&gt;0,RANK(U44,$U$3:$U$201,1)+COUNTIF($U$3:$U44,U44)-1,"")</f>
        <v>#VALUE!</v>
      </c>
      <c r="X44" s="246" t="str">
        <f t="shared" si="2"/>
        <v/>
      </c>
      <c r="Y44" s="225"/>
      <c r="Z44" s="247">
        <f t="shared" si="3"/>
        <v>42</v>
      </c>
      <c r="AA44" s="248" t="e">
        <f t="shared" si="4"/>
        <v>#N/A</v>
      </c>
      <c r="AB44" s="249" t="str">
        <f>IFERROR(INDEX('[1]con odot item master'!$M$1:$M$10029,MATCH(AA44,'[1]con odot item master'!$A$1:$A$10029,0)),"")</f>
        <v/>
      </c>
      <c r="AC44" s="249" t="str">
        <f>IFERROR(INDEX('[1]con odot item master'!$O$1:$O$10029,MATCH(AA44,'[1]con odot item master'!$A$1:$A$10029,0)),"")</f>
        <v/>
      </c>
      <c r="AD44" s="223"/>
      <c r="AE44" s="180" t="str" cm="1">
        <f t="array" ref="AE44">IF(ISERROR(INDEX($AA$1:$AA$2007,SMALL(IF($AB$1:$AB$2007=$AE$2,ROW($AB$1:$AB$2007)),ROW(42:42)),1)),"",INDEX($AA$1:$AA$2007,SMALL(IF($AB$1:$AB$2007=$AE$2,ROW($AB$1:$AB$2007)),ROW(42:42)),1))</f>
        <v/>
      </c>
      <c r="AF44" s="181" t="str" cm="1">
        <f t="array" ref="AF44">IF(ISERROR(INDEX($AA$1:$AA$2007,SMALL(IF($AB$1:$AB$2007=$AF$2,ROW($AB$1:$AB$2007)),ROW(42:42)),1)),"",INDEX($AA$1:$AA$2007,SMALL(IF($AB$1:$AB$2007=$AF$2,ROW($AB$1:$AB$2007)),ROW(42:42)),1))</f>
        <v/>
      </c>
      <c r="AG44" s="180" t="str" cm="1">
        <f t="array" ref="AG44">IF(ISERROR(INDEX($AA$1:$AA$2007,SMALL(IF($AB$1:$AB$2007=$AG$2,ROW($AB$1:$AB$2007)),ROW(42:42)),1)),"",INDEX($AA$1:$AA$2007,SMALL(IF($AB$1:$AB$2007=$AG$2,ROW($AB$1:$AB$2007)),ROW(42:42)),1))</f>
        <v/>
      </c>
      <c r="AH44" s="181" t="str" cm="1">
        <f t="array" ref="AH44">IF(ISERROR(INDEX($AA$1:$AA$2007,SMALL(IF($AB$1:$AB$2007=$AH$2,ROW($AB$1:$AB$2007)),ROW(42:42)),1)),"",INDEX($AA$1:$AA$2007,SMALL(IF($AB$1:$AB$2007=$AH$2,ROW($AB$1:$AB$2007)),ROW(42:42)),1))</f>
        <v/>
      </c>
      <c r="AI44" s="180" t="str" cm="1">
        <f t="array" ref="AI44">IF(ISERROR(INDEX($AA$1:$AA$2007,SMALL(IF($AB$1:$AB$2007=$AI$2,ROW($AB$1:$AB$2007)),ROW(42:42)),1)),"",INDEX($AA$1:$AA$2007,SMALL(IF($AB$1:$AB$2007=$AI$2,ROW($AB$1:$AB$2007)),ROW(42:42)),1))</f>
        <v/>
      </c>
      <c r="AJ44" s="181" t="str" cm="1">
        <f t="array" ref="AJ44">IF(ISERROR(INDEX($AA$1:$AA$2007,SMALL(IF($AB$1:$AB$2007=$AJ$2,ROW($AB$1:$AB$2007)),ROW(42:42)),1)),"",INDEX($AA$1:$AA$2007,SMALL(IF($AB$1:$AB$2007=$AJ$2,ROW($AB$1:$AB$2007)),ROW(42:42)),1))</f>
        <v/>
      </c>
      <c r="AK44" s="180" t="str" cm="1">
        <f t="array" ref="AK44">IF(ISERROR(INDEX($AA$1:$AA$2007,SMALL(IF($AB$1:$AB$2007=$AK$2,ROW($AB$1:$AB$2007)),ROW(42:42)),1)),"",INDEX($AA$1:$AA$2007,SMALL(IF($AB$1:$AB$2007=$AK$2,ROW($AB$1:$AB$2007)),ROW(42:42)),1))</f>
        <v/>
      </c>
      <c r="AL44" s="181" t="str" cm="1">
        <f t="array" ref="AL44">IF(ISERROR(INDEX($AA$1:$AA$2007,SMALL(IF($AB$1:$AB$2007=$AL$2,ROW($AB$1:$AB$2007)),ROW(42:42)),1)),"",INDEX($AA$1:$AA$2007,SMALL(IF($AB$1:$AB$2007=$AL$2,ROW($AB$1:$AB$2007)),ROW(42:42)),1))</f>
        <v/>
      </c>
      <c r="AM44" s="180" t="str" cm="1">
        <f t="array" ref="AM44">IF(ISERROR(INDEX($AA$1:$AA$2007,SMALL(IF($AB$1:$AB$2007=$AM$2,ROW($AB$1:$AB$2007)),ROW(42:42)),1)),"",INDEX($AA$1:$AA$2007,SMALL(IF($AB$1:$AB$2007=$AM$2,ROW($AB$1:$AB$2007)),ROW(42:42)),1))</f>
        <v/>
      </c>
      <c r="AN44" s="181" t="str" cm="1">
        <f t="array" ref="AN44">IF(ISERROR(INDEX($AA$1:$AA$2007,SMALL(IF($AB$1:$AB$2007=$AN$2,ROW($AB$1:$AB$2007)),ROW(42:42)),1)),"",INDEX($AA$1:$AA$2007,SMALL(IF($AB$1:$AB$2007=$AN$2,ROW($AB$1:$AB$2007)),ROW(42:42)),1))</f>
        <v/>
      </c>
      <c r="AO44" s="180" t="str" cm="1">
        <f t="array" ref="AO44">IF(ISERROR(INDEX($AA$1:$AA$2007,SMALL(IF($AB$1:$AB$2007=$AO$2,ROW($AB$1:$AB$2007)),ROW(42:42)),1)),"",INDEX($AA$1:$AA$2007,SMALL(IF($AB$1:$AB$2007=$AO$2,ROW($AB$1:$AB$2007)),ROW(42:42)),1))</f>
        <v/>
      </c>
      <c r="AP44" s="181" t="str" cm="1">
        <f t="array" ref="AP44">IF(ISERROR(INDEX($AA$1:$AA$2007,SMALL(IF($AB$1:$AB$2007=$AP$2,ROW($AB$1:$AB$2007)),ROW(42:42)),1)),"",INDEX($AA$1:$AA$2007,SMALL(IF($AB$1:$AB$2007=$AP$2,ROW($AB$1:$AB$2007)),ROW(42:42)),1))</f>
        <v/>
      </c>
      <c r="AQ44" s="180" t="str" cm="1">
        <f t="array" ref="AQ44">IF(ISERROR(INDEX($AA$1:$AA$2007,SMALL(IF($AB$1:$AB$2007=$AQ$2,ROW($AB$1:$AB$2007)),ROW(42:42)),1)),"",INDEX($AA$1:$AA$2007,SMALL(IF($AB$1:$AB$2007=$AQ$2,ROW($AB$1:$AB$2007)),ROW(42:42)),1))</f>
        <v/>
      </c>
      <c r="AR44" s="181" t="str" cm="1">
        <f t="array" ref="AR44">IF(ISERROR(INDEX($AA$1:$AA$2007,SMALL(IF($AB$1:$AB$2007=$AR$2,ROW($AB$1:$AB$2007)),ROW(42:42)),1)),"",INDEX($AA$1:$AA$2007,SMALL(IF($AB$1:$AB$2007=$AR$2,ROW($AB$1:$AB$2007)),ROW(42:42)),1))</f>
        <v/>
      </c>
      <c r="AS44" s="180" t="str" cm="1">
        <f t="array" ref="AS44">IF(ISERROR(INDEX($AA$1:$AA$2007,SMALL(IF($AB$1:$AB$2007=$AS$2,ROW($AB$1:$AB$2007)),ROW(42:42)),1)),"",INDEX($AA$1:$AA$2007,SMALL(IF($AB$1:$AB$2007=$AS$2,ROW($AB$1:$AB$2007)),ROW(42:42)),1))</f>
        <v/>
      </c>
      <c r="AT44" s="181" t="str" cm="1">
        <f t="array" ref="AT44">IF(ISERROR(INDEX($AA$1:$AA$2007,SMALL(IF($AB$1:$AB$2007=$AT$2,ROW($AB$1:$AB$2007)),ROW(42:42)),1)),"",INDEX($AA$1:$AA$2007,SMALL(IF($AB$1:$AB$2007=$AT$2,ROW($AB$1:$AB$2007)),ROW(42:42)),1))</f>
        <v/>
      </c>
      <c r="AU44" s="180" t="str" cm="1">
        <f t="array" ref="AU44">IF(ISERROR(INDEX($AA$1:$AA$2007,SMALL(IF($AB$1:$AB$2007=$AU$2,ROW($AB$1:$AB$2007)),ROW(42:42)),1)),"",INDEX($AA$1:$AA$2007,SMALL(IF($AB$1:$AB$2007=$AU$2,ROW($AB$1:$AB$2007)),ROW(42:42)),1))</f>
        <v/>
      </c>
      <c r="AV44" s="181" t="str" cm="1">
        <f t="array" ref="AV44">IF(ISERROR(INDEX($AA$1:$AA$2007,SMALL(IF($AB$1:$AB$2007=$AV$2,ROW($AB$1:$AB$2007)),ROW(42:42)),1)),"",INDEX($AA$1:$AA$2007,SMALL(IF($AB$1:$AB$2007=$AV$2,ROW($AB$1:$AB$2007)),ROW(42:42)),1))</f>
        <v/>
      </c>
      <c r="AW44" s="180" t="str" cm="1">
        <f t="array" ref="AW44">IF(ISERROR(INDEX($AA$1:$AA$2007,SMALL(IF($AB$1:$AB$2007=$AW$2,ROW($AB$1:$AB$2007)),ROW(42:42)),1)),"",INDEX($AA$1:$AA$2007,SMALL(IF($AB$1:$AB$2007=$AW$2,ROW($AB$1:$AB$2007)),ROW(42:42)),1))</f>
        <v/>
      </c>
      <c r="AX44" s="181" t="str" cm="1">
        <f t="array" ref="AX44">IF(ISERROR(INDEX($AA$1:$AA$2007,SMALL(IF($AB$1:$AB$2007=$AX$2,ROW($AB$1:$AB$2007)),ROW(42:42)),1)),"",INDEX($AA$1:$AA$2007,SMALL(IF($AB$1:$AB$2007=$AX$2,ROW($AB$1:$AB$2007)),ROW(42:42)),1))</f>
        <v/>
      </c>
      <c r="AY44" s="180" t="str" cm="1">
        <f t="array" ref="AY44">IF(ISERROR(INDEX($AA$1:$AA$2007,SMALL(IF($AB$1:$AB$2007=$AY$2,ROW($AB$1:$AB$2007)),ROW(42:42)),1)),"",INDEX($AA$1:$AA$2007,SMALL(IF($AB$1:$AB$2007=$AY$2,ROW($AB$1:$AB$2007)),ROW(42:42)),1))</f>
        <v/>
      </c>
      <c r="AZ44" s="181" t="str" cm="1">
        <f t="array" ref="AZ44">IF(ISERROR(INDEX($AA$1:$AA$2007,SMALL(IF($AB$1:$AB$2007=$AZ$2,ROW($AB$1:$AB$2007)),ROW(42:42)),1)),"",INDEX($AA$1:$AA$2007,SMALL(IF($AB$1:$AB$2007=$AZ$2,ROW($AB$1:$AB$2007)),ROW(42:42)),1))</f>
        <v/>
      </c>
    </row>
    <row r="45" spans="1:52" x14ac:dyDescent="0.2">
      <c r="A45" s="294" t="e">
        <f>[3]ListofItemsUsed!$S45</f>
        <v>#N/A</v>
      </c>
      <c r="B45" s="204"/>
      <c r="C45" s="205" t="e">
        <f>[5]ListofItemsUsed!$S45</f>
        <v>#N/A</v>
      </c>
      <c r="D45" s="298"/>
      <c r="E45" s="207"/>
      <c r="F45" s="208"/>
      <c r="G45" s="209"/>
      <c r="H45" s="210"/>
      <c r="I45" s="211"/>
      <c r="J45" s="212"/>
      <c r="K45" s="179"/>
      <c r="L45" s="184"/>
      <c r="M45" s="213"/>
      <c r="N45" s="185"/>
      <c r="O45" s="238"/>
      <c r="Q45" s="151"/>
      <c r="R45" s="158" t="e">
        <f t="shared" si="5"/>
        <v>#N/A</v>
      </c>
      <c r="T45" s="243" t="e">
        <f t="array" ref="T45">INDEX($R$3:$R$1559, MATCH(0, COUNTIF($T$1:T44, $R$3:$R$1559), 0))</f>
        <v>#N/A</v>
      </c>
      <c r="U45" s="244" t="str">
        <f t="shared" si="1"/>
        <v/>
      </c>
      <c r="W45" s="245" t="e">
        <f>IF(U45&gt;0,RANK(U45,$U$3:$U$201,1)+COUNTIF($U$3:$U45,U45)-1,"")</f>
        <v>#VALUE!</v>
      </c>
      <c r="X45" s="246" t="str">
        <f t="shared" si="2"/>
        <v/>
      </c>
      <c r="Y45" s="225"/>
      <c r="Z45" s="247">
        <f t="shared" si="3"/>
        <v>43</v>
      </c>
      <c r="AA45" s="248" t="e">
        <f t="shared" si="4"/>
        <v>#N/A</v>
      </c>
      <c r="AB45" s="249" t="str">
        <f>IFERROR(INDEX('[1]con odot item master'!$M$1:$M$10029,MATCH(AA45,'[1]con odot item master'!$A$1:$A$10029,0)),"")</f>
        <v/>
      </c>
      <c r="AC45" s="249" t="str">
        <f>IFERROR(INDEX('[1]con odot item master'!$O$1:$O$10029,MATCH(AA45,'[1]con odot item master'!$A$1:$A$10029,0)),"")</f>
        <v/>
      </c>
      <c r="AD45" s="223"/>
      <c r="AE45" s="180" t="str" cm="1">
        <f t="array" ref="AE45">IF(ISERROR(INDEX($AA$1:$AA$2007,SMALL(IF($AB$1:$AB$2007=$AE$2,ROW($AB$1:$AB$2007)),ROW(43:43)),1)),"",INDEX($AA$1:$AA$2007,SMALL(IF($AB$1:$AB$2007=$AE$2,ROW($AB$1:$AB$2007)),ROW(43:43)),1))</f>
        <v/>
      </c>
      <c r="AF45" s="181" t="str" cm="1">
        <f t="array" ref="AF45">IF(ISERROR(INDEX($AA$1:$AA$2007,SMALL(IF($AB$1:$AB$2007=$AF$2,ROW($AB$1:$AB$2007)),ROW(43:43)),1)),"",INDEX($AA$1:$AA$2007,SMALL(IF($AB$1:$AB$2007=$AF$2,ROW($AB$1:$AB$2007)),ROW(43:43)),1))</f>
        <v/>
      </c>
      <c r="AG45" s="180" t="str" cm="1">
        <f t="array" ref="AG45">IF(ISERROR(INDEX($AA$1:$AA$2007,SMALL(IF($AB$1:$AB$2007=$AG$2,ROW($AB$1:$AB$2007)),ROW(43:43)),1)),"",INDEX($AA$1:$AA$2007,SMALL(IF($AB$1:$AB$2007=$AG$2,ROW($AB$1:$AB$2007)),ROW(43:43)),1))</f>
        <v/>
      </c>
      <c r="AH45" s="181" t="str" cm="1">
        <f t="array" ref="AH45">IF(ISERROR(INDEX($AA$1:$AA$2007,SMALL(IF($AB$1:$AB$2007=$AH$2,ROW($AB$1:$AB$2007)),ROW(43:43)),1)),"",INDEX($AA$1:$AA$2007,SMALL(IF($AB$1:$AB$2007=$AH$2,ROW($AB$1:$AB$2007)),ROW(43:43)),1))</f>
        <v/>
      </c>
      <c r="AI45" s="180" t="str" cm="1">
        <f t="array" ref="AI45">IF(ISERROR(INDEX($AA$1:$AA$2007,SMALL(IF($AB$1:$AB$2007=$AI$2,ROW($AB$1:$AB$2007)),ROW(43:43)),1)),"",INDEX($AA$1:$AA$2007,SMALL(IF($AB$1:$AB$2007=$AI$2,ROW($AB$1:$AB$2007)),ROW(43:43)),1))</f>
        <v/>
      </c>
      <c r="AJ45" s="181" t="str" cm="1">
        <f t="array" ref="AJ45">IF(ISERROR(INDEX($AA$1:$AA$2007,SMALL(IF($AB$1:$AB$2007=$AJ$2,ROW($AB$1:$AB$2007)),ROW(43:43)),1)),"",INDEX($AA$1:$AA$2007,SMALL(IF($AB$1:$AB$2007=$AJ$2,ROW($AB$1:$AB$2007)),ROW(43:43)),1))</f>
        <v/>
      </c>
      <c r="AK45" s="180" t="str" cm="1">
        <f t="array" ref="AK45">IF(ISERROR(INDEX($AA$1:$AA$2007,SMALL(IF($AB$1:$AB$2007=$AK$2,ROW($AB$1:$AB$2007)),ROW(43:43)),1)),"",INDEX($AA$1:$AA$2007,SMALL(IF($AB$1:$AB$2007=$AK$2,ROW($AB$1:$AB$2007)),ROW(43:43)),1))</f>
        <v/>
      </c>
      <c r="AL45" s="181" t="str" cm="1">
        <f t="array" ref="AL45">IF(ISERROR(INDEX($AA$1:$AA$2007,SMALL(IF($AB$1:$AB$2007=$AL$2,ROW($AB$1:$AB$2007)),ROW(43:43)),1)),"",INDEX($AA$1:$AA$2007,SMALL(IF($AB$1:$AB$2007=$AL$2,ROW($AB$1:$AB$2007)),ROW(43:43)),1))</f>
        <v/>
      </c>
      <c r="AM45" s="180" t="str" cm="1">
        <f t="array" ref="AM45">IF(ISERROR(INDEX($AA$1:$AA$2007,SMALL(IF($AB$1:$AB$2007=$AM$2,ROW($AB$1:$AB$2007)),ROW(43:43)),1)),"",INDEX($AA$1:$AA$2007,SMALL(IF($AB$1:$AB$2007=$AM$2,ROW($AB$1:$AB$2007)),ROW(43:43)),1))</f>
        <v/>
      </c>
      <c r="AN45" s="181" t="str" cm="1">
        <f t="array" ref="AN45">IF(ISERROR(INDEX($AA$1:$AA$2007,SMALL(IF($AB$1:$AB$2007=$AN$2,ROW($AB$1:$AB$2007)),ROW(43:43)),1)),"",INDEX($AA$1:$AA$2007,SMALL(IF($AB$1:$AB$2007=$AN$2,ROW($AB$1:$AB$2007)),ROW(43:43)),1))</f>
        <v/>
      </c>
      <c r="AO45" s="180" t="str" cm="1">
        <f t="array" ref="AO45">IF(ISERROR(INDEX($AA$1:$AA$2007,SMALL(IF($AB$1:$AB$2007=$AO$2,ROW($AB$1:$AB$2007)),ROW(43:43)),1)),"",INDEX($AA$1:$AA$2007,SMALL(IF($AB$1:$AB$2007=$AO$2,ROW($AB$1:$AB$2007)),ROW(43:43)),1))</f>
        <v/>
      </c>
      <c r="AP45" s="181" t="str" cm="1">
        <f t="array" ref="AP45">IF(ISERROR(INDEX($AA$1:$AA$2007,SMALL(IF($AB$1:$AB$2007=$AP$2,ROW($AB$1:$AB$2007)),ROW(43:43)),1)),"",INDEX($AA$1:$AA$2007,SMALL(IF($AB$1:$AB$2007=$AP$2,ROW($AB$1:$AB$2007)),ROW(43:43)),1))</f>
        <v/>
      </c>
      <c r="AQ45" s="180" t="str" cm="1">
        <f t="array" ref="AQ45">IF(ISERROR(INDEX($AA$1:$AA$2007,SMALL(IF($AB$1:$AB$2007=$AQ$2,ROW($AB$1:$AB$2007)),ROW(43:43)),1)),"",INDEX($AA$1:$AA$2007,SMALL(IF($AB$1:$AB$2007=$AQ$2,ROW($AB$1:$AB$2007)),ROW(43:43)),1))</f>
        <v/>
      </c>
      <c r="AR45" s="181" t="str" cm="1">
        <f t="array" ref="AR45">IF(ISERROR(INDEX($AA$1:$AA$2007,SMALL(IF($AB$1:$AB$2007=$AR$2,ROW($AB$1:$AB$2007)),ROW(43:43)),1)),"",INDEX($AA$1:$AA$2007,SMALL(IF($AB$1:$AB$2007=$AR$2,ROW($AB$1:$AB$2007)),ROW(43:43)),1))</f>
        <v/>
      </c>
      <c r="AS45" s="180" t="str" cm="1">
        <f t="array" ref="AS45">IF(ISERROR(INDEX($AA$1:$AA$2007,SMALL(IF($AB$1:$AB$2007=$AS$2,ROW($AB$1:$AB$2007)),ROW(43:43)),1)),"",INDEX($AA$1:$AA$2007,SMALL(IF($AB$1:$AB$2007=$AS$2,ROW($AB$1:$AB$2007)),ROW(43:43)),1))</f>
        <v/>
      </c>
      <c r="AT45" s="181" t="str" cm="1">
        <f t="array" ref="AT45">IF(ISERROR(INDEX($AA$1:$AA$2007,SMALL(IF($AB$1:$AB$2007=$AT$2,ROW($AB$1:$AB$2007)),ROW(43:43)),1)),"",INDEX($AA$1:$AA$2007,SMALL(IF($AB$1:$AB$2007=$AT$2,ROW($AB$1:$AB$2007)),ROW(43:43)),1))</f>
        <v/>
      </c>
      <c r="AU45" s="180" t="str" cm="1">
        <f t="array" ref="AU45">IF(ISERROR(INDEX($AA$1:$AA$2007,SMALL(IF($AB$1:$AB$2007=$AU$2,ROW($AB$1:$AB$2007)),ROW(43:43)),1)),"",INDEX($AA$1:$AA$2007,SMALL(IF($AB$1:$AB$2007=$AU$2,ROW($AB$1:$AB$2007)),ROW(43:43)),1))</f>
        <v/>
      </c>
      <c r="AV45" s="181" t="str" cm="1">
        <f t="array" ref="AV45">IF(ISERROR(INDEX($AA$1:$AA$2007,SMALL(IF($AB$1:$AB$2007=$AV$2,ROW($AB$1:$AB$2007)),ROW(43:43)),1)),"",INDEX($AA$1:$AA$2007,SMALL(IF($AB$1:$AB$2007=$AV$2,ROW($AB$1:$AB$2007)),ROW(43:43)),1))</f>
        <v/>
      </c>
      <c r="AW45" s="180" t="str" cm="1">
        <f t="array" ref="AW45">IF(ISERROR(INDEX($AA$1:$AA$2007,SMALL(IF($AB$1:$AB$2007=$AW$2,ROW($AB$1:$AB$2007)),ROW(43:43)),1)),"",INDEX($AA$1:$AA$2007,SMALL(IF($AB$1:$AB$2007=$AW$2,ROW($AB$1:$AB$2007)),ROW(43:43)),1))</f>
        <v/>
      </c>
      <c r="AX45" s="181" t="str" cm="1">
        <f t="array" ref="AX45">IF(ISERROR(INDEX($AA$1:$AA$2007,SMALL(IF($AB$1:$AB$2007=$AX$2,ROW($AB$1:$AB$2007)),ROW(43:43)),1)),"",INDEX($AA$1:$AA$2007,SMALL(IF($AB$1:$AB$2007=$AX$2,ROW($AB$1:$AB$2007)),ROW(43:43)),1))</f>
        <v/>
      </c>
      <c r="AY45" s="180" t="str" cm="1">
        <f t="array" ref="AY45">IF(ISERROR(INDEX($AA$1:$AA$2007,SMALL(IF($AB$1:$AB$2007=$AY$2,ROW($AB$1:$AB$2007)),ROW(43:43)),1)),"",INDEX($AA$1:$AA$2007,SMALL(IF($AB$1:$AB$2007=$AY$2,ROW($AB$1:$AB$2007)),ROW(43:43)),1))</f>
        <v/>
      </c>
      <c r="AZ45" s="181" t="str" cm="1">
        <f t="array" ref="AZ45">IF(ISERROR(INDEX($AA$1:$AA$2007,SMALL(IF($AB$1:$AB$2007=$AZ$2,ROW($AB$1:$AB$2007)),ROW(43:43)),1)),"",INDEX($AA$1:$AA$2007,SMALL(IF($AB$1:$AB$2007=$AZ$2,ROW($AB$1:$AB$2007)),ROW(43:43)),1))</f>
        <v/>
      </c>
    </row>
    <row r="46" spans="1:52" x14ac:dyDescent="0.2">
      <c r="A46" s="294" t="e">
        <f>[3]ListofItemsUsed!$S46</f>
        <v>#N/A</v>
      </c>
      <c r="B46" s="204"/>
      <c r="C46" s="205" t="e">
        <f>[5]ListofItemsUsed!$S46</f>
        <v>#N/A</v>
      </c>
      <c r="D46" s="298"/>
      <c r="E46" s="207"/>
      <c r="F46" s="208"/>
      <c r="G46" s="209"/>
      <c r="H46" s="210"/>
      <c r="I46" s="211"/>
      <c r="J46" s="212"/>
      <c r="K46" s="179"/>
      <c r="L46" s="184"/>
      <c r="M46" s="213"/>
      <c r="N46" s="185"/>
      <c r="O46" s="238"/>
      <c r="Q46" s="151"/>
      <c r="R46" s="158" t="e">
        <f t="shared" si="5"/>
        <v>#N/A</v>
      </c>
      <c r="T46" s="243" t="e">
        <f t="array" ref="T46">INDEX($R$3:$R$1559, MATCH(0, COUNTIF($T$1:T45, $R$3:$R$1559), 0))</f>
        <v>#N/A</v>
      </c>
      <c r="U46" s="244" t="str">
        <f t="shared" si="1"/>
        <v/>
      </c>
      <c r="W46" s="245" t="e">
        <f>IF(U46&gt;0,RANK(U46,$U$3:$U$201,1)+COUNTIF($U$3:$U46,U46)-1,"")</f>
        <v>#VALUE!</v>
      </c>
      <c r="X46" s="246" t="str">
        <f t="shared" si="2"/>
        <v/>
      </c>
      <c r="Y46" s="225"/>
      <c r="Z46" s="247">
        <f t="shared" si="3"/>
        <v>44</v>
      </c>
      <c r="AA46" s="248" t="e">
        <f t="shared" si="4"/>
        <v>#N/A</v>
      </c>
      <c r="AB46" s="249" t="str">
        <f>IFERROR(INDEX('[1]con odot item master'!$M$1:$M$10029,MATCH(AA46,'[1]con odot item master'!$A$1:$A$10029,0)),"")</f>
        <v/>
      </c>
      <c r="AC46" s="249" t="str">
        <f>IFERROR(INDEX('[1]con odot item master'!$O$1:$O$10029,MATCH(AA46,'[1]con odot item master'!$A$1:$A$10029,0)),"")</f>
        <v/>
      </c>
      <c r="AD46" s="223"/>
      <c r="AE46" s="180" t="str" cm="1">
        <f t="array" ref="AE46">IF(ISERROR(INDEX($AA$1:$AA$2007,SMALL(IF($AB$1:$AB$2007=$AE$2,ROW($AB$1:$AB$2007)),ROW(44:44)),1)),"",INDEX($AA$1:$AA$2007,SMALL(IF($AB$1:$AB$2007=$AE$2,ROW($AB$1:$AB$2007)),ROW(44:44)),1))</f>
        <v/>
      </c>
      <c r="AF46" s="181" t="str" cm="1">
        <f t="array" ref="AF46">IF(ISERROR(INDEX($AA$1:$AA$2007,SMALL(IF($AB$1:$AB$2007=$AF$2,ROW($AB$1:$AB$2007)),ROW(44:44)),1)),"",INDEX($AA$1:$AA$2007,SMALL(IF($AB$1:$AB$2007=$AF$2,ROW($AB$1:$AB$2007)),ROW(44:44)),1))</f>
        <v/>
      </c>
      <c r="AG46" s="180" t="str" cm="1">
        <f t="array" ref="AG46">IF(ISERROR(INDEX($AA$1:$AA$2007,SMALL(IF($AB$1:$AB$2007=$AG$2,ROW($AB$1:$AB$2007)),ROW(44:44)),1)),"",INDEX($AA$1:$AA$2007,SMALL(IF($AB$1:$AB$2007=$AG$2,ROW($AB$1:$AB$2007)),ROW(44:44)),1))</f>
        <v/>
      </c>
      <c r="AH46" s="181" t="str" cm="1">
        <f t="array" ref="AH46">IF(ISERROR(INDEX($AA$1:$AA$2007,SMALL(IF($AB$1:$AB$2007=$AH$2,ROW($AB$1:$AB$2007)),ROW(44:44)),1)),"",INDEX($AA$1:$AA$2007,SMALL(IF($AB$1:$AB$2007=$AH$2,ROW($AB$1:$AB$2007)),ROW(44:44)),1))</f>
        <v/>
      </c>
      <c r="AI46" s="180" t="str" cm="1">
        <f t="array" ref="AI46">IF(ISERROR(INDEX($AA$1:$AA$2007,SMALL(IF($AB$1:$AB$2007=$AI$2,ROW($AB$1:$AB$2007)),ROW(44:44)),1)),"",INDEX($AA$1:$AA$2007,SMALL(IF($AB$1:$AB$2007=$AI$2,ROW($AB$1:$AB$2007)),ROW(44:44)),1))</f>
        <v/>
      </c>
      <c r="AJ46" s="181" t="str" cm="1">
        <f t="array" ref="AJ46">IF(ISERROR(INDEX($AA$1:$AA$2007,SMALL(IF($AB$1:$AB$2007=$AJ$2,ROW($AB$1:$AB$2007)),ROW(44:44)),1)),"",INDEX($AA$1:$AA$2007,SMALL(IF($AB$1:$AB$2007=$AJ$2,ROW($AB$1:$AB$2007)),ROW(44:44)),1))</f>
        <v/>
      </c>
      <c r="AK46" s="180" t="str" cm="1">
        <f t="array" ref="AK46">IF(ISERROR(INDEX($AA$1:$AA$2007,SMALL(IF($AB$1:$AB$2007=$AK$2,ROW($AB$1:$AB$2007)),ROW(44:44)),1)),"",INDEX($AA$1:$AA$2007,SMALL(IF($AB$1:$AB$2007=$AK$2,ROW($AB$1:$AB$2007)),ROW(44:44)),1))</f>
        <v/>
      </c>
      <c r="AL46" s="181" t="str" cm="1">
        <f t="array" ref="AL46">IF(ISERROR(INDEX($AA$1:$AA$2007,SMALL(IF($AB$1:$AB$2007=$AL$2,ROW($AB$1:$AB$2007)),ROW(44:44)),1)),"",INDEX($AA$1:$AA$2007,SMALL(IF($AB$1:$AB$2007=$AL$2,ROW($AB$1:$AB$2007)),ROW(44:44)),1))</f>
        <v/>
      </c>
      <c r="AM46" s="180" t="str" cm="1">
        <f t="array" ref="AM46">IF(ISERROR(INDEX($AA$1:$AA$2007,SMALL(IF($AB$1:$AB$2007=$AM$2,ROW($AB$1:$AB$2007)),ROW(44:44)),1)),"",INDEX($AA$1:$AA$2007,SMALL(IF($AB$1:$AB$2007=$AM$2,ROW($AB$1:$AB$2007)),ROW(44:44)),1))</f>
        <v/>
      </c>
      <c r="AN46" s="181" t="str" cm="1">
        <f t="array" ref="AN46">IF(ISERROR(INDEX($AA$1:$AA$2007,SMALL(IF($AB$1:$AB$2007=$AN$2,ROW($AB$1:$AB$2007)),ROW(44:44)),1)),"",INDEX($AA$1:$AA$2007,SMALL(IF($AB$1:$AB$2007=$AN$2,ROW($AB$1:$AB$2007)),ROW(44:44)),1))</f>
        <v/>
      </c>
      <c r="AO46" s="180" t="str" cm="1">
        <f t="array" ref="AO46">IF(ISERROR(INDEX($AA$1:$AA$2007,SMALL(IF($AB$1:$AB$2007=$AO$2,ROW($AB$1:$AB$2007)),ROW(44:44)),1)),"",INDEX($AA$1:$AA$2007,SMALL(IF($AB$1:$AB$2007=$AO$2,ROW($AB$1:$AB$2007)),ROW(44:44)),1))</f>
        <v/>
      </c>
      <c r="AP46" s="181" t="str" cm="1">
        <f t="array" ref="AP46">IF(ISERROR(INDEX($AA$1:$AA$2007,SMALL(IF($AB$1:$AB$2007=$AP$2,ROW($AB$1:$AB$2007)),ROW(44:44)),1)),"",INDEX($AA$1:$AA$2007,SMALL(IF($AB$1:$AB$2007=$AP$2,ROW($AB$1:$AB$2007)),ROW(44:44)),1))</f>
        <v/>
      </c>
      <c r="AQ46" s="180" t="str" cm="1">
        <f t="array" ref="AQ46">IF(ISERROR(INDEX($AA$1:$AA$2007,SMALL(IF($AB$1:$AB$2007=$AQ$2,ROW($AB$1:$AB$2007)),ROW(44:44)),1)),"",INDEX($AA$1:$AA$2007,SMALL(IF($AB$1:$AB$2007=$AQ$2,ROW($AB$1:$AB$2007)),ROW(44:44)),1))</f>
        <v/>
      </c>
      <c r="AR46" s="181" t="str" cm="1">
        <f t="array" ref="AR46">IF(ISERROR(INDEX($AA$1:$AA$2007,SMALL(IF($AB$1:$AB$2007=$AR$2,ROW($AB$1:$AB$2007)),ROW(44:44)),1)),"",INDEX($AA$1:$AA$2007,SMALL(IF($AB$1:$AB$2007=$AR$2,ROW($AB$1:$AB$2007)),ROW(44:44)),1))</f>
        <v/>
      </c>
      <c r="AS46" s="180" t="str" cm="1">
        <f t="array" ref="AS46">IF(ISERROR(INDEX($AA$1:$AA$2007,SMALL(IF($AB$1:$AB$2007=$AS$2,ROW($AB$1:$AB$2007)),ROW(44:44)),1)),"",INDEX($AA$1:$AA$2007,SMALL(IF($AB$1:$AB$2007=$AS$2,ROW($AB$1:$AB$2007)),ROW(44:44)),1))</f>
        <v/>
      </c>
      <c r="AT46" s="181" t="str" cm="1">
        <f t="array" ref="AT46">IF(ISERROR(INDEX($AA$1:$AA$2007,SMALL(IF($AB$1:$AB$2007=$AT$2,ROW($AB$1:$AB$2007)),ROW(44:44)),1)),"",INDEX($AA$1:$AA$2007,SMALL(IF($AB$1:$AB$2007=$AT$2,ROW($AB$1:$AB$2007)),ROW(44:44)),1))</f>
        <v/>
      </c>
      <c r="AU46" s="180" t="str" cm="1">
        <f t="array" ref="AU46">IF(ISERROR(INDEX($AA$1:$AA$2007,SMALL(IF($AB$1:$AB$2007=$AU$2,ROW($AB$1:$AB$2007)),ROW(44:44)),1)),"",INDEX($AA$1:$AA$2007,SMALL(IF($AB$1:$AB$2007=$AU$2,ROW($AB$1:$AB$2007)),ROW(44:44)),1))</f>
        <v/>
      </c>
      <c r="AV46" s="181" t="str" cm="1">
        <f t="array" ref="AV46">IF(ISERROR(INDEX($AA$1:$AA$2007,SMALL(IF($AB$1:$AB$2007=$AV$2,ROW($AB$1:$AB$2007)),ROW(44:44)),1)),"",INDEX($AA$1:$AA$2007,SMALL(IF($AB$1:$AB$2007=$AV$2,ROW($AB$1:$AB$2007)),ROW(44:44)),1))</f>
        <v/>
      </c>
      <c r="AW46" s="180" t="str" cm="1">
        <f t="array" ref="AW46">IF(ISERROR(INDEX($AA$1:$AA$2007,SMALL(IF($AB$1:$AB$2007=$AW$2,ROW($AB$1:$AB$2007)),ROW(44:44)),1)),"",INDEX($AA$1:$AA$2007,SMALL(IF($AB$1:$AB$2007=$AW$2,ROW($AB$1:$AB$2007)),ROW(44:44)),1))</f>
        <v/>
      </c>
      <c r="AX46" s="181" t="str" cm="1">
        <f t="array" ref="AX46">IF(ISERROR(INDEX($AA$1:$AA$2007,SMALL(IF($AB$1:$AB$2007=$AX$2,ROW($AB$1:$AB$2007)),ROW(44:44)),1)),"",INDEX($AA$1:$AA$2007,SMALL(IF($AB$1:$AB$2007=$AX$2,ROW($AB$1:$AB$2007)),ROW(44:44)),1))</f>
        <v/>
      </c>
      <c r="AY46" s="180" t="str" cm="1">
        <f t="array" ref="AY46">IF(ISERROR(INDEX($AA$1:$AA$2007,SMALL(IF($AB$1:$AB$2007=$AY$2,ROW($AB$1:$AB$2007)),ROW(44:44)),1)),"",INDEX($AA$1:$AA$2007,SMALL(IF($AB$1:$AB$2007=$AY$2,ROW($AB$1:$AB$2007)),ROW(44:44)),1))</f>
        <v/>
      </c>
      <c r="AZ46" s="181" t="str" cm="1">
        <f t="array" ref="AZ46">IF(ISERROR(INDEX($AA$1:$AA$2007,SMALL(IF($AB$1:$AB$2007=$AZ$2,ROW($AB$1:$AB$2007)),ROW(44:44)),1)),"",INDEX($AA$1:$AA$2007,SMALL(IF($AB$1:$AB$2007=$AZ$2,ROW($AB$1:$AB$2007)),ROW(44:44)),1))</f>
        <v/>
      </c>
    </row>
    <row r="47" spans="1:52" x14ac:dyDescent="0.2">
      <c r="A47" s="294" t="e">
        <f>[3]ListofItemsUsed!$S47</f>
        <v>#N/A</v>
      </c>
      <c r="B47" s="204"/>
      <c r="C47" s="205" t="e">
        <f>[5]ListofItemsUsed!$S47</f>
        <v>#N/A</v>
      </c>
      <c r="D47" s="298"/>
      <c r="E47" s="207"/>
      <c r="F47" s="208"/>
      <c r="G47" s="209"/>
      <c r="H47" s="210"/>
      <c r="I47" s="211"/>
      <c r="J47" s="212"/>
      <c r="K47" s="179"/>
      <c r="L47" s="184"/>
      <c r="M47" s="213"/>
      <c r="N47" s="185"/>
      <c r="O47" s="238"/>
      <c r="Q47" s="151"/>
      <c r="R47" s="158" t="e">
        <f t="shared" si="5"/>
        <v>#N/A</v>
      </c>
      <c r="T47" s="243" t="e">
        <f t="array" ref="T47">INDEX($R$3:$R$1559, MATCH(0, COUNTIF($T$1:T46, $R$3:$R$1559), 0))</f>
        <v>#N/A</v>
      </c>
      <c r="U47" s="244" t="str">
        <f t="shared" si="1"/>
        <v/>
      </c>
      <c r="W47" s="245" t="e">
        <f>IF(U47&gt;0,RANK(U47,$U$3:$U$201,1)+COUNTIF($U$3:$U47,U47)-1,"")</f>
        <v>#VALUE!</v>
      </c>
      <c r="X47" s="246" t="str">
        <f t="shared" si="2"/>
        <v/>
      </c>
      <c r="Y47" s="225"/>
      <c r="Z47" s="247">
        <f t="shared" si="3"/>
        <v>45</v>
      </c>
      <c r="AA47" s="248" t="e">
        <f t="shared" si="4"/>
        <v>#N/A</v>
      </c>
      <c r="AB47" s="249" t="str">
        <f>IFERROR(INDEX('[1]con odot item master'!$M$1:$M$10029,MATCH(AA47,'[1]con odot item master'!$A$1:$A$10029,0)),"")</f>
        <v/>
      </c>
      <c r="AC47" s="249" t="str">
        <f>IFERROR(INDEX('[1]con odot item master'!$O$1:$O$10029,MATCH(AA47,'[1]con odot item master'!$A$1:$A$10029,0)),"")</f>
        <v/>
      </c>
      <c r="AD47" s="223"/>
      <c r="AE47" s="180" t="str" cm="1">
        <f t="array" ref="AE47">IF(ISERROR(INDEX($AA$1:$AA$2007,SMALL(IF($AB$1:$AB$2007=$AE$2,ROW($AB$1:$AB$2007)),ROW(45:45)),1)),"",INDEX($AA$1:$AA$2007,SMALL(IF($AB$1:$AB$2007=$AE$2,ROW($AB$1:$AB$2007)),ROW(45:45)),1))</f>
        <v/>
      </c>
      <c r="AF47" s="181" t="str" cm="1">
        <f t="array" ref="AF47">IF(ISERROR(INDEX($AA$1:$AA$2007,SMALL(IF($AB$1:$AB$2007=$AF$2,ROW($AB$1:$AB$2007)),ROW(45:45)),1)),"",INDEX($AA$1:$AA$2007,SMALL(IF($AB$1:$AB$2007=$AF$2,ROW($AB$1:$AB$2007)),ROW(45:45)),1))</f>
        <v/>
      </c>
      <c r="AG47" s="180" t="str" cm="1">
        <f t="array" ref="AG47">IF(ISERROR(INDEX($AA$1:$AA$2007,SMALL(IF($AB$1:$AB$2007=$AG$2,ROW($AB$1:$AB$2007)),ROW(45:45)),1)),"",INDEX($AA$1:$AA$2007,SMALL(IF($AB$1:$AB$2007=$AG$2,ROW($AB$1:$AB$2007)),ROW(45:45)),1))</f>
        <v/>
      </c>
      <c r="AH47" s="181" t="str" cm="1">
        <f t="array" ref="AH47">IF(ISERROR(INDEX($AA$1:$AA$2007,SMALL(IF($AB$1:$AB$2007=$AH$2,ROW($AB$1:$AB$2007)),ROW(45:45)),1)),"",INDEX($AA$1:$AA$2007,SMALL(IF($AB$1:$AB$2007=$AH$2,ROW($AB$1:$AB$2007)),ROW(45:45)),1))</f>
        <v/>
      </c>
      <c r="AI47" s="180" t="str" cm="1">
        <f t="array" ref="AI47">IF(ISERROR(INDEX($AA$1:$AA$2007,SMALL(IF($AB$1:$AB$2007=$AI$2,ROW($AB$1:$AB$2007)),ROW(45:45)),1)),"",INDEX($AA$1:$AA$2007,SMALL(IF($AB$1:$AB$2007=$AI$2,ROW($AB$1:$AB$2007)),ROW(45:45)),1))</f>
        <v/>
      </c>
      <c r="AJ47" s="181" t="str" cm="1">
        <f t="array" ref="AJ47">IF(ISERROR(INDEX($AA$1:$AA$2007,SMALL(IF($AB$1:$AB$2007=$AJ$2,ROW($AB$1:$AB$2007)),ROW(45:45)),1)),"",INDEX($AA$1:$AA$2007,SMALL(IF($AB$1:$AB$2007=$AJ$2,ROW($AB$1:$AB$2007)),ROW(45:45)),1))</f>
        <v/>
      </c>
      <c r="AK47" s="180" t="str" cm="1">
        <f t="array" ref="AK47">IF(ISERROR(INDEX($AA$1:$AA$2007,SMALL(IF($AB$1:$AB$2007=$AK$2,ROW($AB$1:$AB$2007)),ROW(45:45)),1)),"",INDEX($AA$1:$AA$2007,SMALL(IF($AB$1:$AB$2007=$AK$2,ROW($AB$1:$AB$2007)),ROW(45:45)),1))</f>
        <v/>
      </c>
      <c r="AL47" s="181" t="str" cm="1">
        <f t="array" ref="AL47">IF(ISERROR(INDEX($AA$1:$AA$2007,SMALL(IF($AB$1:$AB$2007=$AL$2,ROW($AB$1:$AB$2007)),ROW(45:45)),1)),"",INDEX($AA$1:$AA$2007,SMALL(IF($AB$1:$AB$2007=$AL$2,ROW($AB$1:$AB$2007)),ROW(45:45)),1))</f>
        <v/>
      </c>
      <c r="AM47" s="180" t="str" cm="1">
        <f t="array" ref="AM47">IF(ISERROR(INDEX($AA$1:$AA$2007,SMALL(IF($AB$1:$AB$2007=$AM$2,ROW($AB$1:$AB$2007)),ROW(45:45)),1)),"",INDEX($AA$1:$AA$2007,SMALL(IF($AB$1:$AB$2007=$AM$2,ROW($AB$1:$AB$2007)),ROW(45:45)),1))</f>
        <v/>
      </c>
      <c r="AN47" s="181" t="str" cm="1">
        <f t="array" ref="AN47">IF(ISERROR(INDEX($AA$1:$AA$2007,SMALL(IF($AB$1:$AB$2007=$AN$2,ROW($AB$1:$AB$2007)),ROW(45:45)),1)),"",INDEX($AA$1:$AA$2007,SMALL(IF($AB$1:$AB$2007=$AN$2,ROW($AB$1:$AB$2007)),ROW(45:45)),1))</f>
        <v/>
      </c>
      <c r="AO47" s="180" t="str" cm="1">
        <f t="array" ref="AO47">IF(ISERROR(INDEX($AA$1:$AA$2007,SMALL(IF($AB$1:$AB$2007=$AO$2,ROW($AB$1:$AB$2007)),ROW(45:45)),1)),"",INDEX($AA$1:$AA$2007,SMALL(IF($AB$1:$AB$2007=$AO$2,ROW($AB$1:$AB$2007)),ROW(45:45)),1))</f>
        <v/>
      </c>
      <c r="AP47" s="181" t="str" cm="1">
        <f t="array" ref="AP47">IF(ISERROR(INDEX($AA$1:$AA$2007,SMALL(IF($AB$1:$AB$2007=$AP$2,ROW($AB$1:$AB$2007)),ROW(45:45)),1)),"",INDEX($AA$1:$AA$2007,SMALL(IF($AB$1:$AB$2007=$AP$2,ROW($AB$1:$AB$2007)),ROW(45:45)),1))</f>
        <v/>
      </c>
      <c r="AQ47" s="180" t="str" cm="1">
        <f t="array" ref="AQ47">IF(ISERROR(INDEX($AA$1:$AA$2007,SMALL(IF($AB$1:$AB$2007=$AQ$2,ROW($AB$1:$AB$2007)),ROW(45:45)),1)),"",INDEX($AA$1:$AA$2007,SMALL(IF($AB$1:$AB$2007=$AQ$2,ROW($AB$1:$AB$2007)),ROW(45:45)),1))</f>
        <v/>
      </c>
      <c r="AR47" s="181" t="str" cm="1">
        <f t="array" ref="AR47">IF(ISERROR(INDEX($AA$1:$AA$2007,SMALL(IF($AB$1:$AB$2007=$AR$2,ROW($AB$1:$AB$2007)),ROW(45:45)),1)),"",INDEX($AA$1:$AA$2007,SMALL(IF($AB$1:$AB$2007=$AR$2,ROW($AB$1:$AB$2007)),ROW(45:45)),1))</f>
        <v/>
      </c>
      <c r="AS47" s="180" t="str" cm="1">
        <f t="array" ref="AS47">IF(ISERROR(INDEX($AA$1:$AA$2007,SMALL(IF($AB$1:$AB$2007=$AS$2,ROW($AB$1:$AB$2007)),ROW(45:45)),1)),"",INDEX($AA$1:$AA$2007,SMALL(IF($AB$1:$AB$2007=$AS$2,ROW($AB$1:$AB$2007)),ROW(45:45)),1))</f>
        <v/>
      </c>
      <c r="AT47" s="181" t="str" cm="1">
        <f t="array" ref="AT47">IF(ISERROR(INDEX($AA$1:$AA$2007,SMALL(IF($AB$1:$AB$2007=$AT$2,ROW($AB$1:$AB$2007)),ROW(45:45)),1)),"",INDEX($AA$1:$AA$2007,SMALL(IF($AB$1:$AB$2007=$AT$2,ROW($AB$1:$AB$2007)),ROW(45:45)),1))</f>
        <v/>
      </c>
      <c r="AU47" s="180" t="str" cm="1">
        <f t="array" ref="AU47">IF(ISERROR(INDEX($AA$1:$AA$2007,SMALL(IF($AB$1:$AB$2007=$AU$2,ROW($AB$1:$AB$2007)),ROW(45:45)),1)),"",INDEX($AA$1:$AA$2007,SMALL(IF($AB$1:$AB$2007=$AU$2,ROW($AB$1:$AB$2007)),ROW(45:45)),1))</f>
        <v/>
      </c>
      <c r="AV47" s="181" t="str" cm="1">
        <f t="array" ref="AV47">IF(ISERROR(INDEX($AA$1:$AA$2007,SMALL(IF($AB$1:$AB$2007=$AV$2,ROW($AB$1:$AB$2007)),ROW(45:45)),1)),"",INDEX($AA$1:$AA$2007,SMALL(IF($AB$1:$AB$2007=$AV$2,ROW($AB$1:$AB$2007)),ROW(45:45)),1))</f>
        <v/>
      </c>
      <c r="AW47" s="180" t="str" cm="1">
        <f t="array" ref="AW47">IF(ISERROR(INDEX($AA$1:$AA$2007,SMALL(IF($AB$1:$AB$2007=$AW$2,ROW($AB$1:$AB$2007)),ROW(45:45)),1)),"",INDEX($AA$1:$AA$2007,SMALL(IF($AB$1:$AB$2007=$AW$2,ROW($AB$1:$AB$2007)),ROW(45:45)),1))</f>
        <v/>
      </c>
      <c r="AX47" s="181" t="str" cm="1">
        <f t="array" ref="AX47">IF(ISERROR(INDEX($AA$1:$AA$2007,SMALL(IF($AB$1:$AB$2007=$AX$2,ROW($AB$1:$AB$2007)),ROW(45:45)),1)),"",INDEX($AA$1:$AA$2007,SMALL(IF($AB$1:$AB$2007=$AX$2,ROW($AB$1:$AB$2007)),ROW(45:45)),1))</f>
        <v/>
      </c>
      <c r="AY47" s="180" t="str" cm="1">
        <f t="array" ref="AY47">IF(ISERROR(INDEX($AA$1:$AA$2007,SMALL(IF($AB$1:$AB$2007=$AY$2,ROW($AB$1:$AB$2007)),ROW(45:45)),1)),"",INDEX($AA$1:$AA$2007,SMALL(IF($AB$1:$AB$2007=$AY$2,ROW($AB$1:$AB$2007)),ROW(45:45)),1))</f>
        <v/>
      </c>
      <c r="AZ47" s="181" t="str" cm="1">
        <f t="array" ref="AZ47">IF(ISERROR(INDEX($AA$1:$AA$2007,SMALL(IF($AB$1:$AB$2007=$AZ$2,ROW($AB$1:$AB$2007)),ROW(45:45)),1)),"",INDEX($AA$1:$AA$2007,SMALL(IF($AB$1:$AB$2007=$AZ$2,ROW($AB$1:$AB$2007)),ROW(45:45)),1))</f>
        <v/>
      </c>
    </row>
    <row r="48" spans="1:52" x14ac:dyDescent="0.2">
      <c r="A48" s="294" t="e">
        <f>[3]ListofItemsUsed!$S48</f>
        <v>#N/A</v>
      </c>
      <c r="B48" s="204"/>
      <c r="C48" s="205" t="e">
        <f>[5]ListofItemsUsed!$S48</f>
        <v>#N/A</v>
      </c>
      <c r="D48" s="206"/>
      <c r="E48" s="207"/>
      <c r="F48" s="208"/>
      <c r="G48" s="209"/>
      <c r="H48" s="210"/>
      <c r="I48" s="211"/>
      <c r="J48" s="212"/>
      <c r="K48" s="179"/>
      <c r="L48" s="184"/>
      <c r="M48" s="213"/>
      <c r="N48" s="185"/>
      <c r="O48" s="238"/>
      <c r="Q48" s="151"/>
      <c r="R48" s="158" t="e">
        <f t="shared" si="5"/>
        <v>#N/A</v>
      </c>
      <c r="T48" s="243" t="e">
        <f t="array" ref="T48">INDEX($R$3:$R$1559, MATCH(0, COUNTIF($T$1:T47, $R$3:$R$1559), 0))</f>
        <v>#N/A</v>
      </c>
      <c r="U48" s="244" t="str">
        <f t="shared" si="1"/>
        <v/>
      </c>
      <c r="W48" s="245" t="e">
        <f>IF(U48&gt;0,RANK(U48,$U$3:$U$201,1)+COUNTIF($U$3:$U48,U48)-1,"")</f>
        <v>#VALUE!</v>
      </c>
      <c r="X48" s="246" t="str">
        <f t="shared" si="2"/>
        <v/>
      </c>
      <c r="Y48" s="225"/>
      <c r="Z48" s="247">
        <f t="shared" si="3"/>
        <v>46</v>
      </c>
      <c r="AA48" s="248" t="e">
        <f t="shared" si="4"/>
        <v>#N/A</v>
      </c>
      <c r="AB48" s="249" t="str">
        <f>IFERROR(INDEX('[1]con odot item master'!$M$1:$M$10029,MATCH(AA48,'[1]con odot item master'!$A$1:$A$10029,0)),"")</f>
        <v/>
      </c>
      <c r="AC48" s="249" t="str">
        <f>IFERROR(INDEX('[1]con odot item master'!$O$1:$O$10029,MATCH(AA48,'[1]con odot item master'!$A$1:$A$10029,0)),"")</f>
        <v/>
      </c>
      <c r="AD48" s="223"/>
      <c r="AE48" s="180" t="str" cm="1">
        <f t="array" ref="AE48">IF(ISERROR(INDEX($AA$1:$AA$2007,SMALL(IF($AB$1:$AB$2007=$AE$2,ROW($AB$1:$AB$2007)),ROW(46:46)),1)),"",INDEX($AA$1:$AA$2007,SMALL(IF($AB$1:$AB$2007=$AE$2,ROW($AB$1:$AB$2007)),ROW(46:46)),1))</f>
        <v/>
      </c>
      <c r="AF48" s="181" t="str" cm="1">
        <f t="array" ref="AF48">IF(ISERROR(INDEX($AA$1:$AA$2007,SMALL(IF($AB$1:$AB$2007=$AF$2,ROW($AB$1:$AB$2007)),ROW(46:46)),1)),"",INDEX($AA$1:$AA$2007,SMALL(IF($AB$1:$AB$2007=$AF$2,ROW($AB$1:$AB$2007)),ROW(46:46)),1))</f>
        <v/>
      </c>
      <c r="AG48" s="180" t="str" cm="1">
        <f t="array" ref="AG48">IF(ISERROR(INDEX($AA$1:$AA$2007,SMALL(IF($AB$1:$AB$2007=$AG$2,ROW($AB$1:$AB$2007)),ROW(46:46)),1)),"",INDEX($AA$1:$AA$2007,SMALL(IF($AB$1:$AB$2007=$AG$2,ROW($AB$1:$AB$2007)),ROW(46:46)),1))</f>
        <v/>
      </c>
      <c r="AH48" s="181" t="str" cm="1">
        <f t="array" ref="AH48">IF(ISERROR(INDEX($AA$1:$AA$2007,SMALL(IF($AB$1:$AB$2007=$AH$2,ROW($AB$1:$AB$2007)),ROW(46:46)),1)),"",INDEX($AA$1:$AA$2007,SMALL(IF($AB$1:$AB$2007=$AH$2,ROW($AB$1:$AB$2007)),ROW(46:46)),1))</f>
        <v/>
      </c>
      <c r="AI48" s="180" t="str" cm="1">
        <f t="array" ref="AI48">IF(ISERROR(INDEX($AA$1:$AA$2007,SMALL(IF($AB$1:$AB$2007=$AI$2,ROW($AB$1:$AB$2007)),ROW(46:46)),1)),"",INDEX($AA$1:$AA$2007,SMALL(IF($AB$1:$AB$2007=$AI$2,ROW($AB$1:$AB$2007)),ROW(46:46)),1))</f>
        <v/>
      </c>
      <c r="AJ48" s="181" t="str" cm="1">
        <f t="array" ref="AJ48">IF(ISERROR(INDEX($AA$1:$AA$2007,SMALL(IF($AB$1:$AB$2007=$AJ$2,ROW($AB$1:$AB$2007)),ROW(46:46)),1)),"",INDEX($AA$1:$AA$2007,SMALL(IF($AB$1:$AB$2007=$AJ$2,ROW($AB$1:$AB$2007)),ROW(46:46)),1))</f>
        <v/>
      </c>
      <c r="AK48" s="180" t="str" cm="1">
        <f t="array" ref="AK48">IF(ISERROR(INDEX($AA$1:$AA$2007,SMALL(IF($AB$1:$AB$2007=$AK$2,ROW($AB$1:$AB$2007)),ROW(46:46)),1)),"",INDEX($AA$1:$AA$2007,SMALL(IF($AB$1:$AB$2007=$AK$2,ROW($AB$1:$AB$2007)),ROW(46:46)),1))</f>
        <v/>
      </c>
      <c r="AL48" s="181" t="str" cm="1">
        <f t="array" ref="AL48">IF(ISERROR(INDEX($AA$1:$AA$2007,SMALL(IF($AB$1:$AB$2007=$AL$2,ROW($AB$1:$AB$2007)),ROW(46:46)),1)),"",INDEX($AA$1:$AA$2007,SMALL(IF($AB$1:$AB$2007=$AL$2,ROW($AB$1:$AB$2007)),ROW(46:46)),1))</f>
        <v/>
      </c>
      <c r="AM48" s="180" t="str" cm="1">
        <f t="array" ref="AM48">IF(ISERROR(INDEX($AA$1:$AA$2007,SMALL(IF($AB$1:$AB$2007=$AM$2,ROW($AB$1:$AB$2007)),ROW(46:46)),1)),"",INDEX($AA$1:$AA$2007,SMALL(IF($AB$1:$AB$2007=$AM$2,ROW($AB$1:$AB$2007)),ROW(46:46)),1))</f>
        <v/>
      </c>
      <c r="AN48" s="181" t="str" cm="1">
        <f t="array" ref="AN48">IF(ISERROR(INDEX($AA$1:$AA$2007,SMALL(IF($AB$1:$AB$2007=$AN$2,ROW($AB$1:$AB$2007)),ROW(46:46)),1)),"",INDEX($AA$1:$AA$2007,SMALL(IF($AB$1:$AB$2007=$AN$2,ROW($AB$1:$AB$2007)),ROW(46:46)),1))</f>
        <v/>
      </c>
      <c r="AO48" s="180" t="str" cm="1">
        <f t="array" ref="AO48">IF(ISERROR(INDEX($AA$1:$AA$2007,SMALL(IF($AB$1:$AB$2007=$AO$2,ROW($AB$1:$AB$2007)),ROW(46:46)),1)),"",INDEX($AA$1:$AA$2007,SMALL(IF($AB$1:$AB$2007=$AO$2,ROW($AB$1:$AB$2007)),ROW(46:46)),1))</f>
        <v/>
      </c>
      <c r="AP48" s="181" t="str" cm="1">
        <f t="array" ref="AP48">IF(ISERROR(INDEX($AA$1:$AA$2007,SMALL(IF($AB$1:$AB$2007=$AP$2,ROW($AB$1:$AB$2007)),ROW(46:46)),1)),"",INDEX($AA$1:$AA$2007,SMALL(IF($AB$1:$AB$2007=$AP$2,ROW($AB$1:$AB$2007)),ROW(46:46)),1))</f>
        <v/>
      </c>
      <c r="AQ48" s="180" t="str" cm="1">
        <f t="array" ref="AQ48">IF(ISERROR(INDEX($AA$1:$AA$2007,SMALL(IF($AB$1:$AB$2007=$AQ$2,ROW($AB$1:$AB$2007)),ROW(46:46)),1)),"",INDEX($AA$1:$AA$2007,SMALL(IF($AB$1:$AB$2007=$AQ$2,ROW($AB$1:$AB$2007)),ROW(46:46)),1))</f>
        <v/>
      </c>
      <c r="AR48" s="181" t="str" cm="1">
        <f t="array" ref="AR48">IF(ISERROR(INDEX($AA$1:$AA$2007,SMALL(IF($AB$1:$AB$2007=$AR$2,ROW($AB$1:$AB$2007)),ROW(46:46)),1)),"",INDEX($AA$1:$AA$2007,SMALL(IF($AB$1:$AB$2007=$AR$2,ROW($AB$1:$AB$2007)),ROW(46:46)),1))</f>
        <v/>
      </c>
      <c r="AS48" s="180" t="str" cm="1">
        <f t="array" ref="AS48">IF(ISERROR(INDEX($AA$1:$AA$2007,SMALL(IF($AB$1:$AB$2007=$AS$2,ROW($AB$1:$AB$2007)),ROW(46:46)),1)),"",INDEX($AA$1:$AA$2007,SMALL(IF($AB$1:$AB$2007=$AS$2,ROW($AB$1:$AB$2007)),ROW(46:46)),1))</f>
        <v/>
      </c>
      <c r="AT48" s="181" t="str" cm="1">
        <f t="array" ref="AT48">IF(ISERROR(INDEX($AA$1:$AA$2007,SMALL(IF($AB$1:$AB$2007=$AT$2,ROW($AB$1:$AB$2007)),ROW(46:46)),1)),"",INDEX($AA$1:$AA$2007,SMALL(IF($AB$1:$AB$2007=$AT$2,ROW($AB$1:$AB$2007)),ROW(46:46)),1))</f>
        <v/>
      </c>
      <c r="AU48" s="180" t="str" cm="1">
        <f t="array" ref="AU48">IF(ISERROR(INDEX($AA$1:$AA$2007,SMALL(IF($AB$1:$AB$2007=$AU$2,ROW($AB$1:$AB$2007)),ROW(46:46)),1)),"",INDEX($AA$1:$AA$2007,SMALL(IF($AB$1:$AB$2007=$AU$2,ROW($AB$1:$AB$2007)),ROW(46:46)),1))</f>
        <v/>
      </c>
      <c r="AV48" s="181" t="str" cm="1">
        <f t="array" ref="AV48">IF(ISERROR(INDEX($AA$1:$AA$2007,SMALL(IF($AB$1:$AB$2007=$AV$2,ROW($AB$1:$AB$2007)),ROW(46:46)),1)),"",INDEX($AA$1:$AA$2007,SMALL(IF($AB$1:$AB$2007=$AV$2,ROW($AB$1:$AB$2007)),ROW(46:46)),1))</f>
        <v/>
      </c>
      <c r="AW48" s="180" t="str" cm="1">
        <f t="array" ref="AW48">IF(ISERROR(INDEX($AA$1:$AA$2007,SMALL(IF($AB$1:$AB$2007=$AW$2,ROW($AB$1:$AB$2007)),ROW(46:46)),1)),"",INDEX($AA$1:$AA$2007,SMALL(IF($AB$1:$AB$2007=$AW$2,ROW($AB$1:$AB$2007)),ROW(46:46)),1))</f>
        <v/>
      </c>
      <c r="AX48" s="181" t="str" cm="1">
        <f t="array" ref="AX48">IF(ISERROR(INDEX($AA$1:$AA$2007,SMALL(IF($AB$1:$AB$2007=$AX$2,ROW($AB$1:$AB$2007)),ROW(46:46)),1)),"",INDEX($AA$1:$AA$2007,SMALL(IF($AB$1:$AB$2007=$AX$2,ROW($AB$1:$AB$2007)),ROW(46:46)),1))</f>
        <v/>
      </c>
      <c r="AY48" s="180" t="str" cm="1">
        <f t="array" ref="AY48">IF(ISERROR(INDEX($AA$1:$AA$2007,SMALL(IF($AB$1:$AB$2007=$AY$2,ROW($AB$1:$AB$2007)),ROW(46:46)),1)),"",INDEX($AA$1:$AA$2007,SMALL(IF($AB$1:$AB$2007=$AY$2,ROW($AB$1:$AB$2007)),ROW(46:46)),1))</f>
        <v/>
      </c>
      <c r="AZ48" s="181" t="str" cm="1">
        <f t="array" ref="AZ48">IF(ISERROR(INDEX($AA$1:$AA$2007,SMALL(IF($AB$1:$AB$2007=$AZ$2,ROW($AB$1:$AB$2007)),ROW(46:46)),1)),"",INDEX($AA$1:$AA$2007,SMALL(IF($AB$1:$AB$2007=$AZ$2,ROW($AB$1:$AB$2007)),ROW(46:46)),1))</f>
        <v/>
      </c>
    </row>
    <row r="49" spans="1:52" x14ac:dyDescent="0.2">
      <c r="A49" s="294" t="e">
        <f>[3]ListofItemsUsed!$S49</f>
        <v>#N/A</v>
      </c>
      <c r="B49" s="204"/>
      <c r="C49" s="205" t="e">
        <f>[5]ListofItemsUsed!$S49</f>
        <v>#N/A</v>
      </c>
      <c r="D49" s="206"/>
      <c r="E49" s="207"/>
      <c r="F49" s="208"/>
      <c r="G49" s="209"/>
      <c r="H49" s="210"/>
      <c r="I49" s="211"/>
      <c r="J49" s="212"/>
      <c r="K49" s="179"/>
      <c r="L49" s="184"/>
      <c r="M49" s="213"/>
      <c r="N49" s="185"/>
      <c r="O49" s="238"/>
      <c r="Q49" s="151"/>
      <c r="R49" s="158" t="e">
        <f t="shared" si="5"/>
        <v>#N/A</v>
      </c>
      <c r="T49" s="243" t="e">
        <f t="array" ref="T49">INDEX($R$3:$R$1559, MATCH(0, COUNTIF($T$1:T48, $R$3:$R$1559), 0))</f>
        <v>#N/A</v>
      </c>
      <c r="U49" s="244" t="str">
        <f t="shared" si="1"/>
        <v/>
      </c>
      <c r="W49" s="245" t="e">
        <f>IF(U49&gt;0,RANK(U49,$U$3:$U$201,1)+COUNTIF($U$3:$U49,U49)-1,"")</f>
        <v>#VALUE!</v>
      </c>
      <c r="X49" s="246" t="str">
        <f t="shared" si="2"/>
        <v/>
      </c>
      <c r="Y49" s="225"/>
      <c r="Z49" s="247">
        <f t="shared" si="3"/>
        <v>47</v>
      </c>
      <c r="AA49" s="248" t="e">
        <f t="shared" si="4"/>
        <v>#N/A</v>
      </c>
      <c r="AB49" s="249" t="str">
        <f>IFERROR(INDEX('[1]con odot item master'!$M$1:$M$10029,MATCH(AA49,'[1]con odot item master'!$A$1:$A$10029,0)),"")</f>
        <v/>
      </c>
      <c r="AC49" s="249" t="str">
        <f>IFERROR(INDEX('[1]con odot item master'!$O$1:$O$10029,MATCH(AA49,'[1]con odot item master'!$A$1:$A$10029,0)),"")</f>
        <v/>
      </c>
      <c r="AD49" s="223"/>
      <c r="AE49" s="180" t="str" cm="1">
        <f t="array" ref="AE49">IF(ISERROR(INDEX($AA$1:$AA$2007,SMALL(IF($AB$1:$AB$2007=$AE$2,ROW($AB$1:$AB$2007)),ROW(47:47)),1)),"",INDEX($AA$1:$AA$2007,SMALL(IF($AB$1:$AB$2007=$AE$2,ROW($AB$1:$AB$2007)),ROW(47:47)),1))</f>
        <v/>
      </c>
      <c r="AF49" s="181" t="str" cm="1">
        <f t="array" ref="AF49">IF(ISERROR(INDEX($AA$1:$AA$2007,SMALL(IF($AB$1:$AB$2007=$AF$2,ROW($AB$1:$AB$2007)),ROW(47:47)),1)),"",INDEX($AA$1:$AA$2007,SMALL(IF($AB$1:$AB$2007=$AF$2,ROW($AB$1:$AB$2007)),ROW(47:47)),1))</f>
        <v/>
      </c>
      <c r="AG49" s="180" t="str" cm="1">
        <f t="array" ref="AG49">IF(ISERROR(INDEX($AA$1:$AA$2007,SMALL(IF($AB$1:$AB$2007=$AG$2,ROW($AB$1:$AB$2007)),ROW(47:47)),1)),"",INDEX($AA$1:$AA$2007,SMALL(IF($AB$1:$AB$2007=$AG$2,ROW($AB$1:$AB$2007)),ROW(47:47)),1))</f>
        <v/>
      </c>
      <c r="AH49" s="181" t="str" cm="1">
        <f t="array" ref="AH49">IF(ISERROR(INDEX($AA$1:$AA$2007,SMALL(IF($AB$1:$AB$2007=$AH$2,ROW($AB$1:$AB$2007)),ROW(47:47)),1)),"",INDEX($AA$1:$AA$2007,SMALL(IF($AB$1:$AB$2007=$AH$2,ROW($AB$1:$AB$2007)),ROW(47:47)),1))</f>
        <v/>
      </c>
      <c r="AI49" s="180" t="str" cm="1">
        <f t="array" ref="AI49">IF(ISERROR(INDEX($AA$1:$AA$2007,SMALL(IF($AB$1:$AB$2007=$AI$2,ROW($AB$1:$AB$2007)),ROW(47:47)),1)),"",INDEX($AA$1:$AA$2007,SMALL(IF($AB$1:$AB$2007=$AI$2,ROW($AB$1:$AB$2007)),ROW(47:47)),1))</f>
        <v/>
      </c>
      <c r="AJ49" s="181" t="str" cm="1">
        <f t="array" ref="AJ49">IF(ISERROR(INDEX($AA$1:$AA$2007,SMALL(IF($AB$1:$AB$2007=$AJ$2,ROW($AB$1:$AB$2007)),ROW(47:47)),1)),"",INDEX($AA$1:$AA$2007,SMALL(IF($AB$1:$AB$2007=$AJ$2,ROW($AB$1:$AB$2007)),ROW(47:47)),1))</f>
        <v/>
      </c>
      <c r="AK49" s="180" t="str" cm="1">
        <f t="array" ref="AK49">IF(ISERROR(INDEX($AA$1:$AA$2007,SMALL(IF($AB$1:$AB$2007=$AK$2,ROW($AB$1:$AB$2007)),ROW(47:47)),1)),"",INDEX($AA$1:$AA$2007,SMALL(IF($AB$1:$AB$2007=$AK$2,ROW($AB$1:$AB$2007)),ROW(47:47)),1))</f>
        <v/>
      </c>
      <c r="AL49" s="181" t="str" cm="1">
        <f t="array" ref="AL49">IF(ISERROR(INDEX($AA$1:$AA$2007,SMALL(IF($AB$1:$AB$2007=$AL$2,ROW($AB$1:$AB$2007)),ROW(47:47)),1)),"",INDEX($AA$1:$AA$2007,SMALL(IF($AB$1:$AB$2007=$AL$2,ROW($AB$1:$AB$2007)),ROW(47:47)),1))</f>
        <v/>
      </c>
      <c r="AM49" s="180" t="str" cm="1">
        <f t="array" ref="AM49">IF(ISERROR(INDEX($AA$1:$AA$2007,SMALL(IF($AB$1:$AB$2007=$AM$2,ROW($AB$1:$AB$2007)),ROW(47:47)),1)),"",INDEX($AA$1:$AA$2007,SMALL(IF($AB$1:$AB$2007=$AM$2,ROW($AB$1:$AB$2007)),ROW(47:47)),1))</f>
        <v/>
      </c>
      <c r="AN49" s="181" t="str" cm="1">
        <f t="array" ref="AN49">IF(ISERROR(INDEX($AA$1:$AA$2007,SMALL(IF($AB$1:$AB$2007=$AN$2,ROW($AB$1:$AB$2007)),ROW(47:47)),1)),"",INDEX($AA$1:$AA$2007,SMALL(IF($AB$1:$AB$2007=$AN$2,ROW($AB$1:$AB$2007)),ROW(47:47)),1))</f>
        <v/>
      </c>
      <c r="AO49" s="180" t="str" cm="1">
        <f t="array" ref="AO49">IF(ISERROR(INDEX($AA$1:$AA$2007,SMALL(IF($AB$1:$AB$2007=$AO$2,ROW($AB$1:$AB$2007)),ROW(47:47)),1)),"",INDEX($AA$1:$AA$2007,SMALL(IF($AB$1:$AB$2007=$AO$2,ROW($AB$1:$AB$2007)),ROW(47:47)),1))</f>
        <v/>
      </c>
      <c r="AP49" s="181" t="str" cm="1">
        <f t="array" ref="AP49">IF(ISERROR(INDEX($AA$1:$AA$2007,SMALL(IF($AB$1:$AB$2007=$AP$2,ROW($AB$1:$AB$2007)),ROW(47:47)),1)),"",INDEX($AA$1:$AA$2007,SMALL(IF($AB$1:$AB$2007=$AP$2,ROW($AB$1:$AB$2007)),ROW(47:47)),1))</f>
        <v/>
      </c>
      <c r="AQ49" s="180" t="str" cm="1">
        <f t="array" ref="AQ49">IF(ISERROR(INDEX($AA$1:$AA$2007,SMALL(IF($AB$1:$AB$2007=$AQ$2,ROW($AB$1:$AB$2007)),ROW(47:47)),1)),"",INDEX($AA$1:$AA$2007,SMALL(IF($AB$1:$AB$2007=$AQ$2,ROW($AB$1:$AB$2007)),ROW(47:47)),1))</f>
        <v/>
      </c>
      <c r="AR49" s="181" t="str" cm="1">
        <f t="array" ref="AR49">IF(ISERROR(INDEX($AA$1:$AA$2007,SMALL(IF($AB$1:$AB$2007=$AR$2,ROW($AB$1:$AB$2007)),ROW(47:47)),1)),"",INDEX($AA$1:$AA$2007,SMALL(IF($AB$1:$AB$2007=$AR$2,ROW($AB$1:$AB$2007)),ROW(47:47)),1))</f>
        <v/>
      </c>
      <c r="AS49" s="180" t="str" cm="1">
        <f t="array" ref="AS49">IF(ISERROR(INDEX($AA$1:$AA$2007,SMALL(IF($AB$1:$AB$2007=$AS$2,ROW($AB$1:$AB$2007)),ROW(47:47)),1)),"",INDEX($AA$1:$AA$2007,SMALL(IF($AB$1:$AB$2007=$AS$2,ROW($AB$1:$AB$2007)),ROW(47:47)),1))</f>
        <v/>
      </c>
      <c r="AT49" s="181" t="str" cm="1">
        <f t="array" ref="AT49">IF(ISERROR(INDEX($AA$1:$AA$2007,SMALL(IF($AB$1:$AB$2007=$AT$2,ROW($AB$1:$AB$2007)),ROW(47:47)),1)),"",INDEX($AA$1:$AA$2007,SMALL(IF($AB$1:$AB$2007=$AT$2,ROW($AB$1:$AB$2007)),ROW(47:47)),1))</f>
        <v/>
      </c>
      <c r="AU49" s="180" t="str" cm="1">
        <f t="array" ref="AU49">IF(ISERROR(INDEX($AA$1:$AA$2007,SMALL(IF($AB$1:$AB$2007=$AU$2,ROW($AB$1:$AB$2007)),ROW(47:47)),1)),"",INDEX($AA$1:$AA$2007,SMALL(IF($AB$1:$AB$2007=$AU$2,ROW($AB$1:$AB$2007)),ROW(47:47)),1))</f>
        <v/>
      </c>
      <c r="AV49" s="181" t="str" cm="1">
        <f t="array" ref="AV49">IF(ISERROR(INDEX($AA$1:$AA$2007,SMALL(IF($AB$1:$AB$2007=$AV$2,ROW($AB$1:$AB$2007)),ROW(47:47)),1)),"",INDEX($AA$1:$AA$2007,SMALL(IF($AB$1:$AB$2007=$AV$2,ROW($AB$1:$AB$2007)),ROW(47:47)),1))</f>
        <v/>
      </c>
      <c r="AW49" s="180" t="str" cm="1">
        <f t="array" ref="AW49">IF(ISERROR(INDEX($AA$1:$AA$2007,SMALL(IF($AB$1:$AB$2007=$AW$2,ROW($AB$1:$AB$2007)),ROW(47:47)),1)),"",INDEX($AA$1:$AA$2007,SMALL(IF($AB$1:$AB$2007=$AW$2,ROW($AB$1:$AB$2007)),ROW(47:47)),1))</f>
        <v/>
      </c>
      <c r="AX49" s="181" t="str" cm="1">
        <f t="array" ref="AX49">IF(ISERROR(INDEX($AA$1:$AA$2007,SMALL(IF($AB$1:$AB$2007=$AX$2,ROW($AB$1:$AB$2007)),ROW(47:47)),1)),"",INDEX($AA$1:$AA$2007,SMALL(IF($AB$1:$AB$2007=$AX$2,ROW($AB$1:$AB$2007)),ROW(47:47)),1))</f>
        <v/>
      </c>
      <c r="AY49" s="180" t="str" cm="1">
        <f t="array" ref="AY49">IF(ISERROR(INDEX($AA$1:$AA$2007,SMALL(IF($AB$1:$AB$2007=$AY$2,ROW($AB$1:$AB$2007)),ROW(47:47)),1)),"",INDEX($AA$1:$AA$2007,SMALL(IF($AB$1:$AB$2007=$AY$2,ROW($AB$1:$AB$2007)),ROW(47:47)),1))</f>
        <v/>
      </c>
      <c r="AZ49" s="181" t="str" cm="1">
        <f t="array" ref="AZ49">IF(ISERROR(INDEX($AA$1:$AA$2007,SMALL(IF($AB$1:$AB$2007=$AZ$2,ROW($AB$1:$AB$2007)),ROW(47:47)),1)),"",INDEX($AA$1:$AA$2007,SMALL(IF($AB$1:$AB$2007=$AZ$2,ROW($AB$1:$AB$2007)),ROW(47:47)),1))</f>
        <v/>
      </c>
    </row>
    <row r="50" spans="1:52" x14ac:dyDescent="0.2">
      <c r="A50" s="294" t="e">
        <f>[3]ListofItemsUsed!$S50</f>
        <v>#N/A</v>
      </c>
      <c r="B50" s="204"/>
      <c r="C50" s="205" t="e">
        <f>[5]ListofItemsUsed!$S50</f>
        <v>#N/A</v>
      </c>
      <c r="D50" s="206"/>
      <c r="E50" s="207"/>
      <c r="F50" s="208"/>
      <c r="G50" s="209"/>
      <c r="H50" s="210"/>
      <c r="I50" s="211"/>
      <c r="J50" s="212"/>
      <c r="K50" s="179"/>
      <c r="L50" s="184"/>
      <c r="M50" s="213"/>
      <c r="N50" s="185"/>
      <c r="O50" s="238"/>
      <c r="Q50" s="151"/>
      <c r="R50" s="158" t="e">
        <f t="shared" si="5"/>
        <v>#N/A</v>
      </c>
      <c r="T50" s="243" t="e">
        <f t="array" ref="T50">INDEX($R$3:$R$1559, MATCH(0, COUNTIF($T$1:T49, $R$3:$R$1559), 0))</f>
        <v>#N/A</v>
      </c>
      <c r="U50" s="244" t="str">
        <f t="shared" si="1"/>
        <v/>
      </c>
      <c r="W50" s="245" t="e">
        <f>IF(U50&gt;0,RANK(U50,$U$3:$U$201,1)+COUNTIF($U$3:$U50,U50)-1,"")</f>
        <v>#VALUE!</v>
      </c>
      <c r="X50" s="246" t="str">
        <f t="shared" si="2"/>
        <v/>
      </c>
      <c r="Y50" s="225"/>
      <c r="Z50" s="247">
        <f t="shared" si="3"/>
        <v>48</v>
      </c>
      <c r="AA50" s="248" t="e">
        <f t="shared" si="4"/>
        <v>#N/A</v>
      </c>
      <c r="AB50" s="249" t="str">
        <f>IFERROR(INDEX('[1]con odot item master'!$M$1:$M$10029,MATCH(AA50,'[1]con odot item master'!$A$1:$A$10029,0)),"")</f>
        <v/>
      </c>
      <c r="AC50" s="249" t="str">
        <f>IFERROR(INDEX('[1]con odot item master'!$O$1:$O$10029,MATCH(AA50,'[1]con odot item master'!$A$1:$A$10029,0)),"")</f>
        <v/>
      </c>
      <c r="AD50" s="223"/>
      <c r="AE50" s="180" t="str" cm="1">
        <f t="array" ref="AE50">IF(ISERROR(INDEX($AA$1:$AA$2007,SMALL(IF($AB$1:$AB$2007=$AE$2,ROW($AB$1:$AB$2007)),ROW(48:48)),1)),"",INDEX($AA$1:$AA$2007,SMALL(IF($AB$1:$AB$2007=$AE$2,ROW($AB$1:$AB$2007)),ROW(48:48)),1))</f>
        <v/>
      </c>
      <c r="AF50" s="181" t="str" cm="1">
        <f t="array" ref="AF50">IF(ISERROR(INDEX($AA$1:$AA$2007,SMALL(IF($AB$1:$AB$2007=$AF$2,ROW($AB$1:$AB$2007)),ROW(48:48)),1)),"",INDEX($AA$1:$AA$2007,SMALL(IF($AB$1:$AB$2007=$AF$2,ROW($AB$1:$AB$2007)),ROW(48:48)),1))</f>
        <v/>
      </c>
      <c r="AG50" s="180" t="str" cm="1">
        <f t="array" ref="AG50">IF(ISERROR(INDEX($AA$1:$AA$2007,SMALL(IF($AB$1:$AB$2007=$AG$2,ROW($AB$1:$AB$2007)),ROW(48:48)),1)),"",INDEX($AA$1:$AA$2007,SMALL(IF($AB$1:$AB$2007=$AG$2,ROW($AB$1:$AB$2007)),ROW(48:48)),1))</f>
        <v/>
      </c>
      <c r="AH50" s="181" t="str" cm="1">
        <f t="array" ref="AH50">IF(ISERROR(INDEX($AA$1:$AA$2007,SMALL(IF($AB$1:$AB$2007=$AH$2,ROW($AB$1:$AB$2007)),ROW(48:48)),1)),"",INDEX($AA$1:$AA$2007,SMALL(IF($AB$1:$AB$2007=$AH$2,ROW($AB$1:$AB$2007)),ROW(48:48)),1))</f>
        <v/>
      </c>
      <c r="AI50" s="180" t="str" cm="1">
        <f t="array" ref="AI50">IF(ISERROR(INDEX($AA$1:$AA$2007,SMALL(IF($AB$1:$AB$2007=$AI$2,ROW($AB$1:$AB$2007)),ROW(48:48)),1)),"",INDEX($AA$1:$AA$2007,SMALL(IF($AB$1:$AB$2007=$AI$2,ROW($AB$1:$AB$2007)),ROW(48:48)),1))</f>
        <v/>
      </c>
      <c r="AJ50" s="181" t="str" cm="1">
        <f t="array" ref="AJ50">IF(ISERROR(INDEX($AA$1:$AA$2007,SMALL(IF($AB$1:$AB$2007=$AJ$2,ROW($AB$1:$AB$2007)),ROW(48:48)),1)),"",INDEX($AA$1:$AA$2007,SMALL(IF($AB$1:$AB$2007=$AJ$2,ROW($AB$1:$AB$2007)),ROW(48:48)),1))</f>
        <v/>
      </c>
      <c r="AK50" s="180" t="str" cm="1">
        <f t="array" ref="AK50">IF(ISERROR(INDEX($AA$1:$AA$2007,SMALL(IF($AB$1:$AB$2007=$AK$2,ROW($AB$1:$AB$2007)),ROW(48:48)),1)),"",INDEX($AA$1:$AA$2007,SMALL(IF($AB$1:$AB$2007=$AK$2,ROW($AB$1:$AB$2007)),ROW(48:48)),1))</f>
        <v/>
      </c>
      <c r="AL50" s="181" t="str" cm="1">
        <f t="array" ref="AL50">IF(ISERROR(INDEX($AA$1:$AA$2007,SMALL(IF($AB$1:$AB$2007=$AL$2,ROW($AB$1:$AB$2007)),ROW(48:48)),1)),"",INDEX($AA$1:$AA$2007,SMALL(IF($AB$1:$AB$2007=$AL$2,ROW($AB$1:$AB$2007)),ROW(48:48)),1))</f>
        <v/>
      </c>
      <c r="AM50" s="180" t="str" cm="1">
        <f t="array" ref="AM50">IF(ISERROR(INDEX($AA$1:$AA$2007,SMALL(IF($AB$1:$AB$2007=$AM$2,ROW($AB$1:$AB$2007)),ROW(48:48)),1)),"",INDEX($AA$1:$AA$2007,SMALL(IF($AB$1:$AB$2007=$AM$2,ROW($AB$1:$AB$2007)),ROW(48:48)),1))</f>
        <v/>
      </c>
      <c r="AN50" s="181" t="str" cm="1">
        <f t="array" ref="AN50">IF(ISERROR(INDEX($AA$1:$AA$2007,SMALL(IF($AB$1:$AB$2007=$AN$2,ROW($AB$1:$AB$2007)),ROW(48:48)),1)),"",INDEX($AA$1:$AA$2007,SMALL(IF($AB$1:$AB$2007=$AN$2,ROW($AB$1:$AB$2007)),ROW(48:48)),1))</f>
        <v/>
      </c>
      <c r="AO50" s="180" t="str" cm="1">
        <f t="array" ref="AO50">IF(ISERROR(INDEX($AA$1:$AA$2007,SMALL(IF($AB$1:$AB$2007=$AO$2,ROW($AB$1:$AB$2007)),ROW(48:48)),1)),"",INDEX($AA$1:$AA$2007,SMALL(IF($AB$1:$AB$2007=$AO$2,ROW($AB$1:$AB$2007)),ROW(48:48)),1))</f>
        <v/>
      </c>
      <c r="AP50" s="181" t="str" cm="1">
        <f t="array" ref="AP50">IF(ISERROR(INDEX($AA$1:$AA$2007,SMALL(IF($AB$1:$AB$2007=$AP$2,ROW($AB$1:$AB$2007)),ROW(48:48)),1)),"",INDEX($AA$1:$AA$2007,SMALL(IF($AB$1:$AB$2007=$AP$2,ROW($AB$1:$AB$2007)),ROW(48:48)),1))</f>
        <v/>
      </c>
      <c r="AQ50" s="180" t="str" cm="1">
        <f t="array" ref="AQ50">IF(ISERROR(INDEX($AA$1:$AA$2007,SMALL(IF($AB$1:$AB$2007=$AQ$2,ROW($AB$1:$AB$2007)),ROW(48:48)),1)),"",INDEX($AA$1:$AA$2007,SMALL(IF($AB$1:$AB$2007=$AQ$2,ROW($AB$1:$AB$2007)),ROW(48:48)),1))</f>
        <v/>
      </c>
      <c r="AR50" s="181" t="str" cm="1">
        <f t="array" ref="AR50">IF(ISERROR(INDEX($AA$1:$AA$2007,SMALL(IF($AB$1:$AB$2007=$AR$2,ROW($AB$1:$AB$2007)),ROW(48:48)),1)),"",INDEX($AA$1:$AA$2007,SMALL(IF($AB$1:$AB$2007=$AR$2,ROW($AB$1:$AB$2007)),ROW(48:48)),1))</f>
        <v/>
      </c>
      <c r="AS50" s="180" t="str" cm="1">
        <f t="array" ref="AS50">IF(ISERROR(INDEX($AA$1:$AA$2007,SMALL(IF($AB$1:$AB$2007=$AS$2,ROW($AB$1:$AB$2007)),ROW(48:48)),1)),"",INDEX($AA$1:$AA$2007,SMALL(IF($AB$1:$AB$2007=$AS$2,ROW($AB$1:$AB$2007)),ROW(48:48)),1))</f>
        <v/>
      </c>
      <c r="AT50" s="181" t="str" cm="1">
        <f t="array" ref="AT50">IF(ISERROR(INDEX($AA$1:$AA$2007,SMALL(IF($AB$1:$AB$2007=$AT$2,ROW($AB$1:$AB$2007)),ROW(48:48)),1)),"",INDEX($AA$1:$AA$2007,SMALL(IF($AB$1:$AB$2007=$AT$2,ROW($AB$1:$AB$2007)),ROW(48:48)),1))</f>
        <v/>
      </c>
      <c r="AU50" s="180" t="str" cm="1">
        <f t="array" ref="AU50">IF(ISERROR(INDEX($AA$1:$AA$2007,SMALL(IF($AB$1:$AB$2007=$AU$2,ROW($AB$1:$AB$2007)),ROW(48:48)),1)),"",INDEX($AA$1:$AA$2007,SMALL(IF($AB$1:$AB$2007=$AU$2,ROW($AB$1:$AB$2007)),ROW(48:48)),1))</f>
        <v/>
      </c>
      <c r="AV50" s="181" t="str" cm="1">
        <f t="array" ref="AV50">IF(ISERROR(INDEX($AA$1:$AA$2007,SMALL(IF($AB$1:$AB$2007=$AV$2,ROW($AB$1:$AB$2007)),ROW(48:48)),1)),"",INDEX($AA$1:$AA$2007,SMALL(IF($AB$1:$AB$2007=$AV$2,ROW($AB$1:$AB$2007)),ROW(48:48)),1))</f>
        <v/>
      </c>
      <c r="AW50" s="180" t="str" cm="1">
        <f t="array" ref="AW50">IF(ISERROR(INDEX($AA$1:$AA$2007,SMALL(IF($AB$1:$AB$2007=$AW$2,ROW($AB$1:$AB$2007)),ROW(48:48)),1)),"",INDEX($AA$1:$AA$2007,SMALL(IF($AB$1:$AB$2007=$AW$2,ROW($AB$1:$AB$2007)),ROW(48:48)),1))</f>
        <v/>
      </c>
      <c r="AX50" s="181" t="str" cm="1">
        <f t="array" ref="AX50">IF(ISERROR(INDEX($AA$1:$AA$2007,SMALL(IF($AB$1:$AB$2007=$AX$2,ROW($AB$1:$AB$2007)),ROW(48:48)),1)),"",INDEX($AA$1:$AA$2007,SMALL(IF($AB$1:$AB$2007=$AX$2,ROW($AB$1:$AB$2007)),ROW(48:48)),1))</f>
        <v/>
      </c>
      <c r="AY50" s="180" t="str" cm="1">
        <f t="array" ref="AY50">IF(ISERROR(INDEX($AA$1:$AA$2007,SMALL(IF($AB$1:$AB$2007=$AY$2,ROW($AB$1:$AB$2007)),ROW(48:48)),1)),"",INDEX($AA$1:$AA$2007,SMALL(IF($AB$1:$AB$2007=$AY$2,ROW($AB$1:$AB$2007)),ROW(48:48)),1))</f>
        <v/>
      </c>
      <c r="AZ50" s="181" t="str" cm="1">
        <f t="array" ref="AZ50">IF(ISERROR(INDEX($AA$1:$AA$2007,SMALL(IF($AB$1:$AB$2007=$AZ$2,ROW($AB$1:$AB$2007)),ROW(48:48)),1)),"",INDEX($AA$1:$AA$2007,SMALL(IF($AB$1:$AB$2007=$AZ$2,ROW($AB$1:$AB$2007)),ROW(48:48)),1))</f>
        <v/>
      </c>
    </row>
    <row r="51" spans="1:52" x14ac:dyDescent="0.2">
      <c r="A51" s="294" t="e">
        <f>[3]ListofItemsUsed!$S51</f>
        <v>#N/A</v>
      </c>
      <c r="B51" s="204"/>
      <c r="C51" s="205" t="e">
        <f>[5]ListofItemsUsed!$S51</f>
        <v>#N/A</v>
      </c>
      <c r="D51" s="206"/>
      <c r="E51" s="207"/>
      <c r="F51" s="208"/>
      <c r="G51" s="209"/>
      <c r="H51" s="210"/>
      <c r="I51" s="211"/>
      <c r="J51" s="212"/>
      <c r="K51" s="179"/>
      <c r="L51" s="184"/>
      <c r="M51" s="213"/>
      <c r="N51" s="185"/>
      <c r="O51" s="238"/>
      <c r="Q51" s="151"/>
      <c r="R51" s="158" t="e">
        <f t="shared" si="5"/>
        <v>#N/A</v>
      </c>
      <c r="T51" s="243" t="e">
        <f t="array" ref="T51">INDEX($R$3:$R$1559, MATCH(0, COUNTIF($T$1:T50, $R$3:$R$1559), 0))</f>
        <v>#N/A</v>
      </c>
      <c r="U51" s="244" t="str">
        <f t="shared" si="1"/>
        <v/>
      </c>
      <c r="W51" s="245" t="e">
        <f>IF(U51&gt;0,RANK(U51,$U$3:$U$201,1)+COUNTIF($U$3:$U51,U51)-1,"")</f>
        <v>#VALUE!</v>
      </c>
      <c r="X51" s="246" t="str">
        <f t="shared" si="2"/>
        <v/>
      </c>
      <c r="Y51" s="225"/>
      <c r="Z51" s="247">
        <f t="shared" si="3"/>
        <v>49</v>
      </c>
      <c r="AA51" s="248" t="e">
        <f t="shared" si="4"/>
        <v>#N/A</v>
      </c>
      <c r="AB51" s="249" t="str">
        <f>IFERROR(INDEX('[1]con odot item master'!$M$1:$M$10029,MATCH(AA51,'[1]con odot item master'!$A$1:$A$10029,0)),"")</f>
        <v/>
      </c>
      <c r="AC51" s="249" t="str">
        <f>IFERROR(INDEX('[1]con odot item master'!$O$1:$O$10029,MATCH(AA51,'[1]con odot item master'!$A$1:$A$10029,0)),"")</f>
        <v/>
      </c>
      <c r="AD51" s="223"/>
      <c r="AE51" s="180" t="str" cm="1">
        <f t="array" ref="AE51">IF(ISERROR(INDEX($AA$1:$AA$2007,SMALL(IF($AB$1:$AB$2007=$AE$2,ROW($AB$1:$AB$2007)),ROW(49:49)),1)),"",INDEX($AA$1:$AA$2007,SMALL(IF($AB$1:$AB$2007=$AE$2,ROW($AB$1:$AB$2007)),ROW(49:49)),1))</f>
        <v/>
      </c>
      <c r="AF51" s="181" t="str" cm="1">
        <f t="array" ref="AF51">IF(ISERROR(INDEX($AA$1:$AA$2007,SMALL(IF($AB$1:$AB$2007=$AF$2,ROW($AB$1:$AB$2007)),ROW(49:49)),1)),"",INDEX($AA$1:$AA$2007,SMALL(IF($AB$1:$AB$2007=$AF$2,ROW($AB$1:$AB$2007)),ROW(49:49)),1))</f>
        <v/>
      </c>
      <c r="AG51" s="180" t="str" cm="1">
        <f t="array" ref="AG51">IF(ISERROR(INDEX($AA$1:$AA$2007,SMALL(IF($AB$1:$AB$2007=$AG$2,ROW($AB$1:$AB$2007)),ROW(49:49)),1)),"",INDEX($AA$1:$AA$2007,SMALL(IF($AB$1:$AB$2007=$AG$2,ROW($AB$1:$AB$2007)),ROW(49:49)),1))</f>
        <v/>
      </c>
      <c r="AH51" s="181" t="str" cm="1">
        <f t="array" ref="AH51">IF(ISERROR(INDEX($AA$1:$AA$2007,SMALL(IF($AB$1:$AB$2007=$AH$2,ROW($AB$1:$AB$2007)),ROW(49:49)),1)),"",INDEX($AA$1:$AA$2007,SMALL(IF($AB$1:$AB$2007=$AH$2,ROW($AB$1:$AB$2007)),ROW(49:49)),1))</f>
        <v/>
      </c>
      <c r="AI51" s="180" t="str" cm="1">
        <f t="array" ref="AI51">IF(ISERROR(INDEX($AA$1:$AA$2007,SMALL(IF($AB$1:$AB$2007=$AI$2,ROW($AB$1:$AB$2007)),ROW(49:49)),1)),"",INDEX($AA$1:$AA$2007,SMALL(IF($AB$1:$AB$2007=$AI$2,ROW($AB$1:$AB$2007)),ROW(49:49)),1))</f>
        <v/>
      </c>
      <c r="AJ51" s="181" t="str" cm="1">
        <f t="array" ref="AJ51">IF(ISERROR(INDEX($AA$1:$AA$2007,SMALL(IF($AB$1:$AB$2007=$AJ$2,ROW($AB$1:$AB$2007)),ROW(49:49)),1)),"",INDEX($AA$1:$AA$2007,SMALL(IF($AB$1:$AB$2007=$AJ$2,ROW($AB$1:$AB$2007)),ROW(49:49)),1))</f>
        <v/>
      </c>
      <c r="AK51" s="180" t="str" cm="1">
        <f t="array" ref="AK51">IF(ISERROR(INDEX($AA$1:$AA$2007,SMALL(IF($AB$1:$AB$2007=$AK$2,ROW($AB$1:$AB$2007)),ROW(49:49)),1)),"",INDEX($AA$1:$AA$2007,SMALL(IF($AB$1:$AB$2007=$AK$2,ROW($AB$1:$AB$2007)),ROW(49:49)),1))</f>
        <v/>
      </c>
      <c r="AL51" s="181" t="str" cm="1">
        <f t="array" ref="AL51">IF(ISERROR(INDEX($AA$1:$AA$2007,SMALL(IF($AB$1:$AB$2007=$AL$2,ROW($AB$1:$AB$2007)),ROW(49:49)),1)),"",INDEX($AA$1:$AA$2007,SMALL(IF($AB$1:$AB$2007=$AL$2,ROW($AB$1:$AB$2007)),ROW(49:49)),1))</f>
        <v/>
      </c>
      <c r="AM51" s="180" t="str" cm="1">
        <f t="array" ref="AM51">IF(ISERROR(INDEX($AA$1:$AA$2007,SMALL(IF($AB$1:$AB$2007=$AM$2,ROW($AB$1:$AB$2007)),ROW(49:49)),1)),"",INDEX($AA$1:$AA$2007,SMALL(IF($AB$1:$AB$2007=$AM$2,ROW($AB$1:$AB$2007)),ROW(49:49)),1))</f>
        <v/>
      </c>
      <c r="AN51" s="181" t="str" cm="1">
        <f t="array" ref="AN51">IF(ISERROR(INDEX($AA$1:$AA$2007,SMALL(IF($AB$1:$AB$2007=$AN$2,ROW($AB$1:$AB$2007)),ROW(49:49)),1)),"",INDEX($AA$1:$AA$2007,SMALL(IF($AB$1:$AB$2007=$AN$2,ROW($AB$1:$AB$2007)),ROW(49:49)),1))</f>
        <v/>
      </c>
      <c r="AO51" s="180" t="str" cm="1">
        <f t="array" ref="AO51">IF(ISERROR(INDEX($AA$1:$AA$2007,SMALL(IF($AB$1:$AB$2007=$AO$2,ROW($AB$1:$AB$2007)),ROW(49:49)),1)),"",INDEX($AA$1:$AA$2007,SMALL(IF($AB$1:$AB$2007=$AO$2,ROW($AB$1:$AB$2007)),ROW(49:49)),1))</f>
        <v/>
      </c>
      <c r="AP51" s="181" t="str" cm="1">
        <f t="array" ref="AP51">IF(ISERROR(INDEX($AA$1:$AA$2007,SMALL(IF($AB$1:$AB$2007=$AP$2,ROW($AB$1:$AB$2007)),ROW(49:49)),1)),"",INDEX($AA$1:$AA$2007,SMALL(IF($AB$1:$AB$2007=$AP$2,ROW($AB$1:$AB$2007)),ROW(49:49)),1))</f>
        <v/>
      </c>
      <c r="AQ51" s="180" t="str" cm="1">
        <f t="array" ref="AQ51">IF(ISERROR(INDEX($AA$1:$AA$2007,SMALL(IF($AB$1:$AB$2007=$AQ$2,ROW($AB$1:$AB$2007)),ROW(49:49)),1)),"",INDEX($AA$1:$AA$2007,SMALL(IF($AB$1:$AB$2007=$AQ$2,ROW($AB$1:$AB$2007)),ROW(49:49)),1))</f>
        <v/>
      </c>
      <c r="AR51" s="181" t="str" cm="1">
        <f t="array" ref="AR51">IF(ISERROR(INDEX($AA$1:$AA$2007,SMALL(IF($AB$1:$AB$2007=$AR$2,ROW($AB$1:$AB$2007)),ROW(49:49)),1)),"",INDEX($AA$1:$AA$2007,SMALL(IF($AB$1:$AB$2007=$AR$2,ROW($AB$1:$AB$2007)),ROW(49:49)),1))</f>
        <v/>
      </c>
      <c r="AS51" s="180" t="str" cm="1">
        <f t="array" ref="AS51">IF(ISERROR(INDEX($AA$1:$AA$2007,SMALL(IF($AB$1:$AB$2007=$AS$2,ROW($AB$1:$AB$2007)),ROW(49:49)),1)),"",INDEX($AA$1:$AA$2007,SMALL(IF($AB$1:$AB$2007=$AS$2,ROW($AB$1:$AB$2007)),ROW(49:49)),1))</f>
        <v/>
      </c>
      <c r="AT51" s="181" t="str" cm="1">
        <f t="array" ref="AT51">IF(ISERROR(INDEX($AA$1:$AA$2007,SMALL(IF($AB$1:$AB$2007=$AT$2,ROW($AB$1:$AB$2007)),ROW(49:49)),1)),"",INDEX($AA$1:$AA$2007,SMALL(IF($AB$1:$AB$2007=$AT$2,ROW($AB$1:$AB$2007)),ROW(49:49)),1))</f>
        <v/>
      </c>
      <c r="AU51" s="180" t="str" cm="1">
        <f t="array" ref="AU51">IF(ISERROR(INDEX($AA$1:$AA$2007,SMALL(IF($AB$1:$AB$2007=$AU$2,ROW($AB$1:$AB$2007)),ROW(49:49)),1)),"",INDEX($AA$1:$AA$2007,SMALL(IF($AB$1:$AB$2007=$AU$2,ROW($AB$1:$AB$2007)),ROW(49:49)),1))</f>
        <v/>
      </c>
      <c r="AV51" s="181" t="str" cm="1">
        <f t="array" ref="AV51">IF(ISERROR(INDEX($AA$1:$AA$2007,SMALL(IF($AB$1:$AB$2007=$AV$2,ROW($AB$1:$AB$2007)),ROW(49:49)),1)),"",INDEX($AA$1:$AA$2007,SMALL(IF($AB$1:$AB$2007=$AV$2,ROW($AB$1:$AB$2007)),ROW(49:49)),1))</f>
        <v/>
      </c>
      <c r="AW51" s="180" t="str" cm="1">
        <f t="array" ref="AW51">IF(ISERROR(INDEX($AA$1:$AA$2007,SMALL(IF($AB$1:$AB$2007=$AW$2,ROW($AB$1:$AB$2007)),ROW(49:49)),1)),"",INDEX($AA$1:$AA$2007,SMALL(IF($AB$1:$AB$2007=$AW$2,ROW($AB$1:$AB$2007)),ROW(49:49)),1))</f>
        <v/>
      </c>
      <c r="AX51" s="181" t="str" cm="1">
        <f t="array" ref="AX51">IF(ISERROR(INDEX($AA$1:$AA$2007,SMALL(IF($AB$1:$AB$2007=$AX$2,ROW($AB$1:$AB$2007)),ROW(49:49)),1)),"",INDEX($AA$1:$AA$2007,SMALL(IF($AB$1:$AB$2007=$AX$2,ROW($AB$1:$AB$2007)),ROW(49:49)),1))</f>
        <v/>
      </c>
      <c r="AY51" s="180" t="str" cm="1">
        <f t="array" ref="AY51">IF(ISERROR(INDEX($AA$1:$AA$2007,SMALL(IF($AB$1:$AB$2007=$AY$2,ROW($AB$1:$AB$2007)),ROW(49:49)),1)),"",INDEX($AA$1:$AA$2007,SMALL(IF($AB$1:$AB$2007=$AY$2,ROW($AB$1:$AB$2007)),ROW(49:49)),1))</f>
        <v/>
      </c>
      <c r="AZ51" s="181" t="str" cm="1">
        <f t="array" ref="AZ51">IF(ISERROR(INDEX($AA$1:$AA$2007,SMALL(IF($AB$1:$AB$2007=$AZ$2,ROW($AB$1:$AB$2007)),ROW(49:49)),1)),"",INDEX($AA$1:$AA$2007,SMALL(IF($AB$1:$AB$2007=$AZ$2,ROW($AB$1:$AB$2007)),ROW(49:49)),1))</f>
        <v/>
      </c>
    </row>
    <row r="52" spans="1:52" x14ac:dyDescent="0.2">
      <c r="A52" s="294" t="e">
        <f>[3]ListofItemsUsed!$S52</f>
        <v>#N/A</v>
      </c>
      <c r="B52" s="204"/>
      <c r="C52" s="205" t="e">
        <f>[5]ListofItemsUsed!$S52</f>
        <v>#N/A</v>
      </c>
      <c r="D52" s="206"/>
      <c r="E52" s="207"/>
      <c r="F52" s="208"/>
      <c r="G52" s="209"/>
      <c r="H52" s="210"/>
      <c r="I52" s="211"/>
      <c r="J52" s="212"/>
      <c r="K52" s="179"/>
      <c r="L52" s="184"/>
      <c r="M52" s="213"/>
      <c r="N52" s="185"/>
      <c r="O52" s="238"/>
      <c r="Q52" s="151"/>
      <c r="R52" s="158" t="e">
        <f t="shared" si="5"/>
        <v>#N/A</v>
      </c>
      <c r="T52" s="243" t="e">
        <f t="array" ref="T52">INDEX($R$3:$R$1559, MATCH(0, COUNTIF($T$1:T51, $R$3:$R$1559), 0))</f>
        <v>#N/A</v>
      </c>
      <c r="U52" s="244" t="str">
        <f t="shared" si="1"/>
        <v/>
      </c>
      <c r="W52" s="245" t="e">
        <f>IF(U52&gt;0,RANK(U52,$U$3:$U$201,1)+COUNTIF($U$3:$U52,U52)-1,"")</f>
        <v>#VALUE!</v>
      </c>
      <c r="X52" s="246" t="str">
        <f t="shared" si="2"/>
        <v/>
      </c>
      <c r="Y52" s="225"/>
      <c r="Z52" s="247">
        <f t="shared" si="3"/>
        <v>50</v>
      </c>
      <c r="AA52" s="248" t="e">
        <f t="shared" si="4"/>
        <v>#N/A</v>
      </c>
      <c r="AB52" s="249" t="str">
        <f>IFERROR(INDEX('[1]con odot item master'!$M$1:$M$10029,MATCH(AA52,'[1]con odot item master'!$A$1:$A$10029,0)),"")</f>
        <v/>
      </c>
      <c r="AC52" s="249" t="str">
        <f>IFERROR(INDEX('[1]con odot item master'!$O$1:$O$10029,MATCH(AA52,'[1]con odot item master'!$A$1:$A$10029,0)),"")</f>
        <v/>
      </c>
      <c r="AD52" s="223"/>
      <c r="AE52" s="180" t="str" cm="1">
        <f t="array" ref="AE52">IF(ISERROR(INDEX($AA$1:$AA$2007,SMALL(IF($AB$1:$AB$2007=$AE$2,ROW($AB$1:$AB$2007)),ROW(50:50)),1)),"",INDEX($AA$1:$AA$2007,SMALL(IF($AB$1:$AB$2007=$AE$2,ROW($AB$1:$AB$2007)),ROW(50:50)),1))</f>
        <v/>
      </c>
      <c r="AF52" s="181" t="str" cm="1">
        <f t="array" ref="AF52">IF(ISERROR(INDEX($AA$1:$AA$2007,SMALL(IF($AB$1:$AB$2007=$AF$2,ROW($AB$1:$AB$2007)),ROW(50:50)),1)),"",INDEX($AA$1:$AA$2007,SMALL(IF($AB$1:$AB$2007=$AF$2,ROW($AB$1:$AB$2007)),ROW(50:50)),1))</f>
        <v/>
      </c>
      <c r="AG52" s="180" t="str" cm="1">
        <f t="array" ref="AG52">IF(ISERROR(INDEX($AA$1:$AA$2007,SMALL(IF($AB$1:$AB$2007=$AG$2,ROW($AB$1:$AB$2007)),ROW(50:50)),1)),"",INDEX($AA$1:$AA$2007,SMALL(IF($AB$1:$AB$2007=$AG$2,ROW($AB$1:$AB$2007)),ROW(50:50)),1))</f>
        <v/>
      </c>
      <c r="AH52" s="181" t="str" cm="1">
        <f t="array" ref="AH52">IF(ISERROR(INDEX($AA$1:$AA$2007,SMALL(IF($AB$1:$AB$2007=$AH$2,ROW($AB$1:$AB$2007)),ROW(50:50)),1)),"",INDEX($AA$1:$AA$2007,SMALL(IF($AB$1:$AB$2007=$AH$2,ROW($AB$1:$AB$2007)),ROW(50:50)),1))</f>
        <v/>
      </c>
      <c r="AI52" s="180" t="str" cm="1">
        <f t="array" ref="AI52">IF(ISERROR(INDEX($AA$1:$AA$2007,SMALL(IF($AB$1:$AB$2007=$AI$2,ROW($AB$1:$AB$2007)),ROW(50:50)),1)),"",INDEX($AA$1:$AA$2007,SMALL(IF($AB$1:$AB$2007=$AI$2,ROW($AB$1:$AB$2007)),ROW(50:50)),1))</f>
        <v/>
      </c>
      <c r="AJ52" s="181" t="str" cm="1">
        <f t="array" ref="AJ52">IF(ISERROR(INDEX($AA$1:$AA$2007,SMALL(IF($AB$1:$AB$2007=$AJ$2,ROW($AB$1:$AB$2007)),ROW(50:50)),1)),"",INDEX($AA$1:$AA$2007,SMALL(IF($AB$1:$AB$2007=$AJ$2,ROW($AB$1:$AB$2007)),ROW(50:50)),1))</f>
        <v/>
      </c>
      <c r="AK52" s="180" t="str" cm="1">
        <f t="array" ref="AK52">IF(ISERROR(INDEX($AA$1:$AA$2007,SMALL(IF($AB$1:$AB$2007=$AK$2,ROW($AB$1:$AB$2007)),ROW(50:50)),1)),"",INDEX($AA$1:$AA$2007,SMALL(IF($AB$1:$AB$2007=$AK$2,ROW($AB$1:$AB$2007)),ROW(50:50)),1))</f>
        <v/>
      </c>
      <c r="AL52" s="181" t="str" cm="1">
        <f t="array" ref="AL52">IF(ISERROR(INDEX($AA$1:$AA$2007,SMALL(IF($AB$1:$AB$2007=$AL$2,ROW($AB$1:$AB$2007)),ROW(50:50)),1)),"",INDEX($AA$1:$AA$2007,SMALL(IF($AB$1:$AB$2007=$AL$2,ROW($AB$1:$AB$2007)),ROW(50:50)),1))</f>
        <v/>
      </c>
      <c r="AM52" s="180" t="str" cm="1">
        <f t="array" ref="AM52">IF(ISERROR(INDEX($AA$1:$AA$2007,SMALL(IF($AB$1:$AB$2007=$AM$2,ROW($AB$1:$AB$2007)),ROW(50:50)),1)),"",INDEX($AA$1:$AA$2007,SMALL(IF($AB$1:$AB$2007=$AM$2,ROW($AB$1:$AB$2007)),ROW(50:50)),1))</f>
        <v/>
      </c>
      <c r="AN52" s="181" t="str" cm="1">
        <f t="array" ref="AN52">IF(ISERROR(INDEX($AA$1:$AA$2007,SMALL(IF($AB$1:$AB$2007=$AN$2,ROW($AB$1:$AB$2007)),ROW(50:50)),1)),"",INDEX($AA$1:$AA$2007,SMALL(IF($AB$1:$AB$2007=$AN$2,ROW($AB$1:$AB$2007)),ROW(50:50)),1))</f>
        <v/>
      </c>
      <c r="AO52" s="180" t="str" cm="1">
        <f t="array" ref="AO52">IF(ISERROR(INDEX($AA$1:$AA$2007,SMALL(IF($AB$1:$AB$2007=$AO$2,ROW($AB$1:$AB$2007)),ROW(50:50)),1)),"",INDEX($AA$1:$AA$2007,SMALL(IF($AB$1:$AB$2007=$AO$2,ROW($AB$1:$AB$2007)),ROW(50:50)),1))</f>
        <v/>
      </c>
      <c r="AP52" s="181" t="str" cm="1">
        <f t="array" ref="AP52">IF(ISERROR(INDEX($AA$1:$AA$2007,SMALL(IF($AB$1:$AB$2007=$AP$2,ROW($AB$1:$AB$2007)),ROW(50:50)),1)),"",INDEX($AA$1:$AA$2007,SMALL(IF($AB$1:$AB$2007=$AP$2,ROW($AB$1:$AB$2007)),ROW(50:50)),1))</f>
        <v/>
      </c>
      <c r="AQ52" s="180" t="str" cm="1">
        <f t="array" ref="AQ52">IF(ISERROR(INDEX($AA$1:$AA$2007,SMALL(IF($AB$1:$AB$2007=$AQ$2,ROW($AB$1:$AB$2007)),ROW(50:50)),1)),"",INDEX($AA$1:$AA$2007,SMALL(IF($AB$1:$AB$2007=$AQ$2,ROW($AB$1:$AB$2007)),ROW(50:50)),1))</f>
        <v/>
      </c>
      <c r="AR52" s="181" t="str" cm="1">
        <f t="array" ref="AR52">IF(ISERROR(INDEX($AA$1:$AA$2007,SMALL(IF($AB$1:$AB$2007=$AR$2,ROW($AB$1:$AB$2007)),ROW(50:50)),1)),"",INDEX($AA$1:$AA$2007,SMALL(IF($AB$1:$AB$2007=$AR$2,ROW($AB$1:$AB$2007)),ROW(50:50)),1))</f>
        <v/>
      </c>
      <c r="AS52" s="180" t="str" cm="1">
        <f t="array" ref="AS52">IF(ISERROR(INDEX($AA$1:$AA$2007,SMALL(IF($AB$1:$AB$2007=$AS$2,ROW($AB$1:$AB$2007)),ROW(50:50)),1)),"",INDEX($AA$1:$AA$2007,SMALL(IF($AB$1:$AB$2007=$AS$2,ROW($AB$1:$AB$2007)),ROW(50:50)),1))</f>
        <v/>
      </c>
      <c r="AT52" s="181" t="str" cm="1">
        <f t="array" ref="AT52">IF(ISERROR(INDEX($AA$1:$AA$2007,SMALL(IF($AB$1:$AB$2007=$AT$2,ROW($AB$1:$AB$2007)),ROW(50:50)),1)),"",INDEX($AA$1:$AA$2007,SMALL(IF($AB$1:$AB$2007=$AT$2,ROW($AB$1:$AB$2007)),ROW(50:50)),1))</f>
        <v/>
      </c>
      <c r="AU52" s="180" t="str" cm="1">
        <f t="array" ref="AU52">IF(ISERROR(INDEX($AA$1:$AA$2007,SMALL(IF($AB$1:$AB$2007=$AU$2,ROW($AB$1:$AB$2007)),ROW(50:50)),1)),"",INDEX($AA$1:$AA$2007,SMALL(IF($AB$1:$AB$2007=$AU$2,ROW($AB$1:$AB$2007)),ROW(50:50)),1))</f>
        <v/>
      </c>
      <c r="AV52" s="181" t="str" cm="1">
        <f t="array" ref="AV52">IF(ISERROR(INDEX($AA$1:$AA$2007,SMALL(IF($AB$1:$AB$2007=$AV$2,ROW($AB$1:$AB$2007)),ROW(50:50)),1)),"",INDEX($AA$1:$AA$2007,SMALL(IF($AB$1:$AB$2007=$AV$2,ROW($AB$1:$AB$2007)),ROW(50:50)),1))</f>
        <v/>
      </c>
      <c r="AW52" s="180" t="str" cm="1">
        <f t="array" ref="AW52">IF(ISERROR(INDEX($AA$1:$AA$2007,SMALL(IF($AB$1:$AB$2007=$AW$2,ROW($AB$1:$AB$2007)),ROW(50:50)),1)),"",INDEX($AA$1:$AA$2007,SMALL(IF($AB$1:$AB$2007=$AW$2,ROW($AB$1:$AB$2007)),ROW(50:50)),1))</f>
        <v/>
      </c>
      <c r="AX52" s="181" t="str" cm="1">
        <f t="array" ref="AX52">IF(ISERROR(INDEX($AA$1:$AA$2007,SMALL(IF($AB$1:$AB$2007=$AX$2,ROW($AB$1:$AB$2007)),ROW(50:50)),1)),"",INDEX($AA$1:$AA$2007,SMALL(IF($AB$1:$AB$2007=$AX$2,ROW($AB$1:$AB$2007)),ROW(50:50)),1))</f>
        <v/>
      </c>
      <c r="AY52" s="180" t="str" cm="1">
        <f t="array" ref="AY52">IF(ISERROR(INDEX($AA$1:$AA$2007,SMALL(IF($AB$1:$AB$2007=$AY$2,ROW($AB$1:$AB$2007)),ROW(50:50)),1)),"",INDEX($AA$1:$AA$2007,SMALL(IF($AB$1:$AB$2007=$AY$2,ROW($AB$1:$AB$2007)),ROW(50:50)),1))</f>
        <v/>
      </c>
      <c r="AZ52" s="181" t="str" cm="1">
        <f t="array" ref="AZ52">IF(ISERROR(INDEX($AA$1:$AA$2007,SMALL(IF($AB$1:$AB$2007=$AZ$2,ROW($AB$1:$AB$2007)),ROW(50:50)),1)),"",INDEX($AA$1:$AA$2007,SMALL(IF($AB$1:$AB$2007=$AZ$2,ROW($AB$1:$AB$2007)),ROW(50:50)),1))</f>
        <v/>
      </c>
    </row>
    <row r="53" spans="1:52" x14ac:dyDescent="0.2">
      <c r="A53" s="294" t="e">
        <f>[3]ListofItemsUsed!$S53</f>
        <v>#N/A</v>
      </c>
      <c r="B53" s="204"/>
      <c r="C53" s="205" t="e">
        <f>[5]ListofItemsUsed!$S53</f>
        <v>#N/A</v>
      </c>
      <c r="D53" s="206"/>
      <c r="E53" s="207"/>
      <c r="F53" s="208"/>
      <c r="G53" s="209"/>
      <c r="H53" s="210"/>
      <c r="I53" s="211"/>
      <c r="J53" s="212"/>
      <c r="K53" s="179"/>
      <c r="L53" s="184"/>
      <c r="M53" s="213"/>
      <c r="N53" s="185"/>
      <c r="O53" s="238"/>
      <c r="Q53" s="151"/>
      <c r="R53" s="158" t="e">
        <f t="shared" si="5"/>
        <v>#N/A</v>
      </c>
      <c r="T53" s="243" t="e">
        <f t="array" ref="T53">INDEX($R$3:$R$1559, MATCH(0, COUNTIF($T$1:T52, $R$3:$R$1559), 0))</f>
        <v>#N/A</v>
      </c>
      <c r="U53" s="244" t="str">
        <f t="shared" si="1"/>
        <v/>
      </c>
      <c r="W53" s="245" t="e">
        <f>IF(U53&gt;0,RANK(U53,$U$3:$U$201,1)+COUNTIF($U$3:$U53,U53)-1,"")</f>
        <v>#VALUE!</v>
      </c>
      <c r="X53" s="246" t="str">
        <f t="shared" si="2"/>
        <v/>
      </c>
      <c r="Y53" s="225"/>
      <c r="Z53" s="247">
        <f t="shared" si="3"/>
        <v>51</v>
      </c>
      <c r="AA53" s="248" t="e">
        <f t="shared" si="4"/>
        <v>#N/A</v>
      </c>
      <c r="AB53" s="249" t="str">
        <f>IFERROR(INDEX('[1]con odot item master'!$M$1:$M$10029,MATCH(AA53,'[1]con odot item master'!$A$1:$A$10029,0)),"")</f>
        <v/>
      </c>
      <c r="AC53" s="249" t="str">
        <f>IFERROR(INDEX('[1]con odot item master'!$O$1:$O$10029,MATCH(AA53,'[1]con odot item master'!$A$1:$A$10029,0)),"")</f>
        <v/>
      </c>
      <c r="AD53" s="223"/>
      <c r="AE53" s="180" t="str" cm="1">
        <f t="array" ref="AE53">IF(ISERROR(INDEX($AA$1:$AA$2007,SMALL(IF($AB$1:$AB$2007=$AE$2,ROW($AB$1:$AB$2007)),ROW(51:51)),1)),"",INDEX($AA$1:$AA$2007,SMALL(IF($AB$1:$AB$2007=$AE$2,ROW($AB$1:$AB$2007)),ROW(51:51)),1))</f>
        <v/>
      </c>
      <c r="AF53" s="181" t="str" cm="1">
        <f t="array" ref="AF53">IF(ISERROR(INDEX($AA$1:$AA$2007,SMALL(IF($AB$1:$AB$2007=$AF$2,ROW($AB$1:$AB$2007)),ROW(51:51)),1)),"",INDEX($AA$1:$AA$2007,SMALL(IF($AB$1:$AB$2007=$AF$2,ROW($AB$1:$AB$2007)),ROW(51:51)),1))</f>
        <v/>
      </c>
      <c r="AG53" s="180" t="str" cm="1">
        <f t="array" ref="AG53">IF(ISERROR(INDEX($AA$1:$AA$2007,SMALL(IF($AB$1:$AB$2007=$AG$2,ROW($AB$1:$AB$2007)),ROW(51:51)),1)),"",INDEX($AA$1:$AA$2007,SMALL(IF($AB$1:$AB$2007=$AG$2,ROW($AB$1:$AB$2007)),ROW(51:51)),1))</f>
        <v/>
      </c>
      <c r="AH53" s="181" t="str" cm="1">
        <f t="array" ref="AH53">IF(ISERROR(INDEX($AA$1:$AA$2007,SMALL(IF($AB$1:$AB$2007=$AH$2,ROW($AB$1:$AB$2007)),ROW(51:51)),1)),"",INDEX($AA$1:$AA$2007,SMALL(IF($AB$1:$AB$2007=$AH$2,ROW($AB$1:$AB$2007)),ROW(51:51)),1))</f>
        <v/>
      </c>
      <c r="AI53" s="180" t="str" cm="1">
        <f t="array" ref="AI53">IF(ISERROR(INDEX($AA$1:$AA$2007,SMALL(IF($AB$1:$AB$2007=$AI$2,ROW($AB$1:$AB$2007)),ROW(51:51)),1)),"",INDEX($AA$1:$AA$2007,SMALL(IF($AB$1:$AB$2007=$AI$2,ROW($AB$1:$AB$2007)),ROW(51:51)),1))</f>
        <v/>
      </c>
      <c r="AJ53" s="181" t="str" cm="1">
        <f t="array" ref="AJ53">IF(ISERROR(INDEX($AA$1:$AA$2007,SMALL(IF($AB$1:$AB$2007=$AJ$2,ROW($AB$1:$AB$2007)),ROW(51:51)),1)),"",INDEX($AA$1:$AA$2007,SMALL(IF($AB$1:$AB$2007=$AJ$2,ROW($AB$1:$AB$2007)),ROW(51:51)),1))</f>
        <v/>
      </c>
      <c r="AK53" s="180" t="str" cm="1">
        <f t="array" ref="AK53">IF(ISERROR(INDEX($AA$1:$AA$2007,SMALL(IF($AB$1:$AB$2007=$AK$2,ROW($AB$1:$AB$2007)),ROW(51:51)),1)),"",INDEX($AA$1:$AA$2007,SMALL(IF($AB$1:$AB$2007=$AK$2,ROW($AB$1:$AB$2007)),ROW(51:51)),1))</f>
        <v/>
      </c>
      <c r="AL53" s="181" t="str" cm="1">
        <f t="array" ref="AL53">IF(ISERROR(INDEX($AA$1:$AA$2007,SMALL(IF($AB$1:$AB$2007=$AL$2,ROW($AB$1:$AB$2007)),ROW(51:51)),1)),"",INDEX($AA$1:$AA$2007,SMALL(IF($AB$1:$AB$2007=$AL$2,ROW($AB$1:$AB$2007)),ROW(51:51)),1))</f>
        <v/>
      </c>
      <c r="AM53" s="180" t="str" cm="1">
        <f t="array" ref="AM53">IF(ISERROR(INDEX($AA$1:$AA$2007,SMALL(IF($AB$1:$AB$2007=$AM$2,ROW($AB$1:$AB$2007)),ROW(51:51)),1)),"",INDEX($AA$1:$AA$2007,SMALL(IF($AB$1:$AB$2007=$AM$2,ROW($AB$1:$AB$2007)),ROW(51:51)),1))</f>
        <v/>
      </c>
      <c r="AN53" s="181" t="str" cm="1">
        <f t="array" ref="AN53">IF(ISERROR(INDEX($AA$1:$AA$2007,SMALL(IF($AB$1:$AB$2007=$AN$2,ROW($AB$1:$AB$2007)),ROW(51:51)),1)),"",INDEX($AA$1:$AA$2007,SMALL(IF($AB$1:$AB$2007=$AN$2,ROW($AB$1:$AB$2007)),ROW(51:51)),1))</f>
        <v/>
      </c>
      <c r="AO53" s="180" t="str" cm="1">
        <f t="array" ref="AO53">IF(ISERROR(INDEX($AA$1:$AA$2007,SMALL(IF($AB$1:$AB$2007=$AO$2,ROW($AB$1:$AB$2007)),ROW(51:51)),1)),"",INDEX($AA$1:$AA$2007,SMALL(IF($AB$1:$AB$2007=$AO$2,ROW($AB$1:$AB$2007)),ROW(51:51)),1))</f>
        <v/>
      </c>
      <c r="AP53" s="181" t="str" cm="1">
        <f t="array" ref="AP53">IF(ISERROR(INDEX($AA$1:$AA$2007,SMALL(IF($AB$1:$AB$2007=$AP$2,ROW($AB$1:$AB$2007)),ROW(51:51)),1)),"",INDEX($AA$1:$AA$2007,SMALL(IF($AB$1:$AB$2007=$AP$2,ROW($AB$1:$AB$2007)),ROW(51:51)),1))</f>
        <v/>
      </c>
      <c r="AQ53" s="180" t="str" cm="1">
        <f t="array" ref="AQ53">IF(ISERROR(INDEX($AA$1:$AA$2007,SMALL(IF($AB$1:$AB$2007=$AQ$2,ROW($AB$1:$AB$2007)),ROW(51:51)),1)),"",INDEX($AA$1:$AA$2007,SMALL(IF($AB$1:$AB$2007=$AQ$2,ROW($AB$1:$AB$2007)),ROW(51:51)),1))</f>
        <v/>
      </c>
      <c r="AR53" s="181" t="str" cm="1">
        <f t="array" ref="AR53">IF(ISERROR(INDEX($AA$1:$AA$2007,SMALL(IF($AB$1:$AB$2007=$AR$2,ROW($AB$1:$AB$2007)),ROW(51:51)),1)),"",INDEX($AA$1:$AA$2007,SMALL(IF($AB$1:$AB$2007=$AR$2,ROW($AB$1:$AB$2007)),ROW(51:51)),1))</f>
        <v/>
      </c>
      <c r="AS53" s="180" t="str" cm="1">
        <f t="array" ref="AS53">IF(ISERROR(INDEX($AA$1:$AA$2007,SMALL(IF($AB$1:$AB$2007=$AS$2,ROW($AB$1:$AB$2007)),ROW(51:51)),1)),"",INDEX($AA$1:$AA$2007,SMALL(IF($AB$1:$AB$2007=$AS$2,ROW($AB$1:$AB$2007)),ROW(51:51)),1))</f>
        <v/>
      </c>
      <c r="AT53" s="181" t="str" cm="1">
        <f t="array" ref="AT53">IF(ISERROR(INDEX($AA$1:$AA$2007,SMALL(IF($AB$1:$AB$2007=$AT$2,ROW($AB$1:$AB$2007)),ROW(51:51)),1)),"",INDEX($AA$1:$AA$2007,SMALL(IF($AB$1:$AB$2007=$AT$2,ROW($AB$1:$AB$2007)),ROW(51:51)),1))</f>
        <v/>
      </c>
      <c r="AU53" s="180" t="str" cm="1">
        <f t="array" ref="AU53">IF(ISERROR(INDEX($AA$1:$AA$2007,SMALL(IF($AB$1:$AB$2007=$AU$2,ROW($AB$1:$AB$2007)),ROW(51:51)),1)),"",INDEX($AA$1:$AA$2007,SMALL(IF($AB$1:$AB$2007=$AU$2,ROW($AB$1:$AB$2007)),ROW(51:51)),1))</f>
        <v/>
      </c>
      <c r="AV53" s="181" t="str" cm="1">
        <f t="array" ref="AV53">IF(ISERROR(INDEX($AA$1:$AA$2007,SMALL(IF($AB$1:$AB$2007=$AV$2,ROW($AB$1:$AB$2007)),ROW(51:51)),1)),"",INDEX($AA$1:$AA$2007,SMALL(IF($AB$1:$AB$2007=$AV$2,ROW($AB$1:$AB$2007)),ROW(51:51)),1))</f>
        <v/>
      </c>
      <c r="AW53" s="180" t="str" cm="1">
        <f t="array" ref="AW53">IF(ISERROR(INDEX($AA$1:$AA$2007,SMALL(IF($AB$1:$AB$2007=$AW$2,ROW($AB$1:$AB$2007)),ROW(51:51)),1)),"",INDEX($AA$1:$AA$2007,SMALL(IF($AB$1:$AB$2007=$AW$2,ROW($AB$1:$AB$2007)),ROW(51:51)),1))</f>
        <v/>
      </c>
      <c r="AX53" s="181" t="str" cm="1">
        <f t="array" ref="AX53">IF(ISERROR(INDEX($AA$1:$AA$2007,SMALL(IF($AB$1:$AB$2007=$AX$2,ROW($AB$1:$AB$2007)),ROW(51:51)),1)),"",INDEX($AA$1:$AA$2007,SMALL(IF($AB$1:$AB$2007=$AX$2,ROW($AB$1:$AB$2007)),ROW(51:51)),1))</f>
        <v/>
      </c>
      <c r="AY53" s="180" t="str" cm="1">
        <f t="array" ref="AY53">IF(ISERROR(INDEX($AA$1:$AA$2007,SMALL(IF($AB$1:$AB$2007=$AY$2,ROW($AB$1:$AB$2007)),ROW(51:51)),1)),"",INDEX($AA$1:$AA$2007,SMALL(IF($AB$1:$AB$2007=$AY$2,ROW($AB$1:$AB$2007)),ROW(51:51)),1))</f>
        <v/>
      </c>
      <c r="AZ53" s="181" t="str" cm="1">
        <f t="array" ref="AZ53">IF(ISERROR(INDEX($AA$1:$AA$2007,SMALL(IF($AB$1:$AB$2007=$AZ$2,ROW($AB$1:$AB$2007)),ROW(51:51)),1)),"",INDEX($AA$1:$AA$2007,SMALL(IF($AB$1:$AB$2007=$AZ$2,ROW($AB$1:$AB$2007)),ROW(51:51)),1))</f>
        <v/>
      </c>
    </row>
    <row r="54" spans="1:52" x14ac:dyDescent="0.2">
      <c r="A54" s="294" t="e">
        <f>[3]ListofItemsUsed!$S54</f>
        <v>#N/A</v>
      </c>
      <c r="B54" s="204"/>
      <c r="C54" s="205" t="e">
        <f>[5]ListofItemsUsed!$S54</f>
        <v>#N/A</v>
      </c>
      <c r="D54" s="206"/>
      <c r="E54" s="207"/>
      <c r="F54" s="208"/>
      <c r="G54" s="209"/>
      <c r="H54" s="210"/>
      <c r="I54" s="211"/>
      <c r="J54" s="212"/>
      <c r="K54" s="179"/>
      <c r="L54" s="184"/>
      <c r="M54" s="213"/>
      <c r="N54" s="185"/>
      <c r="O54" s="238"/>
      <c r="Q54" s="151"/>
      <c r="R54" s="158" t="e">
        <f t="shared" si="5"/>
        <v>#N/A</v>
      </c>
      <c r="T54" s="243" t="e">
        <f t="array" ref="T54">INDEX($R$3:$R$1559, MATCH(0, COUNTIF($T$1:T53, $R$3:$R$1559), 0))</f>
        <v>#N/A</v>
      </c>
      <c r="U54" s="244" t="str">
        <f t="shared" si="1"/>
        <v/>
      </c>
      <c r="W54" s="245" t="e">
        <f>IF(U54&gt;0,RANK(U54,$U$3:$U$201,1)+COUNTIF($U$3:$U54,U54)-1,"")</f>
        <v>#VALUE!</v>
      </c>
      <c r="X54" s="246" t="str">
        <f t="shared" si="2"/>
        <v/>
      </c>
      <c r="Y54" s="225"/>
      <c r="Z54" s="247">
        <f t="shared" si="3"/>
        <v>52</v>
      </c>
      <c r="AA54" s="248" t="e">
        <f t="shared" si="4"/>
        <v>#N/A</v>
      </c>
      <c r="AB54" s="249" t="str">
        <f>IFERROR(INDEX('[1]con odot item master'!$M$1:$M$10029,MATCH(AA54,'[1]con odot item master'!$A$1:$A$10029,0)),"")</f>
        <v/>
      </c>
      <c r="AC54" s="249" t="str">
        <f>IFERROR(INDEX('[1]con odot item master'!$O$1:$O$10029,MATCH(AA54,'[1]con odot item master'!$A$1:$A$10029,0)),"")</f>
        <v/>
      </c>
      <c r="AD54" s="223"/>
      <c r="AE54" s="180" t="str" cm="1">
        <f t="array" ref="AE54">IF(ISERROR(INDEX($AA$1:$AA$2007,SMALL(IF($AB$1:$AB$2007=$AE$2,ROW($AB$1:$AB$2007)),ROW(52:52)),1)),"",INDEX($AA$1:$AA$2007,SMALL(IF($AB$1:$AB$2007=$AE$2,ROW($AB$1:$AB$2007)),ROW(52:52)),1))</f>
        <v/>
      </c>
      <c r="AF54" s="181" t="str" cm="1">
        <f t="array" ref="AF54">IF(ISERROR(INDEX($AA$1:$AA$2007,SMALL(IF($AB$1:$AB$2007=$AF$2,ROW($AB$1:$AB$2007)),ROW(52:52)),1)),"",INDEX($AA$1:$AA$2007,SMALL(IF($AB$1:$AB$2007=$AF$2,ROW($AB$1:$AB$2007)),ROW(52:52)),1))</f>
        <v/>
      </c>
      <c r="AG54" s="180" t="str" cm="1">
        <f t="array" ref="AG54">IF(ISERROR(INDEX($AA$1:$AA$2007,SMALL(IF($AB$1:$AB$2007=$AG$2,ROW($AB$1:$AB$2007)),ROW(52:52)),1)),"",INDEX($AA$1:$AA$2007,SMALL(IF($AB$1:$AB$2007=$AG$2,ROW($AB$1:$AB$2007)),ROW(52:52)),1))</f>
        <v/>
      </c>
      <c r="AH54" s="181" t="str" cm="1">
        <f t="array" ref="AH54">IF(ISERROR(INDEX($AA$1:$AA$2007,SMALL(IF($AB$1:$AB$2007=$AH$2,ROW($AB$1:$AB$2007)),ROW(52:52)),1)),"",INDEX($AA$1:$AA$2007,SMALL(IF($AB$1:$AB$2007=$AH$2,ROW($AB$1:$AB$2007)),ROW(52:52)),1))</f>
        <v/>
      </c>
      <c r="AI54" s="180" t="str" cm="1">
        <f t="array" ref="AI54">IF(ISERROR(INDEX($AA$1:$AA$2007,SMALL(IF($AB$1:$AB$2007=$AI$2,ROW($AB$1:$AB$2007)),ROW(52:52)),1)),"",INDEX($AA$1:$AA$2007,SMALL(IF($AB$1:$AB$2007=$AI$2,ROW($AB$1:$AB$2007)),ROW(52:52)),1))</f>
        <v/>
      </c>
      <c r="AJ54" s="181" t="str" cm="1">
        <f t="array" ref="AJ54">IF(ISERROR(INDEX($AA$1:$AA$2007,SMALL(IF($AB$1:$AB$2007=$AJ$2,ROW($AB$1:$AB$2007)),ROW(52:52)),1)),"",INDEX($AA$1:$AA$2007,SMALL(IF($AB$1:$AB$2007=$AJ$2,ROW($AB$1:$AB$2007)),ROW(52:52)),1))</f>
        <v/>
      </c>
      <c r="AK54" s="180" t="str" cm="1">
        <f t="array" ref="AK54">IF(ISERROR(INDEX($AA$1:$AA$2007,SMALL(IF($AB$1:$AB$2007=$AK$2,ROW($AB$1:$AB$2007)),ROW(52:52)),1)),"",INDEX($AA$1:$AA$2007,SMALL(IF($AB$1:$AB$2007=$AK$2,ROW($AB$1:$AB$2007)),ROW(52:52)),1))</f>
        <v/>
      </c>
      <c r="AL54" s="181" t="str" cm="1">
        <f t="array" ref="AL54">IF(ISERROR(INDEX($AA$1:$AA$2007,SMALL(IF($AB$1:$AB$2007=$AL$2,ROW($AB$1:$AB$2007)),ROW(52:52)),1)),"",INDEX($AA$1:$AA$2007,SMALL(IF($AB$1:$AB$2007=$AL$2,ROW($AB$1:$AB$2007)),ROW(52:52)),1))</f>
        <v/>
      </c>
      <c r="AM54" s="180" t="str" cm="1">
        <f t="array" ref="AM54">IF(ISERROR(INDEX($AA$1:$AA$2007,SMALL(IF($AB$1:$AB$2007=$AM$2,ROW($AB$1:$AB$2007)),ROW(52:52)),1)),"",INDEX($AA$1:$AA$2007,SMALL(IF($AB$1:$AB$2007=$AM$2,ROW($AB$1:$AB$2007)),ROW(52:52)),1))</f>
        <v/>
      </c>
      <c r="AN54" s="181" t="str" cm="1">
        <f t="array" ref="AN54">IF(ISERROR(INDEX($AA$1:$AA$2007,SMALL(IF($AB$1:$AB$2007=$AN$2,ROW($AB$1:$AB$2007)),ROW(52:52)),1)),"",INDEX($AA$1:$AA$2007,SMALL(IF($AB$1:$AB$2007=$AN$2,ROW($AB$1:$AB$2007)),ROW(52:52)),1))</f>
        <v/>
      </c>
      <c r="AO54" s="180" t="str" cm="1">
        <f t="array" ref="AO54">IF(ISERROR(INDEX($AA$1:$AA$2007,SMALL(IF($AB$1:$AB$2007=$AO$2,ROW($AB$1:$AB$2007)),ROW(52:52)),1)),"",INDEX($AA$1:$AA$2007,SMALL(IF($AB$1:$AB$2007=$AO$2,ROW($AB$1:$AB$2007)),ROW(52:52)),1))</f>
        <v/>
      </c>
      <c r="AP54" s="181" t="str" cm="1">
        <f t="array" ref="AP54">IF(ISERROR(INDEX($AA$1:$AA$2007,SMALL(IF($AB$1:$AB$2007=$AP$2,ROW($AB$1:$AB$2007)),ROW(52:52)),1)),"",INDEX($AA$1:$AA$2007,SMALL(IF($AB$1:$AB$2007=$AP$2,ROW($AB$1:$AB$2007)),ROW(52:52)),1))</f>
        <v/>
      </c>
      <c r="AQ54" s="180" t="str" cm="1">
        <f t="array" ref="AQ54">IF(ISERROR(INDEX($AA$1:$AA$2007,SMALL(IF($AB$1:$AB$2007=$AQ$2,ROW($AB$1:$AB$2007)),ROW(52:52)),1)),"",INDEX($AA$1:$AA$2007,SMALL(IF($AB$1:$AB$2007=$AQ$2,ROW($AB$1:$AB$2007)),ROW(52:52)),1))</f>
        <v/>
      </c>
      <c r="AR54" s="181" t="str" cm="1">
        <f t="array" ref="AR54">IF(ISERROR(INDEX($AA$1:$AA$2007,SMALL(IF($AB$1:$AB$2007=$AR$2,ROW($AB$1:$AB$2007)),ROW(52:52)),1)),"",INDEX($AA$1:$AA$2007,SMALL(IF($AB$1:$AB$2007=$AR$2,ROW($AB$1:$AB$2007)),ROW(52:52)),1))</f>
        <v/>
      </c>
      <c r="AS54" s="180" t="str" cm="1">
        <f t="array" ref="AS54">IF(ISERROR(INDEX($AA$1:$AA$2007,SMALL(IF($AB$1:$AB$2007=$AS$2,ROW($AB$1:$AB$2007)),ROW(52:52)),1)),"",INDEX($AA$1:$AA$2007,SMALL(IF($AB$1:$AB$2007=$AS$2,ROW($AB$1:$AB$2007)),ROW(52:52)),1))</f>
        <v/>
      </c>
      <c r="AT54" s="181" t="str" cm="1">
        <f t="array" ref="AT54">IF(ISERROR(INDEX($AA$1:$AA$2007,SMALL(IF($AB$1:$AB$2007=$AT$2,ROW($AB$1:$AB$2007)),ROW(52:52)),1)),"",INDEX($AA$1:$AA$2007,SMALL(IF($AB$1:$AB$2007=$AT$2,ROW($AB$1:$AB$2007)),ROW(52:52)),1))</f>
        <v/>
      </c>
      <c r="AU54" s="180" t="str" cm="1">
        <f t="array" ref="AU54">IF(ISERROR(INDEX($AA$1:$AA$2007,SMALL(IF($AB$1:$AB$2007=$AU$2,ROW($AB$1:$AB$2007)),ROW(52:52)),1)),"",INDEX($AA$1:$AA$2007,SMALL(IF($AB$1:$AB$2007=$AU$2,ROW($AB$1:$AB$2007)),ROW(52:52)),1))</f>
        <v/>
      </c>
      <c r="AV54" s="181" t="str" cm="1">
        <f t="array" ref="AV54">IF(ISERROR(INDEX($AA$1:$AA$2007,SMALL(IF($AB$1:$AB$2007=$AV$2,ROW($AB$1:$AB$2007)),ROW(52:52)),1)),"",INDEX($AA$1:$AA$2007,SMALL(IF($AB$1:$AB$2007=$AV$2,ROW($AB$1:$AB$2007)),ROW(52:52)),1))</f>
        <v/>
      </c>
      <c r="AW54" s="180" t="str" cm="1">
        <f t="array" ref="AW54">IF(ISERROR(INDEX($AA$1:$AA$2007,SMALL(IF($AB$1:$AB$2007=$AW$2,ROW($AB$1:$AB$2007)),ROW(52:52)),1)),"",INDEX($AA$1:$AA$2007,SMALL(IF($AB$1:$AB$2007=$AW$2,ROW($AB$1:$AB$2007)),ROW(52:52)),1))</f>
        <v/>
      </c>
      <c r="AX54" s="181" t="str" cm="1">
        <f t="array" ref="AX54">IF(ISERROR(INDEX($AA$1:$AA$2007,SMALL(IF($AB$1:$AB$2007=$AX$2,ROW($AB$1:$AB$2007)),ROW(52:52)),1)),"",INDEX($AA$1:$AA$2007,SMALL(IF($AB$1:$AB$2007=$AX$2,ROW($AB$1:$AB$2007)),ROW(52:52)),1))</f>
        <v/>
      </c>
      <c r="AY54" s="180" t="str" cm="1">
        <f t="array" ref="AY54">IF(ISERROR(INDEX($AA$1:$AA$2007,SMALL(IF($AB$1:$AB$2007=$AY$2,ROW($AB$1:$AB$2007)),ROW(52:52)),1)),"",INDEX($AA$1:$AA$2007,SMALL(IF($AB$1:$AB$2007=$AY$2,ROW($AB$1:$AB$2007)),ROW(52:52)),1))</f>
        <v/>
      </c>
      <c r="AZ54" s="181" t="str" cm="1">
        <f t="array" ref="AZ54">IF(ISERROR(INDEX($AA$1:$AA$2007,SMALL(IF($AB$1:$AB$2007=$AZ$2,ROW($AB$1:$AB$2007)),ROW(52:52)),1)),"",INDEX($AA$1:$AA$2007,SMALL(IF($AB$1:$AB$2007=$AZ$2,ROW($AB$1:$AB$2007)),ROW(52:52)),1))</f>
        <v/>
      </c>
    </row>
    <row r="55" spans="1:52" x14ac:dyDescent="0.2">
      <c r="A55" s="294" t="e">
        <f>[3]ListofItemsUsed!$S55</f>
        <v>#N/A</v>
      </c>
      <c r="B55" s="204"/>
      <c r="C55" s="205" t="e">
        <f>[5]ListofItemsUsed!$S55</f>
        <v>#N/A</v>
      </c>
      <c r="D55" s="206"/>
      <c r="E55" s="207"/>
      <c r="F55" s="208"/>
      <c r="G55" s="209"/>
      <c r="H55" s="210"/>
      <c r="I55" s="211"/>
      <c r="J55" s="212"/>
      <c r="K55" s="179"/>
      <c r="L55" s="184"/>
      <c r="M55" s="213"/>
      <c r="N55" s="185"/>
      <c r="O55" s="238"/>
      <c r="Q55" s="151"/>
      <c r="R55" s="158" t="e">
        <f t="shared" si="5"/>
        <v>#N/A</v>
      </c>
      <c r="T55" s="243" t="e">
        <f t="array" ref="T55">INDEX($R$3:$R$1559, MATCH(0, COUNTIF($T$1:T54, $R$3:$R$1559), 0))</f>
        <v>#N/A</v>
      </c>
      <c r="U55" s="244" t="str">
        <f t="shared" si="1"/>
        <v/>
      </c>
      <c r="W55" s="245" t="e">
        <f>IF(U55&gt;0,RANK(U55,$U$3:$U$201,1)+COUNTIF($U$3:$U55,U55)-1,"")</f>
        <v>#VALUE!</v>
      </c>
      <c r="X55" s="246" t="str">
        <f t="shared" si="2"/>
        <v/>
      </c>
      <c r="Y55" s="225"/>
      <c r="Z55" s="247">
        <f t="shared" si="3"/>
        <v>53</v>
      </c>
      <c r="AA55" s="248" t="e">
        <f t="shared" si="4"/>
        <v>#N/A</v>
      </c>
      <c r="AB55" s="249" t="str">
        <f>IFERROR(INDEX('[1]con odot item master'!$M$1:$M$10029,MATCH(AA55,'[1]con odot item master'!$A$1:$A$10029,0)),"")</f>
        <v/>
      </c>
      <c r="AC55" s="249" t="str">
        <f>IFERROR(INDEX('[1]con odot item master'!$O$1:$O$10029,MATCH(AA55,'[1]con odot item master'!$A$1:$A$10029,0)),"")</f>
        <v/>
      </c>
      <c r="AD55" s="223"/>
      <c r="AE55" s="180" t="str" cm="1">
        <f t="array" ref="AE55">IF(ISERROR(INDEX($AA$1:$AA$2007,SMALL(IF($AB$1:$AB$2007=$AE$2,ROW($AB$1:$AB$2007)),ROW(53:53)),1)),"",INDEX($AA$1:$AA$2007,SMALL(IF($AB$1:$AB$2007=$AE$2,ROW($AB$1:$AB$2007)),ROW(53:53)),1))</f>
        <v/>
      </c>
      <c r="AF55" s="181" t="str" cm="1">
        <f t="array" ref="AF55">IF(ISERROR(INDEX($AA$1:$AA$2007,SMALL(IF($AB$1:$AB$2007=$AF$2,ROW($AB$1:$AB$2007)),ROW(53:53)),1)),"",INDEX($AA$1:$AA$2007,SMALL(IF($AB$1:$AB$2007=$AF$2,ROW($AB$1:$AB$2007)),ROW(53:53)),1))</f>
        <v/>
      </c>
      <c r="AG55" s="180" t="str" cm="1">
        <f t="array" ref="AG55">IF(ISERROR(INDEX($AA$1:$AA$2007,SMALL(IF($AB$1:$AB$2007=$AG$2,ROW($AB$1:$AB$2007)),ROW(53:53)),1)),"",INDEX($AA$1:$AA$2007,SMALL(IF($AB$1:$AB$2007=$AG$2,ROW($AB$1:$AB$2007)),ROW(53:53)),1))</f>
        <v/>
      </c>
      <c r="AH55" s="181" t="str" cm="1">
        <f t="array" ref="AH55">IF(ISERROR(INDEX($AA$1:$AA$2007,SMALL(IF($AB$1:$AB$2007=$AH$2,ROW($AB$1:$AB$2007)),ROW(53:53)),1)),"",INDEX($AA$1:$AA$2007,SMALL(IF($AB$1:$AB$2007=$AH$2,ROW($AB$1:$AB$2007)),ROW(53:53)),1))</f>
        <v/>
      </c>
      <c r="AI55" s="180" t="str" cm="1">
        <f t="array" ref="AI55">IF(ISERROR(INDEX($AA$1:$AA$2007,SMALL(IF($AB$1:$AB$2007=$AI$2,ROW($AB$1:$AB$2007)),ROW(53:53)),1)),"",INDEX($AA$1:$AA$2007,SMALL(IF($AB$1:$AB$2007=$AI$2,ROW($AB$1:$AB$2007)),ROW(53:53)),1))</f>
        <v/>
      </c>
      <c r="AJ55" s="181" t="str" cm="1">
        <f t="array" ref="AJ55">IF(ISERROR(INDEX($AA$1:$AA$2007,SMALL(IF($AB$1:$AB$2007=$AJ$2,ROW($AB$1:$AB$2007)),ROW(53:53)),1)),"",INDEX($AA$1:$AA$2007,SMALL(IF($AB$1:$AB$2007=$AJ$2,ROW($AB$1:$AB$2007)),ROW(53:53)),1))</f>
        <v/>
      </c>
      <c r="AK55" s="180" t="str" cm="1">
        <f t="array" ref="AK55">IF(ISERROR(INDEX($AA$1:$AA$2007,SMALL(IF($AB$1:$AB$2007=$AK$2,ROW($AB$1:$AB$2007)),ROW(53:53)),1)),"",INDEX($AA$1:$AA$2007,SMALL(IF($AB$1:$AB$2007=$AK$2,ROW($AB$1:$AB$2007)),ROW(53:53)),1))</f>
        <v/>
      </c>
      <c r="AL55" s="181" t="str" cm="1">
        <f t="array" ref="AL55">IF(ISERROR(INDEX($AA$1:$AA$2007,SMALL(IF($AB$1:$AB$2007=$AL$2,ROW($AB$1:$AB$2007)),ROW(53:53)),1)),"",INDEX($AA$1:$AA$2007,SMALL(IF($AB$1:$AB$2007=$AL$2,ROW($AB$1:$AB$2007)),ROW(53:53)),1))</f>
        <v/>
      </c>
      <c r="AM55" s="180" t="str" cm="1">
        <f t="array" ref="AM55">IF(ISERROR(INDEX($AA$1:$AA$2007,SMALL(IF($AB$1:$AB$2007=$AM$2,ROW($AB$1:$AB$2007)),ROW(53:53)),1)),"",INDEX($AA$1:$AA$2007,SMALL(IF($AB$1:$AB$2007=$AM$2,ROW($AB$1:$AB$2007)),ROW(53:53)),1))</f>
        <v/>
      </c>
      <c r="AN55" s="181" t="str" cm="1">
        <f t="array" ref="AN55">IF(ISERROR(INDEX($AA$1:$AA$2007,SMALL(IF($AB$1:$AB$2007=$AN$2,ROW($AB$1:$AB$2007)),ROW(53:53)),1)),"",INDEX($AA$1:$AA$2007,SMALL(IF($AB$1:$AB$2007=$AN$2,ROW($AB$1:$AB$2007)),ROW(53:53)),1))</f>
        <v/>
      </c>
      <c r="AO55" s="180" t="str" cm="1">
        <f t="array" ref="AO55">IF(ISERROR(INDEX($AA$1:$AA$2007,SMALL(IF($AB$1:$AB$2007=$AO$2,ROW($AB$1:$AB$2007)),ROW(53:53)),1)),"",INDEX($AA$1:$AA$2007,SMALL(IF($AB$1:$AB$2007=$AO$2,ROW($AB$1:$AB$2007)),ROW(53:53)),1))</f>
        <v/>
      </c>
      <c r="AP55" s="181" t="str" cm="1">
        <f t="array" ref="AP55">IF(ISERROR(INDEX($AA$1:$AA$2007,SMALL(IF($AB$1:$AB$2007=$AP$2,ROW($AB$1:$AB$2007)),ROW(53:53)),1)),"",INDEX($AA$1:$AA$2007,SMALL(IF($AB$1:$AB$2007=$AP$2,ROW($AB$1:$AB$2007)),ROW(53:53)),1))</f>
        <v/>
      </c>
      <c r="AQ55" s="180" t="str" cm="1">
        <f t="array" ref="AQ55">IF(ISERROR(INDEX($AA$1:$AA$2007,SMALL(IF($AB$1:$AB$2007=$AQ$2,ROW($AB$1:$AB$2007)),ROW(53:53)),1)),"",INDEX($AA$1:$AA$2007,SMALL(IF($AB$1:$AB$2007=$AQ$2,ROW($AB$1:$AB$2007)),ROW(53:53)),1))</f>
        <v/>
      </c>
      <c r="AR55" s="181" t="str" cm="1">
        <f t="array" ref="AR55">IF(ISERROR(INDEX($AA$1:$AA$2007,SMALL(IF($AB$1:$AB$2007=$AR$2,ROW($AB$1:$AB$2007)),ROW(53:53)),1)),"",INDEX($AA$1:$AA$2007,SMALL(IF($AB$1:$AB$2007=$AR$2,ROW($AB$1:$AB$2007)),ROW(53:53)),1))</f>
        <v/>
      </c>
      <c r="AS55" s="180" t="str" cm="1">
        <f t="array" ref="AS55">IF(ISERROR(INDEX($AA$1:$AA$2007,SMALL(IF($AB$1:$AB$2007=$AS$2,ROW($AB$1:$AB$2007)),ROW(53:53)),1)),"",INDEX($AA$1:$AA$2007,SMALL(IF($AB$1:$AB$2007=$AS$2,ROW($AB$1:$AB$2007)),ROW(53:53)),1))</f>
        <v/>
      </c>
      <c r="AT55" s="181" t="str" cm="1">
        <f t="array" ref="AT55">IF(ISERROR(INDEX($AA$1:$AA$2007,SMALL(IF($AB$1:$AB$2007=$AT$2,ROW($AB$1:$AB$2007)),ROW(53:53)),1)),"",INDEX($AA$1:$AA$2007,SMALL(IF($AB$1:$AB$2007=$AT$2,ROW($AB$1:$AB$2007)),ROW(53:53)),1))</f>
        <v/>
      </c>
      <c r="AU55" s="180" t="str" cm="1">
        <f t="array" ref="AU55">IF(ISERROR(INDEX($AA$1:$AA$2007,SMALL(IF($AB$1:$AB$2007=$AU$2,ROW($AB$1:$AB$2007)),ROW(53:53)),1)),"",INDEX($AA$1:$AA$2007,SMALL(IF($AB$1:$AB$2007=$AU$2,ROW($AB$1:$AB$2007)),ROW(53:53)),1))</f>
        <v/>
      </c>
      <c r="AV55" s="181" t="str" cm="1">
        <f t="array" ref="AV55">IF(ISERROR(INDEX($AA$1:$AA$2007,SMALL(IF($AB$1:$AB$2007=$AV$2,ROW($AB$1:$AB$2007)),ROW(53:53)),1)),"",INDEX($AA$1:$AA$2007,SMALL(IF($AB$1:$AB$2007=$AV$2,ROW($AB$1:$AB$2007)),ROW(53:53)),1))</f>
        <v/>
      </c>
      <c r="AW55" s="180" t="str" cm="1">
        <f t="array" ref="AW55">IF(ISERROR(INDEX($AA$1:$AA$2007,SMALL(IF($AB$1:$AB$2007=$AW$2,ROW($AB$1:$AB$2007)),ROW(53:53)),1)),"",INDEX($AA$1:$AA$2007,SMALL(IF($AB$1:$AB$2007=$AW$2,ROW($AB$1:$AB$2007)),ROW(53:53)),1))</f>
        <v/>
      </c>
      <c r="AX55" s="181" t="str" cm="1">
        <f t="array" ref="AX55">IF(ISERROR(INDEX($AA$1:$AA$2007,SMALL(IF($AB$1:$AB$2007=$AX$2,ROW($AB$1:$AB$2007)),ROW(53:53)),1)),"",INDEX($AA$1:$AA$2007,SMALL(IF($AB$1:$AB$2007=$AX$2,ROW($AB$1:$AB$2007)),ROW(53:53)),1))</f>
        <v/>
      </c>
      <c r="AY55" s="180" t="str" cm="1">
        <f t="array" ref="AY55">IF(ISERROR(INDEX($AA$1:$AA$2007,SMALL(IF($AB$1:$AB$2007=$AY$2,ROW($AB$1:$AB$2007)),ROW(53:53)),1)),"",INDEX($AA$1:$AA$2007,SMALL(IF($AB$1:$AB$2007=$AY$2,ROW($AB$1:$AB$2007)),ROW(53:53)),1))</f>
        <v/>
      </c>
      <c r="AZ55" s="181" t="str" cm="1">
        <f t="array" ref="AZ55">IF(ISERROR(INDEX($AA$1:$AA$2007,SMALL(IF($AB$1:$AB$2007=$AZ$2,ROW($AB$1:$AB$2007)),ROW(53:53)),1)),"",INDEX($AA$1:$AA$2007,SMALL(IF($AB$1:$AB$2007=$AZ$2,ROW($AB$1:$AB$2007)),ROW(53:53)),1))</f>
        <v/>
      </c>
    </row>
    <row r="56" spans="1:52" x14ac:dyDescent="0.2">
      <c r="A56" s="294" t="e">
        <f>[3]ListofItemsUsed!$S56</f>
        <v>#N/A</v>
      </c>
      <c r="B56" s="204"/>
      <c r="C56" s="205" t="e">
        <f>[5]ListofItemsUsed!$S56</f>
        <v>#N/A</v>
      </c>
      <c r="D56" s="206"/>
      <c r="E56" s="207"/>
      <c r="F56" s="208"/>
      <c r="G56" s="209"/>
      <c r="H56" s="210"/>
      <c r="I56" s="211"/>
      <c r="J56" s="212"/>
      <c r="K56" s="179"/>
      <c r="L56" s="184"/>
      <c r="M56" s="213"/>
      <c r="N56" s="185"/>
      <c r="O56" s="238"/>
      <c r="Q56" s="151"/>
      <c r="R56" s="158" t="e">
        <f t="shared" si="5"/>
        <v>#N/A</v>
      </c>
      <c r="T56" s="243" t="e">
        <f t="array" ref="T56">INDEX($R$3:$R$1559, MATCH(0, COUNTIF($T$1:T55, $R$3:$R$1559), 0))</f>
        <v>#N/A</v>
      </c>
      <c r="U56" s="244" t="str">
        <f t="shared" si="1"/>
        <v/>
      </c>
      <c r="W56" s="245" t="e">
        <f>IF(U56&gt;0,RANK(U56,$U$3:$U$201,1)+COUNTIF($U$3:$U56,U56)-1,"")</f>
        <v>#VALUE!</v>
      </c>
      <c r="X56" s="246" t="str">
        <f t="shared" si="2"/>
        <v/>
      </c>
      <c r="Y56" s="225"/>
      <c r="Z56" s="247">
        <f t="shared" si="3"/>
        <v>54</v>
      </c>
      <c r="AA56" s="248" t="e">
        <f t="shared" si="4"/>
        <v>#N/A</v>
      </c>
      <c r="AB56" s="249" t="str">
        <f>IFERROR(INDEX('[1]con odot item master'!$M$1:$M$10029,MATCH(AA56,'[1]con odot item master'!$A$1:$A$10029,0)),"")</f>
        <v/>
      </c>
      <c r="AC56" s="249" t="str">
        <f>IFERROR(INDEX('[1]con odot item master'!$O$1:$O$10029,MATCH(AA56,'[1]con odot item master'!$A$1:$A$10029,0)),"")</f>
        <v/>
      </c>
      <c r="AD56" s="223"/>
      <c r="AE56" s="180" t="str" cm="1">
        <f t="array" ref="AE56">IF(ISERROR(INDEX($AA$1:$AA$2007,SMALL(IF($AB$1:$AB$2007=$AE$2,ROW($AB$1:$AB$2007)),ROW(54:54)),1)),"",INDEX($AA$1:$AA$2007,SMALL(IF($AB$1:$AB$2007=$AE$2,ROW($AB$1:$AB$2007)),ROW(54:54)),1))</f>
        <v/>
      </c>
      <c r="AF56" s="181" t="str" cm="1">
        <f t="array" ref="AF56">IF(ISERROR(INDEX($AA$1:$AA$2007,SMALL(IF($AB$1:$AB$2007=$AF$2,ROW($AB$1:$AB$2007)),ROW(54:54)),1)),"",INDEX($AA$1:$AA$2007,SMALL(IF($AB$1:$AB$2007=$AF$2,ROW($AB$1:$AB$2007)),ROW(54:54)),1))</f>
        <v/>
      </c>
      <c r="AG56" s="180" t="str" cm="1">
        <f t="array" ref="AG56">IF(ISERROR(INDEX($AA$1:$AA$2007,SMALL(IF($AB$1:$AB$2007=$AG$2,ROW($AB$1:$AB$2007)),ROW(54:54)),1)),"",INDEX($AA$1:$AA$2007,SMALL(IF($AB$1:$AB$2007=$AG$2,ROW($AB$1:$AB$2007)),ROW(54:54)),1))</f>
        <v/>
      </c>
      <c r="AH56" s="181" t="str" cm="1">
        <f t="array" ref="AH56">IF(ISERROR(INDEX($AA$1:$AA$2007,SMALL(IF($AB$1:$AB$2007=$AH$2,ROW($AB$1:$AB$2007)),ROW(54:54)),1)),"",INDEX($AA$1:$AA$2007,SMALL(IF($AB$1:$AB$2007=$AH$2,ROW($AB$1:$AB$2007)),ROW(54:54)),1))</f>
        <v/>
      </c>
      <c r="AI56" s="180" t="str" cm="1">
        <f t="array" ref="AI56">IF(ISERROR(INDEX($AA$1:$AA$2007,SMALL(IF($AB$1:$AB$2007=$AI$2,ROW($AB$1:$AB$2007)),ROW(54:54)),1)),"",INDEX($AA$1:$AA$2007,SMALL(IF($AB$1:$AB$2007=$AI$2,ROW($AB$1:$AB$2007)),ROW(54:54)),1))</f>
        <v/>
      </c>
      <c r="AJ56" s="181" t="str" cm="1">
        <f t="array" ref="AJ56">IF(ISERROR(INDEX($AA$1:$AA$2007,SMALL(IF($AB$1:$AB$2007=$AJ$2,ROW($AB$1:$AB$2007)),ROW(54:54)),1)),"",INDEX($AA$1:$AA$2007,SMALL(IF($AB$1:$AB$2007=$AJ$2,ROW($AB$1:$AB$2007)),ROW(54:54)),1))</f>
        <v/>
      </c>
      <c r="AK56" s="180" t="str" cm="1">
        <f t="array" ref="AK56">IF(ISERROR(INDEX($AA$1:$AA$2007,SMALL(IF($AB$1:$AB$2007=$AK$2,ROW($AB$1:$AB$2007)),ROW(54:54)),1)),"",INDEX($AA$1:$AA$2007,SMALL(IF($AB$1:$AB$2007=$AK$2,ROW($AB$1:$AB$2007)),ROW(54:54)),1))</f>
        <v/>
      </c>
      <c r="AL56" s="181" t="str" cm="1">
        <f t="array" ref="AL56">IF(ISERROR(INDEX($AA$1:$AA$2007,SMALL(IF($AB$1:$AB$2007=$AL$2,ROW($AB$1:$AB$2007)),ROW(54:54)),1)),"",INDEX($AA$1:$AA$2007,SMALL(IF($AB$1:$AB$2007=$AL$2,ROW($AB$1:$AB$2007)),ROW(54:54)),1))</f>
        <v/>
      </c>
      <c r="AM56" s="180" t="str" cm="1">
        <f t="array" ref="AM56">IF(ISERROR(INDEX($AA$1:$AA$2007,SMALL(IF($AB$1:$AB$2007=$AM$2,ROW($AB$1:$AB$2007)),ROW(54:54)),1)),"",INDEX($AA$1:$AA$2007,SMALL(IF($AB$1:$AB$2007=$AM$2,ROW($AB$1:$AB$2007)),ROW(54:54)),1))</f>
        <v/>
      </c>
      <c r="AN56" s="181" t="str" cm="1">
        <f t="array" ref="AN56">IF(ISERROR(INDEX($AA$1:$AA$2007,SMALL(IF($AB$1:$AB$2007=$AN$2,ROW($AB$1:$AB$2007)),ROW(54:54)),1)),"",INDEX($AA$1:$AA$2007,SMALL(IF($AB$1:$AB$2007=$AN$2,ROW($AB$1:$AB$2007)),ROW(54:54)),1))</f>
        <v/>
      </c>
      <c r="AO56" s="180" t="str" cm="1">
        <f t="array" ref="AO56">IF(ISERROR(INDEX($AA$1:$AA$2007,SMALL(IF($AB$1:$AB$2007=$AO$2,ROW($AB$1:$AB$2007)),ROW(54:54)),1)),"",INDEX($AA$1:$AA$2007,SMALL(IF($AB$1:$AB$2007=$AO$2,ROW($AB$1:$AB$2007)),ROW(54:54)),1))</f>
        <v/>
      </c>
      <c r="AP56" s="181" t="str" cm="1">
        <f t="array" ref="AP56">IF(ISERROR(INDEX($AA$1:$AA$2007,SMALL(IF($AB$1:$AB$2007=$AP$2,ROW($AB$1:$AB$2007)),ROW(54:54)),1)),"",INDEX($AA$1:$AA$2007,SMALL(IF($AB$1:$AB$2007=$AP$2,ROW($AB$1:$AB$2007)),ROW(54:54)),1))</f>
        <v/>
      </c>
      <c r="AQ56" s="180" t="str" cm="1">
        <f t="array" ref="AQ56">IF(ISERROR(INDEX($AA$1:$AA$2007,SMALL(IF($AB$1:$AB$2007=$AQ$2,ROW($AB$1:$AB$2007)),ROW(54:54)),1)),"",INDEX($AA$1:$AA$2007,SMALL(IF($AB$1:$AB$2007=$AQ$2,ROW($AB$1:$AB$2007)),ROW(54:54)),1))</f>
        <v/>
      </c>
      <c r="AR56" s="181" t="str" cm="1">
        <f t="array" ref="AR56">IF(ISERROR(INDEX($AA$1:$AA$2007,SMALL(IF($AB$1:$AB$2007=$AR$2,ROW($AB$1:$AB$2007)),ROW(54:54)),1)),"",INDEX($AA$1:$AA$2007,SMALL(IF($AB$1:$AB$2007=$AR$2,ROW($AB$1:$AB$2007)),ROW(54:54)),1))</f>
        <v/>
      </c>
      <c r="AS56" s="180" t="str" cm="1">
        <f t="array" ref="AS56">IF(ISERROR(INDEX($AA$1:$AA$2007,SMALL(IF($AB$1:$AB$2007=$AS$2,ROW($AB$1:$AB$2007)),ROW(54:54)),1)),"",INDEX($AA$1:$AA$2007,SMALL(IF($AB$1:$AB$2007=$AS$2,ROW($AB$1:$AB$2007)),ROW(54:54)),1))</f>
        <v/>
      </c>
      <c r="AT56" s="181" t="str" cm="1">
        <f t="array" ref="AT56">IF(ISERROR(INDEX($AA$1:$AA$2007,SMALL(IF($AB$1:$AB$2007=$AT$2,ROW($AB$1:$AB$2007)),ROW(54:54)),1)),"",INDEX($AA$1:$AA$2007,SMALL(IF($AB$1:$AB$2007=$AT$2,ROW($AB$1:$AB$2007)),ROW(54:54)),1))</f>
        <v/>
      </c>
      <c r="AU56" s="180" t="str" cm="1">
        <f t="array" ref="AU56">IF(ISERROR(INDEX($AA$1:$AA$2007,SMALL(IF($AB$1:$AB$2007=$AU$2,ROW($AB$1:$AB$2007)),ROW(54:54)),1)),"",INDEX($AA$1:$AA$2007,SMALL(IF($AB$1:$AB$2007=$AU$2,ROW($AB$1:$AB$2007)),ROW(54:54)),1))</f>
        <v/>
      </c>
      <c r="AV56" s="181" t="str" cm="1">
        <f t="array" ref="AV56">IF(ISERROR(INDEX($AA$1:$AA$2007,SMALL(IF($AB$1:$AB$2007=$AV$2,ROW($AB$1:$AB$2007)),ROW(54:54)),1)),"",INDEX($AA$1:$AA$2007,SMALL(IF($AB$1:$AB$2007=$AV$2,ROW($AB$1:$AB$2007)),ROW(54:54)),1))</f>
        <v/>
      </c>
      <c r="AW56" s="180" t="str" cm="1">
        <f t="array" ref="AW56">IF(ISERROR(INDEX($AA$1:$AA$2007,SMALL(IF($AB$1:$AB$2007=$AW$2,ROW($AB$1:$AB$2007)),ROW(54:54)),1)),"",INDEX($AA$1:$AA$2007,SMALL(IF($AB$1:$AB$2007=$AW$2,ROW($AB$1:$AB$2007)),ROW(54:54)),1))</f>
        <v/>
      </c>
      <c r="AX56" s="181" t="str" cm="1">
        <f t="array" ref="AX56">IF(ISERROR(INDEX($AA$1:$AA$2007,SMALL(IF($AB$1:$AB$2007=$AX$2,ROW($AB$1:$AB$2007)),ROW(54:54)),1)),"",INDEX($AA$1:$AA$2007,SMALL(IF($AB$1:$AB$2007=$AX$2,ROW($AB$1:$AB$2007)),ROW(54:54)),1))</f>
        <v/>
      </c>
      <c r="AY56" s="180" t="str" cm="1">
        <f t="array" ref="AY56">IF(ISERROR(INDEX($AA$1:$AA$2007,SMALL(IF($AB$1:$AB$2007=$AY$2,ROW($AB$1:$AB$2007)),ROW(54:54)),1)),"",INDEX($AA$1:$AA$2007,SMALL(IF($AB$1:$AB$2007=$AY$2,ROW($AB$1:$AB$2007)),ROW(54:54)),1))</f>
        <v/>
      </c>
      <c r="AZ56" s="181" t="str" cm="1">
        <f t="array" ref="AZ56">IF(ISERROR(INDEX($AA$1:$AA$2007,SMALL(IF($AB$1:$AB$2007=$AZ$2,ROW($AB$1:$AB$2007)),ROW(54:54)),1)),"",INDEX($AA$1:$AA$2007,SMALL(IF($AB$1:$AB$2007=$AZ$2,ROW($AB$1:$AB$2007)),ROW(54:54)),1))</f>
        <v/>
      </c>
    </row>
    <row r="57" spans="1:52" x14ac:dyDescent="0.2">
      <c r="A57" s="294" t="e">
        <f>[3]ListofItemsUsed!$S57</f>
        <v>#N/A</v>
      </c>
      <c r="B57" s="204"/>
      <c r="C57" s="205" t="e">
        <f>[5]ListofItemsUsed!$S57</f>
        <v>#N/A</v>
      </c>
      <c r="D57" s="206"/>
      <c r="E57" s="207"/>
      <c r="F57" s="208"/>
      <c r="G57" s="209"/>
      <c r="H57" s="210"/>
      <c r="I57" s="211"/>
      <c r="J57" s="212"/>
      <c r="K57" s="179"/>
      <c r="L57" s="184"/>
      <c r="M57" s="213"/>
      <c r="N57" s="185"/>
      <c r="O57" s="238"/>
      <c r="Q57" s="151"/>
      <c r="R57" s="158" t="e">
        <f t="shared" si="5"/>
        <v>#N/A</v>
      </c>
      <c r="T57" s="243" t="e">
        <f t="array" ref="T57">INDEX($R$3:$R$1559, MATCH(0, COUNTIF($T$1:T56, $R$3:$R$1559), 0))</f>
        <v>#N/A</v>
      </c>
      <c r="U57" s="244" t="str">
        <f t="shared" si="1"/>
        <v/>
      </c>
      <c r="W57" s="245" t="e">
        <f>IF(U57&gt;0,RANK(U57,$U$3:$U$201,1)+COUNTIF($U$3:$U57,U57)-1,"")</f>
        <v>#VALUE!</v>
      </c>
      <c r="X57" s="246" t="str">
        <f t="shared" si="2"/>
        <v/>
      </c>
      <c r="Y57" s="225"/>
      <c r="Z57" s="247">
        <f t="shared" si="3"/>
        <v>55</v>
      </c>
      <c r="AA57" s="248" t="e">
        <f t="shared" si="4"/>
        <v>#N/A</v>
      </c>
      <c r="AB57" s="249" t="str">
        <f>IFERROR(INDEX('[1]con odot item master'!$M$1:$M$10029,MATCH(AA57,'[1]con odot item master'!$A$1:$A$10029,0)),"")</f>
        <v/>
      </c>
      <c r="AC57" s="249" t="str">
        <f>IFERROR(INDEX('[1]con odot item master'!$O$1:$O$10029,MATCH(AA57,'[1]con odot item master'!$A$1:$A$10029,0)),"")</f>
        <v/>
      </c>
      <c r="AD57" s="223"/>
      <c r="AE57" s="180" t="str" cm="1">
        <f t="array" ref="AE57">IF(ISERROR(INDEX($AA$1:$AA$2007,SMALL(IF($AB$1:$AB$2007=$AE$2,ROW($AB$1:$AB$2007)),ROW(55:55)),1)),"",INDEX($AA$1:$AA$2007,SMALL(IF($AB$1:$AB$2007=$AE$2,ROW($AB$1:$AB$2007)),ROW(55:55)),1))</f>
        <v/>
      </c>
      <c r="AF57" s="181" t="str" cm="1">
        <f t="array" ref="AF57">IF(ISERROR(INDEX($AA$1:$AA$2007,SMALL(IF($AB$1:$AB$2007=$AF$2,ROW($AB$1:$AB$2007)),ROW(55:55)),1)),"",INDEX($AA$1:$AA$2007,SMALL(IF($AB$1:$AB$2007=$AF$2,ROW($AB$1:$AB$2007)),ROW(55:55)),1))</f>
        <v/>
      </c>
      <c r="AG57" s="180" t="str" cm="1">
        <f t="array" ref="AG57">IF(ISERROR(INDEX($AA$1:$AA$2007,SMALL(IF($AB$1:$AB$2007=$AG$2,ROW($AB$1:$AB$2007)),ROW(55:55)),1)),"",INDEX($AA$1:$AA$2007,SMALL(IF($AB$1:$AB$2007=$AG$2,ROW($AB$1:$AB$2007)),ROW(55:55)),1))</f>
        <v/>
      </c>
      <c r="AH57" s="181" t="str" cm="1">
        <f t="array" ref="AH57">IF(ISERROR(INDEX($AA$1:$AA$2007,SMALL(IF($AB$1:$AB$2007=$AH$2,ROW($AB$1:$AB$2007)),ROW(55:55)),1)),"",INDEX($AA$1:$AA$2007,SMALL(IF($AB$1:$AB$2007=$AH$2,ROW($AB$1:$AB$2007)),ROW(55:55)),1))</f>
        <v/>
      </c>
      <c r="AI57" s="180" t="str" cm="1">
        <f t="array" ref="AI57">IF(ISERROR(INDEX($AA$1:$AA$2007,SMALL(IF($AB$1:$AB$2007=$AI$2,ROW($AB$1:$AB$2007)),ROW(55:55)),1)),"",INDEX($AA$1:$AA$2007,SMALL(IF($AB$1:$AB$2007=$AI$2,ROW($AB$1:$AB$2007)),ROW(55:55)),1))</f>
        <v/>
      </c>
      <c r="AJ57" s="181" t="str" cm="1">
        <f t="array" ref="AJ57">IF(ISERROR(INDEX($AA$1:$AA$2007,SMALL(IF($AB$1:$AB$2007=$AJ$2,ROW($AB$1:$AB$2007)),ROW(55:55)),1)),"",INDEX($AA$1:$AA$2007,SMALL(IF($AB$1:$AB$2007=$AJ$2,ROW($AB$1:$AB$2007)),ROW(55:55)),1))</f>
        <v/>
      </c>
      <c r="AK57" s="180" t="str" cm="1">
        <f t="array" ref="AK57">IF(ISERROR(INDEX($AA$1:$AA$2007,SMALL(IF($AB$1:$AB$2007=$AK$2,ROW($AB$1:$AB$2007)),ROW(55:55)),1)),"",INDEX($AA$1:$AA$2007,SMALL(IF($AB$1:$AB$2007=$AK$2,ROW($AB$1:$AB$2007)),ROW(55:55)),1))</f>
        <v/>
      </c>
      <c r="AL57" s="181" t="str" cm="1">
        <f t="array" ref="AL57">IF(ISERROR(INDEX($AA$1:$AA$2007,SMALL(IF($AB$1:$AB$2007=$AL$2,ROW($AB$1:$AB$2007)),ROW(55:55)),1)),"",INDEX($AA$1:$AA$2007,SMALL(IF($AB$1:$AB$2007=$AL$2,ROW($AB$1:$AB$2007)),ROW(55:55)),1))</f>
        <v/>
      </c>
      <c r="AM57" s="180" t="str" cm="1">
        <f t="array" ref="AM57">IF(ISERROR(INDEX($AA$1:$AA$2007,SMALL(IF($AB$1:$AB$2007=$AM$2,ROW($AB$1:$AB$2007)),ROW(55:55)),1)),"",INDEX($AA$1:$AA$2007,SMALL(IF($AB$1:$AB$2007=$AM$2,ROW($AB$1:$AB$2007)),ROW(55:55)),1))</f>
        <v/>
      </c>
      <c r="AN57" s="181" t="str" cm="1">
        <f t="array" ref="AN57">IF(ISERROR(INDEX($AA$1:$AA$2007,SMALL(IF($AB$1:$AB$2007=$AN$2,ROW($AB$1:$AB$2007)),ROW(55:55)),1)),"",INDEX($AA$1:$AA$2007,SMALL(IF($AB$1:$AB$2007=$AN$2,ROW($AB$1:$AB$2007)),ROW(55:55)),1))</f>
        <v/>
      </c>
      <c r="AO57" s="180" t="str" cm="1">
        <f t="array" ref="AO57">IF(ISERROR(INDEX($AA$1:$AA$2007,SMALL(IF($AB$1:$AB$2007=$AO$2,ROW($AB$1:$AB$2007)),ROW(55:55)),1)),"",INDEX($AA$1:$AA$2007,SMALL(IF($AB$1:$AB$2007=$AO$2,ROW($AB$1:$AB$2007)),ROW(55:55)),1))</f>
        <v/>
      </c>
      <c r="AP57" s="181" t="str" cm="1">
        <f t="array" ref="AP57">IF(ISERROR(INDEX($AA$1:$AA$2007,SMALL(IF($AB$1:$AB$2007=$AP$2,ROW($AB$1:$AB$2007)),ROW(55:55)),1)),"",INDEX($AA$1:$AA$2007,SMALL(IF($AB$1:$AB$2007=$AP$2,ROW($AB$1:$AB$2007)),ROW(55:55)),1))</f>
        <v/>
      </c>
      <c r="AQ57" s="180" t="str" cm="1">
        <f t="array" ref="AQ57">IF(ISERROR(INDEX($AA$1:$AA$2007,SMALL(IF($AB$1:$AB$2007=$AQ$2,ROW($AB$1:$AB$2007)),ROW(55:55)),1)),"",INDEX($AA$1:$AA$2007,SMALL(IF($AB$1:$AB$2007=$AQ$2,ROW($AB$1:$AB$2007)),ROW(55:55)),1))</f>
        <v/>
      </c>
      <c r="AR57" s="181" t="str" cm="1">
        <f t="array" ref="AR57">IF(ISERROR(INDEX($AA$1:$AA$2007,SMALL(IF($AB$1:$AB$2007=$AR$2,ROW($AB$1:$AB$2007)),ROW(55:55)),1)),"",INDEX($AA$1:$AA$2007,SMALL(IF($AB$1:$AB$2007=$AR$2,ROW($AB$1:$AB$2007)),ROW(55:55)),1))</f>
        <v/>
      </c>
      <c r="AS57" s="180" t="str" cm="1">
        <f t="array" ref="AS57">IF(ISERROR(INDEX($AA$1:$AA$2007,SMALL(IF($AB$1:$AB$2007=$AS$2,ROW($AB$1:$AB$2007)),ROW(55:55)),1)),"",INDEX($AA$1:$AA$2007,SMALL(IF($AB$1:$AB$2007=$AS$2,ROW($AB$1:$AB$2007)),ROW(55:55)),1))</f>
        <v/>
      </c>
      <c r="AT57" s="181" t="str" cm="1">
        <f t="array" ref="AT57">IF(ISERROR(INDEX($AA$1:$AA$2007,SMALL(IF($AB$1:$AB$2007=$AT$2,ROW($AB$1:$AB$2007)),ROW(55:55)),1)),"",INDEX($AA$1:$AA$2007,SMALL(IF($AB$1:$AB$2007=$AT$2,ROW($AB$1:$AB$2007)),ROW(55:55)),1))</f>
        <v/>
      </c>
      <c r="AU57" s="180" t="str" cm="1">
        <f t="array" ref="AU57">IF(ISERROR(INDEX($AA$1:$AA$2007,SMALL(IF($AB$1:$AB$2007=$AU$2,ROW($AB$1:$AB$2007)),ROW(55:55)),1)),"",INDEX($AA$1:$AA$2007,SMALL(IF($AB$1:$AB$2007=$AU$2,ROW($AB$1:$AB$2007)),ROW(55:55)),1))</f>
        <v/>
      </c>
      <c r="AV57" s="181" t="str" cm="1">
        <f t="array" ref="AV57">IF(ISERROR(INDEX($AA$1:$AA$2007,SMALL(IF($AB$1:$AB$2007=$AV$2,ROW($AB$1:$AB$2007)),ROW(55:55)),1)),"",INDEX($AA$1:$AA$2007,SMALL(IF($AB$1:$AB$2007=$AV$2,ROW($AB$1:$AB$2007)),ROW(55:55)),1))</f>
        <v/>
      </c>
      <c r="AW57" s="180" t="str" cm="1">
        <f t="array" ref="AW57">IF(ISERROR(INDEX($AA$1:$AA$2007,SMALL(IF($AB$1:$AB$2007=$AW$2,ROW($AB$1:$AB$2007)),ROW(55:55)),1)),"",INDEX($AA$1:$AA$2007,SMALL(IF($AB$1:$AB$2007=$AW$2,ROW($AB$1:$AB$2007)),ROW(55:55)),1))</f>
        <v/>
      </c>
      <c r="AX57" s="181" t="str" cm="1">
        <f t="array" ref="AX57">IF(ISERROR(INDEX($AA$1:$AA$2007,SMALL(IF($AB$1:$AB$2007=$AX$2,ROW($AB$1:$AB$2007)),ROW(55:55)),1)),"",INDEX($AA$1:$AA$2007,SMALL(IF($AB$1:$AB$2007=$AX$2,ROW($AB$1:$AB$2007)),ROW(55:55)),1))</f>
        <v/>
      </c>
      <c r="AY57" s="180" t="str" cm="1">
        <f t="array" ref="AY57">IF(ISERROR(INDEX($AA$1:$AA$2007,SMALL(IF($AB$1:$AB$2007=$AY$2,ROW($AB$1:$AB$2007)),ROW(55:55)),1)),"",INDEX($AA$1:$AA$2007,SMALL(IF($AB$1:$AB$2007=$AY$2,ROW($AB$1:$AB$2007)),ROW(55:55)),1))</f>
        <v/>
      </c>
      <c r="AZ57" s="181" t="str" cm="1">
        <f t="array" ref="AZ57">IF(ISERROR(INDEX($AA$1:$AA$2007,SMALL(IF($AB$1:$AB$2007=$AZ$2,ROW($AB$1:$AB$2007)),ROW(55:55)),1)),"",INDEX($AA$1:$AA$2007,SMALL(IF($AB$1:$AB$2007=$AZ$2,ROW($AB$1:$AB$2007)),ROW(55:55)),1))</f>
        <v/>
      </c>
    </row>
    <row r="58" spans="1:52" x14ac:dyDescent="0.2">
      <c r="A58" s="294" t="e">
        <f>[3]ListofItemsUsed!$S58</f>
        <v>#N/A</v>
      </c>
      <c r="B58" s="204"/>
      <c r="C58" s="205" t="e">
        <f>[5]ListofItemsUsed!$S58</f>
        <v>#N/A</v>
      </c>
      <c r="D58" s="206"/>
      <c r="E58" s="207"/>
      <c r="F58" s="208"/>
      <c r="G58" s="209"/>
      <c r="H58" s="210"/>
      <c r="I58" s="211"/>
      <c r="J58" s="212"/>
      <c r="K58" s="179"/>
      <c r="L58" s="184"/>
      <c r="M58" s="213"/>
      <c r="N58" s="185"/>
      <c r="O58" s="238"/>
      <c r="Q58" s="151"/>
      <c r="R58" s="158" t="e">
        <f t="shared" si="5"/>
        <v>#N/A</v>
      </c>
      <c r="T58" s="243" t="e">
        <f t="array" ref="T58">INDEX($R$3:$R$1559, MATCH(0, COUNTIF($T$1:T57, $R$3:$R$1559), 0))</f>
        <v>#N/A</v>
      </c>
      <c r="U58" s="244" t="str">
        <f t="shared" si="1"/>
        <v/>
      </c>
      <c r="W58" s="245" t="e">
        <f>IF(U58&gt;0,RANK(U58,$U$3:$U$201,1)+COUNTIF($U$3:$U58,U58)-1,"")</f>
        <v>#VALUE!</v>
      </c>
      <c r="X58" s="246" t="str">
        <f t="shared" si="2"/>
        <v/>
      </c>
      <c r="Y58" s="225"/>
      <c r="Z58" s="247">
        <f t="shared" si="3"/>
        <v>56</v>
      </c>
      <c r="AA58" s="248" t="e">
        <f t="shared" si="4"/>
        <v>#N/A</v>
      </c>
      <c r="AB58" s="249" t="str">
        <f>IFERROR(INDEX('[1]con odot item master'!$M$1:$M$10029,MATCH(AA58,'[1]con odot item master'!$A$1:$A$10029,0)),"")</f>
        <v/>
      </c>
      <c r="AC58" s="249" t="str">
        <f>IFERROR(INDEX('[1]con odot item master'!$O$1:$O$10029,MATCH(AA58,'[1]con odot item master'!$A$1:$A$10029,0)),"")</f>
        <v/>
      </c>
      <c r="AD58" s="223"/>
      <c r="AE58" s="180" t="str" cm="1">
        <f t="array" ref="AE58">IF(ISERROR(INDEX($AA$1:$AA$2007,SMALL(IF($AB$1:$AB$2007=$AE$2,ROW($AB$1:$AB$2007)),ROW(56:56)),1)),"",INDEX($AA$1:$AA$2007,SMALL(IF($AB$1:$AB$2007=$AE$2,ROW($AB$1:$AB$2007)),ROW(56:56)),1))</f>
        <v/>
      </c>
      <c r="AF58" s="181" t="str" cm="1">
        <f t="array" ref="AF58">IF(ISERROR(INDEX($AA$1:$AA$2007,SMALL(IF($AB$1:$AB$2007=$AF$2,ROW($AB$1:$AB$2007)),ROW(56:56)),1)),"",INDEX($AA$1:$AA$2007,SMALL(IF($AB$1:$AB$2007=$AF$2,ROW($AB$1:$AB$2007)),ROW(56:56)),1))</f>
        <v/>
      </c>
      <c r="AG58" s="180" t="str" cm="1">
        <f t="array" ref="AG58">IF(ISERROR(INDEX($AA$1:$AA$2007,SMALL(IF($AB$1:$AB$2007=$AG$2,ROW($AB$1:$AB$2007)),ROW(56:56)),1)),"",INDEX($AA$1:$AA$2007,SMALL(IF($AB$1:$AB$2007=$AG$2,ROW($AB$1:$AB$2007)),ROW(56:56)),1))</f>
        <v/>
      </c>
      <c r="AH58" s="181" t="str" cm="1">
        <f t="array" ref="AH58">IF(ISERROR(INDEX($AA$1:$AA$2007,SMALL(IF($AB$1:$AB$2007=$AH$2,ROW($AB$1:$AB$2007)),ROW(56:56)),1)),"",INDEX($AA$1:$AA$2007,SMALL(IF($AB$1:$AB$2007=$AH$2,ROW($AB$1:$AB$2007)),ROW(56:56)),1))</f>
        <v/>
      </c>
      <c r="AI58" s="180" t="str" cm="1">
        <f t="array" ref="AI58">IF(ISERROR(INDEX($AA$1:$AA$2007,SMALL(IF($AB$1:$AB$2007=$AI$2,ROW($AB$1:$AB$2007)),ROW(56:56)),1)),"",INDEX($AA$1:$AA$2007,SMALL(IF($AB$1:$AB$2007=$AI$2,ROW($AB$1:$AB$2007)),ROW(56:56)),1))</f>
        <v/>
      </c>
      <c r="AJ58" s="181" t="str" cm="1">
        <f t="array" ref="AJ58">IF(ISERROR(INDEX($AA$1:$AA$2007,SMALL(IF($AB$1:$AB$2007=$AJ$2,ROW($AB$1:$AB$2007)),ROW(56:56)),1)),"",INDEX($AA$1:$AA$2007,SMALL(IF($AB$1:$AB$2007=$AJ$2,ROW($AB$1:$AB$2007)),ROW(56:56)),1))</f>
        <v/>
      </c>
      <c r="AK58" s="180" t="str" cm="1">
        <f t="array" ref="AK58">IF(ISERROR(INDEX($AA$1:$AA$2007,SMALL(IF($AB$1:$AB$2007=$AK$2,ROW($AB$1:$AB$2007)),ROW(56:56)),1)),"",INDEX($AA$1:$AA$2007,SMALL(IF($AB$1:$AB$2007=$AK$2,ROW($AB$1:$AB$2007)),ROW(56:56)),1))</f>
        <v/>
      </c>
      <c r="AL58" s="181" t="str" cm="1">
        <f t="array" ref="AL58">IF(ISERROR(INDEX($AA$1:$AA$2007,SMALL(IF($AB$1:$AB$2007=$AL$2,ROW($AB$1:$AB$2007)),ROW(56:56)),1)),"",INDEX($AA$1:$AA$2007,SMALL(IF($AB$1:$AB$2007=$AL$2,ROW($AB$1:$AB$2007)),ROW(56:56)),1))</f>
        <v/>
      </c>
      <c r="AM58" s="180" t="str" cm="1">
        <f t="array" ref="AM58">IF(ISERROR(INDEX($AA$1:$AA$2007,SMALL(IF($AB$1:$AB$2007=$AM$2,ROW($AB$1:$AB$2007)),ROW(56:56)),1)),"",INDEX($AA$1:$AA$2007,SMALL(IF($AB$1:$AB$2007=$AM$2,ROW($AB$1:$AB$2007)),ROW(56:56)),1))</f>
        <v/>
      </c>
      <c r="AN58" s="181" t="str" cm="1">
        <f t="array" ref="AN58">IF(ISERROR(INDEX($AA$1:$AA$2007,SMALL(IF($AB$1:$AB$2007=$AN$2,ROW($AB$1:$AB$2007)),ROW(56:56)),1)),"",INDEX($AA$1:$AA$2007,SMALL(IF($AB$1:$AB$2007=$AN$2,ROW($AB$1:$AB$2007)),ROW(56:56)),1))</f>
        <v/>
      </c>
      <c r="AO58" s="180" t="str" cm="1">
        <f t="array" ref="AO58">IF(ISERROR(INDEX($AA$1:$AA$2007,SMALL(IF($AB$1:$AB$2007=$AO$2,ROW($AB$1:$AB$2007)),ROW(56:56)),1)),"",INDEX($AA$1:$AA$2007,SMALL(IF($AB$1:$AB$2007=$AO$2,ROW($AB$1:$AB$2007)),ROW(56:56)),1))</f>
        <v/>
      </c>
      <c r="AP58" s="181" t="str" cm="1">
        <f t="array" ref="AP58">IF(ISERROR(INDEX($AA$1:$AA$2007,SMALL(IF($AB$1:$AB$2007=$AP$2,ROW($AB$1:$AB$2007)),ROW(56:56)),1)),"",INDEX($AA$1:$AA$2007,SMALL(IF($AB$1:$AB$2007=$AP$2,ROW($AB$1:$AB$2007)),ROW(56:56)),1))</f>
        <v/>
      </c>
      <c r="AQ58" s="180" t="str" cm="1">
        <f t="array" ref="AQ58">IF(ISERROR(INDEX($AA$1:$AA$2007,SMALL(IF($AB$1:$AB$2007=$AQ$2,ROW($AB$1:$AB$2007)),ROW(56:56)),1)),"",INDEX($AA$1:$AA$2007,SMALL(IF($AB$1:$AB$2007=$AQ$2,ROW($AB$1:$AB$2007)),ROW(56:56)),1))</f>
        <v/>
      </c>
      <c r="AR58" s="181" t="str" cm="1">
        <f t="array" ref="AR58">IF(ISERROR(INDEX($AA$1:$AA$2007,SMALL(IF($AB$1:$AB$2007=$AR$2,ROW($AB$1:$AB$2007)),ROW(56:56)),1)),"",INDEX($AA$1:$AA$2007,SMALL(IF($AB$1:$AB$2007=$AR$2,ROW($AB$1:$AB$2007)),ROW(56:56)),1))</f>
        <v/>
      </c>
      <c r="AS58" s="180" t="str" cm="1">
        <f t="array" ref="AS58">IF(ISERROR(INDEX($AA$1:$AA$2007,SMALL(IF($AB$1:$AB$2007=$AS$2,ROW($AB$1:$AB$2007)),ROW(56:56)),1)),"",INDEX($AA$1:$AA$2007,SMALL(IF($AB$1:$AB$2007=$AS$2,ROW($AB$1:$AB$2007)),ROW(56:56)),1))</f>
        <v/>
      </c>
      <c r="AT58" s="181" t="str" cm="1">
        <f t="array" ref="AT58">IF(ISERROR(INDEX($AA$1:$AA$2007,SMALL(IF($AB$1:$AB$2007=$AT$2,ROW($AB$1:$AB$2007)),ROW(56:56)),1)),"",INDEX($AA$1:$AA$2007,SMALL(IF($AB$1:$AB$2007=$AT$2,ROW($AB$1:$AB$2007)),ROW(56:56)),1))</f>
        <v/>
      </c>
      <c r="AU58" s="180" t="str" cm="1">
        <f t="array" ref="AU58">IF(ISERROR(INDEX($AA$1:$AA$2007,SMALL(IF($AB$1:$AB$2007=$AU$2,ROW($AB$1:$AB$2007)),ROW(56:56)),1)),"",INDEX($AA$1:$AA$2007,SMALL(IF($AB$1:$AB$2007=$AU$2,ROW($AB$1:$AB$2007)),ROW(56:56)),1))</f>
        <v/>
      </c>
      <c r="AV58" s="181" t="str" cm="1">
        <f t="array" ref="AV58">IF(ISERROR(INDEX($AA$1:$AA$2007,SMALL(IF($AB$1:$AB$2007=$AV$2,ROW($AB$1:$AB$2007)),ROW(56:56)),1)),"",INDEX($AA$1:$AA$2007,SMALL(IF($AB$1:$AB$2007=$AV$2,ROW($AB$1:$AB$2007)),ROW(56:56)),1))</f>
        <v/>
      </c>
      <c r="AW58" s="180" t="str" cm="1">
        <f t="array" ref="AW58">IF(ISERROR(INDEX($AA$1:$AA$2007,SMALL(IF($AB$1:$AB$2007=$AW$2,ROW($AB$1:$AB$2007)),ROW(56:56)),1)),"",INDEX($AA$1:$AA$2007,SMALL(IF($AB$1:$AB$2007=$AW$2,ROW($AB$1:$AB$2007)),ROW(56:56)),1))</f>
        <v/>
      </c>
      <c r="AX58" s="181" t="str" cm="1">
        <f t="array" ref="AX58">IF(ISERROR(INDEX($AA$1:$AA$2007,SMALL(IF($AB$1:$AB$2007=$AX$2,ROW($AB$1:$AB$2007)),ROW(56:56)),1)),"",INDEX($AA$1:$AA$2007,SMALL(IF($AB$1:$AB$2007=$AX$2,ROW($AB$1:$AB$2007)),ROW(56:56)),1))</f>
        <v/>
      </c>
      <c r="AY58" s="180" t="str" cm="1">
        <f t="array" ref="AY58">IF(ISERROR(INDEX($AA$1:$AA$2007,SMALL(IF($AB$1:$AB$2007=$AY$2,ROW($AB$1:$AB$2007)),ROW(56:56)),1)),"",INDEX($AA$1:$AA$2007,SMALL(IF($AB$1:$AB$2007=$AY$2,ROW($AB$1:$AB$2007)),ROW(56:56)),1))</f>
        <v/>
      </c>
      <c r="AZ58" s="181" t="str" cm="1">
        <f t="array" ref="AZ58">IF(ISERROR(INDEX($AA$1:$AA$2007,SMALL(IF($AB$1:$AB$2007=$AZ$2,ROW($AB$1:$AB$2007)),ROW(56:56)),1)),"",INDEX($AA$1:$AA$2007,SMALL(IF($AB$1:$AB$2007=$AZ$2,ROW($AB$1:$AB$2007)),ROW(56:56)),1))</f>
        <v/>
      </c>
    </row>
    <row r="59" spans="1:52" x14ac:dyDescent="0.2">
      <c r="A59" s="294" t="e">
        <f>[3]ListofItemsUsed!$S59</f>
        <v>#N/A</v>
      </c>
      <c r="B59" s="204"/>
      <c r="C59" s="205" t="e">
        <f>[5]ListofItemsUsed!$S59</f>
        <v>#N/A</v>
      </c>
      <c r="D59" s="206"/>
      <c r="E59" s="207"/>
      <c r="F59" s="208"/>
      <c r="G59" s="209"/>
      <c r="H59" s="210"/>
      <c r="I59" s="211"/>
      <c r="J59" s="212"/>
      <c r="K59" s="179"/>
      <c r="L59" s="184"/>
      <c r="M59" s="213"/>
      <c r="N59" s="185"/>
      <c r="O59" s="238"/>
      <c r="Q59" s="151"/>
      <c r="R59" s="158" t="e">
        <f t="shared" si="5"/>
        <v>#N/A</v>
      </c>
      <c r="T59" s="243" t="e">
        <f t="array" ref="T59">INDEX($R$3:$R$1559, MATCH(0, COUNTIF($T$1:T58, $R$3:$R$1559), 0))</f>
        <v>#N/A</v>
      </c>
      <c r="U59" s="244" t="str">
        <f t="shared" si="1"/>
        <v/>
      </c>
      <c r="W59" s="245" t="e">
        <f>IF(U59&gt;0,RANK(U59,$U$3:$U$201,1)+COUNTIF($U$3:$U59,U59)-1,"")</f>
        <v>#VALUE!</v>
      </c>
      <c r="X59" s="246" t="str">
        <f t="shared" si="2"/>
        <v/>
      </c>
      <c r="Y59" s="225"/>
      <c r="Z59" s="247">
        <f t="shared" si="3"/>
        <v>57</v>
      </c>
      <c r="AA59" s="248" t="e">
        <f t="shared" si="4"/>
        <v>#N/A</v>
      </c>
      <c r="AB59" s="249" t="str">
        <f>IFERROR(INDEX('[1]con odot item master'!$M$1:$M$10029,MATCH(AA59,'[1]con odot item master'!$A$1:$A$10029,0)),"")</f>
        <v/>
      </c>
      <c r="AC59" s="249" t="str">
        <f>IFERROR(INDEX('[1]con odot item master'!$O$1:$O$10029,MATCH(AA59,'[1]con odot item master'!$A$1:$A$10029,0)),"")</f>
        <v/>
      </c>
      <c r="AD59" s="223"/>
      <c r="AE59" s="180" t="str" cm="1">
        <f t="array" ref="AE59">IF(ISERROR(INDEX($AA$1:$AA$2007,SMALL(IF($AB$1:$AB$2007=$AE$2,ROW($AB$1:$AB$2007)),ROW(57:57)),1)),"",INDEX($AA$1:$AA$2007,SMALL(IF($AB$1:$AB$2007=$AE$2,ROW($AB$1:$AB$2007)),ROW(57:57)),1))</f>
        <v/>
      </c>
      <c r="AF59" s="181" t="str" cm="1">
        <f t="array" ref="AF59">IF(ISERROR(INDEX($AA$1:$AA$2007,SMALL(IF($AB$1:$AB$2007=$AF$2,ROW($AB$1:$AB$2007)),ROW(57:57)),1)),"",INDEX($AA$1:$AA$2007,SMALL(IF($AB$1:$AB$2007=$AF$2,ROW($AB$1:$AB$2007)),ROW(57:57)),1))</f>
        <v/>
      </c>
      <c r="AG59" s="180" t="str" cm="1">
        <f t="array" ref="AG59">IF(ISERROR(INDEX($AA$1:$AA$2007,SMALL(IF($AB$1:$AB$2007=$AG$2,ROW($AB$1:$AB$2007)),ROW(57:57)),1)),"",INDEX($AA$1:$AA$2007,SMALL(IF($AB$1:$AB$2007=$AG$2,ROW($AB$1:$AB$2007)),ROW(57:57)),1))</f>
        <v/>
      </c>
      <c r="AH59" s="181" t="str" cm="1">
        <f t="array" ref="AH59">IF(ISERROR(INDEX($AA$1:$AA$2007,SMALL(IF($AB$1:$AB$2007=$AH$2,ROW($AB$1:$AB$2007)),ROW(57:57)),1)),"",INDEX($AA$1:$AA$2007,SMALL(IF($AB$1:$AB$2007=$AH$2,ROW($AB$1:$AB$2007)),ROW(57:57)),1))</f>
        <v/>
      </c>
      <c r="AI59" s="180" t="str" cm="1">
        <f t="array" ref="AI59">IF(ISERROR(INDEX($AA$1:$AA$2007,SMALL(IF($AB$1:$AB$2007=$AI$2,ROW($AB$1:$AB$2007)),ROW(57:57)),1)),"",INDEX($AA$1:$AA$2007,SMALL(IF($AB$1:$AB$2007=$AI$2,ROW($AB$1:$AB$2007)),ROW(57:57)),1))</f>
        <v/>
      </c>
      <c r="AJ59" s="181" t="str" cm="1">
        <f t="array" ref="AJ59">IF(ISERROR(INDEX($AA$1:$AA$2007,SMALL(IF($AB$1:$AB$2007=$AJ$2,ROW($AB$1:$AB$2007)),ROW(57:57)),1)),"",INDEX($AA$1:$AA$2007,SMALL(IF($AB$1:$AB$2007=$AJ$2,ROW($AB$1:$AB$2007)),ROW(57:57)),1))</f>
        <v/>
      </c>
      <c r="AK59" s="180" t="str" cm="1">
        <f t="array" ref="AK59">IF(ISERROR(INDEX($AA$1:$AA$2007,SMALL(IF($AB$1:$AB$2007=$AK$2,ROW($AB$1:$AB$2007)),ROW(57:57)),1)),"",INDEX($AA$1:$AA$2007,SMALL(IF($AB$1:$AB$2007=$AK$2,ROW($AB$1:$AB$2007)),ROW(57:57)),1))</f>
        <v/>
      </c>
      <c r="AL59" s="181" t="str" cm="1">
        <f t="array" ref="AL59">IF(ISERROR(INDEX($AA$1:$AA$2007,SMALL(IF($AB$1:$AB$2007=$AL$2,ROW($AB$1:$AB$2007)),ROW(57:57)),1)),"",INDEX($AA$1:$AA$2007,SMALL(IF($AB$1:$AB$2007=$AL$2,ROW($AB$1:$AB$2007)),ROW(57:57)),1))</f>
        <v/>
      </c>
      <c r="AM59" s="180" t="str" cm="1">
        <f t="array" ref="AM59">IF(ISERROR(INDEX($AA$1:$AA$2007,SMALL(IF($AB$1:$AB$2007=$AM$2,ROW($AB$1:$AB$2007)),ROW(57:57)),1)),"",INDEX($AA$1:$AA$2007,SMALL(IF($AB$1:$AB$2007=$AM$2,ROW($AB$1:$AB$2007)),ROW(57:57)),1))</f>
        <v/>
      </c>
      <c r="AN59" s="181" t="str" cm="1">
        <f t="array" ref="AN59">IF(ISERROR(INDEX($AA$1:$AA$2007,SMALL(IF($AB$1:$AB$2007=$AN$2,ROW($AB$1:$AB$2007)),ROW(57:57)),1)),"",INDEX($AA$1:$AA$2007,SMALL(IF($AB$1:$AB$2007=$AN$2,ROW($AB$1:$AB$2007)),ROW(57:57)),1))</f>
        <v/>
      </c>
      <c r="AO59" s="180" t="str" cm="1">
        <f t="array" ref="AO59">IF(ISERROR(INDEX($AA$1:$AA$2007,SMALL(IF($AB$1:$AB$2007=$AO$2,ROW($AB$1:$AB$2007)),ROW(57:57)),1)),"",INDEX($AA$1:$AA$2007,SMALL(IF($AB$1:$AB$2007=$AO$2,ROW($AB$1:$AB$2007)),ROW(57:57)),1))</f>
        <v/>
      </c>
      <c r="AP59" s="181" t="str" cm="1">
        <f t="array" ref="AP59">IF(ISERROR(INDEX($AA$1:$AA$2007,SMALL(IF($AB$1:$AB$2007=$AP$2,ROW($AB$1:$AB$2007)),ROW(57:57)),1)),"",INDEX($AA$1:$AA$2007,SMALL(IF($AB$1:$AB$2007=$AP$2,ROW($AB$1:$AB$2007)),ROW(57:57)),1))</f>
        <v/>
      </c>
      <c r="AQ59" s="180" t="str" cm="1">
        <f t="array" ref="AQ59">IF(ISERROR(INDEX($AA$1:$AA$2007,SMALL(IF($AB$1:$AB$2007=$AQ$2,ROW($AB$1:$AB$2007)),ROW(57:57)),1)),"",INDEX($AA$1:$AA$2007,SMALL(IF($AB$1:$AB$2007=$AQ$2,ROW($AB$1:$AB$2007)),ROW(57:57)),1))</f>
        <v/>
      </c>
      <c r="AR59" s="181" t="str" cm="1">
        <f t="array" ref="AR59">IF(ISERROR(INDEX($AA$1:$AA$2007,SMALL(IF($AB$1:$AB$2007=$AR$2,ROW($AB$1:$AB$2007)),ROW(57:57)),1)),"",INDEX($AA$1:$AA$2007,SMALL(IF($AB$1:$AB$2007=$AR$2,ROW($AB$1:$AB$2007)),ROW(57:57)),1))</f>
        <v/>
      </c>
      <c r="AS59" s="180" t="str" cm="1">
        <f t="array" ref="AS59">IF(ISERROR(INDEX($AA$1:$AA$2007,SMALL(IF($AB$1:$AB$2007=$AS$2,ROW($AB$1:$AB$2007)),ROW(57:57)),1)),"",INDEX($AA$1:$AA$2007,SMALL(IF($AB$1:$AB$2007=$AS$2,ROW($AB$1:$AB$2007)),ROW(57:57)),1))</f>
        <v/>
      </c>
      <c r="AT59" s="181" t="str" cm="1">
        <f t="array" ref="AT59">IF(ISERROR(INDEX($AA$1:$AA$2007,SMALL(IF($AB$1:$AB$2007=$AT$2,ROW($AB$1:$AB$2007)),ROW(57:57)),1)),"",INDEX($AA$1:$AA$2007,SMALL(IF($AB$1:$AB$2007=$AT$2,ROW($AB$1:$AB$2007)),ROW(57:57)),1))</f>
        <v/>
      </c>
      <c r="AU59" s="180" t="str" cm="1">
        <f t="array" ref="AU59">IF(ISERROR(INDEX($AA$1:$AA$2007,SMALL(IF($AB$1:$AB$2007=$AU$2,ROW($AB$1:$AB$2007)),ROW(57:57)),1)),"",INDEX($AA$1:$AA$2007,SMALL(IF($AB$1:$AB$2007=$AU$2,ROW($AB$1:$AB$2007)),ROW(57:57)),1))</f>
        <v/>
      </c>
      <c r="AV59" s="181" t="str" cm="1">
        <f t="array" ref="AV59">IF(ISERROR(INDEX($AA$1:$AA$2007,SMALL(IF($AB$1:$AB$2007=$AV$2,ROW($AB$1:$AB$2007)),ROW(57:57)),1)),"",INDEX($AA$1:$AA$2007,SMALL(IF($AB$1:$AB$2007=$AV$2,ROW($AB$1:$AB$2007)),ROW(57:57)),1))</f>
        <v/>
      </c>
      <c r="AW59" s="180" t="str" cm="1">
        <f t="array" ref="AW59">IF(ISERROR(INDEX($AA$1:$AA$2007,SMALL(IF($AB$1:$AB$2007=$AW$2,ROW($AB$1:$AB$2007)),ROW(57:57)),1)),"",INDEX($AA$1:$AA$2007,SMALL(IF($AB$1:$AB$2007=$AW$2,ROW($AB$1:$AB$2007)),ROW(57:57)),1))</f>
        <v/>
      </c>
      <c r="AX59" s="181" t="str" cm="1">
        <f t="array" ref="AX59">IF(ISERROR(INDEX($AA$1:$AA$2007,SMALL(IF($AB$1:$AB$2007=$AX$2,ROW($AB$1:$AB$2007)),ROW(57:57)),1)),"",INDEX($AA$1:$AA$2007,SMALL(IF($AB$1:$AB$2007=$AX$2,ROW($AB$1:$AB$2007)),ROW(57:57)),1))</f>
        <v/>
      </c>
      <c r="AY59" s="180" t="str" cm="1">
        <f t="array" ref="AY59">IF(ISERROR(INDEX($AA$1:$AA$2007,SMALL(IF($AB$1:$AB$2007=$AY$2,ROW($AB$1:$AB$2007)),ROW(57:57)),1)),"",INDEX($AA$1:$AA$2007,SMALL(IF($AB$1:$AB$2007=$AY$2,ROW($AB$1:$AB$2007)),ROW(57:57)),1))</f>
        <v/>
      </c>
      <c r="AZ59" s="181" t="str" cm="1">
        <f t="array" ref="AZ59">IF(ISERROR(INDEX($AA$1:$AA$2007,SMALL(IF($AB$1:$AB$2007=$AZ$2,ROW($AB$1:$AB$2007)),ROW(57:57)),1)),"",INDEX($AA$1:$AA$2007,SMALL(IF($AB$1:$AB$2007=$AZ$2,ROW($AB$1:$AB$2007)),ROW(57:57)),1))</f>
        <v/>
      </c>
    </row>
    <row r="60" spans="1:52" x14ac:dyDescent="0.2">
      <c r="A60" s="294" t="e">
        <f>[3]ListofItemsUsed!$S60</f>
        <v>#N/A</v>
      </c>
      <c r="B60" s="204"/>
      <c r="C60" s="205" t="e">
        <f>[5]ListofItemsUsed!$S60</f>
        <v>#N/A</v>
      </c>
      <c r="D60" s="206"/>
      <c r="E60" s="207"/>
      <c r="F60" s="208"/>
      <c r="G60" s="209"/>
      <c r="H60" s="210"/>
      <c r="I60" s="211"/>
      <c r="J60" s="212"/>
      <c r="K60" s="179"/>
      <c r="L60" s="184"/>
      <c r="M60" s="213"/>
      <c r="N60" s="185"/>
      <c r="O60" s="238"/>
      <c r="Q60" s="151"/>
      <c r="R60" s="158" t="e">
        <f t="shared" si="5"/>
        <v>#N/A</v>
      </c>
      <c r="T60" s="243" t="e">
        <f t="array" ref="T60">INDEX($R$3:$R$1559, MATCH(0, COUNTIF($T$1:T59, $R$3:$R$1559), 0))</f>
        <v>#N/A</v>
      </c>
      <c r="U60" s="244" t="str">
        <f t="shared" si="1"/>
        <v/>
      </c>
      <c r="W60" s="245" t="e">
        <f>IF(U60&gt;0,RANK(U60,$U$3:$U$201,1)+COUNTIF($U$3:$U60,U60)-1,"")</f>
        <v>#VALUE!</v>
      </c>
      <c r="X60" s="246" t="str">
        <f t="shared" si="2"/>
        <v/>
      </c>
      <c r="Y60" s="225"/>
      <c r="Z60" s="247">
        <f t="shared" si="3"/>
        <v>58</v>
      </c>
      <c r="AA60" s="248" t="e">
        <f t="shared" si="4"/>
        <v>#N/A</v>
      </c>
      <c r="AB60" s="249" t="str">
        <f>IFERROR(INDEX('[1]con odot item master'!$M$1:$M$10029,MATCH(AA60,'[1]con odot item master'!$A$1:$A$10029,0)),"")</f>
        <v/>
      </c>
      <c r="AC60" s="249" t="str">
        <f>IFERROR(INDEX('[1]con odot item master'!$O$1:$O$10029,MATCH(AA60,'[1]con odot item master'!$A$1:$A$10029,0)),"")</f>
        <v/>
      </c>
      <c r="AD60" s="223"/>
      <c r="AE60" s="180" t="str" cm="1">
        <f t="array" ref="AE60">IF(ISERROR(INDEX($AA$1:$AA$2007,SMALL(IF($AB$1:$AB$2007=$AE$2,ROW($AB$1:$AB$2007)),ROW(58:58)),1)),"",INDEX($AA$1:$AA$2007,SMALL(IF($AB$1:$AB$2007=$AE$2,ROW($AB$1:$AB$2007)),ROW(58:58)),1))</f>
        <v/>
      </c>
      <c r="AF60" s="181" t="str" cm="1">
        <f t="array" ref="AF60">IF(ISERROR(INDEX($AA$1:$AA$2007,SMALL(IF($AB$1:$AB$2007=$AF$2,ROW($AB$1:$AB$2007)),ROW(58:58)),1)),"",INDEX($AA$1:$AA$2007,SMALL(IF($AB$1:$AB$2007=$AF$2,ROW($AB$1:$AB$2007)),ROW(58:58)),1))</f>
        <v/>
      </c>
      <c r="AG60" s="180" t="str" cm="1">
        <f t="array" ref="AG60">IF(ISERROR(INDEX($AA$1:$AA$2007,SMALL(IF($AB$1:$AB$2007=$AG$2,ROW($AB$1:$AB$2007)),ROW(58:58)),1)),"",INDEX($AA$1:$AA$2007,SMALL(IF($AB$1:$AB$2007=$AG$2,ROW($AB$1:$AB$2007)),ROW(58:58)),1))</f>
        <v/>
      </c>
      <c r="AH60" s="181" t="str" cm="1">
        <f t="array" ref="AH60">IF(ISERROR(INDEX($AA$1:$AA$2007,SMALL(IF($AB$1:$AB$2007=$AH$2,ROW($AB$1:$AB$2007)),ROW(58:58)),1)),"",INDEX($AA$1:$AA$2007,SMALL(IF($AB$1:$AB$2007=$AH$2,ROW($AB$1:$AB$2007)),ROW(58:58)),1))</f>
        <v/>
      </c>
      <c r="AI60" s="180" t="str" cm="1">
        <f t="array" ref="AI60">IF(ISERROR(INDEX($AA$1:$AA$2007,SMALL(IF($AB$1:$AB$2007=$AI$2,ROW($AB$1:$AB$2007)),ROW(58:58)),1)),"",INDEX($AA$1:$AA$2007,SMALL(IF($AB$1:$AB$2007=$AI$2,ROW($AB$1:$AB$2007)),ROW(58:58)),1))</f>
        <v/>
      </c>
      <c r="AJ60" s="181" t="str" cm="1">
        <f t="array" ref="AJ60">IF(ISERROR(INDEX($AA$1:$AA$2007,SMALL(IF($AB$1:$AB$2007=$AJ$2,ROW($AB$1:$AB$2007)),ROW(58:58)),1)),"",INDEX($AA$1:$AA$2007,SMALL(IF($AB$1:$AB$2007=$AJ$2,ROW($AB$1:$AB$2007)),ROW(58:58)),1))</f>
        <v/>
      </c>
      <c r="AK60" s="180" t="str" cm="1">
        <f t="array" ref="AK60">IF(ISERROR(INDEX($AA$1:$AA$2007,SMALL(IF($AB$1:$AB$2007=$AK$2,ROW($AB$1:$AB$2007)),ROW(58:58)),1)),"",INDEX($AA$1:$AA$2007,SMALL(IF($AB$1:$AB$2007=$AK$2,ROW($AB$1:$AB$2007)),ROW(58:58)),1))</f>
        <v/>
      </c>
      <c r="AL60" s="181" t="str" cm="1">
        <f t="array" ref="AL60">IF(ISERROR(INDEX($AA$1:$AA$2007,SMALL(IF($AB$1:$AB$2007=$AL$2,ROW($AB$1:$AB$2007)),ROW(58:58)),1)),"",INDEX($AA$1:$AA$2007,SMALL(IF($AB$1:$AB$2007=$AL$2,ROW($AB$1:$AB$2007)),ROW(58:58)),1))</f>
        <v/>
      </c>
      <c r="AM60" s="180" t="str" cm="1">
        <f t="array" ref="AM60">IF(ISERROR(INDEX($AA$1:$AA$2007,SMALL(IF($AB$1:$AB$2007=$AM$2,ROW($AB$1:$AB$2007)),ROW(58:58)),1)),"",INDEX($AA$1:$AA$2007,SMALL(IF($AB$1:$AB$2007=$AM$2,ROW($AB$1:$AB$2007)),ROW(58:58)),1))</f>
        <v/>
      </c>
      <c r="AN60" s="181" t="str" cm="1">
        <f t="array" ref="AN60">IF(ISERROR(INDEX($AA$1:$AA$2007,SMALL(IF($AB$1:$AB$2007=$AN$2,ROW($AB$1:$AB$2007)),ROW(58:58)),1)),"",INDEX($AA$1:$AA$2007,SMALL(IF($AB$1:$AB$2007=$AN$2,ROW($AB$1:$AB$2007)),ROW(58:58)),1))</f>
        <v/>
      </c>
      <c r="AO60" s="180" t="str" cm="1">
        <f t="array" ref="AO60">IF(ISERROR(INDEX($AA$1:$AA$2007,SMALL(IF($AB$1:$AB$2007=$AO$2,ROW($AB$1:$AB$2007)),ROW(58:58)),1)),"",INDEX($AA$1:$AA$2007,SMALL(IF($AB$1:$AB$2007=$AO$2,ROW($AB$1:$AB$2007)),ROW(58:58)),1))</f>
        <v/>
      </c>
      <c r="AP60" s="181" t="str" cm="1">
        <f t="array" ref="AP60">IF(ISERROR(INDEX($AA$1:$AA$2007,SMALL(IF($AB$1:$AB$2007=$AP$2,ROW($AB$1:$AB$2007)),ROW(58:58)),1)),"",INDEX($AA$1:$AA$2007,SMALL(IF($AB$1:$AB$2007=$AP$2,ROW($AB$1:$AB$2007)),ROW(58:58)),1))</f>
        <v/>
      </c>
      <c r="AQ60" s="180" t="str" cm="1">
        <f t="array" ref="AQ60">IF(ISERROR(INDEX($AA$1:$AA$2007,SMALL(IF($AB$1:$AB$2007=$AQ$2,ROW($AB$1:$AB$2007)),ROW(58:58)),1)),"",INDEX($AA$1:$AA$2007,SMALL(IF($AB$1:$AB$2007=$AQ$2,ROW($AB$1:$AB$2007)),ROW(58:58)),1))</f>
        <v/>
      </c>
      <c r="AR60" s="181" t="str" cm="1">
        <f t="array" ref="AR60">IF(ISERROR(INDEX($AA$1:$AA$2007,SMALL(IF($AB$1:$AB$2007=$AR$2,ROW($AB$1:$AB$2007)),ROW(58:58)),1)),"",INDEX($AA$1:$AA$2007,SMALL(IF($AB$1:$AB$2007=$AR$2,ROW($AB$1:$AB$2007)),ROW(58:58)),1))</f>
        <v/>
      </c>
      <c r="AS60" s="180" t="str" cm="1">
        <f t="array" ref="AS60">IF(ISERROR(INDEX($AA$1:$AA$2007,SMALL(IF($AB$1:$AB$2007=$AS$2,ROW($AB$1:$AB$2007)),ROW(58:58)),1)),"",INDEX($AA$1:$AA$2007,SMALL(IF($AB$1:$AB$2007=$AS$2,ROW($AB$1:$AB$2007)),ROW(58:58)),1))</f>
        <v/>
      </c>
      <c r="AT60" s="181" t="str" cm="1">
        <f t="array" ref="AT60">IF(ISERROR(INDEX($AA$1:$AA$2007,SMALL(IF($AB$1:$AB$2007=$AT$2,ROW($AB$1:$AB$2007)),ROW(58:58)),1)),"",INDEX($AA$1:$AA$2007,SMALL(IF($AB$1:$AB$2007=$AT$2,ROW($AB$1:$AB$2007)),ROW(58:58)),1))</f>
        <v/>
      </c>
      <c r="AU60" s="180" t="str" cm="1">
        <f t="array" ref="AU60">IF(ISERROR(INDEX($AA$1:$AA$2007,SMALL(IF($AB$1:$AB$2007=$AU$2,ROW($AB$1:$AB$2007)),ROW(58:58)),1)),"",INDEX($AA$1:$AA$2007,SMALL(IF($AB$1:$AB$2007=$AU$2,ROW($AB$1:$AB$2007)),ROW(58:58)),1))</f>
        <v/>
      </c>
      <c r="AV60" s="181" t="str" cm="1">
        <f t="array" ref="AV60">IF(ISERROR(INDEX($AA$1:$AA$2007,SMALL(IF($AB$1:$AB$2007=$AV$2,ROW($AB$1:$AB$2007)),ROW(58:58)),1)),"",INDEX($AA$1:$AA$2007,SMALL(IF($AB$1:$AB$2007=$AV$2,ROW($AB$1:$AB$2007)),ROW(58:58)),1))</f>
        <v/>
      </c>
      <c r="AW60" s="180" t="str" cm="1">
        <f t="array" ref="AW60">IF(ISERROR(INDEX($AA$1:$AA$2007,SMALL(IF($AB$1:$AB$2007=$AW$2,ROW($AB$1:$AB$2007)),ROW(58:58)),1)),"",INDEX($AA$1:$AA$2007,SMALL(IF($AB$1:$AB$2007=$AW$2,ROW($AB$1:$AB$2007)),ROW(58:58)),1))</f>
        <v/>
      </c>
      <c r="AX60" s="181" t="str" cm="1">
        <f t="array" ref="AX60">IF(ISERROR(INDEX($AA$1:$AA$2007,SMALL(IF($AB$1:$AB$2007=$AX$2,ROW($AB$1:$AB$2007)),ROW(58:58)),1)),"",INDEX($AA$1:$AA$2007,SMALL(IF($AB$1:$AB$2007=$AX$2,ROW($AB$1:$AB$2007)),ROW(58:58)),1))</f>
        <v/>
      </c>
      <c r="AY60" s="180" t="str" cm="1">
        <f t="array" ref="AY60">IF(ISERROR(INDEX($AA$1:$AA$2007,SMALL(IF($AB$1:$AB$2007=$AY$2,ROW($AB$1:$AB$2007)),ROW(58:58)),1)),"",INDEX($AA$1:$AA$2007,SMALL(IF($AB$1:$AB$2007=$AY$2,ROW($AB$1:$AB$2007)),ROW(58:58)),1))</f>
        <v/>
      </c>
      <c r="AZ60" s="181" t="str" cm="1">
        <f t="array" ref="AZ60">IF(ISERROR(INDEX($AA$1:$AA$2007,SMALL(IF($AB$1:$AB$2007=$AZ$2,ROW($AB$1:$AB$2007)),ROW(58:58)),1)),"",INDEX($AA$1:$AA$2007,SMALL(IF($AB$1:$AB$2007=$AZ$2,ROW($AB$1:$AB$2007)),ROW(58:58)),1))</f>
        <v/>
      </c>
    </row>
    <row r="61" spans="1:52" x14ac:dyDescent="0.2">
      <c r="A61" s="294" t="e">
        <f>[3]ListofItemsUsed!$S61</f>
        <v>#N/A</v>
      </c>
      <c r="B61" s="204"/>
      <c r="C61" s="205" t="e">
        <f>[5]ListofItemsUsed!$S61</f>
        <v>#N/A</v>
      </c>
      <c r="D61" s="206"/>
      <c r="E61" s="207"/>
      <c r="F61" s="208"/>
      <c r="G61" s="209"/>
      <c r="H61" s="210"/>
      <c r="I61" s="211"/>
      <c r="J61" s="212"/>
      <c r="K61" s="179"/>
      <c r="L61" s="184"/>
      <c r="M61" s="213"/>
      <c r="N61" s="185"/>
      <c r="O61" s="238"/>
      <c r="Q61" s="151"/>
      <c r="R61" s="158" t="e">
        <f t="shared" si="5"/>
        <v>#N/A</v>
      </c>
      <c r="T61" s="243" t="e">
        <f t="array" ref="T61">INDEX($R$3:$R$1559, MATCH(0, COUNTIF($T$1:T60, $R$3:$R$1559), 0))</f>
        <v>#N/A</v>
      </c>
      <c r="U61" s="244" t="str">
        <f t="shared" si="1"/>
        <v/>
      </c>
      <c r="W61" s="245" t="e">
        <f>IF(U61&gt;0,RANK(U61,$U$3:$U$201,1)+COUNTIF($U$3:$U61,U61)-1,"")</f>
        <v>#VALUE!</v>
      </c>
      <c r="X61" s="246" t="str">
        <f t="shared" si="2"/>
        <v/>
      </c>
      <c r="Y61" s="225"/>
      <c r="Z61" s="247">
        <f t="shared" si="3"/>
        <v>59</v>
      </c>
      <c r="AA61" s="248" t="e">
        <f t="shared" si="4"/>
        <v>#N/A</v>
      </c>
      <c r="AB61" s="249" t="str">
        <f>IFERROR(INDEX('[1]con odot item master'!$M$1:$M$10029,MATCH(AA61,'[1]con odot item master'!$A$1:$A$10029,0)),"")</f>
        <v/>
      </c>
      <c r="AC61" s="249" t="str">
        <f>IFERROR(INDEX('[1]con odot item master'!$O$1:$O$10029,MATCH(AA61,'[1]con odot item master'!$A$1:$A$10029,0)),"")</f>
        <v/>
      </c>
      <c r="AD61" s="223"/>
      <c r="AE61" s="180" t="str" cm="1">
        <f t="array" ref="AE61">IF(ISERROR(INDEX($AA$1:$AA$2007,SMALL(IF($AB$1:$AB$2007=$AE$2,ROW($AB$1:$AB$2007)),ROW(59:59)),1)),"",INDEX($AA$1:$AA$2007,SMALL(IF($AB$1:$AB$2007=$AE$2,ROW($AB$1:$AB$2007)),ROW(59:59)),1))</f>
        <v/>
      </c>
      <c r="AF61" s="181" t="str" cm="1">
        <f t="array" ref="AF61">IF(ISERROR(INDEX($AA$1:$AA$2007,SMALL(IF($AB$1:$AB$2007=$AF$2,ROW($AB$1:$AB$2007)),ROW(59:59)),1)),"",INDEX($AA$1:$AA$2007,SMALL(IF($AB$1:$AB$2007=$AF$2,ROW($AB$1:$AB$2007)),ROW(59:59)),1))</f>
        <v/>
      </c>
      <c r="AG61" s="180" t="str" cm="1">
        <f t="array" ref="AG61">IF(ISERROR(INDEX($AA$1:$AA$2007,SMALL(IF($AB$1:$AB$2007=$AG$2,ROW($AB$1:$AB$2007)),ROW(59:59)),1)),"",INDEX($AA$1:$AA$2007,SMALL(IF($AB$1:$AB$2007=$AG$2,ROW($AB$1:$AB$2007)),ROW(59:59)),1))</f>
        <v/>
      </c>
      <c r="AH61" s="181" t="str" cm="1">
        <f t="array" ref="AH61">IF(ISERROR(INDEX($AA$1:$AA$2007,SMALL(IF($AB$1:$AB$2007=$AH$2,ROW($AB$1:$AB$2007)),ROW(59:59)),1)),"",INDEX($AA$1:$AA$2007,SMALL(IF($AB$1:$AB$2007=$AH$2,ROW($AB$1:$AB$2007)),ROW(59:59)),1))</f>
        <v/>
      </c>
      <c r="AI61" s="180" t="str" cm="1">
        <f t="array" ref="AI61">IF(ISERROR(INDEX($AA$1:$AA$2007,SMALL(IF($AB$1:$AB$2007=$AI$2,ROW($AB$1:$AB$2007)),ROW(59:59)),1)),"",INDEX($AA$1:$AA$2007,SMALL(IF($AB$1:$AB$2007=$AI$2,ROW($AB$1:$AB$2007)),ROW(59:59)),1))</f>
        <v/>
      </c>
      <c r="AJ61" s="181" t="str" cm="1">
        <f t="array" ref="AJ61">IF(ISERROR(INDEX($AA$1:$AA$2007,SMALL(IF($AB$1:$AB$2007=$AJ$2,ROW($AB$1:$AB$2007)),ROW(59:59)),1)),"",INDEX($AA$1:$AA$2007,SMALL(IF($AB$1:$AB$2007=$AJ$2,ROW($AB$1:$AB$2007)),ROW(59:59)),1))</f>
        <v/>
      </c>
      <c r="AK61" s="180" t="str" cm="1">
        <f t="array" ref="AK61">IF(ISERROR(INDEX($AA$1:$AA$2007,SMALL(IF($AB$1:$AB$2007=$AK$2,ROW($AB$1:$AB$2007)),ROW(59:59)),1)),"",INDEX($AA$1:$AA$2007,SMALL(IF($AB$1:$AB$2007=$AK$2,ROW($AB$1:$AB$2007)),ROW(59:59)),1))</f>
        <v/>
      </c>
      <c r="AL61" s="181" t="str" cm="1">
        <f t="array" ref="AL61">IF(ISERROR(INDEX($AA$1:$AA$2007,SMALL(IF($AB$1:$AB$2007=$AL$2,ROW($AB$1:$AB$2007)),ROW(59:59)),1)),"",INDEX($AA$1:$AA$2007,SMALL(IF($AB$1:$AB$2007=$AL$2,ROW($AB$1:$AB$2007)),ROW(59:59)),1))</f>
        <v/>
      </c>
      <c r="AM61" s="180" t="str" cm="1">
        <f t="array" ref="AM61">IF(ISERROR(INDEX($AA$1:$AA$2007,SMALL(IF($AB$1:$AB$2007=$AM$2,ROW($AB$1:$AB$2007)),ROW(59:59)),1)),"",INDEX($AA$1:$AA$2007,SMALL(IF($AB$1:$AB$2007=$AM$2,ROW($AB$1:$AB$2007)),ROW(59:59)),1))</f>
        <v/>
      </c>
      <c r="AN61" s="181" t="str" cm="1">
        <f t="array" ref="AN61">IF(ISERROR(INDEX($AA$1:$AA$2007,SMALL(IF($AB$1:$AB$2007=$AN$2,ROW($AB$1:$AB$2007)),ROW(59:59)),1)),"",INDEX($AA$1:$AA$2007,SMALL(IF($AB$1:$AB$2007=$AN$2,ROW($AB$1:$AB$2007)),ROW(59:59)),1))</f>
        <v/>
      </c>
      <c r="AO61" s="180" t="str" cm="1">
        <f t="array" ref="AO61">IF(ISERROR(INDEX($AA$1:$AA$2007,SMALL(IF($AB$1:$AB$2007=$AO$2,ROW($AB$1:$AB$2007)),ROW(59:59)),1)),"",INDEX($AA$1:$AA$2007,SMALL(IF($AB$1:$AB$2007=$AO$2,ROW($AB$1:$AB$2007)),ROW(59:59)),1))</f>
        <v/>
      </c>
      <c r="AP61" s="181" t="str" cm="1">
        <f t="array" ref="AP61">IF(ISERROR(INDEX($AA$1:$AA$2007,SMALL(IF($AB$1:$AB$2007=$AP$2,ROW($AB$1:$AB$2007)),ROW(59:59)),1)),"",INDEX($AA$1:$AA$2007,SMALL(IF($AB$1:$AB$2007=$AP$2,ROW($AB$1:$AB$2007)),ROW(59:59)),1))</f>
        <v/>
      </c>
      <c r="AQ61" s="180" t="str" cm="1">
        <f t="array" ref="AQ61">IF(ISERROR(INDEX($AA$1:$AA$2007,SMALL(IF($AB$1:$AB$2007=$AQ$2,ROW($AB$1:$AB$2007)),ROW(59:59)),1)),"",INDEX($AA$1:$AA$2007,SMALL(IF($AB$1:$AB$2007=$AQ$2,ROW($AB$1:$AB$2007)),ROW(59:59)),1))</f>
        <v/>
      </c>
      <c r="AR61" s="181" t="str" cm="1">
        <f t="array" ref="AR61">IF(ISERROR(INDEX($AA$1:$AA$2007,SMALL(IF($AB$1:$AB$2007=$AR$2,ROW($AB$1:$AB$2007)),ROW(59:59)),1)),"",INDEX($AA$1:$AA$2007,SMALL(IF($AB$1:$AB$2007=$AR$2,ROW($AB$1:$AB$2007)),ROW(59:59)),1))</f>
        <v/>
      </c>
      <c r="AS61" s="180" t="str" cm="1">
        <f t="array" ref="AS61">IF(ISERROR(INDEX($AA$1:$AA$2007,SMALL(IF($AB$1:$AB$2007=$AS$2,ROW($AB$1:$AB$2007)),ROW(59:59)),1)),"",INDEX($AA$1:$AA$2007,SMALL(IF($AB$1:$AB$2007=$AS$2,ROW($AB$1:$AB$2007)),ROW(59:59)),1))</f>
        <v/>
      </c>
      <c r="AT61" s="181" t="str" cm="1">
        <f t="array" ref="AT61">IF(ISERROR(INDEX($AA$1:$AA$2007,SMALL(IF($AB$1:$AB$2007=$AT$2,ROW($AB$1:$AB$2007)),ROW(59:59)),1)),"",INDEX($AA$1:$AA$2007,SMALL(IF($AB$1:$AB$2007=$AT$2,ROW($AB$1:$AB$2007)),ROW(59:59)),1))</f>
        <v/>
      </c>
      <c r="AU61" s="180" t="str" cm="1">
        <f t="array" ref="AU61">IF(ISERROR(INDEX($AA$1:$AA$2007,SMALL(IF($AB$1:$AB$2007=$AU$2,ROW($AB$1:$AB$2007)),ROW(59:59)),1)),"",INDEX($AA$1:$AA$2007,SMALL(IF($AB$1:$AB$2007=$AU$2,ROW($AB$1:$AB$2007)),ROW(59:59)),1))</f>
        <v/>
      </c>
      <c r="AV61" s="181" t="str" cm="1">
        <f t="array" ref="AV61">IF(ISERROR(INDEX($AA$1:$AA$2007,SMALL(IF($AB$1:$AB$2007=$AV$2,ROW($AB$1:$AB$2007)),ROW(59:59)),1)),"",INDEX($AA$1:$AA$2007,SMALL(IF($AB$1:$AB$2007=$AV$2,ROW($AB$1:$AB$2007)),ROW(59:59)),1))</f>
        <v/>
      </c>
      <c r="AW61" s="180" t="str" cm="1">
        <f t="array" ref="AW61">IF(ISERROR(INDEX($AA$1:$AA$2007,SMALL(IF($AB$1:$AB$2007=$AW$2,ROW($AB$1:$AB$2007)),ROW(59:59)),1)),"",INDEX($AA$1:$AA$2007,SMALL(IF($AB$1:$AB$2007=$AW$2,ROW($AB$1:$AB$2007)),ROW(59:59)),1))</f>
        <v/>
      </c>
      <c r="AX61" s="181" t="str" cm="1">
        <f t="array" ref="AX61">IF(ISERROR(INDEX($AA$1:$AA$2007,SMALL(IF($AB$1:$AB$2007=$AX$2,ROW($AB$1:$AB$2007)),ROW(59:59)),1)),"",INDEX($AA$1:$AA$2007,SMALL(IF($AB$1:$AB$2007=$AX$2,ROW($AB$1:$AB$2007)),ROW(59:59)),1))</f>
        <v/>
      </c>
      <c r="AY61" s="180" t="str" cm="1">
        <f t="array" ref="AY61">IF(ISERROR(INDEX($AA$1:$AA$2007,SMALL(IF($AB$1:$AB$2007=$AY$2,ROW($AB$1:$AB$2007)),ROW(59:59)),1)),"",INDEX($AA$1:$AA$2007,SMALL(IF($AB$1:$AB$2007=$AY$2,ROW($AB$1:$AB$2007)),ROW(59:59)),1))</f>
        <v/>
      </c>
      <c r="AZ61" s="181" t="str" cm="1">
        <f t="array" ref="AZ61">IF(ISERROR(INDEX($AA$1:$AA$2007,SMALL(IF($AB$1:$AB$2007=$AZ$2,ROW($AB$1:$AB$2007)),ROW(59:59)),1)),"",INDEX($AA$1:$AA$2007,SMALL(IF($AB$1:$AB$2007=$AZ$2,ROW($AB$1:$AB$2007)),ROW(59:59)),1))</f>
        <v/>
      </c>
    </row>
    <row r="62" spans="1:52" x14ac:dyDescent="0.2">
      <c r="A62" s="294" t="e">
        <f>[3]ListofItemsUsed!$S62</f>
        <v>#N/A</v>
      </c>
      <c r="B62" s="204"/>
      <c r="C62" s="205" t="e">
        <f>[5]ListofItemsUsed!$S62</f>
        <v>#N/A</v>
      </c>
      <c r="D62" s="206"/>
      <c r="E62" s="207"/>
      <c r="F62" s="208"/>
      <c r="G62" s="209"/>
      <c r="H62" s="210"/>
      <c r="I62" s="211"/>
      <c r="J62" s="212"/>
      <c r="K62" s="179"/>
      <c r="L62" s="184"/>
      <c r="M62" s="213"/>
      <c r="N62" s="185"/>
      <c r="O62" s="238"/>
      <c r="Q62" s="151"/>
      <c r="R62" s="158" t="e">
        <f t="shared" si="5"/>
        <v>#N/A</v>
      </c>
      <c r="T62" s="243" t="e">
        <f t="array" ref="T62">INDEX($R$3:$R$1559, MATCH(0, COUNTIF($T$1:T61, $R$3:$R$1559), 0))</f>
        <v>#N/A</v>
      </c>
      <c r="U62" s="244" t="str">
        <f t="shared" si="1"/>
        <v/>
      </c>
      <c r="W62" s="245" t="e">
        <f>IF(U62&gt;0,RANK(U62,$U$3:$U$201,1)+COUNTIF($U$3:$U62,U62)-1,"")</f>
        <v>#VALUE!</v>
      </c>
      <c r="X62" s="246" t="str">
        <f t="shared" si="2"/>
        <v/>
      </c>
      <c r="Y62" s="225"/>
      <c r="Z62" s="247">
        <f t="shared" si="3"/>
        <v>60</v>
      </c>
      <c r="AA62" s="248" t="e">
        <f t="shared" si="4"/>
        <v>#N/A</v>
      </c>
      <c r="AB62" s="249" t="str">
        <f>IFERROR(INDEX('[1]con odot item master'!$M$1:$M$10029,MATCH(AA62,'[1]con odot item master'!$A$1:$A$10029,0)),"")</f>
        <v/>
      </c>
      <c r="AC62" s="249" t="str">
        <f>IFERROR(INDEX('[1]con odot item master'!$O$1:$O$10029,MATCH(AA62,'[1]con odot item master'!$A$1:$A$10029,0)),"")</f>
        <v/>
      </c>
      <c r="AD62" s="223"/>
      <c r="AE62" s="180" t="str" cm="1">
        <f t="array" ref="AE62">IF(ISERROR(INDEX($AA$1:$AA$2007,SMALL(IF($AB$1:$AB$2007=$AE$2,ROW($AB$1:$AB$2007)),ROW(60:60)),1)),"",INDEX($AA$1:$AA$2007,SMALL(IF($AB$1:$AB$2007=$AE$2,ROW($AB$1:$AB$2007)),ROW(60:60)),1))</f>
        <v/>
      </c>
      <c r="AF62" s="181" t="str" cm="1">
        <f t="array" ref="AF62">IF(ISERROR(INDEX($AA$1:$AA$2007,SMALL(IF($AB$1:$AB$2007=$AF$2,ROW($AB$1:$AB$2007)),ROW(60:60)),1)),"",INDEX($AA$1:$AA$2007,SMALL(IF($AB$1:$AB$2007=$AF$2,ROW($AB$1:$AB$2007)),ROW(60:60)),1))</f>
        <v/>
      </c>
      <c r="AG62" s="180" t="str" cm="1">
        <f t="array" ref="AG62">IF(ISERROR(INDEX($AA$1:$AA$2007,SMALL(IF($AB$1:$AB$2007=$AG$2,ROW($AB$1:$AB$2007)),ROW(60:60)),1)),"",INDEX($AA$1:$AA$2007,SMALL(IF($AB$1:$AB$2007=$AG$2,ROW($AB$1:$AB$2007)),ROW(60:60)),1))</f>
        <v/>
      </c>
      <c r="AH62" s="181" t="str" cm="1">
        <f t="array" ref="AH62">IF(ISERROR(INDEX($AA$1:$AA$2007,SMALL(IF($AB$1:$AB$2007=$AH$2,ROW($AB$1:$AB$2007)),ROW(60:60)),1)),"",INDEX($AA$1:$AA$2007,SMALL(IF($AB$1:$AB$2007=$AH$2,ROW($AB$1:$AB$2007)),ROW(60:60)),1))</f>
        <v/>
      </c>
      <c r="AI62" s="180" t="str" cm="1">
        <f t="array" ref="AI62">IF(ISERROR(INDEX($AA$1:$AA$2007,SMALL(IF($AB$1:$AB$2007=$AI$2,ROW($AB$1:$AB$2007)),ROW(60:60)),1)),"",INDEX($AA$1:$AA$2007,SMALL(IF($AB$1:$AB$2007=$AI$2,ROW($AB$1:$AB$2007)),ROW(60:60)),1))</f>
        <v/>
      </c>
      <c r="AJ62" s="181" t="str" cm="1">
        <f t="array" ref="AJ62">IF(ISERROR(INDEX($AA$1:$AA$2007,SMALL(IF($AB$1:$AB$2007=$AJ$2,ROW($AB$1:$AB$2007)),ROW(60:60)),1)),"",INDEX($AA$1:$AA$2007,SMALL(IF($AB$1:$AB$2007=$AJ$2,ROW($AB$1:$AB$2007)),ROW(60:60)),1))</f>
        <v/>
      </c>
      <c r="AK62" s="180" t="str" cm="1">
        <f t="array" ref="AK62">IF(ISERROR(INDEX($AA$1:$AA$2007,SMALL(IF($AB$1:$AB$2007=$AK$2,ROW($AB$1:$AB$2007)),ROW(60:60)),1)),"",INDEX($AA$1:$AA$2007,SMALL(IF($AB$1:$AB$2007=$AK$2,ROW($AB$1:$AB$2007)),ROW(60:60)),1))</f>
        <v/>
      </c>
      <c r="AL62" s="181" t="str" cm="1">
        <f t="array" ref="AL62">IF(ISERROR(INDEX($AA$1:$AA$2007,SMALL(IF($AB$1:$AB$2007=$AL$2,ROW($AB$1:$AB$2007)),ROW(60:60)),1)),"",INDEX($AA$1:$AA$2007,SMALL(IF($AB$1:$AB$2007=$AL$2,ROW($AB$1:$AB$2007)),ROW(60:60)),1))</f>
        <v/>
      </c>
      <c r="AM62" s="180" t="str" cm="1">
        <f t="array" ref="AM62">IF(ISERROR(INDEX($AA$1:$AA$2007,SMALL(IF($AB$1:$AB$2007=$AM$2,ROW($AB$1:$AB$2007)),ROW(60:60)),1)),"",INDEX($AA$1:$AA$2007,SMALL(IF($AB$1:$AB$2007=$AM$2,ROW($AB$1:$AB$2007)),ROW(60:60)),1))</f>
        <v/>
      </c>
      <c r="AN62" s="181" t="str" cm="1">
        <f t="array" ref="AN62">IF(ISERROR(INDEX($AA$1:$AA$2007,SMALL(IF($AB$1:$AB$2007=$AN$2,ROW($AB$1:$AB$2007)),ROW(60:60)),1)),"",INDEX($AA$1:$AA$2007,SMALL(IF($AB$1:$AB$2007=$AN$2,ROW($AB$1:$AB$2007)),ROW(60:60)),1))</f>
        <v/>
      </c>
      <c r="AO62" s="180" t="str" cm="1">
        <f t="array" ref="AO62">IF(ISERROR(INDEX($AA$1:$AA$2007,SMALL(IF($AB$1:$AB$2007=$AO$2,ROW($AB$1:$AB$2007)),ROW(60:60)),1)),"",INDEX($AA$1:$AA$2007,SMALL(IF($AB$1:$AB$2007=$AO$2,ROW($AB$1:$AB$2007)),ROW(60:60)),1))</f>
        <v/>
      </c>
      <c r="AP62" s="181" t="str" cm="1">
        <f t="array" ref="AP62">IF(ISERROR(INDEX($AA$1:$AA$2007,SMALL(IF($AB$1:$AB$2007=$AP$2,ROW($AB$1:$AB$2007)),ROW(60:60)),1)),"",INDEX($AA$1:$AA$2007,SMALL(IF($AB$1:$AB$2007=$AP$2,ROW($AB$1:$AB$2007)),ROW(60:60)),1))</f>
        <v/>
      </c>
      <c r="AQ62" s="180" t="str" cm="1">
        <f t="array" ref="AQ62">IF(ISERROR(INDEX($AA$1:$AA$2007,SMALL(IF($AB$1:$AB$2007=$AQ$2,ROW($AB$1:$AB$2007)),ROW(60:60)),1)),"",INDEX($AA$1:$AA$2007,SMALL(IF($AB$1:$AB$2007=$AQ$2,ROW($AB$1:$AB$2007)),ROW(60:60)),1))</f>
        <v/>
      </c>
      <c r="AR62" s="181" t="str" cm="1">
        <f t="array" ref="AR62">IF(ISERROR(INDEX($AA$1:$AA$2007,SMALL(IF($AB$1:$AB$2007=$AR$2,ROW($AB$1:$AB$2007)),ROW(60:60)),1)),"",INDEX($AA$1:$AA$2007,SMALL(IF($AB$1:$AB$2007=$AR$2,ROW($AB$1:$AB$2007)),ROW(60:60)),1))</f>
        <v/>
      </c>
      <c r="AS62" s="180" t="str" cm="1">
        <f t="array" ref="AS62">IF(ISERROR(INDEX($AA$1:$AA$2007,SMALL(IF($AB$1:$AB$2007=$AS$2,ROW($AB$1:$AB$2007)),ROW(60:60)),1)),"",INDEX($AA$1:$AA$2007,SMALL(IF($AB$1:$AB$2007=$AS$2,ROW($AB$1:$AB$2007)),ROW(60:60)),1))</f>
        <v/>
      </c>
      <c r="AT62" s="181" t="str" cm="1">
        <f t="array" ref="AT62">IF(ISERROR(INDEX($AA$1:$AA$2007,SMALL(IF($AB$1:$AB$2007=$AT$2,ROW($AB$1:$AB$2007)),ROW(60:60)),1)),"",INDEX($AA$1:$AA$2007,SMALL(IF($AB$1:$AB$2007=$AT$2,ROW($AB$1:$AB$2007)),ROW(60:60)),1))</f>
        <v/>
      </c>
      <c r="AU62" s="180" t="str" cm="1">
        <f t="array" ref="AU62">IF(ISERROR(INDEX($AA$1:$AA$2007,SMALL(IF($AB$1:$AB$2007=$AU$2,ROW($AB$1:$AB$2007)),ROW(60:60)),1)),"",INDEX($AA$1:$AA$2007,SMALL(IF($AB$1:$AB$2007=$AU$2,ROW($AB$1:$AB$2007)),ROW(60:60)),1))</f>
        <v/>
      </c>
      <c r="AV62" s="181" t="str" cm="1">
        <f t="array" ref="AV62">IF(ISERROR(INDEX($AA$1:$AA$2007,SMALL(IF($AB$1:$AB$2007=$AV$2,ROW($AB$1:$AB$2007)),ROW(60:60)),1)),"",INDEX($AA$1:$AA$2007,SMALL(IF($AB$1:$AB$2007=$AV$2,ROW($AB$1:$AB$2007)),ROW(60:60)),1))</f>
        <v/>
      </c>
      <c r="AW62" s="180" t="str" cm="1">
        <f t="array" ref="AW62">IF(ISERROR(INDEX($AA$1:$AA$2007,SMALL(IF($AB$1:$AB$2007=$AW$2,ROW($AB$1:$AB$2007)),ROW(60:60)),1)),"",INDEX($AA$1:$AA$2007,SMALL(IF($AB$1:$AB$2007=$AW$2,ROW($AB$1:$AB$2007)),ROW(60:60)),1))</f>
        <v/>
      </c>
      <c r="AX62" s="181" t="str" cm="1">
        <f t="array" ref="AX62">IF(ISERROR(INDEX($AA$1:$AA$2007,SMALL(IF($AB$1:$AB$2007=$AX$2,ROW($AB$1:$AB$2007)),ROW(60:60)),1)),"",INDEX($AA$1:$AA$2007,SMALL(IF($AB$1:$AB$2007=$AX$2,ROW($AB$1:$AB$2007)),ROW(60:60)),1))</f>
        <v/>
      </c>
      <c r="AY62" s="180" t="str" cm="1">
        <f t="array" ref="AY62">IF(ISERROR(INDEX($AA$1:$AA$2007,SMALL(IF($AB$1:$AB$2007=$AY$2,ROW($AB$1:$AB$2007)),ROW(60:60)),1)),"",INDEX($AA$1:$AA$2007,SMALL(IF($AB$1:$AB$2007=$AY$2,ROW($AB$1:$AB$2007)),ROW(60:60)),1))</f>
        <v/>
      </c>
      <c r="AZ62" s="181" t="str" cm="1">
        <f t="array" ref="AZ62">IF(ISERROR(INDEX($AA$1:$AA$2007,SMALL(IF($AB$1:$AB$2007=$AZ$2,ROW($AB$1:$AB$2007)),ROW(60:60)),1)),"",INDEX($AA$1:$AA$2007,SMALL(IF($AB$1:$AB$2007=$AZ$2,ROW($AB$1:$AB$2007)),ROW(60:60)),1))</f>
        <v/>
      </c>
    </row>
    <row r="63" spans="1:52" x14ac:dyDescent="0.2">
      <c r="A63" s="294" t="e">
        <f>[3]ListofItemsUsed!$S63</f>
        <v>#N/A</v>
      </c>
      <c r="B63" s="204"/>
      <c r="C63" s="205" t="e">
        <f>[5]ListofItemsUsed!$S63</f>
        <v>#N/A</v>
      </c>
      <c r="D63" s="206"/>
      <c r="E63" s="207"/>
      <c r="F63" s="208"/>
      <c r="G63" s="209"/>
      <c r="H63" s="210"/>
      <c r="I63" s="211"/>
      <c r="J63" s="212"/>
      <c r="K63" s="179"/>
      <c r="L63" s="184"/>
      <c r="M63" s="213"/>
      <c r="N63" s="185"/>
      <c r="O63" s="238"/>
      <c r="Q63" s="151"/>
      <c r="R63" s="158" t="e">
        <f t="shared" si="5"/>
        <v>#N/A</v>
      </c>
      <c r="T63" s="243" t="e">
        <f t="array" ref="T63">INDEX($R$3:$R$1559, MATCH(0, COUNTIF($T$1:T62, $R$3:$R$1559), 0))</f>
        <v>#N/A</v>
      </c>
      <c r="U63" s="244" t="str">
        <f t="shared" si="1"/>
        <v/>
      </c>
      <c r="W63" s="245" t="e">
        <f>IF(U63&gt;0,RANK(U63,$U$3:$U$201,1)+COUNTIF($U$3:$U63,U63)-1,"")</f>
        <v>#VALUE!</v>
      </c>
      <c r="X63" s="246" t="str">
        <f t="shared" si="2"/>
        <v/>
      </c>
      <c r="Y63" s="225"/>
      <c r="Z63" s="247">
        <f t="shared" si="3"/>
        <v>61</v>
      </c>
      <c r="AA63" s="248" t="e">
        <f t="shared" si="4"/>
        <v>#N/A</v>
      </c>
      <c r="AB63" s="249" t="str">
        <f>IFERROR(INDEX('[1]con odot item master'!$M$1:$M$10029,MATCH(AA63,'[1]con odot item master'!$A$1:$A$10029,0)),"")</f>
        <v/>
      </c>
      <c r="AC63" s="249" t="str">
        <f>IFERROR(INDEX('[1]con odot item master'!$O$1:$O$10029,MATCH(AA63,'[1]con odot item master'!$A$1:$A$10029,0)),"")</f>
        <v/>
      </c>
      <c r="AD63" s="223"/>
      <c r="AE63" s="180" t="str" cm="1">
        <f t="array" ref="AE63">IF(ISERROR(INDEX($AA$1:$AA$2007,SMALL(IF($AB$1:$AB$2007=$AE$2,ROW($AB$1:$AB$2007)),ROW(61:61)),1)),"",INDEX($AA$1:$AA$2007,SMALL(IF($AB$1:$AB$2007=$AE$2,ROW($AB$1:$AB$2007)),ROW(61:61)),1))</f>
        <v/>
      </c>
      <c r="AF63" s="181" t="str" cm="1">
        <f t="array" ref="AF63">IF(ISERROR(INDEX($AA$1:$AA$2007,SMALL(IF($AB$1:$AB$2007=$AF$2,ROW($AB$1:$AB$2007)),ROW(61:61)),1)),"",INDEX($AA$1:$AA$2007,SMALL(IF($AB$1:$AB$2007=$AF$2,ROW($AB$1:$AB$2007)),ROW(61:61)),1))</f>
        <v/>
      </c>
      <c r="AG63" s="180" t="str" cm="1">
        <f t="array" ref="AG63">IF(ISERROR(INDEX($AA$1:$AA$2007,SMALL(IF($AB$1:$AB$2007=$AG$2,ROW($AB$1:$AB$2007)),ROW(61:61)),1)),"",INDEX($AA$1:$AA$2007,SMALL(IF($AB$1:$AB$2007=$AG$2,ROW($AB$1:$AB$2007)),ROW(61:61)),1))</f>
        <v/>
      </c>
      <c r="AH63" s="181" t="str" cm="1">
        <f t="array" ref="AH63">IF(ISERROR(INDEX($AA$1:$AA$2007,SMALL(IF($AB$1:$AB$2007=$AH$2,ROW($AB$1:$AB$2007)),ROW(61:61)),1)),"",INDEX($AA$1:$AA$2007,SMALL(IF($AB$1:$AB$2007=$AH$2,ROW($AB$1:$AB$2007)),ROW(61:61)),1))</f>
        <v/>
      </c>
      <c r="AI63" s="180" t="str" cm="1">
        <f t="array" ref="AI63">IF(ISERROR(INDEX($AA$1:$AA$2007,SMALL(IF($AB$1:$AB$2007=$AI$2,ROW($AB$1:$AB$2007)),ROW(61:61)),1)),"",INDEX($AA$1:$AA$2007,SMALL(IF($AB$1:$AB$2007=$AI$2,ROW($AB$1:$AB$2007)),ROW(61:61)),1))</f>
        <v/>
      </c>
      <c r="AJ63" s="181" t="str" cm="1">
        <f t="array" ref="AJ63">IF(ISERROR(INDEX($AA$1:$AA$2007,SMALL(IF($AB$1:$AB$2007=$AJ$2,ROW($AB$1:$AB$2007)),ROW(61:61)),1)),"",INDEX($AA$1:$AA$2007,SMALL(IF($AB$1:$AB$2007=$AJ$2,ROW($AB$1:$AB$2007)),ROW(61:61)),1))</f>
        <v/>
      </c>
      <c r="AK63" s="180" t="str" cm="1">
        <f t="array" ref="AK63">IF(ISERROR(INDEX($AA$1:$AA$2007,SMALL(IF($AB$1:$AB$2007=$AK$2,ROW($AB$1:$AB$2007)),ROW(61:61)),1)),"",INDEX($AA$1:$AA$2007,SMALL(IF($AB$1:$AB$2007=$AK$2,ROW($AB$1:$AB$2007)),ROW(61:61)),1))</f>
        <v/>
      </c>
      <c r="AL63" s="181" t="str" cm="1">
        <f t="array" ref="AL63">IF(ISERROR(INDEX($AA$1:$AA$2007,SMALL(IF($AB$1:$AB$2007=$AL$2,ROW($AB$1:$AB$2007)),ROW(61:61)),1)),"",INDEX($AA$1:$AA$2007,SMALL(IF($AB$1:$AB$2007=$AL$2,ROW($AB$1:$AB$2007)),ROW(61:61)),1))</f>
        <v/>
      </c>
      <c r="AM63" s="180" t="str" cm="1">
        <f t="array" ref="AM63">IF(ISERROR(INDEX($AA$1:$AA$2007,SMALL(IF($AB$1:$AB$2007=$AM$2,ROW($AB$1:$AB$2007)),ROW(61:61)),1)),"",INDEX($AA$1:$AA$2007,SMALL(IF($AB$1:$AB$2007=$AM$2,ROW($AB$1:$AB$2007)),ROW(61:61)),1))</f>
        <v/>
      </c>
      <c r="AN63" s="181" t="str" cm="1">
        <f t="array" ref="AN63">IF(ISERROR(INDEX($AA$1:$AA$2007,SMALL(IF($AB$1:$AB$2007=$AN$2,ROW($AB$1:$AB$2007)),ROW(61:61)),1)),"",INDEX($AA$1:$AA$2007,SMALL(IF($AB$1:$AB$2007=$AN$2,ROW($AB$1:$AB$2007)),ROW(61:61)),1))</f>
        <v/>
      </c>
      <c r="AO63" s="180" t="str" cm="1">
        <f t="array" ref="AO63">IF(ISERROR(INDEX($AA$1:$AA$2007,SMALL(IF($AB$1:$AB$2007=$AO$2,ROW($AB$1:$AB$2007)),ROW(61:61)),1)),"",INDEX($AA$1:$AA$2007,SMALL(IF($AB$1:$AB$2007=$AO$2,ROW($AB$1:$AB$2007)),ROW(61:61)),1))</f>
        <v/>
      </c>
      <c r="AP63" s="181" t="str" cm="1">
        <f t="array" ref="AP63">IF(ISERROR(INDEX($AA$1:$AA$2007,SMALL(IF($AB$1:$AB$2007=$AP$2,ROW($AB$1:$AB$2007)),ROW(61:61)),1)),"",INDEX($AA$1:$AA$2007,SMALL(IF($AB$1:$AB$2007=$AP$2,ROW($AB$1:$AB$2007)),ROW(61:61)),1))</f>
        <v/>
      </c>
      <c r="AQ63" s="180" t="str" cm="1">
        <f t="array" ref="AQ63">IF(ISERROR(INDEX($AA$1:$AA$2007,SMALL(IF($AB$1:$AB$2007=$AQ$2,ROW($AB$1:$AB$2007)),ROW(61:61)),1)),"",INDEX($AA$1:$AA$2007,SMALL(IF($AB$1:$AB$2007=$AQ$2,ROW($AB$1:$AB$2007)),ROW(61:61)),1))</f>
        <v/>
      </c>
      <c r="AR63" s="181" t="str" cm="1">
        <f t="array" ref="AR63">IF(ISERROR(INDEX($AA$1:$AA$2007,SMALL(IF($AB$1:$AB$2007=$AR$2,ROW($AB$1:$AB$2007)),ROW(61:61)),1)),"",INDEX($AA$1:$AA$2007,SMALL(IF($AB$1:$AB$2007=$AR$2,ROW($AB$1:$AB$2007)),ROW(61:61)),1))</f>
        <v/>
      </c>
      <c r="AS63" s="180" t="str" cm="1">
        <f t="array" ref="AS63">IF(ISERROR(INDEX($AA$1:$AA$2007,SMALL(IF($AB$1:$AB$2007=$AS$2,ROW($AB$1:$AB$2007)),ROW(61:61)),1)),"",INDEX($AA$1:$AA$2007,SMALL(IF($AB$1:$AB$2007=$AS$2,ROW($AB$1:$AB$2007)),ROW(61:61)),1))</f>
        <v/>
      </c>
      <c r="AT63" s="181" t="str" cm="1">
        <f t="array" ref="AT63">IF(ISERROR(INDEX($AA$1:$AA$2007,SMALL(IF($AB$1:$AB$2007=$AT$2,ROW($AB$1:$AB$2007)),ROW(61:61)),1)),"",INDEX($AA$1:$AA$2007,SMALL(IF($AB$1:$AB$2007=$AT$2,ROW($AB$1:$AB$2007)),ROW(61:61)),1))</f>
        <v/>
      </c>
      <c r="AU63" s="180" t="str" cm="1">
        <f t="array" ref="AU63">IF(ISERROR(INDEX($AA$1:$AA$2007,SMALL(IF($AB$1:$AB$2007=$AU$2,ROW($AB$1:$AB$2007)),ROW(61:61)),1)),"",INDEX($AA$1:$AA$2007,SMALL(IF($AB$1:$AB$2007=$AU$2,ROW($AB$1:$AB$2007)),ROW(61:61)),1))</f>
        <v/>
      </c>
      <c r="AV63" s="181" t="str" cm="1">
        <f t="array" ref="AV63">IF(ISERROR(INDEX($AA$1:$AA$2007,SMALL(IF($AB$1:$AB$2007=$AV$2,ROW($AB$1:$AB$2007)),ROW(61:61)),1)),"",INDEX($AA$1:$AA$2007,SMALL(IF($AB$1:$AB$2007=$AV$2,ROW($AB$1:$AB$2007)),ROW(61:61)),1))</f>
        <v/>
      </c>
      <c r="AW63" s="180" t="str" cm="1">
        <f t="array" ref="AW63">IF(ISERROR(INDEX($AA$1:$AA$2007,SMALL(IF($AB$1:$AB$2007=$AW$2,ROW($AB$1:$AB$2007)),ROW(61:61)),1)),"",INDEX($AA$1:$AA$2007,SMALL(IF($AB$1:$AB$2007=$AW$2,ROW($AB$1:$AB$2007)),ROW(61:61)),1))</f>
        <v/>
      </c>
      <c r="AX63" s="181" t="str" cm="1">
        <f t="array" ref="AX63">IF(ISERROR(INDEX($AA$1:$AA$2007,SMALL(IF($AB$1:$AB$2007=$AX$2,ROW($AB$1:$AB$2007)),ROW(61:61)),1)),"",INDEX($AA$1:$AA$2007,SMALL(IF($AB$1:$AB$2007=$AX$2,ROW($AB$1:$AB$2007)),ROW(61:61)),1))</f>
        <v/>
      </c>
      <c r="AY63" s="180" t="str" cm="1">
        <f t="array" ref="AY63">IF(ISERROR(INDEX($AA$1:$AA$2007,SMALL(IF($AB$1:$AB$2007=$AY$2,ROW($AB$1:$AB$2007)),ROW(61:61)),1)),"",INDEX($AA$1:$AA$2007,SMALL(IF($AB$1:$AB$2007=$AY$2,ROW($AB$1:$AB$2007)),ROW(61:61)),1))</f>
        <v/>
      </c>
      <c r="AZ63" s="181" t="str" cm="1">
        <f t="array" ref="AZ63">IF(ISERROR(INDEX($AA$1:$AA$2007,SMALL(IF($AB$1:$AB$2007=$AZ$2,ROW($AB$1:$AB$2007)),ROW(61:61)),1)),"",INDEX($AA$1:$AA$2007,SMALL(IF($AB$1:$AB$2007=$AZ$2,ROW($AB$1:$AB$2007)),ROW(61:61)),1))</f>
        <v/>
      </c>
    </row>
    <row r="64" spans="1:52" x14ac:dyDescent="0.2">
      <c r="A64" s="294" t="e">
        <f>[3]ListofItemsUsed!$S64</f>
        <v>#N/A</v>
      </c>
      <c r="B64" s="204"/>
      <c r="C64" s="205" t="e">
        <f>[5]ListofItemsUsed!$S64</f>
        <v>#N/A</v>
      </c>
      <c r="D64" s="206"/>
      <c r="E64" s="207"/>
      <c r="F64" s="208"/>
      <c r="G64" s="209"/>
      <c r="H64" s="210"/>
      <c r="I64" s="211"/>
      <c r="J64" s="212"/>
      <c r="K64" s="179"/>
      <c r="L64" s="184"/>
      <c r="M64" s="213"/>
      <c r="N64" s="185"/>
      <c r="O64" s="238"/>
      <c r="Q64" s="151"/>
      <c r="R64" s="158" t="e">
        <f t="shared" si="5"/>
        <v>#N/A</v>
      </c>
      <c r="T64" s="243" t="e">
        <f t="array" ref="T64">INDEX($R$3:$R$1559, MATCH(0, COUNTIF($T$1:T63, $R$3:$R$1559), 0))</f>
        <v>#N/A</v>
      </c>
      <c r="U64" s="244" t="str">
        <f t="shared" si="1"/>
        <v/>
      </c>
      <c r="W64" s="245" t="e">
        <f>IF(U64&gt;0,RANK(U64,$U$3:$U$201,1)+COUNTIF($U$3:$U64,U64)-1,"")</f>
        <v>#VALUE!</v>
      </c>
      <c r="X64" s="246" t="str">
        <f t="shared" si="2"/>
        <v/>
      </c>
      <c r="Y64" s="225"/>
      <c r="Z64" s="247">
        <f t="shared" si="3"/>
        <v>62</v>
      </c>
      <c r="AA64" s="248" t="e">
        <f t="shared" si="4"/>
        <v>#N/A</v>
      </c>
      <c r="AB64" s="249" t="str">
        <f>IFERROR(INDEX('[1]con odot item master'!$M$1:$M$10029,MATCH(AA64,'[1]con odot item master'!$A$1:$A$10029,0)),"")</f>
        <v/>
      </c>
      <c r="AC64" s="249" t="str">
        <f>IFERROR(INDEX('[1]con odot item master'!$O$1:$O$10029,MATCH(AA64,'[1]con odot item master'!$A$1:$A$10029,0)),"")</f>
        <v/>
      </c>
      <c r="AD64" s="223"/>
      <c r="AE64" s="180" t="str" cm="1">
        <f t="array" ref="AE64">IF(ISERROR(INDEX($AA$1:$AA$2007,SMALL(IF($AB$1:$AB$2007=$AE$2,ROW($AB$1:$AB$2007)),ROW(62:62)),1)),"",INDEX($AA$1:$AA$2007,SMALL(IF($AB$1:$AB$2007=$AE$2,ROW($AB$1:$AB$2007)),ROW(62:62)),1))</f>
        <v/>
      </c>
      <c r="AF64" s="181" t="str" cm="1">
        <f t="array" ref="AF64">IF(ISERROR(INDEX($AA$1:$AA$2007,SMALL(IF($AB$1:$AB$2007=$AF$2,ROW($AB$1:$AB$2007)),ROW(62:62)),1)),"",INDEX($AA$1:$AA$2007,SMALL(IF($AB$1:$AB$2007=$AF$2,ROW($AB$1:$AB$2007)),ROW(62:62)),1))</f>
        <v/>
      </c>
      <c r="AG64" s="180" t="str" cm="1">
        <f t="array" ref="AG64">IF(ISERROR(INDEX($AA$1:$AA$2007,SMALL(IF($AB$1:$AB$2007=$AG$2,ROW($AB$1:$AB$2007)),ROW(62:62)),1)),"",INDEX($AA$1:$AA$2007,SMALL(IF($AB$1:$AB$2007=$AG$2,ROW($AB$1:$AB$2007)),ROW(62:62)),1))</f>
        <v/>
      </c>
      <c r="AH64" s="181" t="str" cm="1">
        <f t="array" ref="AH64">IF(ISERROR(INDEX($AA$1:$AA$2007,SMALL(IF($AB$1:$AB$2007=$AH$2,ROW($AB$1:$AB$2007)),ROW(62:62)),1)),"",INDEX($AA$1:$AA$2007,SMALL(IF($AB$1:$AB$2007=$AH$2,ROW($AB$1:$AB$2007)),ROW(62:62)),1))</f>
        <v/>
      </c>
      <c r="AI64" s="180" t="str" cm="1">
        <f t="array" ref="AI64">IF(ISERROR(INDEX($AA$1:$AA$2007,SMALL(IF($AB$1:$AB$2007=$AI$2,ROW($AB$1:$AB$2007)),ROW(62:62)),1)),"",INDEX($AA$1:$AA$2007,SMALL(IF($AB$1:$AB$2007=$AI$2,ROW($AB$1:$AB$2007)),ROW(62:62)),1))</f>
        <v/>
      </c>
      <c r="AJ64" s="181" t="str" cm="1">
        <f t="array" ref="AJ64">IF(ISERROR(INDEX($AA$1:$AA$2007,SMALL(IF($AB$1:$AB$2007=$AJ$2,ROW($AB$1:$AB$2007)),ROW(62:62)),1)),"",INDEX($AA$1:$AA$2007,SMALL(IF($AB$1:$AB$2007=$AJ$2,ROW($AB$1:$AB$2007)),ROW(62:62)),1))</f>
        <v/>
      </c>
      <c r="AK64" s="180" t="str" cm="1">
        <f t="array" ref="AK64">IF(ISERROR(INDEX($AA$1:$AA$2007,SMALL(IF($AB$1:$AB$2007=$AK$2,ROW($AB$1:$AB$2007)),ROW(62:62)),1)),"",INDEX($AA$1:$AA$2007,SMALL(IF($AB$1:$AB$2007=$AK$2,ROW($AB$1:$AB$2007)),ROW(62:62)),1))</f>
        <v/>
      </c>
      <c r="AL64" s="181" t="str" cm="1">
        <f t="array" ref="AL64">IF(ISERROR(INDEX($AA$1:$AA$2007,SMALL(IF($AB$1:$AB$2007=$AL$2,ROW($AB$1:$AB$2007)),ROW(62:62)),1)),"",INDEX($AA$1:$AA$2007,SMALL(IF($AB$1:$AB$2007=$AL$2,ROW($AB$1:$AB$2007)),ROW(62:62)),1))</f>
        <v/>
      </c>
      <c r="AM64" s="180" t="str" cm="1">
        <f t="array" ref="AM64">IF(ISERROR(INDEX($AA$1:$AA$2007,SMALL(IF($AB$1:$AB$2007=$AM$2,ROW($AB$1:$AB$2007)),ROW(62:62)),1)),"",INDEX($AA$1:$AA$2007,SMALL(IF($AB$1:$AB$2007=$AM$2,ROW($AB$1:$AB$2007)),ROW(62:62)),1))</f>
        <v/>
      </c>
      <c r="AN64" s="181" t="str" cm="1">
        <f t="array" ref="AN64">IF(ISERROR(INDEX($AA$1:$AA$2007,SMALL(IF($AB$1:$AB$2007=$AN$2,ROW($AB$1:$AB$2007)),ROW(62:62)),1)),"",INDEX($AA$1:$AA$2007,SMALL(IF($AB$1:$AB$2007=$AN$2,ROW($AB$1:$AB$2007)),ROW(62:62)),1))</f>
        <v/>
      </c>
      <c r="AO64" s="180" t="str" cm="1">
        <f t="array" ref="AO64">IF(ISERROR(INDEX($AA$1:$AA$2007,SMALL(IF($AB$1:$AB$2007=$AO$2,ROW($AB$1:$AB$2007)),ROW(62:62)),1)),"",INDEX($AA$1:$AA$2007,SMALL(IF($AB$1:$AB$2007=$AO$2,ROW($AB$1:$AB$2007)),ROW(62:62)),1))</f>
        <v/>
      </c>
      <c r="AP64" s="181" t="str" cm="1">
        <f t="array" ref="AP64">IF(ISERROR(INDEX($AA$1:$AA$2007,SMALL(IF($AB$1:$AB$2007=$AP$2,ROW($AB$1:$AB$2007)),ROW(62:62)),1)),"",INDEX($AA$1:$AA$2007,SMALL(IF($AB$1:$AB$2007=$AP$2,ROW($AB$1:$AB$2007)),ROW(62:62)),1))</f>
        <v/>
      </c>
      <c r="AQ64" s="180" t="str" cm="1">
        <f t="array" ref="AQ64">IF(ISERROR(INDEX($AA$1:$AA$2007,SMALL(IF($AB$1:$AB$2007=$AQ$2,ROW($AB$1:$AB$2007)),ROW(62:62)),1)),"",INDEX($AA$1:$AA$2007,SMALL(IF($AB$1:$AB$2007=$AQ$2,ROW($AB$1:$AB$2007)),ROW(62:62)),1))</f>
        <v/>
      </c>
      <c r="AR64" s="181" t="str" cm="1">
        <f t="array" ref="AR64">IF(ISERROR(INDEX($AA$1:$AA$2007,SMALL(IF($AB$1:$AB$2007=$AR$2,ROW($AB$1:$AB$2007)),ROW(62:62)),1)),"",INDEX($AA$1:$AA$2007,SMALL(IF($AB$1:$AB$2007=$AR$2,ROW($AB$1:$AB$2007)),ROW(62:62)),1))</f>
        <v/>
      </c>
      <c r="AS64" s="180" t="str" cm="1">
        <f t="array" ref="AS64">IF(ISERROR(INDEX($AA$1:$AA$2007,SMALL(IF($AB$1:$AB$2007=$AS$2,ROW($AB$1:$AB$2007)),ROW(62:62)),1)),"",INDEX($AA$1:$AA$2007,SMALL(IF($AB$1:$AB$2007=$AS$2,ROW($AB$1:$AB$2007)),ROW(62:62)),1))</f>
        <v/>
      </c>
      <c r="AT64" s="181" t="str" cm="1">
        <f t="array" ref="AT64">IF(ISERROR(INDEX($AA$1:$AA$2007,SMALL(IF($AB$1:$AB$2007=$AT$2,ROW($AB$1:$AB$2007)),ROW(62:62)),1)),"",INDEX($AA$1:$AA$2007,SMALL(IF($AB$1:$AB$2007=$AT$2,ROW($AB$1:$AB$2007)),ROW(62:62)),1))</f>
        <v/>
      </c>
      <c r="AU64" s="180" t="str" cm="1">
        <f t="array" ref="AU64">IF(ISERROR(INDEX($AA$1:$AA$2007,SMALL(IF($AB$1:$AB$2007=$AU$2,ROW($AB$1:$AB$2007)),ROW(62:62)),1)),"",INDEX($AA$1:$AA$2007,SMALL(IF($AB$1:$AB$2007=$AU$2,ROW($AB$1:$AB$2007)),ROW(62:62)),1))</f>
        <v/>
      </c>
      <c r="AV64" s="181" t="str" cm="1">
        <f t="array" ref="AV64">IF(ISERROR(INDEX($AA$1:$AA$2007,SMALL(IF($AB$1:$AB$2007=$AV$2,ROW($AB$1:$AB$2007)),ROW(62:62)),1)),"",INDEX($AA$1:$AA$2007,SMALL(IF($AB$1:$AB$2007=$AV$2,ROW($AB$1:$AB$2007)),ROW(62:62)),1))</f>
        <v/>
      </c>
      <c r="AW64" s="180" t="str" cm="1">
        <f t="array" ref="AW64">IF(ISERROR(INDEX($AA$1:$AA$2007,SMALL(IF($AB$1:$AB$2007=$AW$2,ROW($AB$1:$AB$2007)),ROW(62:62)),1)),"",INDEX($AA$1:$AA$2007,SMALL(IF($AB$1:$AB$2007=$AW$2,ROW($AB$1:$AB$2007)),ROW(62:62)),1))</f>
        <v/>
      </c>
      <c r="AX64" s="181" t="str" cm="1">
        <f t="array" ref="AX64">IF(ISERROR(INDEX($AA$1:$AA$2007,SMALL(IF($AB$1:$AB$2007=$AX$2,ROW($AB$1:$AB$2007)),ROW(62:62)),1)),"",INDEX($AA$1:$AA$2007,SMALL(IF($AB$1:$AB$2007=$AX$2,ROW($AB$1:$AB$2007)),ROW(62:62)),1))</f>
        <v/>
      </c>
      <c r="AY64" s="180" t="str" cm="1">
        <f t="array" ref="AY64">IF(ISERROR(INDEX($AA$1:$AA$2007,SMALL(IF($AB$1:$AB$2007=$AY$2,ROW($AB$1:$AB$2007)),ROW(62:62)),1)),"",INDEX($AA$1:$AA$2007,SMALL(IF($AB$1:$AB$2007=$AY$2,ROW($AB$1:$AB$2007)),ROW(62:62)),1))</f>
        <v/>
      </c>
      <c r="AZ64" s="181" t="str" cm="1">
        <f t="array" ref="AZ64">IF(ISERROR(INDEX($AA$1:$AA$2007,SMALL(IF($AB$1:$AB$2007=$AZ$2,ROW($AB$1:$AB$2007)),ROW(62:62)),1)),"",INDEX($AA$1:$AA$2007,SMALL(IF($AB$1:$AB$2007=$AZ$2,ROW($AB$1:$AB$2007)),ROW(62:62)),1))</f>
        <v/>
      </c>
    </row>
    <row r="65" spans="1:52" x14ac:dyDescent="0.2">
      <c r="A65" s="294" t="e">
        <f>[3]ListofItemsUsed!$S65</f>
        <v>#N/A</v>
      </c>
      <c r="B65" s="204"/>
      <c r="C65" s="205" t="e">
        <f>[5]ListofItemsUsed!$S65</f>
        <v>#N/A</v>
      </c>
      <c r="D65" s="206"/>
      <c r="E65" s="207"/>
      <c r="F65" s="208"/>
      <c r="G65" s="209"/>
      <c r="H65" s="210"/>
      <c r="I65" s="211"/>
      <c r="J65" s="212"/>
      <c r="K65" s="179"/>
      <c r="L65" s="184"/>
      <c r="M65" s="213"/>
      <c r="N65" s="185"/>
      <c r="O65" s="238"/>
      <c r="Q65" s="151"/>
      <c r="R65" s="158" t="e">
        <f t="shared" si="5"/>
        <v>#N/A</v>
      </c>
      <c r="T65" s="243" t="e">
        <f t="array" ref="T65">INDEX($R$3:$R$1559, MATCH(0, COUNTIF($T$1:T64, $R$3:$R$1559), 0))</f>
        <v>#N/A</v>
      </c>
      <c r="U65" s="244" t="str">
        <f t="shared" si="1"/>
        <v/>
      </c>
      <c r="W65" s="245" t="e">
        <f>IF(U65&gt;0,RANK(U65,$U$3:$U$201,1)+COUNTIF($U$3:$U65,U65)-1,"")</f>
        <v>#VALUE!</v>
      </c>
      <c r="X65" s="246" t="str">
        <f t="shared" si="2"/>
        <v/>
      </c>
      <c r="Y65" s="225"/>
      <c r="Z65" s="247">
        <f t="shared" si="3"/>
        <v>63</v>
      </c>
      <c r="AA65" s="248" t="e">
        <f t="shared" si="4"/>
        <v>#N/A</v>
      </c>
      <c r="AB65" s="249" t="str">
        <f>IFERROR(INDEX('[1]con odot item master'!$M$1:$M$10029,MATCH(AA65,'[1]con odot item master'!$A$1:$A$10029,0)),"")</f>
        <v/>
      </c>
      <c r="AC65" s="249" t="str">
        <f>IFERROR(INDEX('[1]con odot item master'!$O$1:$O$10029,MATCH(AA65,'[1]con odot item master'!$A$1:$A$10029,0)),"")</f>
        <v/>
      </c>
      <c r="AD65" s="223"/>
      <c r="AE65" s="180" t="str" cm="1">
        <f t="array" ref="AE65">IF(ISERROR(INDEX($AA$1:$AA$2007,SMALL(IF($AB$1:$AB$2007=$AE$2,ROW($AB$1:$AB$2007)),ROW(63:63)),1)),"",INDEX($AA$1:$AA$2007,SMALL(IF($AB$1:$AB$2007=$AE$2,ROW($AB$1:$AB$2007)),ROW(63:63)),1))</f>
        <v/>
      </c>
      <c r="AF65" s="181" t="str" cm="1">
        <f t="array" ref="AF65">IF(ISERROR(INDEX($AA$1:$AA$2007,SMALL(IF($AB$1:$AB$2007=$AF$2,ROW($AB$1:$AB$2007)),ROW(63:63)),1)),"",INDEX($AA$1:$AA$2007,SMALL(IF($AB$1:$AB$2007=$AF$2,ROW($AB$1:$AB$2007)),ROW(63:63)),1))</f>
        <v/>
      </c>
      <c r="AG65" s="180" t="str" cm="1">
        <f t="array" ref="AG65">IF(ISERROR(INDEX($AA$1:$AA$2007,SMALL(IF($AB$1:$AB$2007=$AG$2,ROW($AB$1:$AB$2007)),ROW(63:63)),1)),"",INDEX($AA$1:$AA$2007,SMALL(IF($AB$1:$AB$2007=$AG$2,ROW($AB$1:$AB$2007)),ROW(63:63)),1))</f>
        <v/>
      </c>
      <c r="AH65" s="181" t="str" cm="1">
        <f t="array" ref="AH65">IF(ISERROR(INDEX($AA$1:$AA$2007,SMALL(IF($AB$1:$AB$2007=$AH$2,ROW($AB$1:$AB$2007)),ROW(63:63)),1)),"",INDEX($AA$1:$AA$2007,SMALL(IF($AB$1:$AB$2007=$AH$2,ROW($AB$1:$AB$2007)),ROW(63:63)),1))</f>
        <v/>
      </c>
      <c r="AI65" s="180" t="str" cm="1">
        <f t="array" ref="AI65">IF(ISERROR(INDEX($AA$1:$AA$2007,SMALL(IF($AB$1:$AB$2007=$AI$2,ROW($AB$1:$AB$2007)),ROW(63:63)),1)),"",INDEX($AA$1:$AA$2007,SMALL(IF($AB$1:$AB$2007=$AI$2,ROW($AB$1:$AB$2007)),ROW(63:63)),1))</f>
        <v/>
      </c>
      <c r="AJ65" s="181" t="str" cm="1">
        <f t="array" ref="AJ65">IF(ISERROR(INDEX($AA$1:$AA$2007,SMALL(IF($AB$1:$AB$2007=$AJ$2,ROW($AB$1:$AB$2007)),ROW(63:63)),1)),"",INDEX($AA$1:$AA$2007,SMALL(IF($AB$1:$AB$2007=$AJ$2,ROW($AB$1:$AB$2007)),ROW(63:63)),1))</f>
        <v/>
      </c>
      <c r="AK65" s="180" t="str" cm="1">
        <f t="array" ref="AK65">IF(ISERROR(INDEX($AA$1:$AA$2007,SMALL(IF($AB$1:$AB$2007=$AK$2,ROW($AB$1:$AB$2007)),ROW(63:63)),1)),"",INDEX($AA$1:$AA$2007,SMALL(IF($AB$1:$AB$2007=$AK$2,ROW($AB$1:$AB$2007)),ROW(63:63)),1))</f>
        <v/>
      </c>
      <c r="AL65" s="181" t="str" cm="1">
        <f t="array" ref="AL65">IF(ISERROR(INDEX($AA$1:$AA$2007,SMALL(IF($AB$1:$AB$2007=$AL$2,ROW($AB$1:$AB$2007)),ROW(63:63)),1)),"",INDEX($AA$1:$AA$2007,SMALL(IF($AB$1:$AB$2007=$AL$2,ROW($AB$1:$AB$2007)),ROW(63:63)),1))</f>
        <v/>
      </c>
      <c r="AM65" s="180" t="str" cm="1">
        <f t="array" ref="AM65">IF(ISERROR(INDEX($AA$1:$AA$2007,SMALL(IF($AB$1:$AB$2007=$AM$2,ROW($AB$1:$AB$2007)),ROW(63:63)),1)),"",INDEX($AA$1:$AA$2007,SMALL(IF($AB$1:$AB$2007=$AM$2,ROW($AB$1:$AB$2007)),ROW(63:63)),1))</f>
        <v/>
      </c>
      <c r="AN65" s="181" t="str" cm="1">
        <f t="array" ref="AN65">IF(ISERROR(INDEX($AA$1:$AA$2007,SMALL(IF($AB$1:$AB$2007=$AN$2,ROW($AB$1:$AB$2007)),ROW(63:63)),1)),"",INDEX($AA$1:$AA$2007,SMALL(IF($AB$1:$AB$2007=$AN$2,ROW($AB$1:$AB$2007)),ROW(63:63)),1))</f>
        <v/>
      </c>
      <c r="AO65" s="180" t="str" cm="1">
        <f t="array" ref="AO65">IF(ISERROR(INDEX($AA$1:$AA$2007,SMALL(IF($AB$1:$AB$2007=$AO$2,ROW($AB$1:$AB$2007)),ROW(63:63)),1)),"",INDEX($AA$1:$AA$2007,SMALL(IF($AB$1:$AB$2007=$AO$2,ROW($AB$1:$AB$2007)),ROW(63:63)),1))</f>
        <v/>
      </c>
      <c r="AP65" s="181" t="str" cm="1">
        <f t="array" ref="AP65">IF(ISERROR(INDEX($AA$1:$AA$2007,SMALL(IF($AB$1:$AB$2007=$AP$2,ROW($AB$1:$AB$2007)),ROW(63:63)),1)),"",INDEX($AA$1:$AA$2007,SMALL(IF($AB$1:$AB$2007=$AP$2,ROW($AB$1:$AB$2007)),ROW(63:63)),1))</f>
        <v/>
      </c>
      <c r="AQ65" s="180" t="str" cm="1">
        <f t="array" ref="AQ65">IF(ISERROR(INDEX($AA$1:$AA$2007,SMALL(IF($AB$1:$AB$2007=$AQ$2,ROW($AB$1:$AB$2007)),ROW(63:63)),1)),"",INDEX($AA$1:$AA$2007,SMALL(IF($AB$1:$AB$2007=$AQ$2,ROW($AB$1:$AB$2007)),ROW(63:63)),1))</f>
        <v/>
      </c>
      <c r="AR65" s="181" t="str" cm="1">
        <f t="array" ref="AR65">IF(ISERROR(INDEX($AA$1:$AA$2007,SMALL(IF($AB$1:$AB$2007=$AR$2,ROW($AB$1:$AB$2007)),ROW(63:63)),1)),"",INDEX($AA$1:$AA$2007,SMALL(IF($AB$1:$AB$2007=$AR$2,ROW($AB$1:$AB$2007)),ROW(63:63)),1))</f>
        <v/>
      </c>
      <c r="AS65" s="180" t="str" cm="1">
        <f t="array" ref="AS65">IF(ISERROR(INDEX($AA$1:$AA$2007,SMALL(IF($AB$1:$AB$2007=$AS$2,ROW($AB$1:$AB$2007)),ROW(63:63)),1)),"",INDEX($AA$1:$AA$2007,SMALL(IF($AB$1:$AB$2007=$AS$2,ROW($AB$1:$AB$2007)),ROW(63:63)),1))</f>
        <v/>
      </c>
      <c r="AT65" s="181" t="str" cm="1">
        <f t="array" ref="AT65">IF(ISERROR(INDEX($AA$1:$AA$2007,SMALL(IF($AB$1:$AB$2007=$AT$2,ROW($AB$1:$AB$2007)),ROW(63:63)),1)),"",INDEX($AA$1:$AA$2007,SMALL(IF($AB$1:$AB$2007=$AT$2,ROW($AB$1:$AB$2007)),ROW(63:63)),1))</f>
        <v/>
      </c>
      <c r="AU65" s="180" t="str" cm="1">
        <f t="array" ref="AU65">IF(ISERROR(INDEX($AA$1:$AA$2007,SMALL(IF($AB$1:$AB$2007=$AU$2,ROW($AB$1:$AB$2007)),ROW(63:63)),1)),"",INDEX($AA$1:$AA$2007,SMALL(IF($AB$1:$AB$2007=$AU$2,ROW($AB$1:$AB$2007)),ROW(63:63)),1))</f>
        <v/>
      </c>
      <c r="AV65" s="181" t="str" cm="1">
        <f t="array" ref="AV65">IF(ISERROR(INDEX($AA$1:$AA$2007,SMALL(IF($AB$1:$AB$2007=$AV$2,ROW($AB$1:$AB$2007)),ROW(63:63)),1)),"",INDEX($AA$1:$AA$2007,SMALL(IF($AB$1:$AB$2007=$AV$2,ROW($AB$1:$AB$2007)),ROW(63:63)),1))</f>
        <v/>
      </c>
      <c r="AW65" s="180" t="str" cm="1">
        <f t="array" ref="AW65">IF(ISERROR(INDEX($AA$1:$AA$2007,SMALL(IF($AB$1:$AB$2007=$AW$2,ROW($AB$1:$AB$2007)),ROW(63:63)),1)),"",INDEX($AA$1:$AA$2007,SMALL(IF($AB$1:$AB$2007=$AW$2,ROW($AB$1:$AB$2007)),ROW(63:63)),1))</f>
        <v/>
      </c>
      <c r="AX65" s="181" t="str" cm="1">
        <f t="array" ref="AX65">IF(ISERROR(INDEX($AA$1:$AA$2007,SMALL(IF($AB$1:$AB$2007=$AX$2,ROW($AB$1:$AB$2007)),ROW(63:63)),1)),"",INDEX($AA$1:$AA$2007,SMALL(IF($AB$1:$AB$2007=$AX$2,ROW($AB$1:$AB$2007)),ROW(63:63)),1))</f>
        <v/>
      </c>
      <c r="AY65" s="180" t="str" cm="1">
        <f t="array" ref="AY65">IF(ISERROR(INDEX($AA$1:$AA$2007,SMALL(IF($AB$1:$AB$2007=$AY$2,ROW($AB$1:$AB$2007)),ROW(63:63)),1)),"",INDEX($AA$1:$AA$2007,SMALL(IF($AB$1:$AB$2007=$AY$2,ROW($AB$1:$AB$2007)),ROW(63:63)),1))</f>
        <v/>
      </c>
      <c r="AZ65" s="181" t="str" cm="1">
        <f t="array" ref="AZ65">IF(ISERROR(INDEX($AA$1:$AA$2007,SMALL(IF($AB$1:$AB$2007=$AZ$2,ROW($AB$1:$AB$2007)),ROW(63:63)),1)),"",INDEX($AA$1:$AA$2007,SMALL(IF($AB$1:$AB$2007=$AZ$2,ROW($AB$1:$AB$2007)),ROW(63:63)),1))</f>
        <v/>
      </c>
    </row>
    <row r="66" spans="1:52" x14ac:dyDescent="0.2">
      <c r="A66" s="294" t="e">
        <f>[3]ListofItemsUsed!$S66</f>
        <v>#N/A</v>
      </c>
      <c r="B66" s="204"/>
      <c r="C66" s="205" t="e">
        <f>[5]ListofItemsUsed!$S66</f>
        <v>#N/A</v>
      </c>
      <c r="D66" s="206"/>
      <c r="E66" s="207"/>
      <c r="F66" s="208"/>
      <c r="G66" s="209"/>
      <c r="H66" s="210"/>
      <c r="I66" s="211"/>
      <c r="J66" s="212"/>
      <c r="K66" s="179"/>
      <c r="L66" s="184"/>
      <c r="M66" s="213"/>
      <c r="N66" s="185"/>
      <c r="O66" s="238"/>
      <c r="Q66" s="151"/>
      <c r="R66" s="158" t="e">
        <f t="shared" si="5"/>
        <v>#N/A</v>
      </c>
      <c r="T66" s="243" t="e">
        <f t="array" ref="T66">INDEX($R$3:$R$1559, MATCH(0, COUNTIF($T$1:T65, $R$3:$R$1559), 0))</f>
        <v>#N/A</v>
      </c>
      <c r="U66" s="244" t="str">
        <f t="shared" si="1"/>
        <v/>
      </c>
      <c r="W66" s="245" t="e">
        <f>IF(U66&gt;0,RANK(U66,$U$3:$U$201,1)+COUNTIF($U$3:$U66,U66)-1,"")</f>
        <v>#VALUE!</v>
      </c>
      <c r="X66" s="246" t="str">
        <f t="shared" si="2"/>
        <v/>
      </c>
      <c r="Y66" s="225"/>
      <c r="Z66" s="247">
        <f t="shared" si="3"/>
        <v>64</v>
      </c>
      <c r="AA66" s="248" t="e">
        <f t="shared" si="4"/>
        <v>#N/A</v>
      </c>
      <c r="AB66" s="249" t="str">
        <f>IFERROR(INDEX('[1]con odot item master'!$M$1:$M$10029,MATCH(AA66,'[1]con odot item master'!$A$1:$A$10029,0)),"")</f>
        <v/>
      </c>
      <c r="AC66" s="249" t="str">
        <f>IFERROR(INDEX('[1]con odot item master'!$O$1:$O$10029,MATCH(AA66,'[1]con odot item master'!$A$1:$A$10029,0)),"")</f>
        <v/>
      </c>
      <c r="AD66" s="223"/>
      <c r="AE66" s="180" t="str" cm="1">
        <f t="array" ref="AE66">IF(ISERROR(INDEX($AA$1:$AA$2007,SMALL(IF($AB$1:$AB$2007=$AE$2,ROW($AB$1:$AB$2007)),ROW(64:64)),1)),"",INDEX($AA$1:$AA$2007,SMALL(IF($AB$1:$AB$2007=$AE$2,ROW($AB$1:$AB$2007)),ROW(64:64)),1))</f>
        <v/>
      </c>
      <c r="AF66" s="181" t="str" cm="1">
        <f t="array" ref="AF66">IF(ISERROR(INDEX($AA$1:$AA$2007,SMALL(IF($AB$1:$AB$2007=$AF$2,ROW($AB$1:$AB$2007)),ROW(64:64)),1)),"",INDEX($AA$1:$AA$2007,SMALL(IF($AB$1:$AB$2007=$AF$2,ROW($AB$1:$AB$2007)),ROW(64:64)),1))</f>
        <v/>
      </c>
      <c r="AG66" s="180" t="str" cm="1">
        <f t="array" ref="AG66">IF(ISERROR(INDEX($AA$1:$AA$2007,SMALL(IF($AB$1:$AB$2007=$AG$2,ROW($AB$1:$AB$2007)),ROW(64:64)),1)),"",INDEX($AA$1:$AA$2007,SMALL(IF($AB$1:$AB$2007=$AG$2,ROW($AB$1:$AB$2007)),ROW(64:64)),1))</f>
        <v/>
      </c>
      <c r="AH66" s="181" t="str" cm="1">
        <f t="array" ref="AH66">IF(ISERROR(INDEX($AA$1:$AA$2007,SMALL(IF($AB$1:$AB$2007=$AH$2,ROW($AB$1:$AB$2007)),ROW(64:64)),1)),"",INDEX($AA$1:$AA$2007,SMALL(IF($AB$1:$AB$2007=$AH$2,ROW($AB$1:$AB$2007)),ROW(64:64)),1))</f>
        <v/>
      </c>
      <c r="AI66" s="180" t="str" cm="1">
        <f t="array" ref="AI66">IF(ISERROR(INDEX($AA$1:$AA$2007,SMALL(IF($AB$1:$AB$2007=$AI$2,ROW($AB$1:$AB$2007)),ROW(64:64)),1)),"",INDEX($AA$1:$AA$2007,SMALL(IF($AB$1:$AB$2007=$AI$2,ROW($AB$1:$AB$2007)),ROW(64:64)),1))</f>
        <v/>
      </c>
      <c r="AJ66" s="181" t="str" cm="1">
        <f t="array" ref="AJ66">IF(ISERROR(INDEX($AA$1:$AA$2007,SMALL(IF($AB$1:$AB$2007=$AJ$2,ROW($AB$1:$AB$2007)),ROW(64:64)),1)),"",INDEX($AA$1:$AA$2007,SMALL(IF($AB$1:$AB$2007=$AJ$2,ROW($AB$1:$AB$2007)),ROW(64:64)),1))</f>
        <v/>
      </c>
      <c r="AK66" s="180" t="str" cm="1">
        <f t="array" ref="AK66">IF(ISERROR(INDEX($AA$1:$AA$2007,SMALL(IF($AB$1:$AB$2007=$AK$2,ROW($AB$1:$AB$2007)),ROW(64:64)),1)),"",INDEX($AA$1:$AA$2007,SMALL(IF($AB$1:$AB$2007=$AK$2,ROW($AB$1:$AB$2007)),ROW(64:64)),1))</f>
        <v/>
      </c>
      <c r="AL66" s="181" t="str" cm="1">
        <f t="array" ref="AL66">IF(ISERROR(INDEX($AA$1:$AA$2007,SMALL(IF($AB$1:$AB$2007=$AL$2,ROW($AB$1:$AB$2007)),ROW(64:64)),1)),"",INDEX($AA$1:$AA$2007,SMALL(IF($AB$1:$AB$2007=$AL$2,ROW($AB$1:$AB$2007)),ROW(64:64)),1))</f>
        <v/>
      </c>
      <c r="AM66" s="180" t="str" cm="1">
        <f t="array" ref="AM66">IF(ISERROR(INDEX($AA$1:$AA$2007,SMALL(IF($AB$1:$AB$2007=$AM$2,ROW($AB$1:$AB$2007)),ROW(64:64)),1)),"",INDEX($AA$1:$AA$2007,SMALL(IF($AB$1:$AB$2007=$AM$2,ROW($AB$1:$AB$2007)),ROW(64:64)),1))</f>
        <v/>
      </c>
      <c r="AN66" s="181" t="str" cm="1">
        <f t="array" ref="AN66">IF(ISERROR(INDEX($AA$1:$AA$2007,SMALL(IF($AB$1:$AB$2007=$AN$2,ROW($AB$1:$AB$2007)),ROW(64:64)),1)),"",INDEX($AA$1:$AA$2007,SMALL(IF($AB$1:$AB$2007=$AN$2,ROW($AB$1:$AB$2007)),ROW(64:64)),1))</f>
        <v/>
      </c>
      <c r="AO66" s="180" t="str" cm="1">
        <f t="array" ref="AO66">IF(ISERROR(INDEX($AA$1:$AA$2007,SMALL(IF($AB$1:$AB$2007=$AO$2,ROW($AB$1:$AB$2007)),ROW(64:64)),1)),"",INDEX($AA$1:$AA$2007,SMALL(IF($AB$1:$AB$2007=$AO$2,ROW($AB$1:$AB$2007)),ROW(64:64)),1))</f>
        <v/>
      </c>
      <c r="AP66" s="181" t="str" cm="1">
        <f t="array" ref="AP66">IF(ISERROR(INDEX($AA$1:$AA$2007,SMALL(IF($AB$1:$AB$2007=$AP$2,ROW($AB$1:$AB$2007)),ROW(64:64)),1)),"",INDEX($AA$1:$AA$2007,SMALL(IF($AB$1:$AB$2007=$AP$2,ROW($AB$1:$AB$2007)),ROW(64:64)),1))</f>
        <v/>
      </c>
      <c r="AQ66" s="180" t="str" cm="1">
        <f t="array" ref="AQ66">IF(ISERROR(INDEX($AA$1:$AA$2007,SMALL(IF($AB$1:$AB$2007=$AQ$2,ROW($AB$1:$AB$2007)),ROW(64:64)),1)),"",INDEX($AA$1:$AA$2007,SMALL(IF($AB$1:$AB$2007=$AQ$2,ROW($AB$1:$AB$2007)),ROW(64:64)),1))</f>
        <v/>
      </c>
      <c r="AR66" s="181" t="str" cm="1">
        <f t="array" ref="AR66">IF(ISERROR(INDEX($AA$1:$AA$2007,SMALL(IF($AB$1:$AB$2007=$AR$2,ROW($AB$1:$AB$2007)),ROW(64:64)),1)),"",INDEX($AA$1:$AA$2007,SMALL(IF($AB$1:$AB$2007=$AR$2,ROW($AB$1:$AB$2007)),ROW(64:64)),1))</f>
        <v/>
      </c>
      <c r="AS66" s="180" t="str" cm="1">
        <f t="array" ref="AS66">IF(ISERROR(INDEX($AA$1:$AA$2007,SMALL(IF($AB$1:$AB$2007=$AS$2,ROW($AB$1:$AB$2007)),ROW(64:64)),1)),"",INDEX($AA$1:$AA$2007,SMALL(IF($AB$1:$AB$2007=$AS$2,ROW($AB$1:$AB$2007)),ROW(64:64)),1))</f>
        <v/>
      </c>
      <c r="AT66" s="181" t="str" cm="1">
        <f t="array" ref="AT66">IF(ISERROR(INDEX($AA$1:$AA$2007,SMALL(IF($AB$1:$AB$2007=$AT$2,ROW($AB$1:$AB$2007)),ROW(64:64)),1)),"",INDEX($AA$1:$AA$2007,SMALL(IF($AB$1:$AB$2007=$AT$2,ROW($AB$1:$AB$2007)),ROW(64:64)),1))</f>
        <v/>
      </c>
      <c r="AU66" s="180" t="str" cm="1">
        <f t="array" ref="AU66">IF(ISERROR(INDEX($AA$1:$AA$2007,SMALL(IF($AB$1:$AB$2007=$AU$2,ROW($AB$1:$AB$2007)),ROW(64:64)),1)),"",INDEX($AA$1:$AA$2007,SMALL(IF($AB$1:$AB$2007=$AU$2,ROW($AB$1:$AB$2007)),ROW(64:64)),1))</f>
        <v/>
      </c>
      <c r="AV66" s="181" t="str" cm="1">
        <f t="array" ref="AV66">IF(ISERROR(INDEX($AA$1:$AA$2007,SMALL(IF($AB$1:$AB$2007=$AV$2,ROW($AB$1:$AB$2007)),ROW(64:64)),1)),"",INDEX($AA$1:$AA$2007,SMALL(IF($AB$1:$AB$2007=$AV$2,ROW($AB$1:$AB$2007)),ROW(64:64)),1))</f>
        <v/>
      </c>
      <c r="AW66" s="180" t="str" cm="1">
        <f t="array" ref="AW66">IF(ISERROR(INDEX($AA$1:$AA$2007,SMALL(IF($AB$1:$AB$2007=$AW$2,ROW($AB$1:$AB$2007)),ROW(64:64)),1)),"",INDEX($AA$1:$AA$2007,SMALL(IF($AB$1:$AB$2007=$AW$2,ROW($AB$1:$AB$2007)),ROW(64:64)),1))</f>
        <v/>
      </c>
      <c r="AX66" s="181" t="str" cm="1">
        <f t="array" ref="AX66">IF(ISERROR(INDEX($AA$1:$AA$2007,SMALL(IF($AB$1:$AB$2007=$AX$2,ROW($AB$1:$AB$2007)),ROW(64:64)),1)),"",INDEX($AA$1:$AA$2007,SMALL(IF($AB$1:$AB$2007=$AX$2,ROW($AB$1:$AB$2007)),ROW(64:64)),1))</f>
        <v/>
      </c>
      <c r="AY66" s="180" t="str" cm="1">
        <f t="array" ref="AY66">IF(ISERROR(INDEX($AA$1:$AA$2007,SMALL(IF($AB$1:$AB$2007=$AY$2,ROW($AB$1:$AB$2007)),ROW(64:64)),1)),"",INDEX($AA$1:$AA$2007,SMALL(IF($AB$1:$AB$2007=$AY$2,ROW($AB$1:$AB$2007)),ROW(64:64)),1))</f>
        <v/>
      </c>
      <c r="AZ66" s="181" t="str" cm="1">
        <f t="array" ref="AZ66">IF(ISERROR(INDEX($AA$1:$AA$2007,SMALL(IF($AB$1:$AB$2007=$AZ$2,ROW($AB$1:$AB$2007)),ROW(64:64)),1)),"",INDEX($AA$1:$AA$2007,SMALL(IF($AB$1:$AB$2007=$AZ$2,ROW($AB$1:$AB$2007)),ROW(64:64)),1))</f>
        <v/>
      </c>
    </row>
    <row r="67" spans="1:52" x14ac:dyDescent="0.2">
      <c r="A67" s="294" t="e">
        <f>[3]ListofItemsUsed!$S67</f>
        <v>#N/A</v>
      </c>
      <c r="B67" s="204"/>
      <c r="C67" s="205" t="e">
        <f>[5]ListofItemsUsed!$S67</f>
        <v>#N/A</v>
      </c>
      <c r="D67" s="206"/>
      <c r="E67" s="207"/>
      <c r="F67" s="208"/>
      <c r="G67" s="209"/>
      <c r="H67" s="210"/>
      <c r="I67" s="211"/>
      <c r="J67" s="212"/>
      <c r="K67" s="179"/>
      <c r="L67" s="184"/>
      <c r="M67" s="213"/>
      <c r="N67" s="185"/>
      <c r="O67" s="238"/>
      <c r="Q67" s="151"/>
      <c r="R67" s="158" t="e">
        <f t="shared" ref="R67:R100" si="6">A68</f>
        <v>#N/A</v>
      </c>
      <c r="T67" s="243" t="e">
        <f t="array" ref="T67">INDEX($R$3:$R$1559, MATCH(0, COUNTIF($T$1:T66, $R$3:$R$1559), 0))</f>
        <v>#N/A</v>
      </c>
      <c r="U67" s="244" t="str">
        <f t="shared" si="1"/>
        <v/>
      </c>
      <c r="W67" s="245" t="e">
        <f>IF(U67&gt;0,RANK(U67,$U$3:$U$201,1)+COUNTIF($U$3:$U67,U67)-1,"")</f>
        <v>#VALUE!</v>
      </c>
      <c r="X67" s="246" t="str">
        <f t="shared" si="2"/>
        <v/>
      </c>
      <c r="Y67" s="225"/>
      <c r="Z67" s="247">
        <f t="shared" si="3"/>
        <v>65</v>
      </c>
      <c r="AA67" s="248" t="e">
        <f t="shared" si="4"/>
        <v>#N/A</v>
      </c>
      <c r="AB67" s="249" t="str">
        <f>IFERROR(INDEX('[1]con odot item master'!$M$1:$M$10029,MATCH(AA67,'[1]con odot item master'!$A$1:$A$10029,0)),"")</f>
        <v/>
      </c>
      <c r="AC67" s="249" t="str">
        <f>IFERROR(INDEX('[1]con odot item master'!$O$1:$O$10029,MATCH(AA67,'[1]con odot item master'!$A$1:$A$10029,0)),"")</f>
        <v/>
      </c>
      <c r="AD67" s="223"/>
      <c r="AE67" s="180" t="str" cm="1">
        <f t="array" ref="AE67">IF(ISERROR(INDEX($AA$1:$AA$2007,SMALL(IF($AB$1:$AB$2007=$AE$2,ROW($AB$1:$AB$2007)),ROW(65:65)),1)),"",INDEX($AA$1:$AA$2007,SMALL(IF($AB$1:$AB$2007=$AE$2,ROW($AB$1:$AB$2007)),ROW(65:65)),1))</f>
        <v/>
      </c>
      <c r="AF67" s="181" t="str" cm="1">
        <f t="array" ref="AF67">IF(ISERROR(INDEX($AA$1:$AA$2007,SMALL(IF($AB$1:$AB$2007=$AF$2,ROW($AB$1:$AB$2007)),ROW(65:65)),1)),"",INDEX($AA$1:$AA$2007,SMALL(IF($AB$1:$AB$2007=$AF$2,ROW($AB$1:$AB$2007)),ROW(65:65)),1))</f>
        <v/>
      </c>
      <c r="AG67" s="180" t="str" cm="1">
        <f t="array" ref="AG67">IF(ISERROR(INDEX($AA$1:$AA$2007,SMALL(IF($AB$1:$AB$2007=$AG$2,ROW($AB$1:$AB$2007)),ROW(65:65)),1)),"",INDEX($AA$1:$AA$2007,SMALL(IF($AB$1:$AB$2007=$AG$2,ROW($AB$1:$AB$2007)),ROW(65:65)),1))</f>
        <v/>
      </c>
      <c r="AH67" s="181" t="str" cm="1">
        <f t="array" ref="AH67">IF(ISERROR(INDEX($AA$1:$AA$2007,SMALL(IF($AB$1:$AB$2007=$AH$2,ROW($AB$1:$AB$2007)),ROW(65:65)),1)),"",INDEX($AA$1:$AA$2007,SMALL(IF($AB$1:$AB$2007=$AH$2,ROW($AB$1:$AB$2007)),ROW(65:65)),1))</f>
        <v/>
      </c>
      <c r="AI67" s="180" t="str" cm="1">
        <f t="array" ref="AI67">IF(ISERROR(INDEX($AA$1:$AA$2007,SMALL(IF($AB$1:$AB$2007=$AI$2,ROW($AB$1:$AB$2007)),ROW(65:65)),1)),"",INDEX($AA$1:$AA$2007,SMALL(IF($AB$1:$AB$2007=$AI$2,ROW($AB$1:$AB$2007)),ROW(65:65)),1))</f>
        <v/>
      </c>
      <c r="AJ67" s="181" t="str" cm="1">
        <f t="array" ref="AJ67">IF(ISERROR(INDEX($AA$1:$AA$2007,SMALL(IF($AB$1:$AB$2007=$AJ$2,ROW($AB$1:$AB$2007)),ROW(65:65)),1)),"",INDEX($AA$1:$AA$2007,SMALL(IF($AB$1:$AB$2007=$AJ$2,ROW($AB$1:$AB$2007)),ROW(65:65)),1))</f>
        <v/>
      </c>
      <c r="AK67" s="180" t="str" cm="1">
        <f t="array" ref="AK67">IF(ISERROR(INDEX($AA$1:$AA$2007,SMALL(IF($AB$1:$AB$2007=$AK$2,ROW($AB$1:$AB$2007)),ROW(65:65)),1)),"",INDEX($AA$1:$AA$2007,SMALL(IF($AB$1:$AB$2007=$AK$2,ROW($AB$1:$AB$2007)),ROW(65:65)),1))</f>
        <v/>
      </c>
      <c r="AL67" s="181" t="str" cm="1">
        <f t="array" ref="AL67">IF(ISERROR(INDEX($AA$1:$AA$2007,SMALL(IF($AB$1:$AB$2007=$AL$2,ROW($AB$1:$AB$2007)),ROW(65:65)),1)),"",INDEX($AA$1:$AA$2007,SMALL(IF($AB$1:$AB$2007=$AL$2,ROW($AB$1:$AB$2007)),ROW(65:65)),1))</f>
        <v/>
      </c>
      <c r="AM67" s="180" t="str" cm="1">
        <f t="array" ref="AM67">IF(ISERROR(INDEX($AA$1:$AA$2007,SMALL(IF($AB$1:$AB$2007=$AM$2,ROW($AB$1:$AB$2007)),ROW(65:65)),1)),"",INDEX($AA$1:$AA$2007,SMALL(IF($AB$1:$AB$2007=$AM$2,ROW($AB$1:$AB$2007)),ROW(65:65)),1))</f>
        <v/>
      </c>
      <c r="AN67" s="181" t="str" cm="1">
        <f t="array" ref="AN67">IF(ISERROR(INDEX($AA$1:$AA$2007,SMALL(IF($AB$1:$AB$2007=$AN$2,ROW($AB$1:$AB$2007)),ROW(65:65)),1)),"",INDEX($AA$1:$AA$2007,SMALL(IF($AB$1:$AB$2007=$AN$2,ROW($AB$1:$AB$2007)),ROW(65:65)),1))</f>
        <v/>
      </c>
      <c r="AO67" s="180" t="str" cm="1">
        <f t="array" ref="AO67">IF(ISERROR(INDEX($AA$1:$AA$2007,SMALL(IF($AB$1:$AB$2007=$AO$2,ROW($AB$1:$AB$2007)),ROW(65:65)),1)),"",INDEX($AA$1:$AA$2007,SMALL(IF($AB$1:$AB$2007=$AO$2,ROW($AB$1:$AB$2007)),ROW(65:65)),1))</f>
        <v/>
      </c>
      <c r="AP67" s="181" t="str" cm="1">
        <f t="array" ref="AP67">IF(ISERROR(INDEX($AA$1:$AA$2007,SMALL(IF($AB$1:$AB$2007=$AP$2,ROW($AB$1:$AB$2007)),ROW(65:65)),1)),"",INDEX($AA$1:$AA$2007,SMALL(IF($AB$1:$AB$2007=$AP$2,ROW($AB$1:$AB$2007)),ROW(65:65)),1))</f>
        <v/>
      </c>
      <c r="AQ67" s="180" t="str" cm="1">
        <f t="array" ref="AQ67">IF(ISERROR(INDEX($AA$1:$AA$2007,SMALL(IF($AB$1:$AB$2007=$AQ$2,ROW($AB$1:$AB$2007)),ROW(65:65)),1)),"",INDEX($AA$1:$AA$2007,SMALL(IF($AB$1:$AB$2007=$AQ$2,ROW($AB$1:$AB$2007)),ROW(65:65)),1))</f>
        <v/>
      </c>
      <c r="AR67" s="181" t="str" cm="1">
        <f t="array" ref="AR67">IF(ISERROR(INDEX($AA$1:$AA$2007,SMALL(IF($AB$1:$AB$2007=$AR$2,ROW($AB$1:$AB$2007)),ROW(65:65)),1)),"",INDEX($AA$1:$AA$2007,SMALL(IF($AB$1:$AB$2007=$AR$2,ROW($AB$1:$AB$2007)),ROW(65:65)),1))</f>
        <v/>
      </c>
      <c r="AS67" s="180" t="str" cm="1">
        <f t="array" ref="AS67">IF(ISERROR(INDEX($AA$1:$AA$2007,SMALL(IF($AB$1:$AB$2007=$AS$2,ROW($AB$1:$AB$2007)),ROW(65:65)),1)),"",INDEX($AA$1:$AA$2007,SMALL(IF($AB$1:$AB$2007=$AS$2,ROW($AB$1:$AB$2007)),ROW(65:65)),1))</f>
        <v/>
      </c>
      <c r="AT67" s="181" t="str" cm="1">
        <f t="array" ref="AT67">IF(ISERROR(INDEX($AA$1:$AA$2007,SMALL(IF($AB$1:$AB$2007=$AT$2,ROW($AB$1:$AB$2007)),ROW(65:65)),1)),"",INDEX($AA$1:$AA$2007,SMALL(IF($AB$1:$AB$2007=$AT$2,ROW($AB$1:$AB$2007)),ROW(65:65)),1))</f>
        <v/>
      </c>
      <c r="AU67" s="180" t="str" cm="1">
        <f t="array" ref="AU67">IF(ISERROR(INDEX($AA$1:$AA$2007,SMALL(IF($AB$1:$AB$2007=$AU$2,ROW($AB$1:$AB$2007)),ROW(65:65)),1)),"",INDEX($AA$1:$AA$2007,SMALL(IF($AB$1:$AB$2007=$AU$2,ROW($AB$1:$AB$2007)),ROW(65:65)),1))</f>
        <v/>
      </c>
      <c r="AV67" s="181" t="str" cm="1">
        <f t="array" ref="AV67">IF(ISERROR(INDEX($AA$1:$AA$2007,SMALL(IF($AB$1:$AB$2007=$AV$2,ROW($AB$1:$AB$2007)),ROW(65:65)),1)),"",INDEX($AA$1:$AA$2007,SMALL(IF($AB$1:$AB$2007=$AV$2,ROW($AB$1:$AB$2007)),ROW(65:65)),1))</f>
        <v/>
      </c>
      <c r="AW67" s="180" t="str" cm="1">
        <f t="array" ref="AW67">IF(ISERROR(INDEX($AA$1:$AA$2007,SMALL(IF($AB$1:$AB$2007=$AW$2,ROW($AB$1:$AB$2007)),ROW(65:65)),1)),"",INDEX($AA$1:$AA$2007,SMALL(IF($AB$1:$AB$2007=$AW$2,ROW($AB$1:$AB$2007)),ROW(65:65)),1))</f>
        <v/>
      </c>
      <c r="AX67" s="181" t="str" cm="1">
        <f t="array" ref="AX67">IF(ISERROR(INDEX($AA$1:$AA$2007,SMALL(IF($AB$1:$AB$2007=$AX$2,ROW($AB$1:$AB$2007)),ROW(65:65)),1)),"",INDEX($AA$1:$AA$2007,SMALL(IF($AB$1:$AB$2007=$AX$2,ROW($AB$1:$AB$2007)),ROW(65:65)),1))</f>
        <v/>
      </c>
      <c r="AY67" s="180" t="str" cm="1">
        <f t="array" ref="AY67">IF(ISERROR(INDEX($AA$1:$AA$2007,SMALL(IF($AB$1:$AB$2007=$AY$2,ROW($AB$1:$AB$2007)),ROW(65:65)),1)),"",INDEX($AA$1:$AA$2007,SMALL(IF($AB$1:$AB$2007=$AY$2,ROW($AB$1:$AB$2007)),ROW(65:65)),1))</f>
        <v/>
      </c>
      <c r="AZ67" s="181" t="str" cm="1">
        <f t="array" ref="AZ67">IF(ISERROR(INDEX($AA$1:$AA$2007,SMALL(IF($AB$1:$AB$2007=$AZ$2,ROW($AB$1:$AB$2007)),ROW(65:65)),1)),"",INDEX($AA$1:$AA$2007,SMALL(IF($AB$1:$AB$2007=$AZ$2,ROW($AB$1:$AB$2007)),ROW(65:65)),1))</f>
        <v/>
      </c>
    </row>
    <row r="68" spans="1:52" x14ac:dyDescent="0.2">
      <c r="A68" s="294" t="e">
        <f>[3]ListofItemsUsed!$S68</f>
        <v>#N/A</v>
      </c>
      <c r="B68" s="204"/>
      <c r="C68" s="205" t="e">
        <f>[5]ListofItemsUsed!$S68</f>
        <v>#N/A</v>
      </c>
      <c r="D68" s="206"/>
      <c r="E68" s="207"/>
      <c r="F68" s="208"/>
      <c r="G68" s="209"/>
      <c r="H68" s="210"/>
      <c r="I68" s="211"/>
      <c r="J68" s="212"/>
      <c r="K68" s="179"/>
      <c r="L68" s="184"/>
      <c r="M68" s="213"/>
      <c r="N68" s="185"/>
      <c r="O68" s="238"/>
      <c r="Q68" s="151"/>
      <c r="R68" s="158" t="e">
        <f t="shared" si="6"/>
        <v>#N/A</v>
      </c>
      <c r="T68" s="243" t="e">
        <f t="array" ref="T68">INDEX($R$3:$R$1559, MATCH(0, COUNTIF($T$1:T67, $R$3:$R$1559), 0))</f>
        <v>#N/A</v>
      </c>
      <c r="U68" s="244" t="str">
        <f t="shared" ref="U68:U131" si="7">IF(ISNA(INDEX(T68,0)),"",VALUE(RIGHT(INDEX(T68,0),8)))</f>
        <v/>
      </c>
      <c r="W68" s="245" t="e">
        <f>IF(U68&gt;0,RANK(U68,$U$3:$U$201,1)+COUNTIF($U$3:$U68,U68)-1,"")</f>
        <v>#VALUE!</v>
      </c>
      <c r="X68" s="246" t="str">
        <f t="shared" ref="X68:X131" si="8">IF(ISNA(INDEX(T68,0)),"",INDEX(T68,0))</f>
        <v/>
      </c>
      <c r="Y68" s="225"/>
      <c r="Z68" s="247">
        <f t="shared" si="3"/>
        <v>66</v>
      </c>
      <c r="AA68" s="248" t="e">
        <f t="shared" ref="AA68:AA131" si="9">VLOOKUP(Z68,$W$3:$X$1500, 2,FALSE)</f>
        <v>#N/A</v>
      </c>
      <c r="AB68" s="249" t="str">
        <f>IFERROR(INDEX('[1]con odot item master'!$M$1:$M$10029,MATCH(AA68,'[1]con odot item master'!$A$1:$A$10029,0)),"")</f>
        <v/>
      </c>
      <c r="AC68" s="249" t="str">
        <f>IFERROR(INDEX('[1]con odot item master'!$O$1:$O$10029,MATCH(AA68,'[1]con odot item master'!$A$1:$A$10029,0)),"")</f>
        <v/>
      </c>
      <c r="AD68" s="223"/>
      <c r="AE68" s="180" t="str" cm="1">
        <f t="array" ref="AE68">IF(ISERROR(INDEX($AA$1:$AA$2007,SMALL(IF($AB$1:$AB$2007=$AE$2,ROW($AB$1:$AB$2007)),ROW(66:66)),1)),"",INDEX($AA$1:$AA$2007,SMALL(IF($AB$1:$AB$2007=$AE$2,ROW($AB$1:$AB$2007)),ROW(66:66)),1))</f>
        <v/>
      </c>
      <c r="AF68" s="181" t="str" cm="1">
        <f t="array" ref="AF68">IF(ISERROR(INDEX($AA$1:$AA$2007,SMALL(IF($AB$1:$AB$2007=$AF$2,ROW($AB$1:$AB$2007)),ROW(66:66)),1)),"",INDEX($AA$1:$AA$2007,SMALL(IF($AB$1:$AB$2007=$AF$2,ROW($AB$1:$AB$2007)),ROW(66:66)),1))</f>
        <v/>
      </c>
      <c r="AG68" s="180" t="str" cm="1">
        <f t="array" ref="AG68">IF(ISERROR(INDEX($AA$1:$AA$2007,SMALL(IF($AB$1:$AB$2007=$AG$2,ROW($AB$1:$AB$2007)),ROW(66:66)),1)),"",INDEX($AA$1:$AA$2007,SMALL(IF($AB$1:$AB$2007=$AG$2,ROW($AB$1:$AB$2007)),ROW(66:66)),1))</f>
        <v/>
      </c>
      <c r="AH68" s="181" t="str" cm="1">
        <f t="array" ref="AH68">IF(ISERROR(INDEX($AA$1:$AA$2007,SMALL(IF($AB$1:$AB$2007=$AH$2,ROW($AB$1:$AB$2007)),ROW(66:66)),1)),"",INDEX($AA$1:$AA$2007,SMALL(IF($AB$1:$AB$2007=$AH$2,ROW($AB$1:$AB$2007)),ROW(66:66)),1))</f>
        <v/>
      </c>
      <c r="AI68" s="180" t="str" cm="1">
        <f t="array" ref="AI68">IF(ISERROR(INDEX($AA$1:$AA$2007,SMALL(IF($AB$1:$AB$2007=$AI$2,ROW($AB$1:$AB$2007)),ROW(66:66)),1)),"",INDEX($AA$1:$AA$2007,SMALL(IF($AB$1:$AB$2007=$AI$2,ROW($AB$1:$AB$2007)),ROW(66:66)),1))</f>
        <v/>
      </c>
      <c r="AJ68" s="181" t="str" cm="1">
        <f t="array" ref="AJ68">IF(ISERROR(INDEX($AA$1:$AA$2007,SMALL(IF($AB$1:$AB$2007=$AJ$2,ROW($AB$1:$AB$2007)),ROW(66:66)),1)),"",INDEX($AA$1:$AA$2007,SMALL(IF($AB$1:$AB$2007=$AJ$2,ROW($AB$1:$AB$2007)),ROW(66:66)),1))</f>
        <v/>
      </c>
      <c r="AK68" s="180" t="str" cm="1">
        <f t="array" ref="AK68">IF(ISERROR(INDEX($AA$1:$AA$2007,SMALL(IF($AB$1:$AB$2007=$AK$2,ROW($AB$1:$AB$2007)),ROW(66:66)),1)),"",INDEX($AA$1:$AA$2007,SMALL(IF($AB$1:$AB$2007=$AK$2,ROW($AB$1:$AB$2007)),ROW(66:66)),1))</f>
        <v/>
      </c>
      <c r="AL68" s="181" t="str" cm="1">
        <f t="array" ref="AL68">IF(ISERROR(INDEX($AA$1:$AA$2007,SMALL(IF($AB$1:$AB$2007=$AL$2,ROW($AB$1:$AB$2007)),ROW(66:66)),1)),"",INDEX($AA$1:$AA$2007,SMALL(IF($AB$1:$AB$2007=$AL$2,ROW($AB$1:$AB$2007)),ROW(66:66)),1))</f>
        <v/>
      </c>
      <c r="AM68" s="180" t="str" cm="1">
        <f t="array" ref="AM68">IF(ISERROR(INDEX($AA$1:$AA$2007,SMALL(IF($AB$1:$AB$2007=$AM$2,ROW($AB$1:$AB$2007)),ROW(66:66)),1)),"",INDEX($AA$1:$AA$2007,SMALL(IF($AB$1:$AB$2007=$AM$2,ROW($AB$1:$AB$2007)),ROW(66:66)),1))</f>
        <v/>
      </c>
      <c r="AN68" s="181" t="str" cm="1">
        <f t="array" ref="AN68">IF(ISERROR(INDEX($AA$1:$AA$2007,SMALL(IF($AB$1:$AB$2007=$AN$2,ROW($AB$1:$AB$2007)),ROW(66:66)),1)),"",INDEX($AA$1:$AA$2007,SMALL(IF($AB$1:$AB$2007=$AN$2,ROW($AB$1:$AB$2007)),ROW(66:66)),1))</f>
        <v/>
      </c>
      <c r="AO68" s="180" t="str" cm="1">
        <f t="array" ref="AO68">IF(ISERROR(INDEX($AA$1:$AA$2007,SMALL(IF($AB$1:$AB$2007=$AO$2,ROW($AB$1:$AB$2007)),ROW(66:66)),1)),"",INDEX($AA$1:$AA$2007,SMALL(IF($AB$1:$AB$2007=$AO$2,ROW($AB$1:$AB$2007)),ROW(66:66)),1))</f>
        <v/>
      </c>
      <c r="AP68" s="181" t="str" cm="1">
        <f t="array" ref="AP68">IF(ISERROR(INDEX($AA$1:$AA$2007,SMALL(IF($AB$1:$AB$2007=$AP$2,ROW($AB$1:$AB$2007)),ROW(66:66)),1)),"",INDEX($AA$1:$AA$2007,SMALL(IF($AB$1:$AB$2007=$AP$2,ROW($AB$1:$AB$2007)),ROW(66:66)),1))</f>
        <v/>
      </c>
      <c r="AQ68" s="180" t="str" cm="1">
        <f t="array" ref="AQ68">IF(ISERROR(INDEX($AA$1:$AA$2007,SMALL(IF($AB$1:$AB$2007=$AQ$2,ROW($AB$1:$AB$2007)),ROW(66:66)),1)),"",INDEX($AA$1:$AA$2007,SMALL(IF($AB$1:$AB$2007=$AQ$2,ROW($AB$1:$AB$2007)),ROW(66:66)),1))</f>
        <v/>
      </c>
      <c r="AR68" s="181" t="str" cm="1">
        <f t="array" ref="AR68">IF(ISERROR(INDEX($AA$1:$AA$2007,SMALL(IF($AB$1:$AB$2007=$AR$2,ROW($AB$1:$AB$2007)),ROW(66:66)),1)),"",INDEX($AA$1:$AA$2007,SMALL(IF($AB$1:$AB$2007=$AR$2,ROW($AB$1:$AB$2007)),ROW(66:66)),1))</f>
        <v/>
      </c>
      <c r="AS68" s="180" t="str" cm="1">
        <f t="array" ref="AS68">IF(ISERROR(INDEX($AA$1:$AA$2007,SMALL(IF($AB$1:$AB$2007=$AS$2,ROW($AB$1:$AB$2007)),ROW(66:66)),1)),"",INDEX($AA$1:$AA$2007,SMALL(IF($AB$1:$AB$2007=$AS$2,ROW($AB$1:$AB$2007)),ROW(66:66)),1))</f>
        <v/>
      </c>
      <c r="AT68" s="181" t="str" cm="1">
        <f t="array" ref="AT68">IF(ISERROR(INDEX($AA$1:$AA$2007,SMALL(IF($AB$1:$AB$2007=$AT$2,ROW($AB$1:$AB$2007)),ROW(66:66)),1)),"",INDEX($AA$1:$AA$2007,SMALL(IF($AB$1:$AB$2007=$AT$2,ROW($AB$1:$AB$2007)),ROW(66:66)),1))</f>
        <v/>
      </c>
      <c r="AU68" s="180" t="str" cm="1">
        <f t="array" ref="AU68">IF(ISERROR(INDEX($AA$1:$AA$2007,SMALL(IF($AB$1:$AB$2007=$AU$2,ROW($AB$1:$AB$2007)),ROW(66:66)),1)),"",INDEX($AA$1:$AA$2007,SMALL(IF($AB$1:$AB$2007=$AU$2,ROW($AB$1:$AB$2007)),ROW(66:66)),1))</f>
        <v/>
      </c>
      <c r="AV68" s="181" t="str" cm="1">
        <f t="array" ref="AV68">IF(ISERROR(INDEX($AA$1:$AA$2007,SMALL(IF($AB$1:$AB$2007=$AV$2,ROW($AB$1:$AB$2007)),ROW(66:66)),1)),"",INDEX($AA$1:$AA$2007,SMALL(IF($AB$1:$AB$2007=$AV$2,ROW($AB$1:$AB$2007)),ROW(66:66)),1))</f>
        <v/>
      </c>
      <c r="AW68" s="180" t="str" cm="1">
        <f t="array" ref="AW68">IF(ISERROR(INDEX($AA$1:$AA$2007,SMALL(IF($AB$1:$AB$2007=$AW$2,ROW($AB$1:$AB$2007)),ROW(66:66)),1)),"",INDEX($AA$1:$AA$2007,SMALL(IF($AB$1:$AB$2007=$AW$2,ROW($AB$1:$AB$2007)),ROW(66:66)),1))</f>
        <v/>
      </c>
      <c r="AX68" s="181" t="str" cm="1">
        <f t="array" ref="AX68">IF(ISERROR(INDEX($AA$1:$AA$2007,SMALL(IF($AB$1:$AB$2007=$AX$2,ROW($AB$1:$AB$2007)),ROW(66:66)),1)),"",INDEX($AA$1:$AA$2007,SMALL(IF($AB$1:$AB$2007=$AX$2,ROW($AB$1:$AB$2007)),ROW(66:66)),1))</f>
        <v/>
      </c>
      <c r="AY68" s="180" t="str" cm="1">
        <f t="array" ref="AY68">IF(ISERROR(INDEX($AA$1:$AA$2007,SMALL(IF($AB$1:$AB$2007=$AY$2,ROW($AB$1:$AB$2007)),ROW(66:66)),1)),"",INDEX($AA$1:$AA$2007,SMALL(IF($AB$1:$AB$2007=$AY$2,ROW($AB$1:$AB$2007)),ROW(66:66)),1))</f>
        <v/>
      </c>
      <c r="AZ68" s="181" t="str" cm="1">
        <f t="array" ref="AZ68">IF(ISERROR(INDEX($AA$1:$AA$2007,SMALL(IF($AB$1:$AB$2007=$AZ$2,ROW($AB$1:$AB$2007)),ROW(66:66)),1)),"",INDEX($AA$1:$AA$2007,SMALL(IF($AB$1:$AB$2007=$AZ$2,ROW($AB$1:$AB$2007)),ROW(66:66)),1))</f>
        <v/>
      </c>
    </row>
    <row r="69" spans="1:52" x14ac:dyDescent="0.2">
      <c r="A69" s="294" t="e">
        <f>[3]ListofItemsUsed!$S69</f>
        <v>#N/A</v>
      </c>
      <c r="B69" s="204"/>
      <c r="C69" s="205" t="e">
        <f>[5]ListofItemsUsed!$S69</f>
        <v>#N/A</v>
      </c>
      <c r="D69" s="206"/>
      <c r="E69" s="207"/>
      <c r="F69" s="208"/>
      <c r="G69" s="209"/>
      <c r="H69" s="210"/>
      <c r="I69" s="211"/>
      <c r="J69" s="212"/>
      <c r="K69" s="179"/>
      <c r="L69" s="184"/>
      <c r="M69" s="213"/>
      <c r="N69" s="185"/>
      <c r="O69" s="238"/>
      <c r="Q69" s="151"/>
      <c r="R69" s="158" t="e">
        <f t="shared" si="6"/>
        <v>#N/A</v>
      </c>
      <c r="T69" s="243" t="e">
        <f t="array" ref="T69">INDEX($R$3:$R$1559, MATCH(0, COUNTIF($T$1:T68, $R$3:$R$1559), 0))</f>
        <v>#N/A</v>
      </c>
      <c r="U69" s="244" t="str">
        <f t="shared" si="7"/>
        <v/>
      </c>
      <c r="W69" s="245" t="e">
        <f>IF(U69&gt;0,RANK(U69,$U$3:$U$201,1)+COUNTIF($U$3:$U69,U69)-1,"")</f>
        <v>#VALUE!</v>
      </c>
      <c r="X69" s="246" t="str">
        <f t="shared" si="8"/>
        <v/>
      </c>
      <c r="Y69" s="225"/>
      <c r="Z69" s="247">
        <f t="shared" ref="Z69:Z132" si="10">Z68+1</f>
        <v>67</v>
      </c>
      <c r="AA69" s="248" t="e">
        <f t="shared" si="9"/>
        <v>#N/A</v>
      </c>
      <c r="AB69" s="249" t="str">
        <f>IFERROR(INDEX('[1]con odot item master'!$M$1:$M$10029,MATCH(AA69,'[1]con odot item master'!$A$1:$A$10029,0)),"")</f>
        <v/>
      </c>
      <c r="AC69" s="249" t="str">
        <f>IFERROR(INDEX('[1]con odot item master'!$O$1:$O$10029,MATCH(AA69,'[1]con odot item master'!$A$1:$A$10029,0)),"")</f>
        <v/>
      </c>
      <c r="AD69" s="223"/>
      <c r="AE69" s="180" t="str" cm="1">
        <f t="array" ref="AE69">IF(ISERROR(INDEX($AA$1:$AA$2007,SMALL(IF($AB$1:$AB$2007=$AE$2,ROW($AB$1:$AB$2007)),ROW(67:67)),1)),"",INDEX($AA$1:$AA$2007,SMALL(IF($AB$1:$AB$2007=$AE$2,ROW($AB$1:$AB$2007)),ROW(67:67)),1))</f>
        <v/>
      </c>
      <c r="AF69" s="181" t="str" cm="1">
        <f t="array" ref="AF69">IF(ISERROR(INDEX($AA$1:$AA$2007,SMALL(IF($AB$1:$AB$2007=$AF$2,ROW($AB$1:$AB$2007)),ROW(67:67)),1)),"",INDEX($AA$1:$AA$2007,SMALL(IF($AB$1:$AB$2007=$AF$2,ROW($AB$1:$AB$2007)),ROW(67:67)),1))</f>
        <v/>
      </c>
      <c r="AG69" s="180" t="str" cm="1">
        <f t="array" ref="AG69">IF(ISERROR(INDEX($AA$1:$AA$2007,SMALL(IF($AB$1:$AB$2007=$AG$2,ROW($AB$1:$AB$2007)),ROW(67:67)),1)),"",INDEX($AA$1:$AA$2007,SMALL(IF($AB$1:$AB$2007=$AG$2,ROW($AB$1:$AB$2007)),ROW(67:67)),1))</f>
        <v/>
      </c>
      <c r="AH69" s="181" t="str" cm="1">
        <f t="array" ref="AH69">IF(ISERROR(INDEX($AA$1:$AA$2007,SMALL(IF($AB$1:$AB$2007=$AH$2,ROW($AB$1:$AB$2007)),ROW(67:67)),1)),"",INDEX($AA$1:$AA$2007,SMALL(IF($AB$1:$AB$2007=$AH$2,ROW($AB$1:$AB$2007)),ROW(67:67)),1))</f>
        <v/>
      </c>
      <c r="AI69" s="180" t="str" cm="1">
        <f t="array" ref="AI69">IF(ISERROR(INDEX($AA$1:$AA$2007,SMALL(IF($AB$1:$AB$2007=$AI$2,ROW($AB$1:$AB$2007)),ROW(67:67)),1)),"",INDEX($AA$1:$AA$2007,SMALL(IF($AB$1:$AB$2007=$AI$2,ROW($AB$1:$AB$2007)),ROW(67:67)),1))</f>
        <v/>
      </c>
      <c r="AJ69" s="181" t="str" cm="1">
        <f t="array" ref="AJ69">IF(ISERROR(INDEX($AA$1:$AA$2007,SMALL(IF($AB$1:$AB$2007=$AJ$2,ROW($AB$1:$AB$2007)),ROW(67:67)),1)),"",INDEX($AA$1:$AA$2007,SMALL(IF($AB$1:$AB$2007=$AJ$2,ROW($AB$1:$AB$2007)),ROW(67:67)),1))</f>
        <v/>
      </c>
      <c r="AK69" s="180" t="str" cm="1">
        <f t="array" ref="AK69">IF(ISERROR(INDEX($AA$1:$AA$2007,SMALL(IF($AB$1:$AB$2007=$AK$2,ROW($AB$1:$AB$2007)),ROW(67:67)),1)),"",INDEX($AA$1:$AA$2007,SMALL(IF($AB$1:$AB$2007=$AK$2,ROW($AB$1:$AB$2007)),ROW(67:67)),1))</f>
        <v/>
      </c>
      <c r="AL69" s="181" t="str" cm="1">
        <f t="array" ref="AL69">IF(ISERROR(INDEX($AA$1:$AA$2007,SMALL(IF($AB$1:$AB$2007=$AL$2,ROW($AB$1:$AB$2007)),ROW(67:67)),1)),"",INDEX($AA$1:$AA$2007,SMALL(IF($AB$1:$AB$2007=$AL$2,ROW($AB$1:$AB$2007)),ROW(67:67)),1))</f>
        <v/>
      </c>
      <c r="AM69" s="180" t="str" cm="1">
        <f t="array" ref="AM69">IF(ISERROR(INDEX($AA$1:$AA$2007,SMALL(IF($AB$1:$AB$2007=$AM$2,ROW($AB$1:$AB$2007)),ROW(67:67)),1)),"",INDEX($AA$1:$AA$2007,SMALL(IF($AB$1:$AB$2007=$AM$2,ROW($AB$1:$AB$2007)),ROW(67:67)),1))</f>
        <v/>
      </c>
      <c r="AN69" s="181" t="str" cm="1">
        <f t="array" ref="AN69">IF(ISERROR(INDEX($AA$1:$AA$2007,SMALL(IF($AB$1:$AB$2007=$AN$2,ROW($AB$1:$AB$2007)),ROW(67:67)),1)),"",INDEX($AA$1:$AA$2007,SMALL(IF($AB$1:$AB$2007=$AN$2,ROW($AB$1:$AB$2007)),ROW(67:67)),1))</f>
        <v/>
      </c>
      <c r="AO69" s="180" t="str" cm="1">
        <f t="array" ref="AO69">IF(ISERROR(INDEX($AA$1:$AA$2007,SMALL(IF($AB$1:$AB$2007=$AO$2,ROW($AB$1:$AB$2007)),ROW(67:67)),1)),"",INDEX($AA$1:$AA$2007,SMALL(IF($AB$1:$AB$2007=$AO$2,ROW($AB$1:$AB$2007)),ROW(67:67)),1))</f>
        <v/>
      </c>
      <c r="AP69" s="181" t="str" cm="1">
        <f t="array" ref="AP69">IF(ISERROR(INDEX($AA$1:$AA$2007,SMALL(IF($AB$1:$AB$2007=$AP$2,ROW($AB$1:$AB$2007)),ROW(67:67)),1)),"",INDEX($AA$1:$AA$2007,SMALL(IF($AB$1:$AB$2007=$AP$2,ROW($AB$1:$AB$2007)),ROW(67:67)),1))</f>
        <v/>
      </c>
      <c r="AQ69" s="180" t="str" cm="1">
        <f t="array" ref="AQ69">IF(ISERROR(INDEX($AA$1:$AA$2007,SMALL(IF($AB$1:$AB$2007=$AQ$2,ROW($AB$1:$AB$2007)),ROW(67:67)),1)),"",INDEX($AA$1:$AA$2007,SMALL(IF($AB$1:$AB$2007=$AQ$2,ROW($AB$1:$AB$2007)),ROW(67:67)),1))</f>
        <v/>
      </c>
      <c r="AR69" s="181" t="str" cm="1">
        <f t="array" ref="AR69">IF(ISERROR(INDEX($AA$1:$AA$2007,SMALL(IF($AB$1:$AB$2007=$AR$2,ROW($AB$1:$AB$2007)),ROW(67:67)),1)),"",INDEX($AA$1:$AA$2007,SMALL(IF($AB$1:$AB$2007=$AR$2,ROW($AB$1:$AB$2007)),ROW(67:67)),1))</f>
        <v/>
      </c>
      <c r="AS69" s="180" t="str" cm="1">
        <f t="array" ref="AS69">IF(ISERROR(INDEX($AA$1:$AA$2007,SMALL(IF($AB$1:$AB$2007=$AS$2,ROW($AB$1:$AB$2007)),ROW(67:67)),1)),"",INDEX($AA$1:$AA$2007,SMALL(IF($AB$1:$AB$2007=$AS$2,ROW($AB$1:$AB$2007)),ROW(67:67)),1))</f>
        <v/>
      </c>
      <c r="AT69" s="181" t="str" cm="1">
        <f t="array" ref="AT69">IF(ISERROR(INDEX($AA$1:$AA$2007,SMALL(IF($AB$1:$AB$2007=$AT$2,ROW($AB$1:$AB$2007)),ROW(67:67)),1)),"",INDEX($AA$1:$AA$2007,SMALL(IF($AB$1:$AB$2007=$AT$2,ROW($AB$1:$AB$2007)),ROW(67:67)),1))</f>
        <v/>
      </c>
      <c r="AU69" s="180" t="str" cm="1">
        <f t="array" ref="AU69">IF(ISERROR(INDEX($AA$1:$AA$2007,SMALL(IF($AB$1:$AB$2007=$AU$2,ROW($AB$1:$AB$2007)),ROW(67:67)),1)),"",INDEX($AA$1:$AA$2007,SMALL(IF($AB$1:$AB$2007=$AU$2,ROW($AB$1:$AB$2007)),ROW(67:67)),1))</f>
        <v/>
      </c>
      <c r="AV69" s="181" t="str" cm="1">
        <f t="array" ref="AV69">IF(ISERROR(INDEX($AA$1:$AA$2007,SMALL(IF($AB$1:$AB$2007=$AV$2,ROW($AB$1:$AB$2007)),ROW(67:67)),1)),"",INDEX($AA$1:$AA$2007,SMALL(IF($AB$1:$AB$2007=$AV$2,ROW($AB$1:$AB$2007)),ROW(67:67)),1))</f>
        <v/>
      </c>
      <c r="AW69" s="180" t="str" cm="1">
        <f t="array" ref="AW69">IF(ISERROR(INDEX($AA$1:$AA$2007,SMALL(IF($AB$1:$AB$2007=$AW$2,ROW($AB$1:$AB$2007)),ROW(67:67)),1)),"",INDEX($AA$1:$AA$2007,SMALL(IF($AB$1:$AB$2007=$AW$2,ROW($AB$1:$AB$2007)),ROW(67:67)),1))</f>
        <v/>
      </c>
      <c r="AX69" s="181" t="str" cm="1">
        <f t="array" ref="AX69">IF(ISERROR(INDEX($AA$1:$AA$2007,SMALL(IF($AB$1:$AB$2007=$AX$2,ROW($AB$1:$AB$2007)),ROW(67:67)),1)),"",INDEX($AA$1:$AA$2007,SMALL(IF($AB$1:$AB$2007=$AX$2,ROW($AB$1:$AB$2007)),ROW(67:67)),1))</f>
        <v/>
      </c>
      <c r="AY69" s="180" t="str" cm="1">
        <f t="array" ref="AY69">IF(ISERROR(INDEX($AA$1:$AA$2007,SMALL(IF($AB$1:$AB$2007=$AY$2,ROW($AB$1:$AB$2007)),ROW(67:67)),1)),"",INDEX($AA$1:$AA$2007,SMALL(IF($AB$1:$AB$2007=$AY$2,ROW($AB$1:$AB$2007)),ROW(67:67)),1))</f>
        <v/>
      </c>
      <c r="AZ69" s="181" t="str" cm="1">
        <f t="array" ref="AZ69">IF(ISERROR(INDEX($AA$1:$AA$2007,SMALL(IF($AB$1:$AB$2007=$AZ$2,ROW($AB$1:$AB$2007)),ROW(67:67)),1)),"",INDEX($AA$1:$AA$2007,SMALL(IF($AB$1:$AB$2007=$AZ$2,ROW($AB$1:$AB$2007)),ROW(67:67)),1))</f>
        <v/>
      </c>
    </row>
    <row r="70" spans="1:52" x14ac:dyDescent="0.2">
      <c r="A70" s="294" t="e">
        <f>[3]ListofItemsUsed!$S70</f>
        <v>#N/A</v>
      </c>
      <c r="B70" s="204"/>
      <c r="C70" s="205" t="e">
        <f>[5]ListofItemsUsed!$S70</f>
        <v>#N/A</v>
      </c>
      <c r="D70" s="206"/>
      <c r="E70" s="207"/>
      <c r="F70" s="208"/>
      <c r="G70" s="209"/>
      <c r="H70" s="210"/>
      <c r="I70" s="211"/>
      <c r="J70" s="212"/>
      <c r="K70" s="179"/>
      <c r="L70" s="184"/>
      <c r="M70" s="213"/>
      <c r="N70" s="185"/>
      <c r="O70" s="238"/>
      <c r="Q70" s="151"/>
      <c r="R70" s="158" t="e">
        <f t="shared" si="6"/>
        <v>#N/A</v>
      </c>
      <c r="T70" s="243" t="e">
        <f t="array" ref="T70">INDEX($R$3:$R$1559, MATCH(0, COUNTIF($T$1:T69, $R$3:$R$1559), 0))</f>
        <v>#N/A</v>
      </c>
      <c r="U70" s="244" t="str">
        <f t="shared" si="7"/>
        <v/>
      </c>
      <c r="W70" s="245" t="e">
        <f>IF(U70&gt;0,RANK(U70,$U$3:$U$201,1)+COUNTIF($U$3:$U70,U70)-1,"")</f>
        <v>#VALUE!</v>
      </c>
      <c r="X70" s="246" t="str">
        <f t="shared" si="8"/>
        <v/>
      </c>
      <c r="Y70" s="225"/>
      <c r="Z70" s="247">
        <f t="shared" si="10"/>
        <v>68</v>
      </c>
      <c r="AA70" s="248" t="e">
        <f t="shared" si="9"/>
        <v>#N/A</v>
      </c>
      <c r="AB70" s="249" t="str">
        <f>IFERROR(INDEX('[1]con odot item master'!$M$1:$M$10029,MATCH(AA70,'[1]con odot item master'!$A$1:$A$10029,0)),"")</f>
        <v/>
      </c>
      <c r="AC70" s="249" t="str">
        <f>IFERROR(INDEX('[1]con odot item master'!$O$1:$O$10029,MATCH(AA70,'[1]con odot item master'!$A$1:$A$10029,0)),"")</f>
        <v/>
      </c>
      <c r="AD70" s="223"/>
      <c r="AE70" s="180" t="str" cm="1">
        <f t="array" ref="AE70">IF(ISERROR(INDEX($AA$1:$AA$2007,SMALL(IF($AB$1:$AB$2007=$AE$2,ROW($AB$1:$AB$2007)),ROW(68:68)),1)),"",INDEX($AA$1:$AA$2007,SMALL(IF($AB$1:$AB$2007=$AE$2,ROW($AB$1:$AB$2007)),ROW(68:68)),1))</f>
        <v/>
      </c>
      <c r="AF70" s="181" t="str" cm="1">
        <f t="array" ref="AF70">IF(ISERROR(INDEX($AA$1:$AA$2007,SMALL(IF($AB$1:$AB$2007=$AF$2,ROW($AB$1:$AB$2007)),ROW(68:68)),1)),"",INDEX($AA$1:$AA$2007,SMALL(IF($AB$1:$AB$2007=$AF$2,ROW($AB$1:$AB$2007)),ROW(68:68)),1))</f>
        <v/>
      </c>
      <c r="AG70" s="180" t="str" cm="1">
        <f t="array" ref="AG70">IF(ISERROR(INDEX($AA$1:$AA$2007,SMALL(IF($AB$1:$AB$2007=$AG$2,ROW($AB$1:$AB$2007)),ROW(68:68)),1)),"",INDEX($AA$1:$AA$2007,SMALL(IF($AB$1:$AB$2007=$AG$2,ROW($AB$1:$AB$2007)),ROW(68:68)),1))</f>
        <v/>
      </c>
      <c r="AH70" s="181" t="str" cm="1">
        <f t="array" ref="AH70">IF(ISERROR(INDEX($AA$1:$AA$2007,SMALL(IF($AB$1:$AB$2007=$AH$2,ROW($AB$1:$AB$2007)),ROW(68:68)),1)),"",INDEX($AA$1:$AA$2007,SMALL(IF($AB$1:$AB$2007=$AH$2,ROW($AB$1:$AB$2007)),ROW(68:68)),1))</f>
        <v/>
      </c>
      <c r="AI70" s="180" t="str" cm="1">
        <f t="array" ref="AI70">IF(ISERROR(INDEX($AA$1:$AA$2007,SMALL(IF($AB$1:$AB$2007=$AI$2,ROW($AB$1:$AB$2007)),ROW(68:68)),1)),"",INDEX($AA$1:$AA$2007,SMALL(IF($AB$1:$AB$2007=$AI$2,ROW($AB$1:$AB$2007)),ROW(68:68)),1))</f>
        <v/>
      </c>
      <c r="AJ70" s="181" t="str" cm="1">
        <f t="array" ref="AJ70">IF(ISERROR(INDEX($AA$1:$AA$2007,SMALL(IF($AB$1:$AB$2007=$AJ$2,ROW($AB$1:$AB$2007)),ROW(68:68)),1)),"",INDEX($AA$1:$AA$2007,SMALL(IF($AB$1:$AB$2007=$AJ$2,ROW($AB$1:$AB$2007)),ROW(68:68)),1))</f>
        <v/>
      </c>
      <c r="AK70" s="180" t="str" cm="1">
        <f t="array" ref="AK70">IF(ISERROR(INDEX($AA$1:$AA$2007,SMALL(IF($AB$1:$AB$2007=$AK$2,ROW($AB$1:$AB$2007)),ROW(68:68)),1)),"",INDEX($AA$1:$AA$2007,SMALL(IF($AB$1:$AB$2007=$AK$2,ROW($AB$1:$AB$2007)),ROW(68:68)),1))</f>
        <v/>
      </c>
      <c r="AL70" s="181" t="str" cm="1">
        <f t="array" ref="AL70">IF(ISERROR(INDEX($AA$1:$AA$2007,SMALL(IF($AB$1:$AB$2007=$AL$2,ROW($AB$1:$AB$2007)),ROW(68:68)),1)),"",INDEX($AA$1:$AA$2007,SMALL(IF($AB$1:$AB$2007=$AL$2,ROW($AB$1:$AB$2007)),ROW(68:68)),1))</f>
        <v/>
      </c>
      <c r="AM70" s="180" t="str" cm="1">
        <f t="array" ref="AM70">IF(ISERROR(INDEX($AA$1:$AA$2007,SMALL(IF($AB$1:$AB$2007=$AM$2,ROW($AB$1:$AB$2007)),ROW(68:68)),1)),"",INDEX($AA$1:$AA$2007,SMALL(IF($AB$1:$AB$2007=$AM$2,ROW($AB$1:$AB$2007)),ROW(68:68)),1))</f>
        <v/>
      </c>
      <c r="AN70" s="181" t="str" cm="1">
        <f t="array" ref="AN70">IF(ISERROR(INDEX($AA$1:$AA$2007,SMALL(IF($AB$1:$AB$2007=$AN$2,ROW($AB$1:$AB$2007)),ROW(68:68)),1)),"",INDEX($AA$1:$AA$2007,SMALL(IF($AB$1:$AB$2007=$AN$2,ROW($AB$1:$AB$2007)),ROW(68:68)),1))</f>
        <v/>
      </c>
      <c r="AO70" s="180" t="str" cm="1">
        <f t="array" ref="AO70">IF(ISERROR(INDEX($AA$1:$AA$2007,SMALL(IF($AB$1:$AB$2007=$AO$2,ROW($AB$1:$AB$2007)),ROW(68:68)),1)),"",INDEX($AA$1:$AA$2007,SMALL(IF($AB$1:$AB$2007=$AO$2,ROW($AB$1:$AB$2007)),ROW(68:68)),1))</f>
        <v/>
      </c>
      <c r="AP70" s="181" t="str" cm="1">
        <f t="array" ref="AP70">IF(ISERROR(INDEX($AA$1:$AA$2007,SMALL(IF($AB$1:$AB$2007=$AP$2,ROW($AB$1:$AB$2007)),ROW(68:68)),1)),"",INDEX($AA$1:$AA$2007,SMALL(IF($AB$1:$AB$2007=$AP$2,ROW($AB$1:$AB$2007)),ROW(68:68)),1))</f>
        <v/>
      </c>
      <c r="AQ70" s="180" t="str" cm="1">
        <f t="array" ref="AQ70">IF(ISERROR(INDEX($AA$1:$AA$2007,SMALL(IF($AB$1:$AB$2007=$AQ$2,ROW($AB$1:$AB$2007)),ROW(68:68)),1)),"",INDEX($AA$1:$AA$2007,SMALL(IF($AB$1:$AB$2007=$AQ$2,ROW($AB$1:$AB$2007)),ROW(68:68)),1))</f>
        <v/>
      </c>
      <c r="AR70" s="181" t="str" cm="1">
        <f t="array" ref="AR70">IF(ISERROR(INDEX($AA$1:$AA$2007,SMALL(IF($AB$1:$AB$2007=$AR$2,ROW($AB$1:$AB$2007)),ROW(68:68)),1)),"",INDEX($AA$1:$AA$2007,SMALL(IF($AB$1:$AB$2007=$AR$2,ROW($AB$1:$AB$2007)),ROW(68:68)),1))</f>
        <v/>
      </c>
      <c r="AS70" s="180" t="str" cm="1">
        <f t="array" ref="AS70">IF(ISERROR(INDEX($AA$1:$AA$2007,SMALL(IF($AB$1:$AB$2007=$AS$2,ROW($AB$1:$AB$2007)),ROW(68:68)),1)),"",INDEX($AA$1:$AA$2007,SMALL(IF($AB$1:$AB$2007=$AS$2,ROW($AB$1:$AB$2007)),ROW(68:68)),1))</f>
        <v/>
      </c>
      <c r="AT70" s="181" t="str" cm="1">
        <f t="array" ref="AT70">IF(ISERROR(INDEX($AA$1:$AA$2007,SMALL(IF($AB$1:$AB$2007=$AT$2,ROW($AB$1:$AB$2007)),ROW(68:68)),1)),"",INDEX($AA$1:$AA$2007,SMALL(IF($AB$1:$AB$2007=$AT$2,ROW($AB$1:$AB$2007)),ROW(68:68)),1))</f>
        <v/>
      </c>
      <c r="AU70" s="180" t="str" cm="1">
        <f t="array" ref="AU70">IF(ISERROR(INDEX($AA$1:$AA$2007,SMALL(IF($AB$1:$AB$2007=$AU$2,ROW($AB$1:$AB$2007)),ROW(68:68)),1)),"",INDEX($AA$1:$AA$2007,SMALL(IF($AB$1:$AB$2007=$AU$2,ROW($AB$1:$AB$2007)),ROW(68:68)),1))</f>
        <v/>
      </c>
      <c r="AV70" s="181" t="str" cm="1">
        <f t="array" ref="AV70">IF(ISERROR(INDEX($AA$1:$AA$2007,SMALL(IF($AB$1:$AB$2007=$AV$2,ROW($AB$1:$AB$2007)),ROW(68:68)),1)),"",INDEX($AA$1:$AA$2007,SMALL(IF($AB$1:$AB$2007=$AV$2,ROW($AB$1:$AB$2007)),ROW(68:68)),1))</f>
        <v/>
      </c>
      <c r="AW70" s="180" t="str" cm="1">
        <f t="array" ref="AW70">IF(ISERROR(INDEX($AA$1:$AA$2007,SMALL(IF($AB$1:$AB$2007=$AW$2,ROW($AB$1:$AB$2007)),ROW(68:68)),1)),"",INDEX($AA$1:$AA$2007,SMALL(IF($AB$1:$AB$2007=$AW$2,ROW($AB$1:$AB$2007)),ROW(68:68)),1))</f>
        <v/>
      </c>
      <c r="AX70" s="181" t="str" cm="1">
        <f t="array" ref="AX70">IF(ISERROR(INDEX($AA$1:$AA$2007,SMALL(IF($AB$1:$AB$2007=$AX$2,ROW($AB$1:$AB$2007)),ROW(68:68)),1)),"",INDEX($AA$1:$AA$2007,SMALL(IF($AB$1:$AB$2007=$AX$2,ROW($AB$1:$AB$2007)),ROW(68:68)),1))</f>
        <v/>
      </c>
      <c r="AY70" s="180" t="str" cm="1">
        <f t="array" ref="AY70">IF(ISERROR(INDEX($AA$1:$AA$2007,SMALL(IF($AB$1:$AB$2007=$AY$2,ROW($AB$1:$AB$2007)),ROW(68:68)),1)),"",INDEX($AA$1:$AA$2007,SMALL(IF($AB$1:$AB$2007=$AY$2,ROW($AB$1:$AB$2007)),ROW(68:68)),1))</f>
        <v/>
      </c>
      <c r="AZ70" s="181" t="str" cm="1">
        <f t="array" ref="AZ70">IF(ISERROR(INDEX($AA$1:$AA$2007,SMALL(IF($AB$1:$AB$2007=$AZ$2,ROW($AB$1:$AB$2007)),ROW(68:68)),1)),"",INDEX($AA$1:$AA$2007,SMALL(IF($AB$1:$AB$2007=$AZ$2,ROW($AB$1:$AB$2007)),ROW(68:68)),1))</f>
        <v/>
      </c>
    </row>
    <row r="71" spans="1:52" x14ac:dyDescent="0.2">
      <c r="A71" s="294" t="e">
        <f>[3]ListofItemsUsed!$S71</f>
        <v>#N/A</v>
      </c>
      <c r="B71" s="204"/>
      <c r="C71" s="205" t="e">
        <f>[5]ListofItemsUsed!$S71</f>
        <v>#N/A</v>
      </c>
      <c r="D71" s="206"/>
      <c r="E71" s="207"/>
      <c r="F71" s="208"/>
      <c r="G71" s="209"/>
      <c r="H71" s="210"/>
      <c r="I71" s="211"/>
      <c r="J71" s="212"/>
      <c r="K71" s="179"/>
      <c r="L71" s="184"/>
      <c r="M71" s="213"/>
      <c r="N71" s="185"/>
      <c r="O71" s="238"/>
      <c r="Q71" s="151"/>
      <c r="R71" s="158" t="e">
        <f t="shared" si="6"/>
        <v>#N/A</v>
      </c>
      <c r="T71" s="243" t="e">
        <f t="array" ref="T71">INDEX($R$3:$R$1559, MATCH(0, COUNTIF($T$1:T70, $R$3:$R$1559), 0))</f>
        <v>#N/A</v>
      </c>
      <c r="U71" s="244" t="str">
        <f t="shared" si="7"/>
        <v/>
      </c>
      <c r="W71" s="245" t="e">
        <f>IF(U71&gt;0,RANK(U71,$U$3:$U$201,1)+COUNTIF($U$3:$U71,U71)-1,"")</f>
        <v>#VALUE!</v>
      </c>
      <c r="X71" s="246" t="str">
        <f t="shared" si="8"/>
        <v/>
      </c>
      <c r="Y71" s="225"/>
      <c r="Z71" s="247">
        <f t="shared" si="10"/>
        <v>69</v>
      </c>
      <c r="AA71" s="248" t="e">
        <f t="shared" si="9"/>
        <v>#N/A</v>
      </c>
      <c r="AB71" s="249" t="str">
        <f>IFERROR(INDEX('[1]con odot item master'!$M$1:$M$10029,MATCH(AA71,'[1]con odot item master'!$A$1:$A$10029,0)),"")</f>
        <v/>
      </c>
      <c r="AC71" s="249" t="str">
        <f>IFERROR(INDEX('[1]con odot item master'!$O$1:$O$10029,MATCH(AA71,'[1]con odot item master'!$A$1:$A$10029,0)),"")</f>
        <v/>
      </c>
      <c r="AD71" s="223"/>
      <c r="AE71" s="180" t="str" cm="1">
        <f t="array" ref="AE71">IF(ISERROR(INDEX($AA$1:$AA$2007,SMALL(IF($AB$1:$AB$2007=$AE$2,ROW($AB$1:$AB$2007)),ROW(69:69)),1)),"",INDEX($AA$1:$AA$2007,SMALL(IF($AB$1:$AB$2007=$AE$2,ROW($AB$1:$AB$2007)),ROW(69:69)),1))</f>
        <v/>
      </c>
      <c r="AF71" s="181" t="str" cm="1">
        <f t="array" ref="AF71">IF(ISERROR(INDEX($AA$1:$AA$2007,SMALL(IF($AB$1:$AB$2007=$AF$2,ROW($AB$1:$AB$2007)),ROW(69:69)),1)),"",INDEX($AA$1:$AA$2007,SMALL(IF($AB$1:$AB$2007=$AF$2,ROW($AB$1:$AB$2007)),ROW(69:69)),1))</f>
        <v/>
      </c>
      <c r="AG71" s="180" t="str" cm="1">
        <f t="array" ref="AG71">IF(ISERROR(INDEX($AA$1:$AA$2007,SMALL(IF($AB$1:$AB$2007=$AG$2,ROW($AB$1:$AB$2007)),ROW(69:69)),1)),"",INDEX($AA$1:$AA$2007,SMALL(IF($AB$1:$AB$2007=$AG$2,ROW($AB$1:$AB$2007)),ROW(69:69)),1))</f>
        <v/>
      </c>
      <c r="AH71" s="181" t="str" cm="1">
        <f t="array" ref="AH71">IF(ISERROR(INDEX($AA$1:$AA$2007,SMALL(IF($AB$1:$AB$2007=$AH$2,ROW($AB$1:$AB$2007)),ROW(69:69)),1)),"",INDEX($AA$1:$AA$2007,SMALL(IF($AB$1:$AB$2007=$AH$2,ROW($AB$1:$AB$2007)),ROW(69:69)),1))</f>
        <v/>
      </c>
      <c r="AI71" s="180" t="str" cm="1">
        <f t="array" ref="AI71">IF(ISERROR(INDEX($AA$1:$AA$2007,SMALL(IF($AB$1:$AB$2007=$AI$2,ROW($AB$1:$AB$2007)),ROW(69:69)),1)),"",INDEX($AA$1:$AA$2007,SMALL(IF($AB$1:$AB$2007=$AI$2,ROW($AB$1:$AB$2007)),ROW(69:69)),1))</f>
        <v/>
      </c>
      <c r="AJ71" s="181" t="str" cm="1">
        <f t="array" ref="AJ71">IF(ISERROR(INDEX($AA$1:$AA$2007,SMALL(IF($AB$1:$AB$2007=$AJ$2,ROW($AB$1:$AB$2007)),ROW(69:69)),1)),"",INDEX($AA$1:$AA$2007,SMALL(IF($AB$1:$AB$2007=$AJ$2,ROW($AB$1:$AB$2007)),ROW(69:69)),1))</f>
        <v/>
      </c>
      <c r="AK71" s="180" t="str" cm="1">
        <f t="array" ref="AK71">IF(ISERROR(INDEX($AA$1:$AA$2007,SMALL(IF($AB$1:$AB$2007=$AK$2,ROW($AB$1:$AB$2007)),ROW(69:69)),1)),"",INDEX($AA$1:$AA$2007,SMALL(IF($AB$1:$AB$2007=$AK$2,ROW($AB$1:$AB$2007)),ROW(69:69)),1))</f>
        <v/>
      </c>
      <c r="AL71" s="181" t="str" cm="1">
        <f t="array" ref="AL71">IF(ISERROR(INDEX($AA$1:$AA$2007,SMALL(IF($AB$1:$AB$2007=$AL$2,ROW($AB$1:$AB$2007)),ROW(69:69)),1)),"",INDEX($AA$1:$AA$2007,SMALL(IF($AB$1:$AB$2007=$AL$2,ROW($AB$1:$AB$2007)),ROW(69:69)),1))</f>
        <v/>
      </c>
      <c r="AM71" s="180" t="str" cm="1">
        <f t="array" ref="AM71">IF(ISERROR(INDEX($AA$1:$AA$2007,SMALL(IF($AB$1:$AB$2007=$AM$2,ROW($AB$1:$AB$2007)),ROW(69:69)),1)),"",INDEX($AA$1:$AA$2007,SMALL(IF($AB$1:$AB$2007=$AM$2,ROW($AB$1:$AB$2007)),ROW(69:69)),1))</f>
        <v/>
      </c>
      <c r="AN71" s="181" t="str" cm="1">
        <f t="array" ref="AN71">IF(ISERROR(INDEX($AA$1:$AA$2007,SMALL(IF($AB$1:$AB$2007=$AN$2,ROW($AB$1:$AB$2007)),ROW(69:69)),1)),"",INDEX($AA$1:$AA$2007,SMALL(IF($AB$1:$AB$2007=$AN$2,ROW($AB$1:$AB$2007)),ROW(69:69)),1))</f>
        <v/>
      </c>
      <c r="AO71" s="180" t="str" cm="1">
        <f t="array" ref="AO71">IF(ISERROR(INDEX($AA$1:$AA$2007,SMALL(IF($AB$1:$AB$2007=$AO$2,ROW($AB$1:$AB$2007)),ROW(69:69)),1)),"",INDEX($AA$1:$AA$2007,SMALL(IF($AB$1:$AB$2007=$AO$2,ROW($AB$1:$AB$2007)),ROW(69:69)),1))</f>
        <v/>
      </c>
      <c r="AP71" s="181" t="str" cm="1">
        <f t="array" ref="AP71">IF(ISERROR(INDEX($AA$1:$AA$2007,SMALL(IF($AB$1:$AB$2007=$AP$2,ROW($AB$1:$AB$2007)),ROW(69:69)),1)),"",INDEX($AA$1:$AA$2007,SMALL(IF($AB$1:$AB$2007=$AP$2,ROW($AB$1:$AB$2007)),ROW(69:69)),1))</f>
        <v/>
      </c>
      <c r="AQ71" s="180" t="str" cm="1">
        <f t="array" ref="AQ71">IF(ISERROR(INDEX($AA$1:$AA$2007,SMALL(IF($AB$1:$AB$2007=$AQ$2,ROW($AB$1:$AB$2007)),ROW(69:69)),1)),"",INDEX($AA$1:$AA$2007,SMALL(IF($AB$1:$AB$2007=$AQ$2,ROW($AB$1:$AB$2007)),ROW(69:69)),1))</f>
        <v/>
      </c>
      <c r="AR71" s="181" t="str" cm="1">
        <f t="array" ref="AR71">IF(ISERROR(INDEX($AA$1:$AA$2007,SMALL(IF($AB$1:$AB$2007=$AR$2,ROW($AB$1:$AB$2007)),ROW(69:69)),1)),"",INDEX($AA$1:$AA$2007,SMALL(IF($AB$1:$AB$2007=$AR$2,ROW($AB$1:$AB$2007)),ROW(69:69)),1))</f>
        <v/>
      </c>
      <c r="AS71" s="180" t="str" cm="1">
        <f t="array" ref="AS71">IF(ISERROR(INDEX($AA$1:$AA$2007,SMALL(IF($AB$1:$AB$2007=$AS$2,ROW($AB$1:$AB$2007)),ROW(69:69)),1)),"",INDEX($AA$1:$AA$2007,SMALL(IF($AB$1:$AB$2007=$AS$2,ROW($AB$1:$AB$2007)),ROW(69:69)),1))</f>
        <v/>
      </c>
      <c r="AT71" s="181" t="str" cm="1">
        <f t="array" ref="AT71">IF(ISERROR(INDEX($AA$1:$AA$2007,SMALL(IF($AB$1:$AB$2007=$AT$2,ROW($AB$1:$AB$2007)),ROW(69:69)),1)),"",INDEX($AA$1:$AA$2007,SMALL(IF($AB$1:$AB$2007=$AT$2,ROW($AB$1:$AB$2007)),ROW(69:69)),1))</f>
        <v/>
      </c>
      <c r="AU71" s="180" t="str" cm="1">
        <f t="array" ref="AU71">IF(ISERROR(INDEX($AA$1:$AA$2007,SMALL(IF($AB$1:$AB$2007=$AU$2,ROW($AB$1:$AB$2007)),ROW(69:69)),1)),"",INDEX($AA$1:$AA$2007,SMALL(IF($AB$1:$AB$2007=$AU$2,ROW($AB$1:$AB$2007)),ROW(69:69)),1))</f>
        <v/>
      </c>
      <c r="AV71" s="181" t="str" cm="1">
        <f t="array" ref="AV71">IF(ISERROR(INDEX($AA$1:$AA$2007,SMALL(IF($AB$1:$AB$2007=$AV$2,ROW($AB$1:$AB$2007)),ROW(69:69)),1)),"",INDEX($AA$1:$AA$2007,SMALL(IF($AB$1:$AB$2007=$AV$2,ROW($AB$1:$AB$2007)),ROW(69:69)),1))</f>
        <v/>
      </c>
      <c r="AW71" s="180" t="str" cm="1">
        <f t="array" ref="AW71">IF(ISERROR(INDEX($AA$1:$AA$2007,SMALL(IF($AB$1:$AB$2007=$AW$2,ROW($AB$1:$AB$2007)),ROW(69:69)),1)),"",INDEX($AA$1:$AA$2007,SMALL(IF($AB$1:$AB$2007=$AW$2,ROW($AB$1:$AB$2007)),ROW(69:69)),1))</f>
        <v/>
      </c>
      <c r="AX71" s="181" t="str" cm="1">
        <f t="array" ref="AX71">IF(ISERROR(INDEX($AA$1:$AA$2007,SMALL(IF($AB$1:$AB$2007=$AX$2,ROW($AB$1:$AB$2007)),ROW(69:69)),1)),"",INDEX($AA$1:$AA$2007,SMALL(IF($AB$1:$AB$2007=$AX$2,ROW($AB$1:$AB$2007)),ROW(69:69)),1))</f>
        <v/>
      </c>
      <c r="AY71" s="180" t="str" cm="1">
        <f t="array" ref="AY71">IF(ISERROR(INDEX($AA$1:$AA$2007,SMALL(IF($AB$1:$AB$2007=$AY$2,ROW($AB$1:$AB$2007)),ROW(69:69)),1)),"",INDEX($AA$1:$AA$2007,SMALL(IF($AB$1:$AB$2007=$AY$2,ROW($AB$1:$AB$2007)),ROW(69:69)),1))</f>
        <v/>
      </c>
      <c r="AZ71" s="181" t="str" cm="1">
        <f t="array" ref="AZ71">IF(ISERROR(INDEX($AA$1:$AA$2007,SMALL(IF($AB$1:$AB$2007=$AZ$2,ROW($AB$1:$AB$2007)),ROW(69:69)),1)),"",INDEX($AA$1:$AA$2007,SMALL(IF($AB$1:$AB$2007=$AZ$2,ROW($AB$1:$AB$2007)),ROW(69:69)),1))</f>
        <v/>
      </c>
    </row>
    <row r="72" spans="1:52" x14ac:dyDescent="0.2">
      <c r="A72" s="294" t="e">
        <f>[3]ListofItemsUsed!$S72</f>
        <v>#N/A</v>
      </c>
      <c r="B72" s="204"/>
      <c r="C72" s="205" t="e">
        <f>[5]ListofItemsUsed!$S72</f>
        <v>#N/A</v>
      </c>
      <c r="D72" s="206"/>
      <c r="E72" s="207"/>
      <c r="F72" s="208"/>
      <c r="G72" s="209"/>
      <c r="H72" s="210"/>
      <c r="I72" s="211"/>
      <c r="J72" s="212"/>
      <c r="K72" s="179"/>
      <c r="L72" s="184"/>
      <c r="M72" s="213"/>
      <c r="N72" s="185"/>
      <c r="O72" s="238"/>
      <c r="Q72" s="151"/>
      <c r="R72" s="158" t="e">
        <f t="shared" si="6"/>
        <v>#N/A</v>
      </c>
      <c r="T72" s="243" t="e">
        <f t="array" ref="T72">INDEX($R$3:$R$1559, MATCH(0, COUNTIF($T$1:T71, $R$3:$R$1559), 0))</f>
        <v>#N/A</v>
      </c>
      <c r="U72" s="244" t="str">
        <f t="shared" si="7"/>
        <v/>
      </c>
      <c r="W72" s="245" t="e">
        <f>IF(U72&gt;0,RANK(U72,$U$3:$U$201,1)+COUNTIF($U$3:$U72,U72)-1,"")</f>
        <v>#VALUE!</v>
      </c>
      <c r="X72" s="246" t="str">
        <f t="shared" si="8"/>
        <v/>
      </c>
      <c r="Y72" s="225"/>
      <c r="Z72" s="247">
        <f t="shared" si="10"/>
        <v>70</v>
      </c>
      <c r="AA72" s="248" t="e">
        <f t="shared" si="9"/>
        <v>#N/A</v>
      </c>
      <c r="AB72" s="249" t="str">
        <f>IFERROR(INDEX('[1]con odot item master'!$M$1:$M$10029,MATCH(AA72,'[1]con odot item master'!$A$1:$A$10029,0)),"")</f>
        <v/>
      </c>
      <c r="AC72" s="249" t="str">
        <f>IFERROR(INDEX('[1]con odot item master'!$O$1:$O$10029,MATCH(AA72,'[1]con odot item master'!$A$1:$A$10029,0)),"")</f>
        <v/>
      </c>
      <c r="AD72" s="223"/>
      <c r="AE72" s="180" t="str" cm="1">
        <f t="array" ref="AE72">IF(ISERROR(INDEX($AA$1:$AA$2007,SMALL(IF($AB$1:$AB$2007=$AE$2,ROW($AB$1:$AB$2007)),ROW(70:70)),1)),"",INDEX($AA$1:$AA$2007,SMALL(IF($AB$1:$AB$2007=$AE$2,ROW($AB$1:$AB$2007)),ROW(70:70)),1))</f>
        <v/>
      </c>
      <c r="AF72" s="181" t="str" cm="1">
        <f t="array" ref="AF72">IF(ISERROR(INDEX($AA$1:$AA$2007,SMALL(IF($AB$1:$AB$2007=$AF$2,ROW($AB$1:$AB$2007)),ROW(70:70)),1)),"",INDEX($AA$1:$AA$2007,SMALL(IF($AB$1:$AB$2007=$AF$2,ROW($AB$1:$AB$2007)),ROW(70:70)),1))</f>
        <v/>
      </c>
      <c r="AG72" s="180" t="str" cm="1">
        <f t="array" ref="AG72">IF(ISERROR(INDEX($AA$1:$AA$2007,SMALL(IF($AB$1:$AB$2007=$AG$2,ROW($AB$1:$AB$2007)),ROW(70:70)),1)),"",INDEX($AA$1:$AA$2007,SMALL(IF($AB$1:$AB$2007=$AG$2,ROW($AB$1:$AB$2007)),ROW(70:70)),1))</f>
        <v/>
      </c>
      <c r="AH72" s="181" t="str" cm="1">
        <f t="array" ref="AH72">IF(ISERROR(INDEX($AA$1:$AA$2007,SMALL(IF($AB$1:$AB$2007=$AH$2,ROW($AB$1:$AB$2007)),ROW(70:70)),1)),"",INDEX($AA$1:$AA$2007,SMALL(IF($AB$1:$AB$2007=$AH$2,ROW($AB$1:$AB$2007)),ROW(70:70)),1))</f>
        <v/>
      </c>
      <c r="AI72" s="180" t="str" cm="1">
        <f t="array" ref="AI72">IF(ISERROR(INDEX($AA$1:$AA$2007,SMALL(IF($AB$1:$AB$2007=$AI$2,ROW($AB$1:$AB$2007)),ROW(70:70)),1)),"",INDEX($AA$1:$AA$2007,SMALL(IF($AB$1:$AB$2007=$AI$2,ROW($AB$1:$AB$2007)),ROW(70:70)),1))</f>
        <v/>
      </c>
      <c r="AJ72" s="181" t="str" cm="1">
        <f t="array" ref="AJ72">IF(ISERROR(INDEX($AA$1:$AA$2007,SMALL(IF($AB$1:$AB$2007=$AJ$2,ROW($AB$1:$AB$2007)),ROW(70:70)),1)),"",INDEX($AA$1:$AA$2007,SMALL(IF($AB$1:$AB$2007=$AJ$2,ROW($AB$1:$AB$2007)),ROW(70:70)),1))</f>
        <v/>
      </c>
      <c r="AK72" s="180" t="str" cm="1">
        <f t="array" ref="AK72">IF(ISERROR(INDEX($AA$1:$AA$2007,SMALL(IF($AB$1:$AB$2007=$AK$2,ROW($AB$1:$AB$2007)),ROW(70:70)),1)),"",INDEX($AA$1:$AA$2007,SMALL(IF($AB$1:$AB$2007=$AK$2,ROW($AB$1:$AB$2007)),ROW(70:70)),1))</f>
        <v/>
      </c>
      <c r="AL72" s="181" t="str" cm="1">
        <f t="array" ref="AL72">IF(ISERROR(INDEX($AA$1:$AA$2007,SMALL(IF($AB$1:$AB$2007=$AL$2,ROW($AB$1:$AB$2007)),ROW(70:70)),1)),"",INDEX($AA$1:$AA$2007,SMALL(IF($AB$1:$AB$2007=$AL$2,ROW($AB$1:$AB$2007)),ROW(70:70)),1))</f>
        <v/>
      </c>
      <c r="AM72" s="180" t="str" cm="1">
        <f t="array" ref="AM72">IF(ISERROR(INDEX($AA$1:$AA$2007,SMALL(IF($AB$1:$AB$2007=$AM$2,ROW($AB$1:$AB$2007)),ROW(70:70)),1)),"",INDEX($AA$1:$AA$2007,SMALL(IF($AB$1:$AB$2007=$AM$2,ROW($AB$1:$AB$2007)),ROW(70:70)),1))</f>
        <v/>
      </c>
      <c r="AN72" s="181" t="str" cm="1">
        <f t="array" ref="AN72">IF(ISERROR(INDEX($AA$1:$AA$2007,SMALL(IF($AB$1:$AB$2007=$AN$2,ROW($AB$1:$AB$2007)),ROW(70:70)),1)),"",INDEX($AA$1:$AA$2007,SMALL(IF($AB$1:$AB$2007=$AN$2,ROW($AB$1:$AB$2007)),ROW(70:70)),1))</f>
        <v/>
      </c>
      <c r="AO72" s="180" t="str" cm="1">
        <f t="array" ref="AO72">IF(ISERROR(INDEX($AA$1:$AA$2007,SMALL(IF($AB$1:$AB$2007=$AO$2,ROW($AB$1:$AB$2007)),ROW(70:70)),1)),"",INDEX($AA$1:$AA$2007,SMALL(IF($AB$1:$AB$2007=$AO$2,ROW($AB$1:$AB$2007)),ROW(70:70)),1))</f>
        <v/>
      </c>
      <c r="AP72" s="181" t="str" cm="1">
        <f t="array" ref="AP72">IF(ISERROR(INDEX($AA$1:$AA$2007,SMALL(IF($AB$1:$AB$2007=$AP$2,ROW($AB$1:$AB$2007)),ROW(70:70)),1)),"",INDEX($AA$1:$AA$2007,SMALL(IF($AB$1:$AB$2007=$AP$2,ROW($AB$1:$AB$2007)),ROW(70:70)),1))</f>
        <v/>
      </c>
      <c r="AQ72" s="180" t="str" cm="1">
        <f t="array" ref="AQ72">IF(ISERROR(INDEX($AA$1:$AA$2007,SMALL(IF($AB$1:$AB$2007=$AQ$2,ROW($AB$1:$AB$2007)),ROW(70:70)),1)),"",INDEX($AA$1:$AA$2007,SMALL(IF($AB$1:$AB$2007=$AQ$2,ROW($AB$1:$AB$2007)),ROW(70:70)),1))</f>
        <v/>
      </c>
      <c r="AR72" s="181" t="str" cm="1">
        <f t="array" ref="AR72">IF(ISERROR(INDEX($AA$1:$AA$2007,SMALL(IF($AB$1:$AB$2007=$AR$2,ROW($AB$1:$AB$2007)),ROW(70:70)),1)),"",INDEX($AA$1:$AA$2007,SMALL(IF($AB$1:$AB$2007=$AR$2,ROW($AB$1:$AB$2007)),ROW(70:70)),1))</f>
        <v/>
      </c>
      <c r="AS72" s="180" t="str" cm="1">
        <f t="array" ref="AS72">IF(ISERROR(INDEX($AA$1:$AA$2007,SMALL(IF($AB$1:$AB$2007=$AS$2,ROW($AB$1:$AB$2007)),ROW(70:70)),1)),"",INDEX($AA$1:$AA$2007,SMALL(IF($AB$1:$AB$2007=$AS$2,ROW($AB$1:$AB$2007)),ROW(70:70)),1))</f>
        <v/>
      </c>
      <c r="AT72" s="181" t="str" cm="1">
        <f t="array" ref="AT72">IF(ISERROR(INDEX($AA$1:$AA$2007,SMALL(IF($AB$1:$AB$2007=$AT$2,ROW($AB$1:$AB$2007)),ROW(70:70)),1)),"",INDEX($AA$1:$AA$2007,SMALL(IF($AB$1:$AB$2007=$AT$2,ROW($AB$1:$AB$2007)),ROW(70:70)),1))</f>
        <v/>
      </c>
      <c r="AU72" s="180" t="str" cm="1">
        <f t="array" ref="AU72">IF(ISERROR(INDEX($AA$1:$AA$2007,SMALL(IF($AB$1:$AB$2007=$AU$2,ROW($AB$1:$AB$2007)),ROW(70:70)),1)),"",INDEX($AA$1:$AA$2007,SMALL(IF($AB$1:$AB$2007=$AU$2,ROW($AB$1:$AB$2007)),ROW(70:70)),1))</f>
        <v/>
      </c>
      <c r="AV72" s="181" t="str" cm="1">
        <f t="array" ref="AV72">IF(ISERROR(INDEX($AA$1:$AA$2007,SMALL(IF($AB$1:$AB$2007=$AV$2,ROW($AB$1:$AB$2007)),ROW(70:70)),1)),"",INDEX($AA$1:$AA$2007,SMALL(IF($AB$1:$AB$2007=$AV$2,ROW($AB$1:$AB$2007)),ROW(70:70)),1))</f>
        <v/>
      </c>
      <c r="AW72" s="180" t="str" cm="1">
        <f t="array" ref="AW72">IF(ISERROR(INDEX($AA$1:$AA$2007,SMALL(IF($AB$1:$AB$2007=$AW$2,ROW($AB$1:$AB$2007)),ROW(70:70)),1)),"",INDEX($AA$1:$AA$2007,SMALL(IF($AB$1:$AB$2007=$AW$2,ROW($AB$1:$AB$2007)),ROW(70:70)),1))</f>
        <v/>
      </c>
      <c r="AX72" s="181" t="str" cm="1">
        <f t="array" ref="AX72">IF(ISERROR(INDEX($AA$1:$AA$2007,SMALL(IF($AB$1:$AB$2007=$AX$2,ROW($AB$1:$AB$2007)),ROW(70:70)),1)),"",INDEX($AA$1:$AA$2007,SMALL(IF($AB$1:$AB$2007=$AX$2,ROW($AB$1:$AB$2007)),ROW(70:70)),1))</f>
        <v/>
      </c>
      <c r="AY72" s="180" t="str" cm="1">
        <f t="array" ref="AY72">IF(ISERROR(INDEX($AA$1:$AA$2007,SMALL(IF($AB$1:$AB$2007=$AY$2,ROW($AB$1:$AB$2007)),ROW(70:70)),1)),"",INDEX($AA$1:$AA$2007,SMALL(IF($AB$1:$AB$2007=$AY$2,ROW($AB$1:$AB$2007)),ROW(70:70)),1))</f>
        <v/>
      </c>
      <c r="AZ72" s="181" t="str" cm="1">
        <f t="array" ref="AZ72">IF(ISERROR(INDEX($AA$1:$AA$2007,SMALL(IF($AB$1:$AB$2007=$AZ$2,ROW($AB$1:$AB$2007)),ROW(70:70)),1)),"",INDEX($AA$1:$AA$2007,SMALL(IF($AB$1:$AB$2007=$AZ$2,ROW($AB$1:$AB$2007)),ROW(70:70)),1))</f>
        <v/>
      </c>
    </row>
    <row r="73" spans="1:52" x14ac:dyDescent="0.2">
      <c r="A73" s="294" t="e">
        <f>[3]ListofItemsUsed!$S73</f>
        <v>#N/A</v>
      </c>
      <c r="B73" s="204"/>
      <c r="C73" s="205" t="e">
        <f>[5]ListofItemsUsed!$S73</f>
        <v>#N/A</v>
      </c>
      <c r="D73" s="206"/>
      <c r="E73" s="207"/>
      <c r="F73" s="208"/>
      <c r="G73" s="209"/>
      <c r="H73" s="210"/>
      <c r="I73" s="211"/>
      <c r="J73" s="212"/>
      <c r="K73" s="179"/>
      <c r="L73" s="184"/>
      <c r="M73" s="213"/>
      <c r="N73" s="185"/>
      <c r="O73" s="238"/>
      <c r="Q73" s="151"/>
      <c r="R73" s="158" t="e">
        <f t="shared" si="6"/>
        <v>#N/A</v>
      </c>
      <c r="T73" s="243" t="e">
        <f t="array" ref="T73">INDEX($R$3:$R$1559, MATCH(0, COUNTIF($T$1:T72, $R$3:$R$1559), 0))</f>
        <v>#N/A</v>
      </c>
      <c r="U73" s="244" t="str">
        <f t="shared" si="7"/>
        <v/>
      </c>
      <c r="W73" s="245" t="e">
        <f>IF(U73&gt;0,RANK(U73,$U$3:$U$201,1)+COUNTIF($U$3:$U73,U73)-1,"")</f>
        <v>#VALUE!</v>
      </c>
      <c r="X73" s="246" t="str">
        <f t="shared" si="8"/>
        <v/>
      </c>
      <c r="Y73" s="225"/>
      <c r="Z73" s="247">
        <f t="shared" si="10"/>
        <v>71</v>
      </c>
      <c r="AA73" s="248" t="e">
        <f t="shared" si="9"/>
        <v>#N/A</v>
      </c>
      <c r="AB73" s="249" t="str">
        <f>IFERROR(INDEX('[1]con odot item master'!$M$1:$M$10029,MATCH(AA73,'[1]con odot item master'!$A$1:$A$10029,0)),"")</f>
        <v/>
      </c>
      <c r="AC73" s="249" t="str">
        <f>IFERROR(INDEX('[1]con odot item master'!$O$1:$O$10029,MATCH(AA73,'[1]con odot item master'!$A$1:$A$10029,0)),"")</f>
        <v/>
      </c>
      <c r="AD73" s="223"/>
      <c r="AE73" s="180" t="str" cm="1">
        <f t="array" ref="AE73">IF(ISERROR(INDEX($AA$1:$AA$2007,SMALL(IF($AB$1:$AB$2007=$AE$2,ROW($AB$1:$AB$2007)),ROW(71:71)),1)),"",INDEX($AA$1:$AA$2007,SMALL(IF($AB$1:$AB$2007=$AE$2,ROW($AB$1:$AB$2007)),ROW(71:71)),1))</f>
        <v/>
      </c>
      <c r="AF73" s="181" t="str" cm="1">
        <f t="array" ref="AF73">IF(ISERROR(INDEX($AA$1:$AA$2007,SMALL(IF($AB$1:$AB$2007=$AF$2,ROW($AB$1:$AB$2007)),ROW(71:71)),1)),"",INDEX($AA$1:$AA$2007,SMALL(IF($AB$1:$AB$2007=$AF$2,ROW($AB$1:$AB$2007)),ROW(71:71)),1))</f>
        <v/>
      </c>
      <c r="AG73" s="180" t="str" cm="1">
        <f t="array" ref="AG73">IF(ISERROR(INDEX($AA$1:$AA$2007,SMALL(IF($AB$1:$AB$2007=$AG$2,ROW($AB$1:$AB$2007)),ROW(71:71)),1)),"",INDEX($AA$1:$AA$2007,SMALL(IF($AB$1:$AB$2007=$AG$2,ROW($AB$1:$AB$2007)),ROW(71:71)),1))</f>
        <v/>
      </c>
      <c r="AH73" s="181" t="str" cm="1">
        <f t="array" ref="AH73">IF(ISERROR(INDEX($AA$1:$AA$2007,SMALL(IF($AB$1:$AB$2007=$AH$2,ROW($AB$1:$AB$2007)),ROW(71:71)),1)),"",INDEX($AA$1:$AA$2007,SMALL(IF($AB$1:$AB$2007=$AH$2,ROW($AB$1:$AB$2007)),ROW(71:71)),1))</f>
        <v/>
      </c>
      <c r="AI73" s="180" t="str" cm="1">
        <f t="array" ref="AI73">IF(ISERROR(INDEX($AA$1:$AA$2007,SMALL(IF($AB$1:$AB$2007=$AI$2,ROW($AB$1:$AB$2007)),ROW(71:71)),1)),"",INDEX($AA$1:$AA$2007,SMALL(IF($AB$1:$AB$2007=$AI$2,ROW($AB$1:$AB$2007)),ROW(71:71)),1))</f>
        <v/>
      </c>
      <c r="AJ73" s="181" t="str" cm="1">
        <f t="array" ref="AJ73">IF(ISERROR(INDEX($AA$1:$AA$2007,SMALL(IF($AB$1:$AB$2007=$AJ$2,ROW($AB$1:$AB$2007)),ROW(71:71)),1)),"",INDEX($AA$1:$AA$2007,SMALL(IF($AB$1:$AB$2007=$AJ$2,ROW($AB$1:$AB$2007)),ROW(71:71)),1))</f>
        <v/>
      </c>
      <c r="AK73" s="180" t="str" cm="1">
        <f t="array" ref="AK73">IF(ISERROR(INDEX($AA$1:$AA$2007,SMALL(IF($AB$1:$AB$2007=$AK$2,ROW($AB$1:$AB$2007)),ROW(71:71)),1)),"",INDEX($AA$1:$AA$2007,SMALL(IF($AB$1:$AB$2007=$AK$2,ROW($AB$1:$AB$2007)),ROW(71:71)),1))</f>
        <v/>
      </c>
      <c r="AL73" s="181" t="str" cm="1">
        <f t="array" ref="AL73">IF(ISERROR(INDEX($AA$1:$AA$2007,SMALL(IF($AB$1:$AB$2007=$AL$2,ROW($AB$1:$AB$2007)),ROW(71:71)),1)),"",INDEX($AA$1:$AA$2007,SMALL(IF($AB$1:$AB$2007=$AL$2,ROW($AB$1:$AB$2007)),ROW(71:71)),1))</f>
        <v/>
      </c>
      <c r="AM73" s="180" t="str" cm="1">
        <f t="array" ref="AM73">IF(ISERROR(INDEX($AA$1:$AA$2007,SMALL(IF($AB$1:$AB$2007=$AM$2,ROW($AB$1:$AB$2007)),ROW(71:71)),1)),"",INDEX($AA$1:$AA$2007,SMALL(IF($AB$1:$AB$2007=$AM$2,ROW($AB$1:$AB$2007)),ROW(71:71)),1))</f>
        <v/>
      </c>
      <c r="AN73" s="181" t="str" cm="1">
        <f t="array" ref="AN73">IF(ISERROR(INDEX($AA$1:$AA$2007,SMALL(IF($AB$1:$AB$2007=$AN$2,ROW($AB$1:$AB$2007)),ROW(71:71)),1)),"",INDEX($AA$1:$AA$2007,SMALL(IF($AB$1:$AB$2007=$AN$2,ROW($AB$1:$AB$2007)),ROW(71:71)),1))</f>
        <v/>
      </c>
      <c r="AO73" s="180" t="str" cm="1">
        <f t="array" ref="AO73">IF(ISERROR(INDEX($AA$1:$AA$2007,SMALL(IF($AB$1:$AB$2007=$AO$2,ROW($AB$1:$AB$2007)),ROW(71:71)),1)),"",INDEX($AA$1:$AA$2007,SMALL(IF($AB$1:$AB$2007=$AO$2,ROW($AB$1:$AB$2007)),ROW(71:71)),1))</f>
        <v/>
      </c>
      <c r="AP73" s="181" t="str" cm="1">
        <f t="array" ref="AP73">IF(ISERROR(INDEX($AA$1:$AA$2007,SMALL(IF($AB$1:$AB$2007=$AP$2,ROW($AB$1:$AB$2007)),ROW(71:71)),1)),"",INDEX($AA$1:$AA$2007,SMALL(IF($AB$1:$AB$2007=$AP$2,ROW($AB$1:$AB$2007)),ROW(71:71)),1))</f>
        <v/>
      </c>
      <c r="AQ73" s="180" t="str" cm="1">
        <f t="array" ref="AQ73">IF(ISERROR(INDEX($AA$1:$AA$2007,SMALL(IF($AB$1:$AB$2007=$AQ$2,ROW($AB$1:$AB$2007)),ROW(71:71)),1)),"",INDEX($AA$1:$AA$2007,SMALL(IF($AB$1:$AB$2007=$AQ$2,ROW($AB$1:$AB$2007)),ROW(71:71)),1))</f>
        <v/>
      </c>
      <c r="AR73" s="181" t="str" cm="1">
        <f t="array" ref="AR73">IF(ISERROR(INDEX($AA$1:$AA$2007,SMALL(IF($AB$1:$AB$2007=$AR$2,ROW($AB$1:$AB$2007)),ROW(71:71)),1)),"",INDEX($AA$1:$AA$2007,SMALL(IF($AB$1:$AB$2007=$AR$2,ROW($AB$1:$AB$2007)),ROW(71:71)),1))</f>
        <v/>
      </c>
      <c r="AS73" s="180" t="str" cm="1">
        <f t="array" ref="AS73">IF(ISERROR(INDEX($AA$1:$AA$2007,SMALL(IF($AB$1:$AB$2007=$AS$2,ROW($AB$1:$AB$2007)),ROW(71:71)),1)),"",INDEX($AA$1:$AA$2007,SMALL(IF($AB$1:$AB$2007=$AS$2,ROW($AB$1:$AB$2007)),ROW(71:71)),1))</f>
        <v/>
      </c>
      <c r="AT73" s="181" t="str" cm="1">
        <f t="array" ref="AT73">IF(ISERROR(INDEX($AA$1:$AA$2007,SMALL(IF($AB$1:$AB$2007=$AT$2,ROW($AB$1:$AB$2007)),ROW(71:71)),1)),"",INDEX($AA$1:$AA$2007,SMALL(IF($AB$1:$AB$2007=$AT$2,ROW($AB$1:$AB$2007)),ROW(71:71)),1))</f>
        <v/>
      </c>
      <c r="AU73" s="180" t="str" cm="1">
        <f t="array" ref="AU73">IF(ISERROR(INDEX($AA$1:$AA$2007,SMALL(IF($AB$1:$AB$2007=$AU$2,ROW($AB$1:$AB$2007)),ROW(71:71)),1)),"",INDEX($AA$1:$AA$2007,SMALL(IF($AB$1:$AB$2007=$AU$2,ROW($AB$1:$AB$2007)),ROW(71:71)),1))</f>
        <v/>
      </c>
      <c r="AV73" s="181" t="str" cm="1">
        <f t="array" ref="AV73">IF(ISERROR(INDEX($AA$1:$AA$2007,SMALL(IF($AB$1:$AB$2007=$AV$2,ROW($AB$1:$AB$2007)),ROW(71:71)),1)),"",INDEX($AA$1:$AA$2007,SMALL(IF($AB$1:$AB$2007=$AV$2,ROW($AB$1:$AB$2007)),ROW(71:71)),1))</f>
        <v/>
      </c>
      <c r="AW73" s="180" t="str" cm="1">
        <f t="array" ref="AW73">IF(ISERROR(INDEX($AA$1:$AA$2007,SMALL(IF($AB$1:$AB$2007=$AW$2,ROW($AB$1:$AB$2007)),ROW(71:71)),1)),"",INDEX($AA$1:$AA$2007,SMALL(IF($AB$1:$AB$2007=$AW$2,ROW($AB$1:$AB$2007)),ROW(71:71)),1))</f>
        <v/>
      </c>
      <c r="AX73" s="181" t="str" cm="1">
        <f t="array" ref="AX73">IF(ISERROR(INDEX($AA$1:$AA$2007,SMALL(IF($AB$1:$AB$2007=$AX$2,ROW($AB$1:$AB$2007)),ROW(71:71)),1)),"",INDEX($AA$1:$AA$2007,SMALL(IF($AB$1:$AB$2007=$AX$2,ROW($AB$1:$AB$2007)),ROW(71:71)),1))</f>
        <v/>
      </c>
      <c r="AY73" s="180" t="str" cm="1">
        <f t="array" ref="AY73">IF(ISERROR(INDEX($AA$1:$AA$2007,SMALL(IF($AB$1:$AB$2007=$AY$2,ROW($AB$1:$AB$2007)),ROW(71:71)),1)),"",INDEX($AA$1:$AA$2007,SMALL(IF($AB$1:$AB$2007=$AY$2,ROW($AB$1:$AB$2007)),ROW(71:71)),1))</f>
        <v/>
      </c>
      <c r="AZ73" s="181" t="str" cm="1">
        <f t="array" ref="AZ73">IF(ISERROR(INDEX($AA$1:$AA$2007,SMALL(IF($AB$1:$AB$2007=$AZ$2,ROW($AB$1:$AB$2007)),ROW(71:71)),1)),"",INDEX($AA$1:$AA$2007,SMALL(IF($AB$1:$AB$2007=$AZ$2,ROW($AB$1:$AB$2007)),ROW(71:71)),1))</f>
        <v/>
      </c>
    </row>
    <row r="74" spans="1:52" x14ac:dyDescent="0.2">
      <c r="A74" s="294" t="e">
        <f>[3]ListofItemsUsed!$S74</f>
        <v>#N/A</v>
      </c>
      <c r="B74" s="204"/>
      <c r="C74" s="205" t="e">
        <f>[5]ListofItemsUsed!$S74</f>
        <v>#N/A</v>
      </c>
      <c r="D74" s="206"/>
      <c r="E74" s="207"/>
      <c r="F74" s="208"/>
      <c r="G74" s="209"/>
      <c r="H74" s="210"/>
      <c r="I74" s="211"/>
      <c r="J74" s="212"/>
      <c r="K74" s="179"/>
      <c r="L74" s="184"/>
      <c r="M74" s="213"/>
      <c r="N74" s="185"/>
      <c r="O74" s="238"/>
      <c r="Q74" s="151"/>
      <c r="R74" s="158" t="e">
        <f t="shared" si="6"/>
        <v>#N/A</v>
      </c>
      <c r="T74" s="243" t="e">
        <f t="array" ref="T74">INDEX($R$3:$R$1559, MATCH(0, COUNTIF($T$1:T73, $R$3:$R$1559), 0))</f>
        <v>#N/A</v>
      </c>
      <c r="U74" s="244" t="str">
        <f t="shared" si="7"/>
        <v/>
      </c>
      <c r="W74" s="245" t="e">
        <f>IF(U74&gt;0,RANK(U74,$U$3:$U$201,1)+COUNTIF($U$3:$U74,U74)-1,"")</f>
        <v>#VALUE!</v>
      </c>
      <c r="X74" s="246" t="str">
        <f t="shared" si="8"/>
        <v/>
      </c>
      <c r="Y74" s="225"/>
      <c r="Z74" s="247">
        <f t="shared" si="10"/>
        <v>72</v>
      </c>
      <c r="AA74" s="248" t="e">
        <f t="shared" si="9"/>
        <v>#N/A</v>
      </c>
      <c r="AB74" s="249" t="str">
        <f>IFERROR(INDEX('[1]con odot item master'!$M$1:$M$10029,MATCH(AA74,'[1]con odot item master'!$A$1:$A$10029,0)),"")</f>
        <v/>
      </c>
      <c r="AC74" s="249" t="str">
        <f>IFERROR(INDEX('[1]con odot item master'!$O$1:$O$10029,MATCH(AA74,'[1]con odot item master'!$A$1:$A$10029,0)),"")</f>
        <v/>
      </c>
      <c r="AD74" s="223"/>
      <c r="AE74" s="180" t="str" cm="1">
        <f t="array" ref="AE74">IF(ISERROR(INDEX($AA$1:$AA$2007,SMALL(IF($AB$1:$AB$2007=$AE$2,ROW($AB$1:$AB$2007)),ROW(72:72)),1)),"",INDEX($AA$1:$AA$2007,SMALL(IF($AB$1:$AB$2007=$AE$2,ROW($AB$1:$AB$2007)),ROW(72:72)),1))</f>
        <v/>
      </c>
      <c r="AF74" s="181" t="str" cm="1">
        <f t="array" ref="AF74">IF(ISERROR(INDEX($AA$1:$AA$2007,SMALL(IF($AB$1:$AB$2007=$AF$2,ROW($AB$1:$AB$2007)),ROW(72:72)),1)),"",INDEX($AA$1:$AA$2007,SMALL(IF($AB$1:$AB$2007=$AF$2,ROW($AB$1:$AB$2007)),ROW(72:72)),1))</f>
        <v/>
      </c>
      <c r="AG74" s="180" t="str" cm="1">
        <f t="array" ref="AG74">IF(ISERROR(INDEX($AA$1:$AA$2007,SMALL(IF($AB$1:$AB$2007=$AG$2,ROW($AB$1:$AB$2007)),ROW(72:72)),1)),"",INDEX($AA$1:$AA$2007,SMALL(IF($AB$1:$AB$2007=$AG$2,ROW($AB$1:$AB$2007)),ROW(72:72)),1))</f>
        <v/>
      </c>
      <c r="AH74" s="181" t="str" cm="1">
        <f t="array" ref="AH74">IF(ISERROR(INDEX($AA$1:$AA$2007,SMALL(IF($AB$1:$AB$2007=$AH$2,ROW($AB$1:$AB$2007)),ROW(72:72)),1)),"",INDEX($AA$1:$AA$2007,SMALL(IF($AB$1:$AB$2007=$AH$2,ROW($AB$1:$AB$2007)),ROW(72:72)),1))</f>
        <v/>
      </c>
      <c r="AI74" s="180" t="str" cm="1">
        <f t="array" ref="AI74">IF(ISERROR(INDEX($AA$1:$AA$2007,SMALL(IF($AB$1:$AB$2007=$AI$2,ROW($AB$1:$AB$2007)),ROW(72:72)),1)),"",INDEX($AA$1:$AA$2007,SMALL(IF($AB$1:$AB$2007=$AI$2,ROW($AB$1:$AB$2007)),ROW(72:72)),1))</f>
        <v/>
      </c>
      <c r="AJ74" s="181" t="str" cm="1">
        <f t="array" ref="AJ74">IF(ISERROR(INDEX($AA$1:$AA$2007,SMALL(IF($AB$1:$AB$2007=$AJ$2,ROW($AB$1:$AB$2007)),ROW(72:72)),1)),"",INDEX($AA$1:$AA$2007,SMALL(IF($AB$1:$AB$2007=$AJ$2,ROW($AB$1:$AB$2007)),ROW(72:72)),1))</f>
        <v/>
      </c>
      <c r="AK74" s="180" t="str" cm="1">
        <f t="array" ref="AK74">IF(ISERROR(INDEX($AA$1:$AA$2007,SMALL(IF($AB$1:$AB$2007=$AK$2,ROW($AB$1:$AB$2007)),ROW(72:72)),1)),"",INDEX($AA$1:$AA$2007,SMALL(IF($AB$1:$AB$2007=$AK$2,ROW($AB$1:$AB$2007)),ROW(72:72)),1))</f>
        <v/>
      </c>
      <c r="AL74" s="181" t="str" cm="1">
        <f t="array" ref="AL74">IF(ISERROR(INDEX($AA$1:$AA$2007,SMALL(IF($AB$1:$AB$2007=$AL$2,ROW($AB$1:$AB$2007)),ROW(72:72)),1)),"",INDEX($AA$1:$AA$2007,SMALL(IF($AB$1:$AB$2007=$AL$2,ROW($AB$1:$AB$2007)),ROW(72:72)),1))</f>
        <v/>
      </c>
      <c r="AM74" s="180" t="str" cm="1">
        <f t="array" ref="AM74">IF(ISERROR(INDEX($AA$1:$AA$2007,SMALL(IF($AB$1:$AB$2007=$AM$2,ROW($AB$1:$AB$2007)),ROW(72:72)),1)),"",INDEX($AA$1:$AA$2007,SMALL(IF($AB$1:$AB$2007=$AM$2,ROW($AB$1:$AB$2007)),ROW(72:72)),1))</f>
        <v/>
      </c>
      <c r="AN74" s="181" t="str" cm="1">
        <f t="array" ref="AN74">IF(ISERROR(INDEX($AA$1:$AA$2007,SMALL(IF($AB$1:$AB$2007=$AN$2,ROW($AB$1:$AB$2007)),ROW(72:72)),1)),"",INDEX($AA$1:$AA$2007,SMALL(IF($AB$1:$AB$2007=$AN$2,ROW($AB$1:$AB$2007)),ROW(72:72)),1))</f>
        <v/>
      </c>
      <c r="AO74" s="180" t="str" cm="1">
        <f t="array" ref="AO74">IF(ISERROR(INDEX($AA$1:$AA$2007,SMALL(IF($AB$1:$AB$2007=$AO$2,ROW($AB$1:$AB$2007)),ROW(72:72)),1)),"",INDEX($AA$1:$AA$2007,SMALL(IF($AB$1:$AB$2007=$AO$2,ROW($AB$1:$AB$2007)),ROW(72:72)),1))</f>
        <v/>
      </c>
      <c r="AP74" s="181" t="str" cm="1">
        <f t="array" ref="AP74">IF(ISERROR(INDEX($AA$1:$AA$2007,SMALL(IF($AB$1:$AB$2007=$AP$2,ROW($AB$1:$AB$2007)),ROW(72:72)),1)),"",INDEX($AA$1:$AA$2007,SMALL(IF($AB$1:$AB$2007=$AP$2,ROW($AB$1:$AB$2007)),ROW(72:72)),1))</f>
        <v/>
      </c>
      <c r="AQ74" s="180" t="str" cm="1">
        <f t="array" ref="AQ74">IF(ISERROR(INDEX($AA$1:$AA$2007,SMALL(IF($AB$1:$AB$2007=$AQ$2,ROW($AB$1:$AB$2007)),ROW(72:72)),1)),"",INDEX($AA$1:$AA$2007,SMALL(IF($AB$1:$AB$2007=$AQ$2,ROW($AB$1:$AB$2007)),ROW(72:72)),1))</f>
        <v/>
      </c>
      <c r="AR74" s="181" t="str" cm="1">
        <f t="array" ref="AR74">IF(ISERROR(INDEX($AA$1:$AA$2007,SMALL(IF($AB$1:$AB$2007=$AR$2,ROW($AB$1:$AB$2007)),ROW(72:72)),1)),"",INDEX($AA$1:$AA$2007,SMALL(IF($AB$1:$AB$2007=$AR$2,ROW($AB$1:$AB$2007)),ROW(72:72)),1))</f>
        <v/>
      </c>
      <c r="AS74" s="180" t="str" cm="1">
        <f t="array" ref="AS74">IF(ISERROR(INDEX($AA$1:$AA$2007,SMALL(IF($AB$1:$AB$2007=$AS$2,ROW($AB$1:$AB$2007)),ROW(72:72)),1)),"",INDEX($AA$1:$AA$2007,SMALL(IF($AB$1:$AB$2007=$AS$2,ROW($AB$1:$AB$2007)),ROW(72:72)),1))</f>
        <v/>
      </c>
      <c r="AT74" s="181" t="str" cm="1">
        <f t="array" ref="AT74">IF(ISERROR(INDEX($AA$1:$AA$2007,SMALL(IF($AB$1:$AB$2007=$AT$2,ROW($AB$1:$AB$2007)),ROW(72:72)),1)),"",INDEX($AA$1:$AA$2007,SMALL(IF($AB$1:$AB$2007=$AT$2,ROW($AB$1:$AB$2007)),ROW(72:72)),1))</f>
        <v/>
      </c>
      <c r="AU74" s="180" t="str" cm="1">
        <f t="array" ref="AU74">IF(ISERROR(INDEX($AA$1:$AA$2007,SMALL(IF($AB$1:$AB$2007=$AU$2,ROW($AB$1:$AB$2007)),ROW(72:72)),1)),"",INDEX($AA$1:$AA$2007,SMALL(IF($AB$1:$AB$2007=$AU$2,ROW($AB$1:$AB$2007)),ROW(72:72)),1))</f>
        <v/>
      </c>
      <c r="AV74" s="181" t="str" cm="1">
        <f t="array" ref="AV74">IF(ISERROR(INDEX($AA$1:$AA$2007,SMALL(IF($AB$1:$AB$2007=$AV$2,ROW($AB$1:$AB$2007)),ROW(72:72)),1)),"",INDEX($AA$1:$AA$2007,SMALL(IF($AB$1:$AB$2007=$AV$2,ROW($AB$1:$AB$2007)),ROW(72:72)),1))</f>
        <v/>
      </c>
      <c r="AW74" s="180" t="str" cm="1">
        <f t="array" ref="AW74">IF(ISERROR(INDEX($AA$1:$AA$2007,SMALL(IF($AB$1:$AB$2007=$AW$2,ROW($AB$1:$AB$2007)),ROW(72:72)),1)),"",INDEX($AA$1:$AA$2007,SMALL(IF($AB$1:$AB$2007=$AW$2,ROW($AB$1:$AB$2007)),ROW(72:72)),1))</f>
        <v/>
      </c>
      <c r="AX74" s="181" t="str" cm="1">
        <f t="array" ref="AX74">IF(ISERROR(INDEX($AA$1:$AA$2007,SMALL(IF($AB$1:$AB$2007=$AX$2,ROW($AB$1:$AB$2007)),ROW(72:72)),1)),"",INDEX($AA$1:$AA$2007,SMALL(IF($AB$1:$AB$2007=$AX$2,ROW($AB$1:$AB$2007)),ROW(72:72)),1))</f>
        <v/>
      </c>
      <c r="AY74" s="180" t="str" cm="1">
        <f t="array" ref="AY74">IF(ISERROR(INDEX($AA$1:$AA$2007,SMALL(IF($AB$1:$AB$2007=$AY$2,ROW($AB$1:$AB$2007)),ROW(72:72)),1)),"",INDEX($AA$1:$AA$2007,SMALL(IF($AB$1:$AB$2007=$AY$2,ROW($AB$1:$AB$2007)),ROW(72:72)),1))</f>
        <v/>
      </c>
      <c r="AZ74" s="181" t="str" cm="1">
        <f t="array" ref="AZ74">IF(ISERROR(INDEX($AA$1:$AA$2007,SMALL(IF($AB$1:$AB$2007=$AZ$2,ROW($AB$1:$AB$2007)),ROW(72:72)),1)),"",INDEX($AA$1:$AA$2007,SMALL(IF($AB$1:$AB$2007=$AZ$2,ROW($AB$1:$AB$2007)),ROW(72:72)),1))</f>
        <v/>
      </c>
    </row>
    <row r="75" spans="1:52" x14ac:dyDescent="0.2">
      <c r="A75" s="294" t="e">
        <f>[3]ListofItemsUsed!$S75</f>
        <v>#N/A</v>
      </c>
      <c r="B75" s="204"/>
      <c r="C75" s="205" t="e">
        <f>[5]ListofItemsUsed!$S75</f>
        <v>#N/A</v>
      </c>
      <c r="D75" s="206"/>
      <c r="E75" s="207"/>
      <c r="F75" s="208"/>
      <c r="G75" s="209"/>
      <c r="H75" s="210"/>
      <c r="I75" s="211"/>
      <c r="J75" s="212"/>
      <c r="K75" s="179"/>
      <c r="L75" s="184"/>
      <c r="M75" s="213"/>
      <c r="N75" s="185"/>
      <c r="O75" s="238"/>
      <c r="Q75" s="151"/>
      <c r="R75" s="158" t="e">
        <f t="shared" si="6"/>
        <v>#N/A</v>
      </c>
      <c r="T75" s="243" t="e">
        <f t="array" ref="T75">INDEX($R$3:$R$1559, MATCH(0, COUNTIF($T$1:T74, $R$3:$R$1559), 0))</f>
        <v>#N/A</v>
      </c>
      <c r="U75" s="244" t="str">
        <f t="shared" si="7"/>
        <v/>
      </c>
      <c r="W75" s="245" t="e">
        <f>IF(U75&gt;0,RANK(U75,$U$3:$U$201,1)+COUNTIF($U$3:$U75,U75)-1,"")</f>
        <v>#VALUE!</v>
      </c>
      <c r="X75" s="246" t="str">
        <f t="shared" si="8"/>
        <v/>
      </c>
      <c r="Y75" s="225"/>
      <c r="Z75" s="247">
        <f t="shared" si="10"/>
        <v>73</v>
      </c>
      <c r="AA75" s="248" t="e">
        <f t="shared" si="9"/>
        <v>#N/A</v>
      </c>
      <c r="AB75" s="249" t="str">
        <f>IFERROR(INDEX('[1]con odot item master'!$M$1:$M$10029,MATCH(AA75,'[1]con odot item master'!$A$1:$A$10029,0)),"")</f>
        <v/>
      </c>
      <c r="AC75" s="249" t="str">
        <f>IFERROR(INDEX('[1]con odot item master'!$O$1:$O$10029,MATCH(AA75,'[1]con odot item master'!$A$1:$A$10029,0)),"")</f>
        <v/>
      </c>
      <c r="AD75" s="223"/>
      <c r="AE75" s="180" t="str" cm="1">
        <f t="array" ref="AE75">IF(ISERROR(INDEX($AA$1:$AA$2007,SMALL(IF($AB$1:$AB$2007=$AE$2,ROW($AB$1:$AB$2007)),ROW(73:73)),1)),"",INDEX($AA$1:$AA$2007,SMALL(IF($AB$1:$AB$2007=$AE$2,ROW($AB$1:$AB$2007)),ROW(73:73)),1))</f>
        <v/>
      </c>
      <c r="AF75" s="181" t="str" cm="1">
        <f t="array" ref="AF75">IF(ISERROR(INDEX($AA$1:$AA$2007,SMALL(IF($AB$1:$AB$2007=$AF$2,ROW($AB$1:$AB$2007)),ROW(73:73)),1)),"",INDEX($AA$1:$AA$2007,SMALL(IF($AB$1:$AB$2007=$AF$2,ROW($AB$1:$AB$2007)),ROW(73:73)),1))</f>
        <v/>
      </c>
      <c r="AG75" s="180" t="str" cm="1">
        <f t="array" ref="AG75">IF(ISERROR(INDEX($AA$1:$AA$2007,SMALL(IF($AB$1:$AB$2007=$AG$2,ROW($AB$1:$AB$2007)),ROW(73:73)),1)),"",INDEX($AA$1:$AA$2007,SMALL(IF($AB$1:$AB$2007=$AG$2,ROW($AB$1:$AB$2007)),ROW(73:73)),1))</f>
        <v/>
      </c>
      <c r="AH75" s="181" t="str" cm="1">
        <f t="array" ref="AH75">IF(ISERROR(INDEX($AA$1:$AA$2007,SMALL(IF($AB$1:$AB$2007=$AH$2,ROW($AB$1:$AB$2007)),ROW(73:73)),1)),"",INDEX($AA$1:$AA$2007,SMALL(IF($AB$1:$AB$2007=$AH$2,ROW($AB$1:$AB$2007)),ROW(73:73)),1))</f>
        <v/>
      </c>
      <c r="AI75" s="180" t="str" cm="1">
        <f t="array" ref="AI75">IF(ISERROR(INDEX($AA$1:$AA$2007,SMALL(IF($AB$1:$AB$2007=$AI$2,ROW($AB$1:$AB$2007)),ROW(73:73)),1)),"",INDEX($AA$1:$AA$2007,SMALL(IF($AB$1:$AB$2007=$AI$2,ROW($AB$1:$AB$2007)),ROW(73:73)),1))</f>
        <v/>
      </c>
      <c r="AJ75" s="181" t="str" cm="1">
        <f t="array" ref="AJ75">IF(ISERROR(INDEX($AA$1:$AA$2007,SMALL(IF($AB$1:$AB$2007=$AJ$2,ROW($AB$1:$AB$2007)),ROW(73:73)),1)),"",INDEX($AA$1:$AA$2007,SMALL(IF($AB$1:$AB$2007=$AJ$2,ROW($AB$1:$AB$2007)),ROW(73:73)),1))</f>
        <v/>
      </c>
      <c r="AK75" s="180" t="str" cm="1">
        <f t="array" ref="AK75">IF(ISERROR(INDEX($AA$1:$AA$2007,SMALL(IF($AB$1:$AB$2007=$AK$2,ROW($AB$1:$AB$2007)),ROW(73:73)),1)),"",INDEX($AA$1:$AA$2007,SMALL(IF($AB$1:$AB$2007=$AK$2,ROW($AB$1:$AB$2007)),ROW(73:73)),1))</f>
        <v/>
      </c>
      <c r="AL75" s="181" t="str" cm="1">
        <f t="array" ref="AL75">IF(ISERROR(INDEX($AA$1:$AA$2007,SMALL(IF($AB$1:$AB$2007=$AL$2,ROW($AB$1:$AB$2007)),ROW(73:73)),1)),"",INDEX($AA$1:$AA$2007,SMALL(IF($AB$1:$AB$2007=$AL$2,ROW($AB$1:$AB$2007)),ROW(73:73)),1))</f>
        <v/>
      </c>
      <c r="AM75" s="180" t="str" cm="1">
        <f t="array" ref="AM75">IF(ISERROR(INDEX($AA$1:$AA$2007,SMALL(IF($AB$1:$AB$2007=$AM$2,ROW($AB$1:$AB$2007)),ROW(73:73)),1)),"",INDEX($AA$1:$AA$2007,SMALL(IF($AB$1:$AB$2007=$AM$2,ROW($AB$1:$AB$2007)),ROW(73:73)),1))</f>
        <v/>
      </c>
      <c r="AN75" s="181" t="str" cm="1">
        <f t="array" ref="AN75">IF(ISERROR(INDEX($AA$1:$AA$2007,SMALL(IF($AB$1:$AB$2007=$AN$2,ROW($AB$1:$AB$2007)),ROW(73:73)),1)),"",INDEX($AA$1:$AA$2007,SMALL(IF($AB$1:$AB$2007=$AN$2,ROW($AB$1:$AB$2007)),ROW(73:73)),1))</f>
        <v/>
      </c>
      <c r="AO75" s="180" t="str" cm="1">
        <f t="array" ref="AO75">IF(ISERROR(INDEX($AA$1:$AA$2007,SMALL(IF($AB$1:$AB$2007=$AO$2,ROW($AB$1:$AB$2007)),ROW(73:73)),1)),"",INDEX($AA$1:$AA$2007,SMALL(IF($AB$1:$AB$2007=$AO$2,ROW($AB$1:$AB$2007)),ROW(73:73)),1))</f>
        <v/>
      </c>
      <c r="AP75" s="181" t="str" cm="1">
        <f t="array" ref="AP75">IF(ISERROR(INDEX($AA$1:$AA$2007,SMALL(IF($AB$1:$AB$2007=$AP$2,ROW($AB$1:$AB$2007)),ROW(73:73)),1)),"",INDEX($AA$1:$AA$2007,SMALL(IF($AB$1:$AB$2007=$AP$2,ROW($AB$1:$AB$2007)),ROW(73:73)),1))</f>
        <v/>
      </c>
      <c r="AQ75" s="180" t="str" cm="1">
        <f t="array" ref="AQ75">IF(ISERROR(INDEX($AA$1:$AA$2007,SMALL(IF($AB$1:$AB$2007=$AQ$2,ROW($AB$1:$AB$2007)),ROW(73:73)),1)),"",INDEX($AA$1:$AA$2007,SMALL(IF($AB$1:$AB$2007=$AQ$2,ROW($AB$1:$AB$2007)),ROW(73:73)),1))</f>
        <v/>
      </c>
      <c r="AR75" s="181" t="str" cm="1">
        <f t="array" ref="AR75">IF(ISERROR(INDEX($AA$1:$AA$2007,SMALL(IF($AB$1:$AB$2007=$AR$2,ROW($AB$1:$AB$2007)),ROW(73:73)),1)),"",INDEX($AA$1:$AA$2007,SMALL(IF($AB$1:$AB$2007=$AR$2,ROW($AB$1:$AB$2007)),ROW(73:73)),1))</f>
        <v/>
      </c>
      <c r="AS75" s="180" t="str" cm="1">
        <f t="array" ref="AS75">IF(ISERROR(INDEX($AA$1:$AA$2007,SMALL(IF($AB$1:$AB$2007=$AS$2,ROW($AB$1:$AB$2007)),ROW(73:73)),1)),"",INDEX($AA$1:$AA$2007,SMALL(IF($AB$1:$AB$2007=$AS$2,ROW($AB$1:$AB$2007)),ROW(73:73)),1))</f>
        <v/>
      </c>
      <c r="AT75" s="181" t="str" cm="1">
        <f t="array" ref="AT75">IF(ISERROR(INDEX($AA$1:$AA$2007,SMALL(IF($AB$1:$AB$2007=$AT$2,ROW($AB$1:$AB$2007)),ROW(73:73)),1)),"",INDEX($AA$1:$AA$2007,SMALL(IF($AB$1:$AB$2007=$AT$2,ROW($AB$1:$AB$2007)),ROW(73:73)),1))</f>
        <v/>
      </c>
      <c r="AU75" s="180" t="str" cm="1">
        <f t="array" ref="AU75">IF(ISERROR(INDEX($AA$1:$AA$2007,SMALL(IF($AB$1:$AB$2007=$AU$2,ROW($AB$1:$AB$2007)),ROW(73:73)),1)),"",INDEX($AA$1:$AA$2007,SMALL(IF($AB$1:$AB$2007=$AU$2,ROW($AB$1:$AB$2007)),ROW(73:73)),1))</f>
        <v/>
      </c>
      <c r="AV75" s="181" t="str" cm="1">
        <f t="array" ref="AV75">IF(ISERROR(INDEX($AA$1:$AA$2007,SMALL(IF($AB$1:$AB$2007=$AV$2,ROW($AB$1:$AB$2007)),ROW(73:73)),1)),"",INDEX($AA$1:$AA$2007,SMALL(IF($AB$1:$AB$2007=$AV$2,ROW($AB$1:$AB$2007)),ROW(73:73)),1))</f>
        <v/>
      </c>
      <c r="AW75" s="180" t="str" cm="1">
        <f t="array" ref="AW75">IF(ISERROR(INDEX($AA$1:$AA$2007,SMALL(IF($AB$1:$AB$2007=$AW$2,ROW($AB$1:$AB$2007)),ROW(73:73)),1)),"",INDEX($AA$1:$AA$2007,SMALL(IF($AB$1:$AB$2007=$AW$2,ROW($AB$1:$AB$2007)),ROW(73:73)),1))</f>
        <v/>
      </c>
      <c r="AX75" s="181" t="str" cm="1">
        <f t="array" ref="AX75">IF(ISERROR(INDEX($AA$1:$AA$2007,SMALL(IF($AB$1:$AB$2007=$AX$2,ROW($AB$1:$AB$2007)),ROW(73:73)),1)),"",INDEX($AA$1:$AA$2007,SMALL(IF($AB$1:$AB$2007=$AX$2,ROW($AB$1:$AB$2007)),ROW(73:73)),1))</f>
        <v/>
      </c>
      <c r="AY75" s="180" t="str" cm="1">
        <f t="array" ref="AY75">IF(ISERROR(INDEX($AA$1:$AA$2007,SMALL(IF($AB$1:$AB$2007=$AY$2,ROW($AB$1:$AB$2007)),ROW(73:73)),1)),"",INDEX($AA$1:$AA$2007,SMALL(IF($AB$1:$AB$2007=$AY$2,ROW($AB$1:$AB$2007)),ROW(73:73)),1))</f>
        <v/>
      </c>
      <c r="AZ75" s="181" t="str" cm="1">
        <f t="array" ref="AZ75">IF(ISERROR(INDEX($AA$1:$AA$2007,SMALL(IF($AB$1:$AB$2007=$AZ$2,ROW($AB$1:$AB$2007)),ROW(73:73)),1)),"",INDEX($AA$1:$AA$2007,SMALL(IF($AB$1:$AB$2007=$AZ$2,ROW($AB$1:$AB$2007)),ROW(73:73)),1))</f>
        <v/>
      </c>
    </row>
    <row r="76" spans="1:52" x14ac:dyDescent="0.2">
      <c r="A76" s="294" t="e">
        <f>[3]ListofItemsUsed!$S76</f>
        <v>#N/A</v>
      </c>
      <c r="B76" s="204"/>
      <c r="C76" s="205" t="e">
        <f>[5]ListofItemsUsed!$S76</f>
        <v>#N/A</v>
      </c>
      <c r="D76" s="206"/>
      <c r="E76" s="207"/>
      <c r="F76" s="208"/>
      <c r="G76" s="209"/>
      <c r="H76" s="210"/>
      <c r="I76" s="211"/>
      <c r="J76" s="212"/>
      <c r="K76" s="179"/>
      <c r="L76" s="184"/>
      <c r="M76" s="213"/>
      <c r="N76" s="185"/>
      <c r="O76" s="238"/>
      <c r="Q76" s="151"/>
      <c r="R76" s="158" t="e">
        <f t="shared" si="6"/>
        <v>#N/A</v>
      </c>
      <c r="T76" s="243" t="e">
        <f t="array" ref="T76">INDEX($R$3:$R$1559, MATCH(0, COUNTIF($T$1:T75, $R$3:$R$1559), 0))</f>
        <v>#N/A</v>
      </c>
      <c r="U76" s="244" t="str">
        <f t="shared" si="7"/>
        <v/>
      </c>
      <c r="W76" s="245" t="e">
        <f>IF(U76&gt;0,RANK(U76,$U$3:$U$201,1)+COUNTIF($U$3:$U76,U76)-1,"")</f>
        <v>#VALUE!</v>
      </c>
      <c r="X76" s="246" t="str">
        <f t="shared" si="8"/>
        <v/>
      </c>
      <c r="Y76" s="225"/>
      <c r="Z76" s="247">
        <f t="shared" si="10"/>
        <v>74</v>
      </c>
      <c r="AA76" s="248" t="e">
        <f t="shared" si="9"/>
        <v>#N/A</v>
      </c>
      <c r="AB76" s="249" t="str">
        <f>IFERROR(INDEX('[1]con odot item master'!$M$1:$M$10029,MATCH(AA76,'[1]con odot item master'!$A$1:$A$10029,0)),"")</f>
        <v/>
      </c>
      <c r="AC76" s="249" t="str">
        <f>IFERROR(INDEX('[1]con odot item master'!$O$1:$O$10029,MATCH(AA76,'[1]con odot item master'!$A$1:$A$10029,0)),"")</f>
        <v/>
      </c>
      <c r="AD76" s="223"/>
      <c r="AE76" s="180" t="str" cm="1">
        <f t="array" ref="AE76">IF(ISERROR(INDEX($AA$1:$AA$2007,SMALL(IF($AB$1:$AB$2007=$AE$2,ROW($AB$1:$AB$2007)),ROW(74:74)),1)),"",INDEX($AA$1:$AA$2007,SMALL(IF($AB$1:$AB$2007=$AE$2,ROW($AB$1:$AB$2007)),ROW(74:74)),1))</f>
        <v/>
      </c>
      <c r="AF76" s="181" t="str" cm="1">
        <f t="array" ref="AF76">IF(ISERROR(INDEX($AA$1:$AA$2007,SMALL(IF($AB$1:$AB$2007=$AF$2,ROW($AB$1:$AB$2007)),ROW(74:74)),1)),"",INDEX($AA$1:$AA$2007,SMALL(IF($AB$1:$AB$2007=$AF$2,ROW($AB$1:$AB$2007)),ROW(74:74)),1))</f>
        <v/>
      </c>
      <c r="AG76" s="180" t="str" cm="1">
        <f t="array" ref="AG76">IF(ISERROR(INDEX($AA$1:$AA$2007,SMALL(IF($AB$1:$AB$2007=$AG$2,ROW($AB$1:$AB$2007)),ROW(74:74)),1)),"",INDEX($AA$1:$AA$2007,SMALL(IF($AB$1:$AB$2007=$AG$2,ROW($AB$1:$AB$2007)),ROW(74:74)),1))</f>
        <v/>
      </c>
      <c r="AH76" s="181" t="str" cm="1">
        <f t="array" ref="AH76">IF(ISERROR(INDEX($AA$1:$AA$2007,SMALL(IF($AB$1:$AB$2007=$AH$2,ROW($AB$1:$AB$2007)),ROW(74:74)),1)),"",INDEX($AA$1:$AA$2007,SMALL(IF($AB$1:$AB$2007=$AH$2,ROW($AB$1:$AB$2007)),ROW(74:74)),1))</f>
        <v/>
      </c>
      <c r="AI76" s="180" t="str" cm="1">
        <f t="array" ref="AI76">IF(ISERROR(INDEX($AA$1:$AA$2007,SMALL(IF($AB$1:$AB$2007=$AI$2,ROW($AB$1:$AB$2007)),ROW(74:74)),1)),"",INDEX($AA$1:$AA$2007,SMALL(IF($AB$1:$AB$2007=$AI$2,ROW($AB$1:$AB$2007)),ROW(74:74)),1))</f>
        <v/>
      </c>
      <c r="AJ76" s="181" t="str" cm="1">
        <f t="array" ref="AJ76">IF(ISERROR(INDEX($AA$1:$AA$2007,SMALL(IF($AB$1:$AB$2007=$AJ$2,ROW($AB$1:$AB$2007)),ROW(74:74)),1)),"",INDEX($AA$1:$AA$2007,SMALL(IF($AB$1:$AB$2007=$AJ$2,ROW($AB$1:$AB$2007)),ROW(74:74)),1))</f>
        <v/>
      </c>
      <c r="AK76" s="180" t="str" cm="1">
        <f t="array" ref="AK76">IF(ISERROR(INDEX($AA$1:$AA$2007,SMALL(IF($AB$1:$AB$2007=$AK$2,ROW($AB$1:$AB$2007)),ROW(74:74)),1)),"",INDEX($AA$1:$AA$2007,SMALL(IF($AB$1:$AB$2007=$AK$2,ROW($AB$1:$AB$2007)),ROW(74:74)),1))</f>
        <v/>
      </c>
      <c r="AL76" s="181" t="str" cm="1">
        <f t="array" ref="AL76">IF(ISERROR(INDEX($AA$1:$AA$2007,SMALL(IF($AB$1:$AB$2007=$AL$2,ROW($AB$1:$AB$2007)),ROW(74:74)),1)),"",INDEX($AA$1:$AA$2007,SMALL(IF($AB$1:$AB$2007=$AL$2,ROW($AB$1:$AB$2007)),ROW(74:74)),1))</f>
        <v/>
      </c>
      <c r="AM76" s="180" t="str" cm="1">
        <f t="array" ref="AM76">IF(ISERROR(INDEX($AA$1:$AA$2007,SMALL(IF($AB$1:$AB$2007=$AM$2,ROW($AB$1:$AB$2007)),ROW(74:74)),1)),"",INDEX($AA$1:$AA$2007,SMALL(IF($AB$1:$AB$2007=$AM$2,ROW($AB$1:$AB$2007)),ROW(74:74)),1))</f>
        <v/>
      </c>
      <c r="AN76" s="181" t="str" cm="1">
        <f t="array" ref="AN76">IF(ISERROR(INDEX($AA$1:$AA$2007,SMALL(IF($AB$1:$AB$2007=$AN$2,ROW($AB$1:$AB$2007)),ROW(74:74)),1)),"",INDEX($AA$1:$AA$2007,SMALL(IF($AB$1:$AB$2007=$AN$2,ROW($AB$1:$AB$2007)),ROW(74:74)),1))</f>
        <v/>
      </c>
      <c r="AO76" s="180" t="str" cm="1">
        <f t="array" ref="AO76">IF(ISERROR(INDEX($AA$1:$AA$2007,SMALL(IF($AB$1:$AB$2007=$AO$2,ROW($AB$1:$AB$2007)),ROW(74:74)),1)),"",INDEX($AA$1:$AA$2007,SMALL(IF($AB$1:$AB$2007=$AO$2,ROW($AB$1:$AB$2007)),ROW(74:74)),1))</f>
        <v/>
      </c>
      <c r="AP76" s="181" t="str" cm="1">
        <f t="array" ref="AP76">IF(ISERROR(INDEX($AA$1:$AA$2007,SMALL(IF($AB$1:$AB$2007=$AP$2,ROW($AB$1:$AB$2007)),ROW(74:74)),1)),"",INDEX($AA$1:$AA$2007,SMALL(IF($AB$1:$AB$2007=$AP$2,ROW($AB$1:$AB$2007)),ROW(74:74)),1))</f>
        <v/>
      </c>
      <c r="AQ76" s="180" t="str" cm="1">
        <f t="array" ref="AQ76">IF(ISERROR(INDEX($AA$1:$AA$2007,SMALL(IF($AB$1:$AB$2007=$AQ$2,ROW($AB$1:$AB$2007)),ROW(74:74)),1)),"",INDEX($AA$1:$AA$2007,SMALL(IF($AB$1:$AB$2007=$AQ$2,ROW($AB$1:$AB$2007)),ROW(74:74)),1))</f>
        <v/>
      </c>
      <c r="AR76" s="181" t="str" cm="1">
        <f t="array" ref="AR76">IF(ISERROR(INDEX($AA$1:$AA$2007,SMALL(IF($AB$1:$AB$2007=$AR$2,ROW($AB$1:$AB$2007)),ROW(74:74)),1)),"",INDEX($AA$1:$AA$2007,SMALL(IF($AB$1:$AB$2007=$AR$2,ROW($AB$1:$AB$2007)),ROW(74:74)),1))</f>
        <v/>
      </c>
      <c r="AS76" s="180" t="str" cm="1">
        <f t="array" ref="AS76">IF(ISERROR(INDEX($AA$1:$AA$2007,SMALL(IF($AB$1:$AB$2007=$AS$2,ROW($AB$1:$AB$2007)),ROW(74:74)),1)),"",INDEX($AA$1:$AA$2007,SMALL(IF($AB$1:$AB$2007=$AS$2,ROW($AB$1:$AB$2007)),ROW(74:74)),1))</f>
        <v/>
      </c>
      <c r="AT76" s="181" t="str" cm="1">
        <f t="array" ref="AT76">IF(ISERROR(INDEX($AA$1:$AA$2007,SMALL(IF($AB$1:$AB$2007=$AT$2,ROW($AB$1:$AB$2007)),ROW(74:74)),1)),"",INDEX($AA$1:$AA$2007,SMALL(IF($AB$1:$AB$2007=$AT$2,ROW($AB$1:$AB$2007)),ROW(74:74)),1))</f>
        <v/>
      </c>
      <c r="AU76" s="180" t="str" cm="1">
        <f t="array" ref="AU76">IF(ISERROR(INDEX($AA$1:$AA$2007,SMALL(IF($AB$1:$AB$2007=$AU$2,ROW($AB$1:$AB$2007)),ROW(74:74)),1)),"",INDEX($AA$1:$AA$2007,SMALL(IF($AB$1:$AB$2007=$AU$2,ROW($AB$1:$AB$2007)),ROW(74:74)),1))</f>
        <v/>
      </c>
      <c r="AV76" s="181" t="str" cm="1">
        <f t="array" ref="AV76">IF(ISERROR(INDEX($AA$1:$AA$2007,SMALL(IF($AB$1:$AB$2007=$AV$2,ROW($AB$1:$AB$2007)),ROW(74:74)),1)),"",INDEX($AA$1:$AA$2007,SMALL(IF($AB$1:$AB$2007=$AV$2,ROW($AB$1:$AB$2007)),ROW(74:74)),1))</f>
        <v/>
      </c>
      <c r="AW76" s="180" t="str" cm="1">
        <f t="array" ref="AW76">IF(ISERROR(INDEX($AA$1:$AA$2007,SMALL(IF($AB$1:$AB$2007=$AW$2,ROW($AB$1:$AB$2007)),ROW(74:74)),1)),"",INDEX($AA$1:$AA$2007,SMALL(IF($AB$1:$AB$2007=$AW$2,ROW($AB$1:$AB$2007)),ROW(74:74)),1))</f>
        <v/>
      </c>
      <c r="AX76" s="181" t="str" cm="1">
        <f t="array" ref="AX76">IF(ISERROR(INDEX($AA$1:$AA$2007,SMALL(IF($AB$1:$AB$2007=$AX$2,ROW($AB$1:$AB$2007)),ROW(74:74)),1)),"",INDEX($AA$1:$AA$2007,SMALL(IF($AB$1:$AB$2007=$AX$2,ROW($AB$1:$AB$2007)),ROW(74:74)),1))</f>
        <v/>
      </c>
      <c r="AY76" s="180" t="str" cm="1">
        <f t="array" ref="AY76">IF(ISERROR(INDEX($AA$1:$AA$2007,SMALL(IF($AB$1:$AB$2007=$AY$2,ROW($AB$1:$AB$2007)),ROW(74:74)),1)),"",INDEX($AA$1:$AA$2007,SMALL(IF($AB$1:$AB$2007=$AY$2,ROW($AB$1:$AB$2007)),ROW(74:74)),1))</f>
        <v/>
      </c>
      <c r="AZ76" s="181" t="str" cm="1">
        <f t="array" ref="AZ76">IF(ISERROR(INDEX($AA$1:$AA$2007,SMALL(IF($AB$1:$AB$2007=$AZ$2,ROW($AB$1:$AB$2007)),ROW(74:74)),1)),"",INDEX($AA$1:$AA$2007,SMALL(IF($AB$1:$AB$2007=$AZ$2,ROW($AB$1:$AB$2007)),ROW(74:74)),1))</f>
        <v/>
      </c>
    </row>
    <row r="77" spans="1:52" x14ac:dyDescent="0.2">
      <c r="A77" s="294" t="e">
        <f>[3]ListofItemsUsed!$S77</f>
        <v>#N/A</v>
      </c>
      <c r="B77" s="204"/>
      <c r="C77" s="205" t="e">
        <f>[5]ListofItemsUsed!$S77</f>
        <v>#N/A</v>
      </c>
      <c r="D77" s="206"/>
      <c r="E77" s="207"/>
      <c r="F77" s="208"/>
      <c r="G77" s="209"/>
      <c r="H77" s="210"/>
      <c r="I77" s="211"/>
      <c r="J77" s="212"/>
      <c r="K77" s="179"/>
      <c r="L77" s="184"/>
      <c r="M77" s="213"/>
      <c r="N77" s="185"/>
      <c r="O77" s="238"/>
      <c r="Q77" s="151"/>
      <c r="R77" s="158" t="e">
        <f t="shared" si="6"/>
        <v>#N/A</v>
      </c>
      <c r="T77" s="243" t="e">
        <f t="array" ref="T77">INDEX($R$3:$R$1559, MATCH(0, COUNTIF($T$1:T76, $R$3:$R$1559), 0))</f>
        <v>#N/A</v>
      </c>
      <c r="U77" s="244" t="str">
        <f t="shared" si="7"/>
        <v/>
      </c>
      <c r="W77" s="245" t="e">
        <f>IF(U77&gt;0,RANK(U77,$U$3:$U$201,1)+COUNTIF($U$3:$U77,U77)-1,"")</f>
        <v>#VALUE!</v>
      </c>
      <c r="X77" s="246" t="str">
        <f t="shared" si="8"/>
        <v/>
      </c>
      <c r="Y77" s="225"/>
      <c r="Z77" s="247">
        <f t="shared" si="10"/>
        <v>75</v>
      </c>
      <c r="AA77" s="248" t="e">
        <f t="shared" si="9"/>
        <v>#N/A</v>
      </c>
      <c r="AB77" s="249" t="str">
        <f>IFERROR(INDEX('[1]con odot item master'!$M$1:$M$10029,MATCH(AA77,'[1]con odot item master'!$A$1:$A$10029,0)),"")</f>
        <v/>
      </c>
      <c r="AC77" s="249" t="str">
        <f>IFERROR(INDEX('[1]con odot item master'!$O$1:$O$10029,MATCH(AA77,'[1]con odot item master'!$A$1:$A$10029,0)),"")</f>
        <v/>
      </c>
      <c r="AD77" s="223"/>
      <c r="AE77" s="180" t="str" cm="1">
        <f t="array" ref="AE77">IF(ISERROR(INDEX($AA$1:$AA$2007,SMALL(IF($AB$1:$AB$2007=$AE$2,ROW($AB$1:$AB$2007)),ROW(75:75)),1)),"",INDEX($AA$1:$AA$2007,SMALL(IF($AB$1:$AB$2007=$AE$2,ROW($AB$1:$AB$2007)),ROW(75:75)),1))</f>
        <v/>
      </c>
      <c r="AF77" s="181" t="str" cm="1">
        <f t="array" ref="AF77">IF(ISERROR(INDEX($AA$1:$AA$2007,SMALL(IF($AB$1:$AB$2007=$AF$2,ROW($AB$1:$AB$2007)),ROW(75:75)),1)),"",INDEX($AA$1:$AA$2007,SMALL(IF($AB$1:$AB$2007=$AF$2,ROW($AB$1:$AB$2007)),ROW(75:75)),1))</f>
        <v/>
      </c>
      <c r="AG77" s="180" t="str" cm="1">
        <f t="array" ref="AG77">IF(ISERROR(INDEX($AA$1:$AA$2007,SMALL(IF($AB$1:$AB$2007=$AG$2,ROW($AB$1:$AB$2007)),ROW(75:75)),1)),"",INDEX($AA$1:$AA$2007,SMALL(IF($AB$1:$AB$2007=$AG$2,ROW($AB$1:$AB$2007)),ROW(75:75)),1))</f>
        <v/>
      </c>
      <c r="AH77" s="181" t="str" cm="1">
        <f t="array" ref="AH77">IF(ISERROR(INDEX($AA$1:$AA$2007,SMALL(IF($AB$1:$AB$2007=$AH$2,ROW($AB$1:$AB$2007)),ROW(75:75)),1)),"",INDEX($AA$1:$AA$2007,SMALL(IF($AB$1:$AB$2007=$AH$2,ROW($AB$1:$AB$2007)),ROW(75:75)),1))</f>
        <v/>
      </c>
      <c r="AI77" s="180" t="str" cm="1">
        <f t="array" ref="AI77">IF(ISERROR(INDEX($AA$1:$AA$2007,SMALL(IF($AB$1:$AB$2007=$AI$2,ROW($AB$1:$AB$2007)),ROW(75:75)),1)),"",INDEX($AA$1:$AA$2007,SMALL(IF($AB$1:$AB$2007=$AI$2,ROW($AB$1:$AB$2007)),ROW(75:75)),1))</f>
        <v/>
      </c>
      <c r="AJ77" s="181" t="str" cm="1">
        <f t="array" ref="AJ77">IF(ISERROR(INDEX($AA$1:$AA$2007,SMALL(IF($AB$1:$AB$2007=$AJ$2,ROW($AB$1:$AB$2007)),ROW(75:75)),1)),"",INDEX($AA$1:$AA$2007,SMALL(IF($AB$1:$AB$2007=$AJ$2,ROW($AB$1:$AB$2007)),ROW(75:75)),1))</f>
        <v/>
      </c>
      <c r="AK77" s="180" t="str" cm="1">
        <f t="array" ref="AK77">IF(ISERROR(INDEX($AA$1:$AA$2007,SMALL(IF($AB$1:$AB$2007=$AK$2,ROW($AB$1:$AB$2007)),ROW(75:75)),1)),"",INDEX($AA$1:$AA$2007,SMALL(IF($AB$1:$AB$2007=$AK$2,ROW($AB$1:$AB$2007)),ROW(75:75)),1))</f>
        <v/>
      </c>
      <c r="AL77" s="181" t="str" cm="1">
        <f t="array" ref="AL77">IF(ISERROR(INDEX($AA$1:$AA$2007,SMALL(IF($AB$1:$AB$2007=$AL$2,ROW($AB$1:$AB$2007)),ROW(75:75)),1)),"",INDEX($AA$1:$AA$2007,SMALL(IF($AB$1:$AB$2007=$AL$2,ROW($AB$1:$AB$2007)),ROW(75:75)),1))</f>
        <v/>
      </c>
      <c r="AM77" s="180" t="str" cm="1">
        <f t="array" ref="AM77">IF(ISERROR(INDEX($AA$1:$AA$2007,SMALL(IF($AB$1:$AB$2007=$AM$2,ROW($AB$1:$AB$2007)),ROW(75:75)),1)),"",INDEX($AA$1:$AA$2007,SMALL(IF($AB$1:$AB$2007=$AM$2,ROW($AB$1:$AB$2007)),ROW(75:75)),1))</f>
        <v/>
      </c>
      <c r="AN77" s="181" t="str" cm="1">
        <f t="array" ref="AN77">IF(ISERROR(INDEX($AA$1:$AA$2007,SMALL(IF($AB$1:$AB$2007=$AN$2,ROW($AB$1:$AB$2007)),ROW(75:75)),1)),"",INDEX($AA$1:$AA$2007,SMALL(IF($AB$1:$AB$2007=$AN$2,ROW($AB$1:$AB$2007)),ROW(75:75)),1))</f>
        <v/>
      </c>
      <c r="AO77" s="180" t="str" cm="1">
        <f t="array" ref="AO77">IF(ISERROR(INDEX($AA$1:$AA$2007,SMALL(IF($AB$1:$AB$2007=$AO$2,ROW($AB$1:$AB$2007)),ROW(75:75)),1)),"",INDEX($AA$1:$AA$2007,SMALL(IF($AB$1:$AB$2007=$AO$2,ROW($AB$1:$AB$2007)),ROW(75:75)),1))</f>
        <v/>
      </c>
      <c r="AP77" s="181" t="str" cm="1">
        <f t="array" ref="AP77">IF(ISERROR(INDEX($AA$1:$AA$2007,SMALL(IF($AB$1:$AB$2007=$AP$2,ROW($AB$1:$AB$2007)),ROW(75:75)),1)),"",INDEX($AA$1:$AA$2007,SMALL(IF($AB$1:$AB$2007=$AP$2,ROW($AB$1:$AB$2007)),ROW(75:75)),1))</f>
        <v/>
      </c>
      <c r="AQ77" s="180" t="str" cm="1">
        <f t="array" ref="AQ77">IF(ISERROR(INDEX($AA$1:$AA$2007,SMALL(IF($AB$1:$AB$2007=$AQ$2,ROW($AB$1:$AB$2007)),ROW(75:75)),1)),"",INDEX($AA$1:$AA$2007,SMALL(IF($AB$1:$AB$2007=$AQ$2,ROW($AB$1:$AB$2007)),ROW(75:75)),1))</f>
        <v/>
      </c>
      <c r="AR77" s="181" t="str" cm="1">
        <f t="array" ref="AR77">IF(ISERROR(INDEX($AA$1:$AA$2007,SMALL(IF($AB$1:$AB$2007=$AR$2,ROW($AB$1:$AB$2007)),ROW(75:75)),1)),"",INDEX($AA$1:$AA$2007,SMALL(IF($AB$1:$AB$2007=$AR$2,ROW($AB$1:$AB$2007)),ROW(75:75)),1))</f>
        <v/>
      </c>
      <c r="AS77" s="180" t="str" cm="1">
        <f t="array" ref="AS77">IF(ISERROR(INDEX($AA$1:$AA$2007,SMALL(IF($AB$1:$AB$2007=$AS$2,ROW($AB$1:$AB$2007)),ROW(75:75)),1)),"",INDEX($AA$1:$AA$2007,SMALL(IF($AB$1:$AB$2007=$AS$2,ROW($AB$1:$AB$2007)),ROW(75:75)),1))</f>
        <v/>
      </c>
      <c r="AT77" s="181" t="str" cm="1">
        <f t="array" ref="AT77">IF(ISERROR(INDEX($AA$1:$AA$2007,SMALL(IF($AB$1:$AB$2007=$AT$2,ROW($AB$1:$AB$2007)),ROW(75:75)),1)),"",INDEX($AA$1:$AA$2007,SMALL(IF($AB$1:$AB$2007=$AT$2,ROW($AB$1:$AB$2007)),ROW(75:75)),1))</f>
        <v/>
      </c>
      <c r="AU77" s="180" t="str" cm="1">
        <f t="array" ref="AU77">IF(ISERROR(INDEX($AA$1:$AA$2007,SMALL(IF($AB$1:$AB$2007=$AU$2,ROW($AB$1:$AB$2007)),ROW(75:75)),1)),"",INDEX($AA$1:$AA$2007,SMALL(IF($AB$1:$AB$2007=$AU$2,ROW($AB$1:$AB$2007)),ROW(75:75)),1))</f>
        <v/>
      </c>
      <c r="AV77" s="181" t="str" cm="1">
        <f t="array" ref="AV77">IF(ISERROR(INDEX($AA$1:$AA$2007,SMALL(IF($AB$1:$AB$2007=$AV$2,ROW($AB$1:$AB$2007)),ROW(75:75)),1)),"",INDEX($AA$1:$AA$2007,SMALL(IF($AB$1:$AB$2007=$AV$2,ROW($AB$1:$AB$2007)),ROW(75:75)),1))</f>
        <v/>
      </c>
      <c r="AW77" s="180" t="str" cm="1">
        <f t="array" ref="AW77">IF(ISERROR(INDEX($AA$1:$AA$2007,SMALL(IF($AB$1:$AB$2007=$AW$2,ROW($AB$1:$AB$2007)),ROW(75:75)),1)),"",INDEX($AA$1:$AA$2007,SMALL(IF($AB$1:$AB$2007=$AW$2,ROW($AB$1:$AB$2007)),ROW(75:75)),1))</f>
        <v/>
      </c>
      <c r="AX77" s="181" t="str" cm="1">
        <f t="array" ref="AX77">IF(ISERROR(INDEX($AA$1:$AA$2007,SMALL(IF($AB$1:$AB$2007=$AX$2,ROW($AB$1:$AB$2007)),ROW(75:75)),1)),"",INDEX($AA$1:$AA$2007,SMALL(IF($AB$1:$AB$2007=$AX$2,ROW($AB$1:$AB$2007)),ROW(75:75)),1))</f>
        <v/>
      </c>
      <c r="AY77" s="180" t="str" cm="1">
        <f t="array" ref="AY77">IF(ISERROR(INDEX($AA$1:$AA$2007,SMALL(IF($AB$1:$AB$2007=$AY$2,ROW($AB$1:$AB$2007)),ROW(75:75)),1)),"",INDEX($AA$1:$AA$2007,SMALL(IF($AB$1:$AB$2007=$AY$2,ROW($AB$1:$AB$2007)),ROW(75:75)),1))</f>
        <v/>
      </c>
      <c r="AZ77" s="181" t="str" cm="1">
        <f t="array" ref="AZ77">IF(ISERROR(INDEX($AA$1:$AA$2007,SMALL(IF($AB$1:$AB$2007=$AZ$2,ROW($AB$1:$AB$2007)),ROW(75:75)),1)),"",INDEX($AA$1:$AA$2007,SMALL(IF($AB$1:$AB$2007=$AZ$2,ROW($AB$1:$AB$2007)),ROW(75:75)),1))</f>
        <v/>
      </c>
    </row>
    <row r="78" spans="1:52" x14ac:dyDescent="0.2">
      <c r="A78" s="294" t="e">
        <f>[3]ListofItemsUsed!$S78</f>
        <v>#N/A</v>
      </c>
      <c r="B78" s="204"/>
      <c r="C78" s="205" t="e">
        <f>[5]ListofItemsUsed!$S78</f>
        <v>#N/A</v>
      </c>
      <c r="D78" s="206"/>
      <c r="E78" s="207"/>
      <c r="F78" s="208"/>
      <c r="G78" s="209"/>
      <c r="H78" s="210"/>
      <c r="I78" s="211"/>
      <c r="J78" s="212"/>
      <c r="K78" s="179"/>
      <c r="L78" s="184"/>
      <c r="M78" s="213"/>
      <c r="N78" s="185"/>
      <c r="O78" s="238"/>
      <c r="Q78" s="151"/>
      <c r="R78" s="158" t="e">
        <f t="shared" si="6"/>
        <v>#N/A</v>
      </c>
      <c r="T78" s="243" t="e">
        <f t="array" ref="T78">INDEX($R$3:$R$1559, MATCH(0, COUNTIF($T$1:T77, $R$3:$R$1559), 0))</f>
        <v>#N/A</v>
      </c>
      <c r="U78" s="244" t="str">
        <f t="shared" si="7"/>
        <v/>
      </c>
      <c r="W78" s="245" t="e">
        <f>IF(U78&gt;0,RANK(U78,$U$3:$U$201,1)+COUNTIF($U$3:$U78,U78)-1,"")</f>
        <v>#VALUE!</v>
      </c>
      <c r="X78" s="246" t="str">
        <f t="shared" si="8"/>
        <v/>
      </c>
      <c r="Y78" s="225"/>
      <c r="Z78" s="247">
        <f t="shared" si="10"/>
        <v>76</v>
      </c>
      <c r="AA78" s="248" t="e">
        <f t="shared" si="9"/>
        <v>#N/A</v>
      </c>
      <c r="AB78" s="249" t="str">
        <f>IFERROR(INDEX('[1]con odot item master'!$M$1:$M$10029,MATCH(AA78,'[1]con odot item master'!$A$1:$A$10029,0)),"")</f>
        <v/>
      </c>
      <c r="AC78" s="249" t="str">
        <f>IFERROR(INDEX('[1]con odot item master'!$O$1:$O$10029,MATCH(AA78,'[1]con odot item master'!$A$1:$A$10029,0)),"")</f>
        <v/>
      </c>
      <c r="AD78" s="223"/>
      <c r="AE78" s="180" t="str" cm="1">
        <f t="array" ref="AE78">IF(ISERROR(INDEX($AA$1:$AA$2007,SMALL(IF($AB$1:$AB$2007=$AE$2,ROW($AB$1:$AB$2007)),ROW(76:76)),1)),"",INDEX($AA$1:$AA$2007,SMALL(IF($AB$1:$AB$2007=$AE$2,ROW($AB$1:$AB$2007)),ROW(76:76)),1))</f>
        <v/>
      </c>
      <c r="AF78" s="181" t="str" cm="1">
        <f t="array" ref="AF78">IF(ISERROR(INDEX($AA$1:$AA$2007,SMALL(IF($AB$1:$AB$2007=$AF$2,ROW($AB$1:$AB$2007)),ROW(76:76)),1)),"",INDEX($AA$1:$AA$2007,SMALL(IF($AB$1:$AB$2007=$AF$2,ROW($AB$1:$AB$2007)),ROW(76:76)),1))</f>
        <v/>
      </c>
      <c r="AG78" s="180" t="str" cm="1">
        <f t="array" ref="AG78">IF(ISERROR(INDEX($AA$1:$AA$2007,SMALL(IF($AB$1:$AB$2007=$AG$2,ROW($AB$1:$AB$2007)),ROW(76:76)),1)),"",INDEX($AA$1:$AA$2007,SMALL(IF($AB$1:$AB$2007=$AG$2,ROW($AB$1:$AB$2007)),ROW(76:76)),1))</f>
        <v/>
      </c>
      <c r="AH78" s="181" t="str" cm="1">
        <f t="array" ref="AH78">IF(ISERROR(INDEX($AA$1:$AA$2007,SMALL(IF($AB$1:$AB$2007=$AH$2,ROW($AB$1:$AB$2007)),ROW(76:76)),1)),"",INDEX($AA$1:$AA$2007,SMALL(IF($AB$1:$AB$2007=$AH$2,ROW($AB$1:$AB$2007)),ROW(76:76)),1))</f>
        <v/>
      </c>
      <c r="AI78" s="180" t="str" cm="1">
        <f t="array" ref="AI78">IF(ISERROR(INDEX($AA$1:$AA$2007,SMALL(IF($AB$1:$AB$2007=$AI$2,ROW($AB$1:$AB$2007)),ROW(76:76)),1)),"",INDEX($AA$1:$AA$2007,SMALL(IF($AB$1:$AB$2007=$AI$2,ROW($AB$1:$AB$2007)),ROW(76:76)),1))</f>
        <v/>
      </c>
      <c r="AJ78" s="181" t="str" cm="1">
        <f t="array" ref="AJ78">IF(ISERROR(INDEX($AA$1:$AA$2007,SMALL(IF($AB$1:$AB$2007=$AJ$2,ROW($AB$1:$AB$2007)),ROW(76:76)),1)),"",INDEX($AA$1:$AA$2007,SMALL(IF($AB$1:$AB$2007=$AJ$2,ROW($AB$1:$AB$2007)),ROW(76:76)),1))</f>
        <v/>
      </c>
      <c r="AK78" s="180" t="str" cm="1">
        <f t="array" ref="AK78">IF(ISERROR(INDEX($AA$1:$AA$2007,SMALL(IF($AB$1:$AB$2007=$AK$2,ROW($AB$1:$AB$2007)),ROW(76:76)),1)),"",INDEX($AA$1:$AA$2007,SMALL(IF($AB$1:$AB$2007=$AK$2,ROW($AB$1:$AB$2007)),ROW(76:76)),1))</f>
        <v/>
      </c>
      <c r="AL78" s="181" t="str" cm="1">
        <f t="array" ref="AL78">IF(ISERROR(INDEX($AA$1:$AA$2007,SMALL(IF($AB$1:$AB$2007=$AL$2,ROW($AB$1:$AB$2007)),ROW(76:76)),1)),"",INDEX($AA$1:$AA$2007,SMALL(IF($AB$1:$AB$2007=$AL$2,ROW($AB$1:$AB$2007)),ROW(76:76)),1))</f>
        <v/>
      </c>
      <c r="AM78" s="180" t="str" cm="1">
        <f t="array" ref="AM78">IF(ISERROR(INDEX($AA$1:$AA$2007,SMALL(IF($AB$1:$AB$2007=$AM$2,ROW($AB$1:$AB$2007)),ROW(76:76)),1)),"",INDEX($AA$1:$AA$2007,SMALL(IF($AB$1:$AB$2007=$AM$2,ROW($AB$1:$AB$2007)),ROW(76:76)),1))</f>
        <v/>
      </c>
      <c r="AN78" s="181" t="str" cm="1">
        <f t="array" ref="AN78">IF(ISERROR(INDEX($AA$1:$AA$2007,SMALL(IF($AB$1:$AB$2007=$AN$2,ROW($AB$1:$AB$2007)),ROW(76:76)),1)),"",INDEX($AA$1:$AA$2007,SMALL(IF($AB$1:$AB$2007=$AN$2,ROW($AB$1:$AB$2007)),ROW(76:76)),1))</f>
        <v/>
      </c>
      <c r="AO78" s="180" t="str" cm="1">
        <f t="array" ref="AO78">IF(ISERROR(INDEX($AA$1:$AA$2007,SMALL(IF($AB$1:$AB$2007=$AO$2,ROW($AB$1:$AB$2007)),ROW(76:76)),1)),"",INDEX($AA$1:$AA$2007,SMALL(IF($AB$1:$AB$2007=$AO$2,ROW($AB$1:$AB$2007)),ROW(76:76)),1))</f>
        <v/>
      </c>
      <c r="AP78" s="181" t="str" cm="1">
        <f t="array" ref="AP78">IF(ISERROR(INDEX($AA$1:$AA$2007,SMALL(IF($AB$1:$AB$2007=$AP$2,ROW($AB$1:$AB$2007)),ROW(76:76)),1)),"",INDEX($AA$1:$AA$2007,SMALL(IF($AB$1:$AB$2007=$AP$2,ROW($AB$1:$AB$2007)),ROW(76:76)),1))</f>
        <v/>
      </c>
      <c r="AQ78" s="180" t="str" cm="1">
        <f t="array" ref="AQ78">IF(ISERROR(INDEX($AA$1:$AA$2007,SMALL(IF($AB$1:$AB$2007=$AQ$2,ROW($AB$1:$AB$2007)),ROW(76:76)),1)),"",INDEX($AA$1:$AA$2007,SMALL(IF($AB$1:$AB$2007=$AQ$2,ROW($AB$1:$AB$2007)),ROW(76:76)),1))</f>
        <v/>
      </c>
      <c r="AR78" s="181" t="str" cm="1">
        <f t="array" ref="AR78">IF(ISERROR(INDEX($AA$1:$AA$2007,SMALL(IF($AB$1:$AB$2007=$AR$2,ROW($AB$1:$AB$2007)),ROW(76:76)),1)),"",INDEX($AA$1:$AA$2007,SMALL(IF($AB$1:$AB$2007=$AR$2,ROW($AB$1:$AB$2007)),ROW(76:76)),1))</f>
        <v/>
      </c>
      <c r="AS78" s="180" t="str" cm="1">
        <f t="array" ref="AS78">IF(ISERROR(INDEX($AA$1:$AA$2007,SMALL(IF($AB$1:$AB$2007=$AS$2,ROW($AB$1:$AB$2007)),ROW(76:76)),1)),"",INDEX($AA$1:$AA$2007,SMALL(IF($AB$1:$AB$2007=$AS$2,ROW($AB$1:$AB$2007)),ROW(76:76)),1))</f>
        <v/>
      </c>
      <c r="AT78" s="181" t="str" cm="1">
        <f t="array" ref="AT78">IF(ISERROR(INDEX($AA$1:$AA$2007,SMALL(IF($AB$1:$AB$2007=$AT$2,ROW($AB$1:$AB$2007)),ROW(76:76)),1)),"",INDEX($AA$1:$AA$2007,SMALL(IF($AB$1:$AB$2007=$AT$2,ROW($AB$1:$AB$2007)),ROW(76:76)),1))</f>
        <v/>
      </c>
      <c r="AU78" s="180" t="str" cm="1">
        <f t="array" ref="AU78">IF(ISERROR(INDEX($AA$1:$AA$2007,SMALL(IF($AB$1:$AB$2007=$AU$2,ROW($AB$1:$AB$2007)),ROW(76:76)),1)),"",INDEX($AA$1:$AA$2007,SMALL(IF($AB$1:$AB$2007=$AU$2,ROW($AB$1:$AB$2007)),ROW(76:76)),1))</f>
        <v/>
      </c>
      <c r="AV78" s="181" t="str" cm="1">
        <f t="array" ref="AV78">IF(ISERROR(INDEX($AA$1:$AA$2007,SMALL(IF($AB$1:$AB$2007=$AV$2,ROW($AB$1:$AB$2007)),ROW(76:76)),1)),"",INDEX($AA$1:$AA$2007,SMALL(IF($AB$1:$AB$2007=$AV$2,ROW($AB$1:$AB$2007)),ROW(76:76)),1))</f>
        <v/>
      </c>
      <c r="AW78" s="180" t="str" cm="1">
        <f t="array" ref="AW78">IF(ISERROR(INDEX($AA$1:$AA$2007,SMALL(IF($AB$1:$AB$2007=$AW$2,ROW($AB$1:$AB$2007)),ROW(76:76)),1)),"",INDEX($AA$1:$AA$2007,SMALL(IF($AB$1:$AB$2007=$AW$2,ROW($AB$1:$AB$2007)),ROW(76:76)),1))</f>
        <v/>
      </c>
      <c r="AX78" s="181" t="str" cm="1">
        <f t="array" ref="AX78">IF(ISERROR(INDEX($AA$1:$AA$2007,SMALL(IF($AB$1:$AB$2007=$AX$2,ROW($AB$1:$AB$2007)),ROW(76:76)),1)),"",INDEX($AA$1:$AA$2007,SMALL(IF($AB$1:$AB$2007=$AX$2,ROW($AB$1:$AB$2007)),ROW(76:76)),1))</f>
        <v/>
      </c>
      <c r="AY78" s="180" t="str" cm="1">
        <f t="array" ref="AY78">IF(ISERROR(INDEX($AA$1:$AA$2007,SMALL(IF($AB$1:$AB$2007=$AY$2,ROW($AB$1:$AB$2007)),ROW(76:76)),1)),"",INDEX($AA$1:$AA$2007,SMALL(IF($AB$1:$AB$2007=$AY$2,ROW($AB$1:$AB$2007)),ROW(76:76)),1))</f>
        <v/>
      </c>
      <c r="AZ78" s="181" t="str" cm="1">
        <f t="array" ref="AZ78">IF(ISERROR(INDEX($AA$1:$AA$2007,SMALL(IF($AB$1:$AB$2007=$AZ$2,ROW($AB$1:$AB$2007)),ROW(76:76)),1)),"",INDEX($AA$1:$AA$2007,SMALL(IF($AB$1:$AB$2007=$AZ$2,ROW($AB$1:$AB$2007)),ROW(76:76)),1))</f>
        <v/>
      </c>
    </row>
    <row r="79" spans="1:52" x14ac:dyDescent="0.2">
      <c r="A79" s="294" t="e">
        <f>[3]ListofItemsUsed!$S79</f>
        <v>#N/A</v>
      </c>
      <c r="B79" s="204"/>
      <c r="C79" s="205" t="e">
        <f>[5]ListofItemsUsed!$S79</f>
        <v>#N/A</v>
      </c>
      <c r="D79" s="206"/>
      <c r="E79" s="207"/>
      <c r="F79" s="208"/>
      <c r="G79" s="209"/>
      <c r="H79" s="210"/>
      <c r="I79" s="211"/>
      <c r="J79" s="212"/>
      <c r="K79" s="179"/>
      <c r="L79" s="184"/>
      <c r="M79" s="213"/>
      <c r="N79" s="185"/>
      <c r="O79" s="238"/>
      <c r="Q79" s="151"/>
      <c r="R79" s="158" t="e">
        <f t="shared" si="6"/>
        <v>#N/A</v>
      </c>
      <c r="T79" s="243" t="e">
        <f t="array" ref="T79">INDEX($R$3:$R$1559, MATCH(0, COUNTIF($T$1:T78, $R$3:$R$1559), 0))</f>
        <v>#N/A</v>
      </c>
      <c r="U79" s="244" t="str">
        <f t="shared" si="7"/>
        <v/>
      </c>
      <c r="W79" s="245" t="e">
        <f>IF(U79&gt;0,RANK(U79,$U$3:$U$201,1)+COUNTIF($U$3:$U79,U79)-1,"")</f>
        <v>#VALUE!</v>
      </c>
      <c r="X79" s="246" t="str">
        <f t="shared" si="8"/>
        <v/>
      </c>
      <c r="Y79" s="225"/>
      <c r="Z79" s="247">
        <f t="shared" si="10"/>
        <v>77</v>
      </c>
      <c r="AA79" s="248" t="e">
        <f t="shared" si="9"/>
        <v>#N/A</v>
      </c>
      <c r="AB79" s="249" t="str">
        <f>IFERROR(INDEX('[1]con odot item master'!$M$1:$M$10029,MATCH(AA79,'[1]con odot item master'!$A$1:$A$10029,0)),"")</f>
        <v/>
      </c>
      <c r="AC79" s="249" t="str">
        <f>IFERROR(INDEX('[1]con odot item master'!$O$1:$O$10029,MATCH(AA79,'[1]con odot item master'!$A$1:$A$10029,0)),"")</f>
        <v/>
      </c>
      <c r="AD79" s="223"/>
      <c r="AE79" s="180" t="str" cm="1">
        <f t="array" ref="AE79">IF(ISERROR(INDEX($AA$1:$AA$2007,SMALL(IF($AB$1:$AB$2007=$AE$2,ROW($AB$1:$AB$2007)),ROW(77:77)),1)),"",INDEX($AA$1:$AA$2007,SMALL(IF($AB$1:$AB$2007=$AE$2,ROW($AB$1:$AB$2007)),ROW(77:77)),1))</f>
        <v/>
      </c>
      <c r="AF79" s="181" t="str" cm="1">
        <f t="array" ref="AF79">IF(ISERROR(INDEX($AA$1:$AA$2007,SMALL(IF($AB$1:$AB$2007=$AF$2,ROW($AB$1:$AB$2007)),ROW(77:77)),1)),"",INDEX($AA$1:$AA$2007,SMALL(IF($AB$1:$AB$2007=$AF$2,ROW($AB$1:$AB$2007)),ROW(77:77)),1))</f>
        <v/>
      </c>
      <c r="AG79" s="180" t="str" cm="1">
        <f t="array" ref="AG79">IF(ISERROR(INDEX($AA$1:$AA$2007,SMALL(IF($AB$1:$AB$2007=$AG$2,ROW($AB$1:$AB$2007)),ROW(77:77)),1)),"",INDEX($AA$1:$AA$2007,SMALL(IF($AB$1:$AB$2007=$AG$2,ROW($AB$1:$AB$2007)),ROW(77:77)),1))</f>
        <v/>
      </c>
      <c r="AH79" s="181" t="str" cm="1">
        <f t="array" ref="AH79">IF(ISERROR(INDEX($AA$1:$AA$2007,SMALL(IF($AB$1:$AB$2007=$AH$2,ROW($AB$1:$AB$2007)),ROW(77:77)),1)),"",INDEX($AA$1:$AA$2007,SMALL(IF($AB$1:$AB$2007=$AH$2,ROW($AB$1:$AB$2007)),ROW(77:77)),1))</f>
        <v/>
      </c>
      <c r="AI79" s="180" t="str" cm="1">
        <f t="array" ref="AI79">IF(ISERROR(INDEX($AA$1:$AA$2007,SMALL(IF($AB$1:$AB$2007=$AI$2,ROW($AB$1:$AB$2007)),ROW(77:77)),1)),"",INDEX($AA$1:$AA$2007,SMALL(IF($AB$1:$AB$2007=$AI$2,ROW($AB$1:$AB$2007)),ROW(77:77)),1))</f>
        <v/>
      </c>
      <c r="AJ79" s="181" t="str" cm="1">
        <f t="array" ref="AJ79">IF(ISERROR(INDEX($AA$1:$AA$2007,SMALL(IF($AB$1:$AB$2007=$AJ$2,ROW($AB$1:$AB$2007)),ROW(77:77)),1)),"",INDEX($AA$1:$AA$2007,SMALL(IF($AB$1:$AB$2007=$AJ$2,ROW($AB$1:$AB$2007)),ROW(77:77)),1))</f>
        <v/>
      </c>
      <c r="AK79" s="180" t="str" cm="1">
        <f t="array" ref="AK79">IF(ISERROR(INDEX($AA$1:$AA$2007,SMALL(IF($AB$1:$AB$2007=$AK$2,ROW($AB$1:$AB$2007)),ROW(77:77)),1)),"",INDEX($AA$1:$AA$2007,SMALL(IF($AB$1:$AB$2007=$AK$2,ROW($AB$1:$AB$2007)),ROW(77:77)),1))</f>
        <v/>
      </c>
      <c r="AL79" s="181" t="str" cm="1">
        <f t="array" ref="AL79">IF(ISERROR(INDEX($AA$1:$AA$2007,SMALL(IF($AB$1:$AB$2007=$AL$2,ROW($AB$1:$AB$2007)),ROW(77:77)),1)),"",INDEX($AA$1:$AA$2007,SMALL(IF($AB$1:$AB$2007=$AL$2,ROW($AB$1:$AB$2007)),ROW(77:77)),1))</f>
        <v/>
      </c>
      <c r="AM79" s="180" t="str" cm="1">
        <f t="array" ref="AM79">IF(ISERROR(INDEX($AA$1:$AA$2007,SMALL(IF($AB$1:$AB$2007=$AM$2,ROW($AB$1:$AB$2007)),ROW(77:77)),1)),"",INDEX($AA$1:$AA$2007,SMALL(IF($AB$1:$AB$2007=$AM$2,ROW($AB$1:$AB$2007)),ROW(77:77)),1))</f>
        <v/>
      </c>
      <c r="AN79" s="181" t="str" cm="1">
        <f t="array" ref="AN79">IF(ISERROR(INDEX($AA$1:$AA$2007,SMALL(IF($AB$1:$AB$2007=$AN$2,ROW($AB$1:$AB$2007)),ROW(77:77)),1)),"",INDEX($AA$1:$AA$2007,SMALL(IF($AB$1:$AB$2007=$AN$2,ROW($AB$1:$AB$2007)),ROW(77:77)),1))</f>
        <v/>
      </c>
      <c r="AO79" s="180" t="str" cm="1">
        <f t="array" ref="AO79">IF(ISERROR(INDEX($AA$1:$AA$2007,SMALL(IF($AB$1:$AB$2007=$AO$2,ROW($AB$1:$AB$2007)),ROW(77:77)),1)),"",INDEX($AA$1:$AA$2007,SMALL(IF($AB$1:$AB$2007=$AO$2,ROW($AB$1:$AB$2007)),ROW(77:77)),1))</f>
        <v/>
      </c>
      <c r="AP79" s="181" t="str" cm="1">
        <f t="array" ref="AP79">IF(ISERROR(INDEX($AA$1:$AA$2007,SMALL(IF($AB$1:$AB$2007=$AP$2,ROW($AB$1:$AB$2007)),ROW(77:77)),1)),"",INDEX($AA$1:$AA$2007,SMALL(IF($AB$1:$AB$2007=$AP$2,ROW($AB$1:$AB$2007)),ROW(77:77)),1))</f>
        <v/>
      </c>
      <c r="AQ79" s="180" t="str" cm="1">
        <f t="array" ref="AQ79">IF(ISERROR(INDEX($AA$1:$AA$2007,SMALL(IF($AB$1:$AB$2007=$AQ$2,ROW($AB$1:$AB$2007)),ROW(77:77)),1)),"",INDEX($AA$1:$AA$2007,SMALL(IF($AB$1:$AB$2007=$AQ$2,ROW($AB$1:$AB$2007)),ROW(77:77)),1))</f>
        <v/>
      </c>
      <c r="AR79" s="181" t="str" cm="1">
        <f t="array" ref="AR79">IF(ISERROR(INDEX($AA$1:$AA$2007,SMALL(IF($AB$1:$AB$2007=$AR$2,ROW($AB$1:$AB$2007)),ROW(77:77)),1)),"",INDEX($AA$1:$AA$2007,SMALL(IF($AB$1:$AB$2007=$AR$2,ROW($AB$1:$AB$2007)),ROW(77:77)),1))</f>
        <v/>
      </c>
      <c r="AS79" s="180" t="str" cm="1">
        <f t="array" ref="AS79">IF(ISERROR(INDEX($AA$1:$AA$2007,SMALL(IF($AB$1:$AB$2007=$AS$2,ROW($AB$1:$AB$2007)),ROW(77:77)),1)),"",INDEX($AA$1:$AA$2007,SMALL(IF($AB$1:$AB$2007=$AS$2,ROW($AB$1:$AB$2007)),ROW(77:77)),1))</f>
        <v/>
      </c>
      <c r="AT79" s="181" t="str" cm="1">
        <f t="array" ref="AT79">IF(ISERROR(INDEX($AA$1:$AA$2007,SMALL(IF($AB$1:$AB$2007=$AT$2,ROW($AB$1:$AB$2007)),ROW(77:77)),1)),"",INDEX($AA$1:$AA$2007,SMALL(IF($AB$1:$AB$2007=$AT$2,ROW($AB$1:$AB$2007)),ROW(77:77)),1))</f>
        <v/>
      </c>
      <c r="AU79" s="180" t="str" cm="1">
        <f t="array" ref="AU79">IF(ISERROR(INDEX($AA$1:$AA$2007,SMALL(IF($AB$1:$AB$2007=$AU$2,ROW($AB$1:$AB$2007)),ROW(77:77)),1)),"",INDEX($AA$1:$AA$2007,SMALL(IF($AB$1:$AB$2007=$AU$2,ROW($AB$1:$AB$2007)),ROW(77:77)),1))</f>
        <v/>
      </c>
      <c r="AV79" s="181" t="str" cm="1">
        <f t="array" ref="AV79">IF(ISERROR(INDEX($AA$1:$AA$2007,SMALL(IF($AB$1:$AB$2007=$AV$2,ROW($AB$1:$AB$2007)),ROW(77:77)),1)),"",INDEX($AA$1:$AA$2007,SMALL(IF($AB$1:$AB$2007=$AV$2,ROW($AB$1:$AB$2007)),ROW(77:77)),1))</f>
        <v/>
      </c>
      <c r="AW79" s="180" t="str" cm="1">
        <f t="array" ref="AW79">IF(ISERROR(INDEX($AA$1:$AA$2007,SMALL(IF($AB$1:$AB$2007=$AW$2,ROW($AB$1:$AB$2007)),ROW(77:77)),1)),"",INDEX($AA$1:$AA$2007,SMALL(IF($AB$1:$AB$2007=$AW$2,ROW($AB$1:$AB$2007)),ROW(77:77)),1))</f>
        <v/>
      </c>
      <c r="AX79" s="181" t="str" cm="1">
        <f t="array" ref="AX79">IF(ISERROR(INDEX($AA$1:$AA$2007,SMALL(IF($AB$1:$AB$2007=$AX$2,ROW($AB$1:$AB$2007)),ROW(77:77)),1)),"",INDEX($AA$1:$AA$2007,SMALL(IF($AB$1:$AB$2007=$AX$2,ROW($AB$1:$AB$2007)),ROW(77:77)),1))</f>
        <v/>
      </c>
      <c r="AY79" s="180" t="str" cm="1">
        <f t="array" ref="AY79">IF(ISERROR(INDEX($AA$1:$AA$2007,SMALL(IF($AB$1:$AB$2007=$AY$2,ROW($AB$1:$AB$2007)),ROW(77:77)),1)),"",INDEX($AA$1:$AA$2007,SMALL(IF($AB$1:$AB$2007=$AY$2,ROW($AB$1:$AB$2007)),ROW(77:77)),1))</f>
        <v/>
      </c>
      <c r="AZ79" s="181" t="str" cm="1">
        <f t="array" ref="AZ79">IF(ISERROR(INDEX($AA$1:$AA$2007,SMALL(IF($AB$1:$AB$2007=$AZ$2,ROW($AB$1:$AB$2007)),ROW(77:77)),1)),"",INDEX($AA$1:$AA$2007,SMALL(IF($AB$1:$AB$2007=$AZ$2,ROW($AB$1:$AB$2007)),ROW(77:77)),1))</f>
        <v/>
      </c>
    </row>
    <row r="80" spans="1:52" x14ac:dyDescent="0.2">
      <c r="A80" s="294" t="e">
        <f>[3]ListofItemsUsed!$S80</f>
        <v>#N/A</v>
      </c>
      <c r="B80" s="204"/>
      <c r="C80" s="205" t="e">
        <f>[5]ListofItemsUsed!$S80</f>
        <v>#N/A</v>
      </c>
      <c r="D80" s="206"/>
      <c r="E80" s="207"/>
      <c r="F80" s="208"/>
      <c r="G80" s="209"/>
      <c r="H80" s="210"/>
      <c r="I80" s="211"/>
      <c r="J80" s="212"/>
      <c r="K80" s="179"/>
      <c r="L80" s="184"/>
      <c r="M80" s="213"/>
      <c r="N80" s="185"/>
      <c r="O80" s="238"/>
      <c r="Q80" s="151"/>
      <c r="R80" s="158" t="e">
        <f t="shared" si="6"/>
        <v>#N/A</v>
      </c>
      <c r="T80" s="243" t="e" cm="1">
        <f t="array" ref="T80">INDEX($R$3:$R$1559, MATCH(0, COUNTIF($T$1:T79, $R$3:$R$1559), 0))</f>
        <v>#N/A</v>
      </c>
      <c r="U80" s="244" t="str">
        <f t="shared" si="7"/>
        <v/>
      </c>
      <c r="W80" s="245" t="e">
        <f>IF(U80&gt;0,RANK(U80,$U$3:$U$201,1)+COUNTIF($U$3:$U80,U80)-1,"")</f>
        <v>#VALUE!</v>
      </c>
      <c r="X80" s="246" t="str">
        <f t="shared" si="8"/>
        <v/>
      </c>
      <c r="Y80" s="225"/>
      <c r="Z80" s="247">
        <f t="shared" si="10"/>
        <v>78</v>
      </c>
      <c r="AA80" s="248" t="e">
        <f t="shared" si="9"/>
        <v>#N/A</v>
      </c>
      <c r="AB80" s="249" t="str">
        <f>IFERROR(INDEX('[1]con odot item master'!$M$1:$M$10029,MATCH(AA80,'[1]con odot item master'!$A$1:$A$10029,0)),"")</f>
        <v/>
      </c>
      <c r="AC80" s="249" t="str">
        <f>IFERROR(INDEX('[1]con odot item master'!$O$1:$O$10029,MATCH(AA80,'[1]con odot item master'!$A$1:$A$10029,0)),"")</f>
        <v/>
      </c>
      <c r="AD80" s="223"/>
      <c r="AE80" s="180" t="str" cm="1">
        <f t="array" ref="AE80">IF(ISERROR(INDEX($AA$1:$AA$2007,SMALL(IF($AB$1:$AB$2007=$AE$2,ROW($AB$1:$AB$2007)),ROW(78:78)),1)),"",INDEX($AA$1:$AA$2007,SMALL(IF($AB$1:$AB$2007=$AE$2,ROW($AB$1:$AB$2007)),ROW(78:78)),1))</f>
        <v/>
      </c>
      <c r="AF80" s="181" t="str" cm="1">
        <f t="array" ref="AF80">IF(ISERROR(INDEX($AA$1:$AA$2007,SMALL(IF($AB$1:$AB$2007=$AF$2,ROW($AB$1:$AB$2007)),ROW(78:78)),1)),"",INDEX($AA$1:$AA$2007,SMALL(IF($AB$1:$AB$2007=$AF$2,ROW($AB$1:$AB$2007)),ROW(78:78)),1))</f>
        <v/>
      </c>
      <c r="AG80" s="180" t="str" cm="1">
        <f t="array" ref="AG80">IF(ISERROR(INDEX($AA$1:$AA$2007,SMALL(IF($AB$1:$AB$2007=$AG$2,ROW($AB$1:$AB$2007)),ROW(78:78)),1)),"",INDEX($AA$1:$AA$2007,SMALL(IF($AB$1:$AB$2007=$AG$2,ROW($AB$1:$AB$2007)),ROW(78:78)),1))</f>
        <v/>
      </c>
      <c r="AH80" s="181" t="str" cm="1">
        <f t="array" ref="AH80">IF(ISERROR(INDEX($AA$1:$AA$2007,SMALL(IF($AB$1:$AB$2007=$AH$2,ROW($AB$1:$AB$2007)),ROW(78:78)),1)),"",INDEX($AA$1:$AA$2007,SMALL(IF($AB$1:$AB$2007=$AH$2,ROW($AB$1:$AB$2007)),ROW(78:78)),1))</f>
        <v/>
      </c>
      <c r="AI80" s="180" t="str" cm="1">
        <f t="array" ref="AI80">IF(ISERROR(INDEX($AA$1:$AA$2007,SMALL(IF($AB$1:$AB$2007=$AI$2,ROW($AB$1:$AB$2007)),ROW(78:78)),1)),"",INDEX($AA$1:$AA$2007,SMALL(IF($AB$1:$AB$2007=$AI$2,ROW($AB$1:$AB$2007)),ROW(78:78)),1))</f>
        <v/>
      </c>
      <c r="AJ80" s="181" t="str" cm="1">
        <f t="array" ref="AJ80">IF(ISERROR(INDEX($AA$1:$AA$2007,SMALL(IF($AB$1:$AB$2007=$AJ$2,ROW($AB$1:$AB$2007)),ROW(78:78)),1)),"",INDEX($AA$1:$AA$2007,SMALL(IF($AB$1:$AB$2007=$AJ$2,ROW($AB$1:$AB$2007)),ROW(78:78)),1))</f>
        <v/>
      </c>
      <c r="AK80" s="180" t="str" cm="1">
        <f t="array" ref="AK80">IF(ISERROR(INDEX($AA$1:$AA$2007,SMALL(IF($AB$1:$AB$2007=$AK$2,ROW($AB$1:$AB$2007)),ROW(78:78)),1)),"",INDEX($AA$1:$AA$2007,SMALL(IF($AB$1:$AB$2007=$AK$2,ROW($AB$1:$AB$2007)),ROW(78:78)),1))</f>
        <v/>
      </c>
      <c r="AL80" s="181" t="str" cm="1">
        <f t="array" ref="AL80">IF(ISERROR(INDEX($AA$1:$AA$2007,SMALL(IF($AB$1:$AB$2007=$AL$2,ROW($AB$1:$AB$2007)),ROW(78:78)),1)),"",INDEX($AA$1:$AA$2007,SMALL(IF($AB$1:$AB$2007=$AL$2,ROW($AB$1:$AB$2007)),ROW(78:78)),1))</f>
        <v/>
      </c>
      <c r="AM80" s="180" t="str" cm="1">
        <f t="array" ref="AM80">IF(ISERROR(INDEX($AA$1:$AA$2007,SMALL(IF($AB$1:$AB$2007=$AM$2,ROW($AB$1:$AB$2007)),ROW(78:78)),1)),"",INDEX($AA$1:$AA$2007,SMALL(IF($AB$1:$AB$2007=$AM$2,ROW($AB$1:$AB$2007)),ROW(78:78)),1))</f>
        <v/>
      </c>
      <c r="AN80" s="181" t="str" cm="1">
        <f t="array" ref="AN80">IF(ISERROR(INDEX($AA$1:$AA$2007,SMALL(IF($AB$1:$AB$2007=$AN$2,ROW($AB$1:$AB$2007)),ROW(78:78)),1)),"",INDEX($AA$1:$AA$2007,SMALL(IF($AB$1:$AB$2007=$AN$2,ROW($AB$1:$AB$2007)),ROW(78:78)),1))</f>
        <v/>
      </c>
      <c r="AO80" s="180" t="str" cm="1">
        <f t="array" ref="AO80">IF(ISERROR(INDEX($AA$1:$AA$2007,SMALL(IF($AB$1:$AB$2007=$AO$2,ROW($AB$1:$AB$2007)),ROW(78:78)),1)),"",INDEX($AA$1:$AA$2007,SMALL(IF($AB$1:$AB$2007=$AO$2,ROW($AB$1:$AB$2007)),ROW(78:78)),1))</f>
        <v/>
      </c>
      <c r="AP80" s="181" t="str" cm="1">
        <f t="array" ref="AP80">IF(ISERROR(INDEX($AA$1:$AA$2007,SMALL(IF($AB$1:$AB$2007=$AP$2,ROW($AB$1:$AB$2007)),ROW(78:78)),1)),"",INDEX($AA$1:$AA$2007,SMALL(IF($AB$1:$AB$2007=$AP$2,ROW($AB$1:$AB$2007)),ROW(78:78)),1))</f>
        <v/>
      </c>
      <c r="AQ80" s="180" t="str" cm="1">
        <f t="array" ref="AQ80">IF(ISERROR(INDEX($AA$1:$AA$2007,SMALL(IF($AB$1:$AB$2007=$AQ$2,ROW($AB$1:$AB$2007)),ROW(78:78)),1)),"",INDEX($AA$1:$AA$2007,SMALL(IF($AB$1:$AB$2007=$AQ$2,ROW($AB$1:$AB$2007)),ROW(78:78)),1))</f>
        <v/>
      </c>
      <c r="AR80" s="181" t="str" cm="1">
        <f t="array" ref="AR80">IF(ISERROR(INDEX($AA$1:$AA$2007,SMALL(IF($AB$1:$AB$2007=$AR$2,ROW($AB$1:$AB$2007)),ROW(78:78)),1)),"",INDEX($AA$1:$AA$2007,SMALL(IF($AB$1:$AB$2007=$AR$2,ROW($AB$1:$AB$2007)),ROW(78:78)),1))</f>
        <v/>
      </c>
      <c r="AS80" s="180" t="str" cm="1">
        <f t="array" ref="AS80">IF(ISERROR(INDEX($AA$1:$AA$2007,SMALL(IF($AB$1:$AB$2007=$AS$2,ROW($AB$1:$AB$2007)),ROW(78:78)),1)),"",INDEX($AA$1:$AA$2007,SMALL(IF($AB$1:$AB$2007=$AS$2,ROW($AB$1:$AB$2007)),ROW(78:78)),1))</f>
        <v/>
      </c>
      <c r="AT80" s="181" t="str" cm="1">
        <f t="array" ref="AT80">IF(ISERROR(INDEX($AA$1:$AA$2007,SMALL(IF($AB$1:$AB$2007=$AT$2,ROW($AB$1:$AB$2007)),ROW(78:78)),1)),"",INDEX($AA$1:$AA$2007,SMALL(IF($AB$1:$AB$2007=$AT$2,ROW($AB$1:$AB$2007)),ROW(78:78)),1))</f>
        <v/>
      </c>
      <c r="AU80" s="180" t="str" cm="1">
        <f t="array" ref="AU80">IF(ISERROR(INDEX($AA$1:$AA$2007,SMALL(IF($AB$1:$AB$2007=$AU$2,ROW($AB$1:$AB$2007)),ROW(78:78)),1)),"",INDEX($AA$1:$AA$2007,SMALL(IF($AB$1:$AB$2007=$AU$2,ROW($AB$1:$AB$2007)),ROW(78:78)),1))</f>
        <v/>
      </c>
      <c r="AV80" s="181" t="str" cm="1">
        <f t="array" ref="AV80">IF(ISERROR(INDEX($AA$1:$AA$2007,SMALL(IF($AB$1:$AB$2007=$AV$2,ROW($AB$1:$AB$2007)),ROW(78:78)),1)),"",INDEX($AA$1:$AA$2007,SMALL(IF($AB$1:$AB$2007=$AV$2,ROW($AB$1:$AB$2007)),ROW(78:78)),1))</f>
        <v/>
      </c>
      <c r="AW80" s="180" t="str" cm="1">
        <f t="array" ref="AW80">IF(ISERROR(INDEX($AA$1:$AA$2007,SMALL(IF($AB$1:$AB$2007=$AW$2,ROW($AB$1:$AB$2007)),ROW(78:78)),1)),"",INDEX($AA$1:$AA$2007,SMALL(IF($AB$1:$AB$2007=$AW$2,ROW($AB$1:$AB$2007)),ROW(78:78)),1))</f>
        <v/>
      </c>
      <c r="AX80" s="181" t="str" cm="1">
        <f t="array" ref="AX80">IF(ISERROR(INDEX($AA$1:$AA$2007,SMALL(IF($AB$1:$AB$2007=$AX$2,ROW($AB$1:$AB$2007)),ROW(78:78)),1)),"",INDEX($AA$1:$AA$2007,SMALL(IF($AB$1:$AB$2007=$AX$2,ROW($AB$1:$AB$2007)),ROW(78:78)),1))</f>
        <v/>
      </c>
      <c r="AY80" s="180" t="str" cm="1">
        <f t="array" ref="AY80">IF(ISERROR(INDEX($AA$1:$AA$2007,SMALL(IF($AB$1:$AB$2007=$AY$2,ROW($AB$1:$AB$2007)),ROW(78:78)),1)),"",INDEX($AA$1:$AA$2007,SMALL(IF($AB$1:$AB$2007=$AY$2,ROW($AB$1:$AB$2007)),ROW(78:78)),1))</f>
        <v/>
      </c>
      <c r="AZ80" s="181" t="str" cm="1">
        <f t="array" ref="AZ80">IF(ISERROR(INDEX($AA$1:$AA$2007,SMALL(IF($AB$1:$AB$2007=$AZ$2,ROW($AB$1:$AB$2007)),ROW(78:78)),1)),"",INDEX($AA$1:$AA$2007,SMALL(IF($AB$1:$AB$2007=$AZ$2,ROW($AB$1:$AB$2007)),ROW(78:78)),1))</f>
        <v/>
      </c>
    </row>
    <row r="81" spans="1:52" x14ac:dyDescent="0.2">
      <c r="A81" s="294" t="e">
        <f>[3]ListofItemsUsed!$S81</f>
        <v>#N/A</v>
      </c>
      <c r="B81" s="204"/>
      <c r="C81" s="205" t="e">
        <f>[5]ListofItemsUsed!$S81</f>
        <v>#N/A</v>
      </c>
      <c r="D81" s="206"/>
      <c r="E81" s="207"/>
      <c r="F81" s="208"/>
      <c r="G81" s="209"/>
      <c r="H81" s="210"/>
      <c r="I81" s="211"/>
      <c r="J81" s="212"/>
      <c r="K81" s="179"/>
      <c r="L81" s="184"/>
      <c r="M81" s="213"/>
      <c r="N81" s="185"/>
      <c r="O81" s="238"/>
      <c r="Q81" s="151"/>
      <c r="R81" s="158" t="e">
        <f t="shared" si="6"/>
        <v>#N/A</v>
      </c>
      <c r="T81" s="243" t="e">
        <f t="array" ref="T81">INDEX($R$3:$R$1559, MATCH(0, COUNTIF($T$1:T80, $R$3:$R$1559), 0))</f>
        <v>#N/A</v>
      </c>
      <c r="U81" s="244" t="str">
        <f t="shared" si="7"/>
        <v/>
      </c>
      <c r="W81" s="245" t="e">
        <f>IF(U81&gt;0,RANK(U81,$U$3:$U$201,1)+COUNTIF($U$3:$U81,U81)-1,"")</f>
        <v>#VALUE!</v>
      </c>
      <c r="X81" s="246" t="str">
        <f t="shared" si="8"/>
        <v/>
      </c>
      <c r="Y81" s="225"/>
      <c r="Z81" s="247">
        <f t="shared" si="10"/>
        <v>79</v>
      </c>
      <c r="AA81" s="248" t="e">
        <f t="shared" si="9"/>
        <v>#N/A</v>
      </c>
      <c r="AB81" s="249" t="str">
        <f>IFERROR(INDEX('[1]con odot item master'!$M$1:$M$10029,MATCH(AA81,'[1]con odot item master'!$A$1:$A$10029,0)),"")</f>
        <v/>
      </c>
      <c r="AC81" s="249" t="str">
        <f>IFERROR(INDEX('[1]con odot item master'!$O$1:$O$10029,MATCH(AA81,'[1]con odot item master'!$A$1:$A$10029,0)),"")</f>
        <v/>
      </c>
      <c r="AD81" s="223"/>
      <c r="AE81" s="180" t="str" cm="1">
        <f t="array" ref="AE81">IF(ISERROR(INDEX($AA$1:$AA$2007,SMALL(IF($AB$1:$AB$2007=$AE$2,ROW($AB$1:$AB$2007)),ROW(79:79)),1)),"",INDEX($AA$1:$AA$2007,SMALL(IF($AB$1:$AB$2007=$AE$2,ROW($AB$1:$AB$2007)),ROW(79:79)),1))</f>
        <v/>
      </c>
      <c r="AF81" s="181" t="str" cm="1">
        <f t="array" ref="AF81">IF(ISERROR(INDEX($AA$1:$AA$2007,SMALL(IF($AB$1:$AB$2007=$AF$2,ROW($AB$1:$AB$2007)),ROW(79:79)),1)),"",INDEX($AA$1:$AA$2007,SMALL(IF($AB$1:$AB$2007=$AF$2,ROW($AB$1:$AB$2007)),ROW(79:79)),1))</f>
        <v/>
      </c>
      <c r="AG81" s="180" t="str" cm="1">
        <f t="array" ref="AG81">IF(ISERROR(INDEX($AA$1:$AA$2007,SMALL(IF($AB$1:$AB$2007=$AG$2,ROW($AB$1:$AB$2007)),ROW(79:79)),1)),"",INDEX($AA$1:$AA$2007,SMALL(IF($AB$1:$AB$2007=$AG$2,ROW($AB$1:$AB$2007)),ROW(79:79)),1))</f>
        <v/>
      </c>
      <c r="AH81" s="181" t="str" cm="1">
        <f t="array" ref="AH81">IF(ISERROR(INDEX($AA$1:$AA$2007,SMALL(IF($AB$1:$AB$2007=$AH$2,ROW($AB$1:$AB$2007)),ROW(79:79)),1)),"",INDEX($AA$1:$AA$2007,SMALL(IF($AB$1:$AB$2007=$AH$2,ROW($AB$1:$AB$2007)),ROW(79:79)),1))</f>
        <v/>
      </c>
      <c r="AI81" s="180" t="str" cm="1">
        <f t="array" ref="AI81">IF(ISERROR(INDEX($AA$1:$AA$2007,SMALL(IF($AB$1:$AB$2007=$AI$2,ROW($AB$1:$AB$2007)),ROW(79:79)),1)),"",INDEX($AA$1:$AA$2007,SMALL(IF($AB$1:$AB$2007=$AI$2,ROW($AB$1:$AB$2007)),ROW(79:79)),1))</f>
        <v/>
      </c>
      <c r="AJ81" s="181" t="str" cm="1">
        <f t="array" ref="AJ81">IF(ISERROR(INDEX($AA$1:$AA$2007,SMALL(IF($AB$1:$AB$2007=$AJ$2,ROW($AB$1:$AB$2007)),ROW(79:79)),1)),"",INDEX($AA$1:$AA$2007,SMALL(IF($AB$1:$AB$2007=$AJ$2,ROW($AB$1:$AB$2007)),ROW(79:79)),1))</f>
        <v/>
      </c>
      <c r="AK81" s="180" t="str" cm="1">
        <f t="array" ref="AK81">IF(ISERROR(INDEX($AA$1:$AA$2007,SMALL(IF($AB$1:$AB$2007=$AK$2,ROW($AB$1:$AB$2007)),ROW(79:79)),1)),"",INDEX($AA$1:$AA$2007,SMALL(IF($AB$1:$AB$2007=$AK$2,ROW($AB$1:$AB$2007)),ROW(79:79)),1))</f>
        <v/>
      </c>
      <c r="AL81" s="181" t="str" cm="1">
        <f t="array" ref="AL81">IF(ISERROR(INDEX($AA$1:$AA$2007,SMALL(IF($AB$1:$AB$2007=$AL$2,ROW($AB$1:$AB$2007)),ROW(79:79)),1)),"",INDEX($AA$1:$AA$2007,SMALL(IF($AB$1:$AB$2007=$AL$2,ROW($AB$1:$AB$2007)),ROW(79:79)),1))</f>
        <v/>
      </c>
      <c r="AM81" s="180" t="str" cm="1">
        <f t="array" ref="AM81">IF(ISERROR(INDEX($AA$1:$AA$2007,SMALL(IF($AB$1:$AB$2007=$AM$2,ROW($AB$1:$AB$2007)),ROW(79:79)),1)),"",INDEX($AA$1:$AA$2007,SMALL(IF($AB$1:$AB$2007=$AM$2,ROW($AB$1:$AB$2007)),ROW(79:79)),1))</f>
        <v/>
      </c>
      <c r="AN81" s="181" t="str" cm="1">
        <f t="array" ref="AN81">IF(ISERROR(INDEX($AA$1:$AA$2007,SMALL(IF($AB$1:$AB$2007=$AN$2,ROW($AB$1:$AB$2007)),ROW(79:79)),1)),"",INDEX($AA$1:$AA$2007,SMALL(IF($AB$1:$AB$2007=$AN$2,ROW($AB$1:$AB$2007)),ROW(79:79)),1))</f>
        <v/>
      </c>
      <c r="AO81" s="180" t="str" cm="1">
        <f t="array" ref="AO81">IF(ISERROR(INDEX($AA$1:$AA$2007,SMALL(IF($AB$1:$AB$2007=$AO$2,ROW($AB$1:$AB$2007)),ROW(79:79)),1)),"",INDEX($AA$1:$AA$2007,SMALL(IF($AB$1:$AB$2007=$AO$2,ROW($AB$1:$AB$2007)),ROW(79:79)),1))</f>
        <v/>
      </c>
      <c r="AP81" s="181" t="str" cm="1">
        <f t="array" ref="AP81">IF(ISERROR(INDEX($AA$1:$AA$2007,SMALL(IF($AB$1:$AB$2007=$AP$2,ROW($AB$1:$AB$2007)),ROW(79:79)),1)),"",INDEX($AA$1:$AA$2007,SMALL(IF($AB$1:$AB$2007=$AP$2,ROW($AB$1:$AB$2007)),ROW(79:79)),1))</f>
        <v/>
      </c>
      <c r="AQ81" s="180" t="str" cm="1">
        <f t="array" ref="AQ81">IF(ISERROR(INDEX($AA$1:$AA$2007,SMALL(IF($AB$1:$AB$2007=$AQ$2,ROW($AB$1:$AB$2007)),ROW(79:79)),1)),"",INDEX($AA$1:$AA$2007,SMALL(IF($AB$1:$AB$2007=$AQ$2,ROW($AB$1:$AB$2007)),ROW(79:79)),1))</f>
        <v/>
      </c>
      <c r="AR81" s="181" t="str" cm="1">
        <f t="array" ref="AR81">IF(ISERROR(INDEX($AA$1:$AA$2007,SMALL(IF($AB$1:$AB$2007=$AR$2,ROW($AB$1:$AB$2007)),ROW(79:79)),1)),"",INDEX($AA$1:$AA$2007,SMALL(IF($AB$1:$AB$2007=$AR$2,ROW($AB$1:$AB$2007)),ROW(79:79)),1))</f>
        <v/>
      </c>
      <c r="AS81" s="180" t="str" cm="1">
        <f t="array" ref="AS81">IF(ISERROR(INDEX($AA$1:$AA$2007,SMALL(IF($AB$1:$AB$2007=$AS$2,ROW($AB$1:$AB$2007)),ROW(79:79)),1)),"",INDEX($AA$1:$AA$2007,SMALL(IF($AB$1:$AB$2007=$AS$2,ROW($AB$1:$AB$2007)),ROW(79:79)),1))</f>
        <v/>
      </c>
      <c r="AT81" s="181" t="str" cm="1">
        <f t="array" ref="AT81">IF(ISERROR(INDEX($AA$1:$AA$2007,SMALL(IF($AB$1:$AB$2007=$AT$2,ROW($AB$1:$AB$2007)),ROW(79:79)),1)),"",INDEX($AA$1:$AA$2007,SMALL(IF($AB$1:$AB$2007=$AT$2,ROW($AB$1:$AB$2007)),ROW(79:79)),1))</f>
        <v/>
      </c>
      <c r="AU81" s="180" t="str" cm="1">
        <f t="array" ref="AU81">IF(ISERROR(INDEX($AA$1:$AA$2007,SMALL(IF($AB$1:$AB$2007=$AU$2,ROW($AB$1:$AB$2007)),ROW(79:79)),1)),"",INDEX($AA$1:$AA$2007,SMALL(IF($AB$1:$AB$2007=$AU$2,ROW($AB$1:$AB$2007)),ROW(79:79)),1))</f>
        <v/>
      </c>
      <c r="AV81" s="181" t="str" cm="1">
        <f t="array" ref="AV81">IF(ISERROR(INDEX($AA$1:$AA$2007,SMALL(IF($AB$1:$AB$2007=$AV$2,ROW($AB$1:$AB$2007)),ROW(79:79)),1)),"",INDEX($AA$1:$AA$2007,SMALL(IF($AB$1:$AB$2007=$AV$2,ROW($AB$1:$AB$2007)),ROW(79:79)),1))</f>
        <v/>
      </c>
      <c r="AW81" s="180" t="str" cm="1">
        <f t="array" ref="AW81">IF(ISERROR(INDEX($AA$1:$AA$2007,SMALL(IF($AB$1:$AB$2007=$AW$2,ROW($AB$1:$AB$2007)),ROW(79:79)),1)),"",INDEX($AA$1:$AA$2007,SMALL(IF($AB$1:$AB$2007=$AW$2,ROW($AB$1:$AB$2007)),ROW(79:79)),1))</f>
        <v/>
      </c>
      <c r="AX81" s="181" t="str" cm="1">
        <f t="array" ref="AX81">IF(ISERROR(INDEX($AA$1:$AA$2007,SMALL(IF($AB$1:$AB$2007=$AX$2,ROW($AB$1:$AB$2007)),ROW(79:79)),1)),"",INDEX($AA$1:$AA$2007,SMALL(IF($AB$1:$AB$2007=$AX$2,ROW($AB$1:$AB$2007)),ROW(79:79)),1))</f>
        <v/>
      </c>
      <c r="AY81" s="180" t="str" cm="1">
        <f t="array" ref="AY81">IF(ISERROR(INDEX($AA$1:$AA$2007,SMALL(IF($AB$1:$AB$2007=$AY$2,ROW($AB$1:$AB$2007)),ROW(79:79)),1)),"",INDEX($AA$1:$AA$2007,SMALL(IF($AB$1:$AB$2007=$AY$2,ROW($AB$1:$AB$2007)),ROW(79:79)),1))</f>
        <v/>
      </c>
      <c r="AZ81" s="181" t="str" cm="1">
        <f t="array" ref="AZ81">IF(ISERROR(INDEX($AA$1:$AA$2007,SMALL(IF($AB$1:$AB$2007=$AZ$2,ROW($AB$1:$AB$2007)),ROW(79:79)),1)),"",INDEX($AA$1:$AA$2007,SMALL(IF($AB$1:$AB$2007=$AZ$2,ROW($AB$1:$AB$2007)),ROW(79:79)),1))</f>
        <v/>
      </c>
    </row>
    <row r="82" spans="1:52" x14ac:dyDescent="0.2">
      <c r="A82" s="294" t="e">
        <f>[3]ListofItemsUsed!$S82</f>
        <v>#N/A</v>
      </c>
      <c r="B82" s="204"/>
      <c r="C82" s="205" t="e">
        <f>[5]ListofItemsUsed!$S82</f>
        <v>#N/A</v>
      </c>
      <c r="D82" s="206"/>
      <c r="E82" s="207"/>
      <c r="F82" s="208"/>
      <c r="G82" s="209"/>
      <c r="H82" s="210"/>
      <c r="I82" s="211"/>
      <c r="J82" s="212"/>
      <c r="K82" s="179"/>
      <c r="L82" s="184"/>
      <c r="M82" s="213"/>
      <c r="N82" s="185"/>
      <c r="O82" s="238"/>
      <c r="Q82" s="151"/>
      <c r="R82" s="158" t="e">
        <f t="shared" si="6"/>
        <v>#N/A</v>
      </c>
      <c r="T82" s="243" t="e">
        <f t="array" ref="T82">INDEX($R$3:$R$1559, MATCH(0, COUNTIF($T$1:T81, $R$3:$R$1559), 0))</f>
        <v>#N/A</v>
      </c>
      <c r="U82" s="244" t="str">
        <f t="shared" si="7"/>
        <v/>
      </c>
      <c r="W82" s="245" t="e">
        <f>IF(U82&gt;0,RANK(U82,$U$3:$U$201,1)+COUNTIF($U$3:$U82,U82)-1,"")</f>
        <v>#VALUE!</v>
      </c>
      <c r="X82" s="246" t="str">
        <f t="shared" si="8"/>
        <v/>
      </c>
      <c r="Y82" s="225"/>
      <c r="Z82" s="247">
        <f t="shared" si="10"/>
        <v>80</v>
      </c>
      <c r="AA82" s="248" t="e">
        <f>VLOOKUP(Z82,$W$3:$X$1500, 2,FALSE)</f>
        <v>#N/A</v>
      </c>
      <c r="AB82" s="249" t="str">
        <f>IFERROR(INDEX('[1]con odot item master'!$M$1:$M$10029,MATCH(AA82,'[1]con odot item master'!$A$1:$A$10029,0)),"")</f>
        <v/>
      </c>
      <c r="AC82" s="249" t="str">
        <f>IFERROR(INDEX('[1]con odot item master'!$O$1:$O$10029,MATCH(AA82,'[1]con odot item master'!$A$1:$A$10029,0)),"")</f>
        <v/>
      </c>
      <c r="AD82" s="223"/>
      <c r="AE82" s="180" t="str" cm="1">
        <f t="array" ref="AE82">IF(ISERROR(INDEX($AA$1:$AA$2007,SMALL(IF($AB$1:$AB$2007=$AE$2,ROW($AB$1:$AB$2007)),ROW(80:80)),1)),"",INDEX($AA$1:$AA$2007,SMALL(IF($AB$1:$AB$2007=$AE$2,ROW($AB$1:$AB$2007)),ROW(80:80)),1))</f>
        <v/>
      </c>
      <c r="AF82" s="181" t="str" cm="1">
        <f t="array" ref="AF82">IF(ISERROR(INDEX($AA$1:$AA$2007,SMALL(IF($AB$1:$AB$2007=$AF$2,ROW($AB$1:$AB$2007)),ROW(80:80)),1)),"",INDEX($AA$1:$AA$2007,SMALL(IF($AB$1:$AB$2007=$AF$2,ROW($AB$1:$AB$2007)),ROW(80:80)),1))</f>
        <v/>
      </c>
      <c r="AG82" s="180" t="str" cm="1">
        <f t="array" ref="AG82">IF(ISERROR(INDEX($AA$1:$AA$2007,SMALL(IF($AB$1:$AB$2007=$AG$2,ROW($AB$1:$AB$2007)),ROW(80:80)),1)),"",INDEX($AA$1:$AA$2007,SMALL(IF($AB$1:$AB$2007=$AG$2,ROW($AB$1:$AB$2007)),ROW(80:80)),1))</f>
        <v/>
      </c>
      <c r="AH82" s="181" t="str" cm="1">
        <f t="array" ref="AH82">IF(ISERROR(INDEX($AA$1:$AA$2007,SMALL(IF($AB$1:$AB$2007=$AH$2,ROW($AB$1:$AB$2007)),ROW(80:80)),1)),"",INDEX($AA$1:$AA$2007,SMALL(IF($AB$1:$AB$2007=$AH$2,ROW($AB$1:$AB$2007)),ROW(80:80)),1))</f>
        <v/>
      </c>
      <c r="AI82" s="180" t="str" cm="1">
        <f t="array" ref="AI82">IF(ISERROR(INDEX($AA$1:$AA$2007,SMALL(IF($AB$1:$AB$2007=$AI$2,ROW($AB$1:$AB$2007)),ROW(80:80)),1)),"",INDEX($AA$1:$AA$2007,SMALL(IF($AB$1:$AB$2007=$AI$2,ROW($AB$1:$AB$2007)),ROW(80:80)),1))</f>
        <v/>
      </c>
      <c r="AJ82" s="181" t="str" cm="1">
        <f t="array" ref="AJ82">IF(ISERROR(INDEX($AA$1:$AA$2007,SMALL(IF($AB$1:$AB$2007=$AJ$2,ROW($AB$1:$AB$2007)),ROW(80:80)),1)),"",INDEX($AA$1:$AA$2007,SMALL(IF($AB$1:$AB$2007=$AJ$2,ROW($AB$1:$AB$2007)),ROW(80:80)),1))</f>
        <v/>
      </c>
      <c r="AK82" s="180" t="str" cm="1">
        <f t="array" ref="AK82">IF(ISERROR(INDEX($AA$1:$AA$2007,SMALL(IF($AB$1:$AB$2007=$AK$2,ROW($AB$1:$AB$2007)),ROW(80:80)),1)),"",INDEX($AA$1:$AA$2007,SMALL(IF($AB$1:$AB$2007=$AK$2,ROW($AB$1:$AB$2007)),ROW(80:80)),1))</f>
        <v/>
      </c>
      <c r="AL82" s="181" t="str" cm="1">
        <f t="array" ref="AL82">IF(ISERROR(INDEX($AA$1:$AA$2007,SMALL(IF($AB$1:$AB$2007=$AL$2,ROW($AB$1:$AB$2007)),ROW(80:80)),1)),"",INDEX($AA$1:$AA$2007,SMALL(IF($AB$1:$AB$2007=$AL$2,ROW($AB$1:$AB$2007)),ROW(80:80)),1))</f>
        <v/>
      </c>
      <c r="AM82" s="180" t="str" cm="1">
        <f t="array" ref="AM82">IF(ISERROR(INDEX($AA$1:$AA$2007,SMALL(IF($AB$1:$AB$2007=$AM$2,ROW($AB$1:$AB$2007)),ROW(80:80)),1)),"",INDEX($AA$1:$AA$2007,SMALL(IF($AB$1:$AB$2007=$AM$2,ROW($AB$1:$AB$2007)),ROW(80:80)),1))</f>
        <v/>
      </c>
      <c r="AN82" s="181" t="str" cm="1">
        <f t="array" ref="AN82">IF(ISERROR(INDEX($AA$1:$AA$2007,SMALL(IF($AB$1:$AB$2007=$AN$2,ROW($AB$1:$AB$2007)),ROW(80:80)),1)),"",INDEX($AA$1:$AA$2007,SMALL(IF($AB$1:$AB$2007=$AN$2,ROW($AB$1:$AB$2007)),ROW(80:80)),1))</f>
        <v/>
      </c>
      <c r="AO82" s="180" t="str" cm="1">
        <f t="array" ref="AO82">IF(ISERROR(INDEX($AA$1:$AA$2007,SMALL(IF($AB$1:$AB$2007=$AO$2,ROW($AB$1:$AB$2007)),ROW(80:80)),1)),"",INDEX($AA$1:$AA$2007,SMALL(IF($AB$1:$AB$2007=$AO$2,ROW($AB$1:$AB$2007)),ROW(80:80)),1))</f>
        <v/>
      </c>
      <c r="AP82" s="181" t="str" cm="1">
        <f t="array" ref="AP82">IF(ISERROR(INDEX($AA$1:$AA$2007,SMALL(IF($AB$1:$AB$2007=$AP$2,ROW($AB$1:$AB$2007)),ROW(80:80)),1)),"",INDEX($AA$1:$AA$2007,SMALL(IF($AB$1:$AB$2007=$AP$2,ROW($AB$1:$AB$2007)),ROW(80:80)),1))</f>
        <v/>
      </c>
      <c r="AQ82" s="180" t="str" cm="1">
        <f t="array" ref="AQ82">IF(ISERROR(INDEX($AA$1:$AA$2007,SMALL(IF($AB$1:$AB$2007=$AQ$2,ROW($AB$1:$AB$2007)),ROW(80:80)),1)),"",INDEX($AA$1:$AA$2007,SMALL(IF($AB$1:$AB$2007=$AQ$2,ROW($AB$1:$AB$2007)),ROW(80:80)),1))</f>
        <v/>
      </c>
      <c r="AR82" s="181" t="str" cm="1">
        <f t="array" ref="AR82">IF(ISERROR(INDEX($AA$1:$AA$2007,SMALL(IF($AB$1:$AB$2007=$AR$2,ROW($AB$1:$AB$2007)),ROW(80:80)),1)),"",INDEX($AA$1:$AA$2007,SMALL(IF($AB$1:$AB$2007=$AR$2,ROW($AB$1:$AB$2007)),ROW(80:80)),1))</f>
        <v/>
      </c>
      <c r="AS82" s="180" t="str" cm="1">
        <f t="array" ref="AS82">IF(ISERROR(INDEX($AA$1:$AA$2007,SMALL(IF($AB$1:$AB$2007=$AS$2,ROW($AB$1:$AB$2007)),ROW(80:80)),1)),"",INDEX($AA$1:$AA$2007,SMALL(IF($AB$1:$AB$2007=$AS$2,ROW($AB$1:$AB$2007)),ROW(80:80)),1))</f>
        <v/>
      </c>
      <c r="AT82" s="181" t="str" cm="1">
        <f t="array" ref="AT82">IF(ISERROR(INDEX($AA$1:$AA$2007,SMALL(IF($AB$1:$AB$2007=$AT$2,ROW($AB$1:$AB$2007)),ROW(80:80)),1)),"",INDEX($AA$1:$AA$2007,SMALL(IF($AB$1:$AB$2007=$AT$2,ROW($AB$1:$AB$2007)),ROW(80:80)),1))</f>
        <v/>
      </c>
      <c r="AU82" s="180" t="str" cm="1">
        <f t="array" ref="AU82">IF(ISERROR(INDEX($AA$1:$AA$2007,SMALL(IF($AB$1:$AB$2007=$AU$2,ROW($AB$1:$AB$2007)),ROW(80:80)),1)),"",INDEX($AA$1:$AA$2007,SMALL(IF($AB$1:$AB$2007=$AU$2,ROW($AB$1:$AB$2007)),ROW(80:80)),1))</f>
        <v/>
      </c>
      <c r="AV82" s="181" t="str" cm="1">
        <f t="array" ref="AV82">IF(ISERROR(INDEX($AA$1:$AA$2007,SMALL(IF($AB$1:$AB$2007=$AV$2,ROW($AB$1:$AB$2007)),ROW(80:80)),1)),"",INDEX($AA$1:$AA$2007,SMALL(IF($AB$1:$AB$2007=$AV$2,ROW($AB$1:$AB$2007)),ROW(80:80)),1))</f>
        <v/>
      </c>
      <c r="AW82" s="180" t="str" cm="1">
        <f t="array" ref="AW82">IF(ISERROR(INDEX($AA$1:$AA$2007,SMALL(IF($AB$1:$AB$2007=$AW$2,ROW($AB$1:$AB$2007)),ROW(80:80)),1)),"",INDEX($AA$1:$AA$2007,SMALL(IF($AB$1:$AB$2007=$AW$2,ROW($AB$1:$AB$2007)),ROW(80:80)),1))</f>
        <v/>
      </c>
      <c r="AX82" s="181" t="str" cm="1">
        <f t="array" ref="AX82">IF(ISERROR(INDEX($AA$1:$AA$2007,SMALL(IF($AB$1:$AB$2007=$AX$2,ROW($AB$1:$AB$2007)),ROW(80:80)),1)),"",INDEX($AA$1:$AA$2007,SMALL(IF($AB$1:$AB$2007=$AX$2,ROW($AB$1:$AB$2007)),ROW(80:80)),1))</f>
        <v/>
      </c>
      <c r="AY82" s="180" t="str" cm="1">
        <f t="array" ref="AY82">IF(ISERROR(INDEX($AA$1:$AA$2007,SMALL(IF($AB$1:$AB$2007=$AY$2,ROW($AB$1:$AB$2007)),ROW(80:80)),1)),"",INDEX($AA$1:$AA$2007,SMALL(IF($AB$1:$AB$2007=$AY$2,ROW($AB$1:$AB$2007)),ROW(80:80)),1))</f>
        <v/>
      </c>
      <c r="AZ82" s="181" t="str" cm="1">
        <f t="array" ref="AZ82">IF(ISERROR(INDEX($AA$1:$AA$2007,SMALL(IF($AB$1:$AB$2007=$AZ$2,ROW($AB$1:$AB$2007)),ROW(80:80)),1)),"",INDEX($AA$1:$AA$2007,SMALL(IF($AB$1:$AB$2007=$AZ$2,ROW($AB$1:$AB$2007)),ROW(80:80)),1))</f>
        <v/>
      </c>
    </row>
    <row r="83" spans="1:52" x14ac:dyDescent="0.2">
      <c r="A83" s="294" t="e">
        <f>[3]ListofItemsUsed!$S83</f>
        <v>#N/A</v>
      </c>
      <c r="B83" s="204"/>
      <c r="C83" s="205" t="e">
        <f>[5]ListofItemsUsed!$S83</f>
        <v>#N/A</v>
      </c>
      <c r="D83" s="206"/>
      <c r="E83" s="207"/>
      <c r="F83" s="208"/>
      <c r="G83" s="209"/>
      <c r="H83" s="210"/>
      <c r="I83" s="211"/>
      <c r="J83" s="212"/>
      <c r="K83" s="179"/>
      <c r="L83" s="184"/>
      <c r="M83" s="213"/>
      <c r="N83" s="185"/>
      <c r="O83" s="238"/>
      <c r="Q83" s="151"/>
      <c r="R83" s="158" t="e">
        <f t="shared" si="6"/>
        <v>#N/A</v>
      </c>
      <c r="T83" s="243" t="e">
        <f t="array" ref="T83">INDEX($R$3:$R$1559, MATCH(0, COUNTIF($T$1:T82, $R$3:$R$1559), 0))</f>
        <v>#N/A</v>
      </c>
      <c r="U83" s="244" t="str">
        <f t="shared" si="7"/>
        <v/>
      </c>
      <c r="W83" s="245" t="e">
        <f>IF(U83&gt;0,RANK(U83,$U$3:$U$201,1)+COUNTIF($U$3:$U83,U83)-1,"")</f>
        <v>#VALUE!</v>
      </c>
      <c r="X83" s="246" t="str">
        <f t="shared" si="8"/>
        <v/>
      </c>
      <c r="Y83" s="225"/>
      <c r="Z83" s="247">
        <f t="shared" si="10"/>
        <v>81</v>
      </c>
      <c r="AA83" s="248" t="e">
        <f t="shared" si="9"/>
        <v>#N/A</v>
      </c>
      <c r="AB83" s="249" t="str">
        <f>IFERROR(INDEX('[1]con odot item master'!$M$1:$M$10029,MATCH(AA83,'[1]con odot item master'!$A$1:$A$10029,0)),"")</f>
        <v/>
      </c>
      <c r="AC83" s="249" t="str">
        <f>IFERROR(INDEX('[1]con odot item master'!$O$1:$O$10029,MATCH(AA83,'[1]con odot item master'!$A$1:$A$10029,0)),"")</f>
        <v/>
      </c>
      <c r="AD83" s="223"/>
      <c r="AE83" s="180" t="str" cm="1">
        <f t="array" ref="AE83">IF(ISERROR(INDEX($AA$1:$AA$2007,SMALL(IF($AB$1:$AB$2007=$AE$2,ROW($AB$1:$AB$2007)),ROW(81:81)),1)),"",INDEX($AA$1:$AA$2007,SMALL(IF($AB$1:$AB$2007=$AE$2,ROW($AB$1:$AB$2007)),ROW(81:81)),1))</f>
        <v/>
      </c>
      <c r="AF83" s="181" t="str" cm="1">
        <f t="array" ref="AF83">IF(ISERROR(INDEX($AA$1:$AA$2007,SMALL(IF($AB$1:$AB$2007=$AF$2,ROW($AB$1:$AB$2007)),ROW(81:81)),1)),"",INDEX($AA$1:$AA$2007,SMALL(IF($AB$1:$AB$2007=$AF$2,ROW($AB$1:$AB$2007)),ROW(81:81)),1))</f>
        <v/>
      </c>
      <c r="AG83" s="180" t="str" cm="1">
        <f t="array" ref="AG83">IF(ISERROR(INDEX($AA$1:$AA$2007,SMALL(IF($AB$1:$AB$2007=$AG$2,ROW($AB$1:$AB$2007)),ROW(81:81)),1)),"",INDEX($AA$1:$AA$2007,SMALL(IF($AB$1:$AB$2007=$AG$2,ROW($AB$1:$AB$2007)),ROW(81:81)),1))</f>
        <v/>
      </c>
      <c r="AH83" s="181" t="str" cm="1">
        <f t="array" ref="AH83">IF(ISERROR(INDEX($AA$1:$AA$2007,SMALL(IF($AB$1:$AB$2007=$AH$2,ROW($AB$1:$AB$2007)),ROW(81:81)),1)),"",INDEX($AA$1:$AA$2007,SMALL(IF($AB$1:$AB$2007=$AH$2,ROW($AB$1:$AB$2007)),ROW(81:81)),1))</f>
        <v/>
      </c>
      <c r="AI83" s="180" t="str" cm="1">
        <f t="array" ref="AI83">IF(ISERROR(INDEX($AA$1:$AA$2007,SMALL(IF($AB$1:$AB$2007=$AI$2,ROW($AB$1:$AB$2007)),ROW(81:81)),1)),"",INDEX($AA$1:$AA$2007,SMALL(IF($AB$1:$AB$2007=$AI$2,ROW($AB$1:$AB$2007)),ROW(81:81)),1))</f>
        <v/>
      </c>
      <c r="AJ83" s="181" t="str" cm="1">
        <f t="array" ref="AJ83">IF(ISERROR(INDEX($AA$1:$AA$2007,SMALL(IF($AB$1:$AB$2007=$AJ$2,ROW($AB$1:$AB$2007)),ROW(81:81)),1)),"",INDEX($AA$1:$AA$2007,SMALL(IF($AB$1:$AB$2007=$AJ$2,ROW($AB$1:$AB$2007)),ROW(81:81)),1))</f>
        <v/>
      </c>
      <c r="AK83" s="180" t="str" cm="1">
        <f t="array" ref="AK83">IF(ISERROR(INDEX($AA$1:$AA$2007,SMALL(IF($AB$1:$AB$2007=$AK$2,ROW($AB$1:$AB$2007)),ROW(81:81)),1)),"",INDEX($AA$1:$AA$2007,SMALL(IF($AB$1:$AB$2007=$AK$2,ROW($AB$1:$AB$2007)),ROW(81:81)),1))</f>
        <v/>
      </c>
      <c r="AL83" s="181" t="str" cm="1">
        <f t="array" ref="AL83">IF(ISERROR(INDEX($AA$1:$AA$2007,SMALL(IF($AB$1:$AB$2007=$AL$2,ROW($AB$1:$AB$2007)),ROW(81:81)),1)),"",INDEX($AA$1:$AA$2007,SMALL(IF($AB$1:$AB$2007=$AL$2,ROW($AB$1:$AB$2007)),ROW(81:81)),1))</f>
        <v/>
      </c>
      <c r="AM83" s="180" t="str" cm="1">
        <f t="array" ref="AM83">IF(ISERROR(INDEX($AA$1:$AA$2007,SMALL(IF($AB$1:$AB$2007=$AM$2,ROW($AB$1:$AB$2007)),ROW(81:81)),1)),"",INDEX($AA$1:$AA$2007,SMALL(IF($AB$1:$AB$2007=$AM$2,ROW($AB$1:$AB$2007)),ROW(81:81)),1))</f>
        <v/>
      </c>
      <c r="AN83" s="181" t="str" cm="1">
        <f t="array" ref="AN83">IF(ISERROR(INDEX($AA$1:$AA$2007,SMALL(IF($AB$1:$AB$2007=$AN$2,ROW($AB$1:$AB$2007)),ROW(81:81)),1)),"",INDEX($AA$1:$AA$2007,SMALL(IF($AB$1:$AB$2007=$AN$2,ROW($AB$1:$AB$2007)),ROW(81:81)),1))</f>
        <v/>
      </c>
      <c r="AO83" s="180" t="str" cm="1">
        <f t="array" ref="AO83">IF(ISERROR(INDEX($AA$1:$AA$2007,SMALL(IF($AB$1:$AB$2007=$AO$2,ROW($AB$1:$AB$2007)),ROW(81:81)),1)),"",INDEX($AA$1:$AA$2007,SMALL(IF($AB$1:$AB$2007=$AO$2,ROW($AB$1:$AB$2007)),ROW(81:81)),1))</f>
        <v/>
      </c>
      <c r="AP83" s="181" t="str" cm="1">
        <f t="array" ref="AP83">IF(ISERROR(INDEX($AA$1:$AA$2007,SMALL(IF($AB$1:$AB$2007=$AP$2,ROW($AB$1:$AB$2007)),ROW(81:81)),1)),"",INDEX($AA$1:$AA$2007,SMALL(IF($AB$1:$AB$2007=$AP$2,ROW($AB$1:$AB$2007)),ROW(81:81)),1))</f>
        <v/>
      </c>
      <c r="AQ83" s="180" t="str" cm="1">
        <f t="array" ref="AQ83">IF(ISERROR(INDEX($AA$1:$AA$2007,SMALL(IF($AB$1:$AB$2007=$AQ$2,ROW($AB$1:$AB$2007)),ROW(81:81)),1)),"",INDEX($AA$1:$AA$2007,SMALL(IF($AB$1:$AB$2007=$AQ$2,ROW($AB$1:$AB$2007)),ROW(81:81)),1))</f>
        <v/>
      </c>
      <c r="AR83" s="181" t="str" cm="1">
        <f t="array" ref="AR83">IF(ISERROR(INDEX($AA$1:$AA$2007,SMALL(IF($AB$1:$AB$2007=$AR$2,ROW($AB$1:$AB$2007)),ROW(81:81)),1)),"",INDEX($AA$1:$AA$2007,SMALL(IF($AB$1:$AB$2007=$AR$2,ROW($AB$1:$AB$2007)),ROW(81:81)),1))</f>
        <v/>
      </c>
      <c r="AS83" s="180" t="str" cm="1">
        <f t="array" ref="AS83">IF(ISERROR(INDEX($AA$1:$AA$2007,SMALL(IF($AB$1:$AB$2007=$AS$2,ROW($AB$1:$AB$2007)),ROW(81:81)),1)),"",INDEX($AA$1:$AA$2007,SMALL(IF($AB$1:$AB$2007=$AS$2,ROW($AB$1:$AB$2007)),ROW(81:81)),1))</f>
        <v/>
      </c>
      <c r="AT83" s="181" t="str" cm="1">
        <f t="array" ref="AT83">IF(ISERROR(INDEX($AA$1:$AA$2007,SMALL(IF($AB$1:$AB$2007=$AT$2,ROW($AB$1:$AB$2007)),ROW(81:81)),1)),"",INDEX($AA$1:$AA$2007,SMALL(IF($AB$1:$AB$2007=$AT$2,ROW($AB$1:$AB$2007)),ROW(81:81)),1))</f>
        <v/>
      </c>
      <c r="AU83" s="180" t="str" cm="1">
        <f t="array" ref="AU83">IF(ISERROR(INDEX($AA$1:$AA$2007,SMALL(IF($AB$1:$AB$2007=$AU$2,ROW($AB$1:$AB$2007)),ROW(81:81)),1)),"",INDEX($AA$1:$AA$2007,SMALL(IF($AB$1:$AB$2007=$AU$2,ROW($AB$1:$AB$2007)),ROW(81:81)),1))</f>
        <v/>
      </c>
      <c r="AV83" s="181" t="str" cm="1">
        <f t="array" ref="AV83">IF(ISERROR(INDEX($AA$1:$AA$2007,SMALL(IF($AB$1:$AB$2007=$AV$2,ROW($AB$1:$AB$2007)),ROW(81:81)),1)),"",INDEX($AA$1:$AA$2007,SMALL(IF($AB$1:$AB$2007=$AV$2,ROW($AB$1:$AB$2007)),ROW(81:81)),1))</f>
        <v/>
      </c>
      <c r="AW83" s="180" t="str" cm="1">
        <f t="array" ref="AW83">IF(ISERROR(INDEX($AA$1:$AA$2007,SMALL(IF($AB$1:$AB$2007=$AW$2,ROW($AB$1:$AB$2007)),ROW(81:81)),1)),"",INDEX($AA$1:$AA$2007,SMALL(IF($AB$1:$AB$2007=$AW$2,ROW($AB$1:$AB$2007)),ROW(81:81)),1))</f>
        <v/>
      </c>
      <c r="AX83" s="181" t="str" cm="1">
        <f t="array" ref="AX83">IF(ISERROR(INDEX($AA$1:$AA$2007,SMALL(IF($AB$1:$AB$2007=$AX$2,ROW($AB$1:$AB$2007)),ROW(81:81)),1)),"",INDEX($AA$1:$AA$2007,SMALL(IF($AB$1:$AB$2007=$AX$2,ROW($AB$1:$AB$2007)),ROW(81:81)),1))</f>
        <v/>
      </c>
      <c r="AY83" s="180" t="str" cm="1">
        <f t="array" ref="AY83">IF(ISERROR(INDEX($AA$1:$AA$2007,SMALL(IF($AB$1:$AB$2007=$AY$2,ROW($AB$1:$AB$2007)),ROW(81:81)),1)),"",INDEX($AA$1:$AA$2007,SMALL(IF($AB$1:$AB$2007=$AY$2,ROW($AB$1:$AB$2007)),ROW(81:81)),1))</f>
        <v/>
      </c>
      <c r="AZ83" s="181" t="str" cm="1">
        <f t="array" ref="AZ83">IF(ISERROR(INDEX($AA$1:$AA$2007,SMALL(IF($AB$1:$AB$2007=$AZ$2,ROW($AB$1:$AB$2007)),ROW(81:81)),1)),"",INDEX($AA$1:$AA$2007,SMALL(IF($AB$1:$AB$2007=$AZ$2,ROW($AB$1:$AB$2007)),ROW(81:81)),1))</f>
        <v/>
      </c>
    </row>
    <row r="84" spans="1:52" x14ac:dyDescent="0.2">
      <c r="A84" s="294" t="e">
        <f>[3]ListofItemsUsed!$S84</f>
        <v>#N/A</v>
      </c>
      <c r="B84" s="204"/>
      <c r="C84" s="205" t="e">
        <f>[5]ListofItemsUsed!$S84</f>
        <v>#N/A</v>
      </c>
      <c r="D84" s="206"/>
      <c r="E84" s="207"/>
      <c r="F84" s="208"/>
      <c r="G84" s="209"/>
      <c r="H84" s="210"/>
      <c r="I84" s="211"/>
      <c r="J84" s="212"/>
      <c r="K84" s="179"/>
      <c r="L84" s="184"/>
      <c r="M84" s="213"/>
      <c r="N84" s="185"/>
      <c r="O84" s="238"/>
      <c r="Q84" s="151"/>
      <c r="R84" s="158" t="e">
        <f t="shared" si="6"/>
        <v>#N/A</v>
      </c>
      <c r="T84" s="243" t="e">
        <f t="array" ref="T84">INDEX($R$3:$R$1559, MATCH(0, COUNTIF($T$1:T83, $R$3:$R$1559), 0))</f>
        <v>#N/A</v>
      </c>
      <c r="U84" s="244" t="str">
        <f t="shared" si="7"/>
        <v/>
      </c>
      <c r="W84" s="245" t="e">
        <f>IF(U84&gt;0,RANK(U84,$U$3:$U$201,1)+COUNTIF($U$3:$U84,U84)-1,"")</f>
        <v>#VALUE!</v>
      </c>
      <c r="X84" s="246" t="str">
        <f t="shared" si="8"/>
        <v/>
      </c>
      <c r="Y84" s="225"/>
      <c r="Z84" s="247">
        <f t="shared" si="10"/>
        <v>82</v>
      </c>
      <c r="AA84" s="248" t="e">
        <f t="shared" si="9"/>
        <v>#N/A</v>
      </c>
      <c r="AB84" s="249" t="str">
        <f>IFERROR(INDEX('[1]con odot item master'!$M$1:$M$10029,MATCH(AA84,'[1]con odot item master'!$A$1:$A$10029,0)),"")</f>
        <v/>
      </c>
      <c r="AC84" s="249" t="str">
        <f>IFERROR(INDEX('[1]con odot item master'!$O$1:$O$10029,MATCH(AA84,'[1]con odot item master'!$A$1:$A$10029,0)),"")</f>
        <v/>
      </c>
      <c r="AD84" s="223"/>
      <c r="AE84" s="180" t="str" cm="1">
        <f t="array" ref="AE84">IF(ISERROR(INDEX($AA$1:$AA$2007,SMALL(IF($AB$1:$AB$2007=$AE$2,ROW($AB$1:$AB$2007)),ROW(82:82)),1)),"",INDEX($AA$1:$AA$2007,SMALL(IF($AB$1:$AB$2007=$AE$2,ROW($AB$1:$AB$2007)),ROW(82:82)),1))</f>
        <v/>
      </c>
      <c r="AF84" s="181" t="str" cm="1">
        <f t="array" ref="AF84">IF(ISERROR(INDEX($AA$1:$AA$2007,SMALL(IF($AB$1:$AB$2007=$AF$2,ROW($AB$1:$AB$2007)),ROW(82:82)),1)),"",INDEX($AA$1:$AA$2007,SMALL(IF($AB$1:$AB$2007=$AF$2,ROW($AB$1:$AB$2007)),ROW(82:82)),1))</f>
        <v/>
      </c>
      <c r="AG84" s="180" t="str" cm="1">
        <f t="array" ref="AG84">IF(ISERROR(INDEX($AA$1:$AA$2007,SMALL(IF($AB$1:$AB$2007=$AG$2,ROW($AB$1:$AB$2007)),ROW(82:82)),1)),"",INDEX($AA$1:$AA$2007,SMALL(IF($AB$1:$AB$2007=$AG$2,ROW($AB$1:$AB$2007)),ROW(82:82)),1))</f>
        <v/>
      </c>
      <c r="AH84" s="181" t="str" cm="1">
        <f t="array" ref="AH84">IF(ISERROR(INDEX($AA$1:$AA$2007,SMALL(IF($AB$1:$AB$2007=$AH$2,ROW($AB$1:$AB$2007)),ROW(82:82)),1)),"",INDEX($AA$1:$AA$2007,SMALL(IF($AB$1:$AB$2007=$AH$2,ROW($AB$1:$AB$2007)),ROW(82:82)),1))</f>
        <v/>
      </c>
      <c r="AI84" s="180" t="str" cm="1">
        <f t="array" ref="AI84">IF(ISERROR(INDEX($AA$1:$AA$2007,SMALL(IF($AB$1:$AB$2007=$AI$2,ROW($AB$1:$AB$2007)),ROW(82:82)),1)),"",INDEX($AA$1:$AA$2007,SMALL(IF($AB$1:$AB$2007=$AI$2,ROW($AB$1:$AB$2007)),ROW(82:82)),1))</f>
        <v/>
      </c>
      <c r="AJ84" s="181" t="str" cm="1">
        <f t="array" ref="AJ84">IF(ISERROR(INDEX($AA$1:$AA$2007,SMALL(IF($AB$1:$AB$2007=$AJ$2,ROW($AB$1:$AB$2007)),ROW(82:82)),1)),"",INDEX($AA$1:$AA$2007,SMALL(IF($AB$1:$AB$2007=$AJ$2,ROW($AB$1:$AB$2007)),ROW(82:82)),1))</f>
        <v/>
      </c>
      <c r="AK84" s="180" t="str" cm="1">
        <f t="array" ref="AK84">IF(ISERROR(INDEX($AA$1:$AA$2007,SMALL(IF($AB$1:$AB$2007=$AK$2,ROW($AB$1:$AB$2007)),ROW(82:82)),1)),"",INDEX($AA$1:$AA$2007,SMALL(IF($AB$1:$AB$2007=$AK$2,ROW($AB$1:$AB$2007)),ROW(82:82)),1))</f>
        <v/>
      </c>
      <c r="AL84" s="181" t="str" cm="1">
        <f t="array" ref="AL84">IF(ISERROR(INDEX($AA$1:$AA$2007,SMALL(IF($AB$1:$AB$2007=$AL$2,ROW($AB$1:$AB$2007)),ROW(82:82)),1)),"",INDEX($AA$1:$AA$2007,SMALL(IF($AB$1:$AB$2007=$AL$2,ROW($AB$1:$AB$2007)),ROW(82:82)),1))</f>
        <v/>
      </c>
      <c r="AM84" s="180" t="str" cm="1">
        <f t="array" ref="AM84">IF(ISERROR(INDEX($AA$1:$AA$2007,SMALL(IF($AB$1:$AB$2007=$AM$2,ROW($AB$1:$AB$2007)),ROW(82:82)),1)),"",INDEX($AA$1:$AA$2007,SMALL(IF($AB$1:$AB$2007=$AM$2,ROW($AB$1:$AB$2007)),ROW(82:82)),1))</f>
        <v/>
      </c>
      <c r="AN84" s="181" t="str" cm="1">
        <f t="array" ref="AN84">IF(ISERROR(INDEX($AA$1:$AA$2007,SMALL(IF($AB$1:$AB$2007=$AN$2,ROW($AB$1:$AB$2007)),ROW(82:82)),1)),"",INDEX($AA$1:$AA$2007,SMALL(IF($AB$1:$AB$2007=$AN$2,ROW($AB$1:$AB$2007)),ROW(82:82)),1))</f>
        <v/>
      </c>
      <c r="AO84" s="180" t="str" cm="1">
        <f t="array" ref="AO84">IF(ISERROR(INDEX($AA$1:$AA$2007,SMALL(IF($AB$1:$AB$2007=$AO$2,ROW($AB$1:$AB$2007)),ROW(82:82)),1)),"",INDEX($AA$1:$AA$2007,SMALL(IF($AB$1:$AB$2007=$AO$2,ROW($AB$1:$AB$2007)),ROW(82:82)),1))</f>
        <v/>
      </c>
      <c r="AP84" s="181" t="str" cm="1">
        <f t="array" ref="AP84">IF(ISERROR(INDEX($AA$1:$AA$2007,SMALL(IF($AB$1:$AB$2007=$AP$2,ROW($AB$1:$AB$2007)),ROW(82:82)),1)),"",INDEX($AA$1:$AA$2007,SMALL(IF($AB$1:$AB$2007=$AP$2,ROW($AB$1:$AB$2007)),ROW(82:82)),1))</f>
        <v/>
      </c>
      <c r="AQ84" s="180" t="str" cm="1">
        <f t="array" ref="AQ84">IF(ISERROR(INDEX($AA$1:$AA$2007,SMALL(IF($AB$1:$AB$2007=$AQ$2,ROW($AB$1:$AB$2007)),ROW(82:82)),1)),"",INDEX($AA$1:$AA$2007,SMALL(IF($AB$1:$AB$2007=$AQ$2,ROW($AB$1:$AB$2007)),ROW(82:82)),1))</f>
        <v/>
      </c>
      <c r="AR84" s="181" t="str" cm="1">
        <f t="array" ref="AR84">IF(ISERROR(INDEX($AA$1:$AA$2007,SMALL(IF($AB$1:$AB$2007=$AR$2,ROW($AB$1:$AB$2007)),ROW(82:82)),1)),"",INDEX($AA$1:$AA$2007,SMALL(IF($AB$1:$AB$2007=$AR$2,ROW($AB$1:$AB$2007)),ROW(82:82)),1))</f>
        <v/>
      </c>
      <c r="AS84" s="180" t="str" cm="1">
        <f t="array" ref="AS84">IF(ISERROR(INDEX($AA$1:$AA$2007,SMALL(IF($AB$1:$AB$2007=$AS$2,ROW($AB$1:$AB$2007)),ROW(82:82)),1)),"",INDEX($AA$1:$AA$2007,SMALL(IF($AB$1:$AB$2007=$AS$2,ROW($AB$1:$AB$2007)),ROW(82:82)),1))</f>
        <v/>
      </c>
      <c r="AT84" s="181" t="str" cm="1">
        <f t="array" ref="AT84">IF(ISERROR(INDEX($AA$1:$AA$2007,SMALL(IF($AB$1:$AB$2007=$AT$2,ROW($AB$1:$AB$2007)),ROW(82:82)),1)),"",INDEX($AA$1:$AA$2007,SMALL(IF($AB$1:$AB$2007=$AT$2,ROW($AB$1:$AB$2007)),ROW(82:82)),1))</f>
        <v/>
      </c>
      <c r="AU84" s="180" t="str" cm="1">
        <f t="array" ref="AU84">IF(ISERROR(INDEX($AA$1:$AA$2007,SMALL(IF($AB$1:$AB$2007=$AU$2,ROW($AB$1:$AB$2007)),ROW(82:82)),1)),"",INDEX($AA$1:$AA$2007,SMALL(IF($AB$1:$AB$2007=$AU$2,ROW($AB$1:$AB$2007)),ROW(82:82)),1))</f>
        <v/>
      </c>
      <c r="AV84" s="181" t="str" cm="1">
        <f t="array" ref="AV84">IF(ISERROR(INDEX($AA$1:$AA$2007,SMALL(IF($AB$1:$AB$2007=$AV$2,ROW($AB$1:$AB$2007)),ROW(82:82)),1)),"",INDEX($AA$1:$AA$2007,SMALL(IF($AB$1:$AB$2007=$AV$2,ROW($AB$1:$AB$2007)),ROW(82:82)),1))</f>
        <v/>
      </c>
      <c r="AW84" s="180" t="str" cm="1">
        <f t="array" ref="AW84">IF(ISERROR(INDEX($AA$1:$AA$2007,SMALL(IF($AB$1:$AB$2007=$AW$2,ROW($AB$1:$AB$2007)),ROW(82:82)),1)),"",INDEX($AA$1:$AA$2007,SMALL(IF($AB$1:$AB$2007=$AW$2,ROW($AB$1:$AB$2007)),ROW(82:82)),1))</f>
        <v/>
      </c>
      <c r="AX84" s="181" t="str" cm="1">
        <f t="array" ref="AX84">IF(ISERROR(INDEX($AA$1:$AA$2007,SMALL(IF($AB$1:$AB$2007=$AX$2,ROW($AB$1:$AB$2007)),ROW(82:82)),1)),"",INDEX($AA$1:$AA$2007,SMALL(IF($AB$1:$AB$2007=$AX$2,ROW($AB$1:$AB$2007)),ROW(82:82)),1))</f>
        <v/>
      </c>
      <c r="AY84" s="180" t="str" cm="1">
        <f t="array" ref="AY84">IF(ISERROR(INDEX($AA$1:$AA$2007,SMALL(IF($AB$1:$AB$2007=$AY$2,ROW($AB$1:$AB$2007)),ROW(82:82)),1)),"",INDEX($AA$1:$AA$2007,SMALL(IF($AB$1:$AB$2007=$AY$2,ROW($AB$1:$AB$2007)),ROW(82:82)),1))</f>
        <v/>
      </c>
      <c r="AZ84" s="181" t="str" cm="1">
        <f t="array" ref="AZ84">IF(ISERROR(INDEX($AA$1:$AA$2007,SMALL(IF($AB$1:$AB$2007=$AZ$2,ROW($AB$1:$AB$2007)),ROW(82:82)),1)),"",INDEX($AA$1:$AA$2007,SMALL(IF($AB$1:$AB$2007=$AZ$2,ROW($AB$1:$AB$2007)),ROW(82:82)),1))</f>
        <v/>
      </c>
    </row>
    <row r="85" spans="1:52" x14ac:dyDescent="0.2">
      <c r="A85" s="294" t="e">
        <f>[3]ListofItemsUsed!$S85</f>
        <v>#N/A</v>
      </c>
      <c r="B85" s="204"/>
      <c r="C85" s="205" t="e">
        <f>[5]ListofItemsUsed!$S85</f>
        <v>#N/A</v>
      </c>
      <c r="D85" s="206"/>
      <c r="E85" s="207"/>
      <c r="F85" s="208"/>
      <c r="G85" s="209"/>
      <c r="H85" s="210"/>
      <c r="I85" s="211"/>
      <c r="J85" s="212"/>
      <c r="K85" s="179"/>
      <c r="L85" s="184"/>
      <c r="M85" s="213"/>
      <c r="N85" s="185"/>
      <c r="O85" s="238"/>
      <c r="Q85" s="151"/>
      <c r="R85" s="158" t="e">
        <f t="shared" si="6"/>
        <v>#N/A</v>
      </c>
      <c r="T85" s="243" t="e">
        <f t="array" ref="T85">INDEX($R$3:$R$1559, MATCH(0, COUNTIF($T$1:T84, $R$3:$R$1559), 0))</f>
        <v>#N/A</v>
      </c>
      <c r="U85" s="244" t="str">
        <f t="shared" si="7"/>
        <v/>
      </c>
      <c r="W85" s="245" t="e">
        <f>IF(U85&gt;0,RANK(U85,$U$3:$U$201,1)+COUNTIF($U$3:$U85,U85)-1,"")</f>
        <v>#VALUE!</v>
      </c>
      <c r="X85" s="246" t="str">
        <f t="shared" si="8"/>
        <v/>
      </c>
      <c r="Y85" s="225"/>
      <c r="Z85" s="247">
        <f t="shared" si="10"/>
        <v>83</v>
      </c>
      <c r="AA85" s="248" t="e">
        <f t="shared" si="9"/>
        <v>#N/A</v>
      </c>
      <c r="AB85" s="249" t="str">
        <f>IFERROR(INDEX('[1]con odot item master'!$M$1:$M$10029,MATCH(AA85,'[1]con odot item master'!$A$1:$A$10029,0)),"")</f>
        <v/>
      </c>
      <c r="AC85" s="249" t="str">
        <f>IFERROR(INDEX('[1]con odot item master'!$O$1:$O$10029,MATCH(AA85,'[1]con odot item master'!$A$1:$A$10029,0)),"")</f>
        <v/>
      </c>
      <c r="AD85" s="223"/>
      <c r="AE85" s="180" t="str" cm="1">
        <f t="array" ref="AE85">IF(ISERROR(INDEX($AA$1:$AA$2007,SMALL(IF($AB$1:$AB$2007=$AE$2,ROW($AB$1:$AB$2007)),ROW(83:83)),1)),"",INDEX($AA$1:$AA$2007,SMALL(IF($AB$1:$AB$2007=$AE$2,ROW($AB$1:$AB$2007)),ROW(83:83)),1))</f>
        <v/>
      </c>
      <c r="AF85" s="181" t="str" cm="1">
        <f t="array" ref="AF85">IF(ISERROR(INDEX($AA$1:$AA$2007,SMALL(IF($AB$1:$AB$2007=$AF$2,ROW($AB$1:$AB$2007)),ROW(83:83)),1)),"",INDEX($AA$1:$AA$2007,SMALL(IF($AB$1:$AB$2007=$AF$2,ROW($AB$1:$AB$2007)),ROW(83:83)),1))</f>
        <v/>
      </c>
      <c r="AG85" s="180" t="str" cm="1">
        <f t="array" ref="AG85">IF(ISERROR(INDEX($AA$1:$AA$2007,SMALL(IF($AB$1:$AB$2007=$AG$2,ROW($AB$1:$AB$2007)),ROW(83:83)),1)),"",INDEX($AA$1:$AA$2007,SMALL(IF($AB$1:$AB$2007=$AG$2,ROW($AB$1:$AB$2007)),ROW(83:83)),1))</f>
        <v/>
      </c>
      <c r="AH85" s="181" t="str" cm="1">
        <f t="array" ref="AH85">IF(ISERROR(INDEX($AA$1:$AA$2007,SMALL(IF($AB$1:$AB$2007=$AH$2,ROW($AB$1:$AB$2007)),ROW(83:83)),1)),"",INDEX($AA$1:$AA$2007,SMALL(IF($AB$1:$AB$2007=$AH$2,ROW($AB$1:$AB$2007)),ROW(83:83)),1))</f>
        <v/>
      </c>
      <c r="AI85" s="180" t="str" cm="1">
        <f t="array" ref="AI85">IF(ISERROR(INDEX($AA$1:$AA$2007,SMALL(IF($AB$1:$AB$2007=$AI$2,ROW($AB$1:$AB$2007)),ROW(83:83)),1)),"",INDEX($AA$1:$AA$2007,SMALL(IF($AB$1:$AB$2007=$AI$2,ROW($AB$1:$AB$2007)),ROW(83:83)),1))</f>
        <v/>
      </c>
      <c r="AJ85" s="181" t="str" cm="1">
        <f t="array" ref="AJ85">IF(ISERROR(INDEX($AA$1:$AA$2007,SMALL(IF($AB$1:$AB$2007=$AJ$2,ROW($AB$1:$AB$2007)),ROW(83:83)),1)),"",INDEX($AA$1:$AA$2007,SMALL(IF($AB$1:$AB$2007=$AJ$2,ROW($AB$1:$AB$2007)),ROW(83:83)),1))</f>
        <v/>
      </c>
      <c r="AK85" s="180" t="str" cm="1">
        <f t="array" ref="AK85">IF(ISERROR(INDEX($AA$1:$AA$2007,SMALL(IF($AB$1:$AB$2007=$AK$2,ROW($AB$1:$AB$2007)),ROW(83:83)),1)),"",INDEX($AA$1:$AA$2007,SMALL(IF($AB$1:$AB$2007=$AK$2,ROW($AB$1:$AB$2007)),ROW(83:83)),1))</f>
        <v/>
      </c>
      <c r="AL85" s="181" t="str" cm="1">
        <f t="array" ref="AL85">IF(ISERROR(INDEX($AA$1:$AA$2007,SMALL(IF($AB$1:$AB$2007=$AL$2,ROW($AB$1:$AB$2007)),ROW(83:83)),1)),"",INDEX($AA$1:$AA$2007,SMALL(IF($AB$1:$AB$2007=$AL$2,ROW($AB$1:$AB$2007)),ROW(83:83)),1))</f>
        <v/>
      </c>
      <c r="AM85" s="180" t="str" cm="1">
        <f t="array" ref="AM85">IF(ISERROR(INDEX($AA$1:$AA$2007,SMALL(IF($AB$1:$AB$2007=$AM$2,ROW($AB$1:$AB$2007)),ROW(83:83)),1)),"",INDEX($AA$1:$AA$2007,SMALL(IF($AB$1:$AB$2007=$AM$2,ROW($AB$1:$AB$2007)),ROW(83:83)),1))</f>
        <v/>
      </c>
      <c r="AN85" s="181" t="str" cm="1">
        <f t="array" ref="AN85">IF(ISERROR(INDEX($AA$1:$AA$2007,SMALL(IF($AB$1:$AB$2007=$AN$2,ROW($AB$1:$AB$2007)),ROW(83:83)),1)),"",INDEX($AA$1:$AA$2007,SMALL(IF($AB$1:$AB$2007=$AN$2,ROW($AB$1:$AB$2007)),ROW(83:83)),1))</f>
        <v/>
      </c>
      <c r="AO85" s="180" t="str" cm="1">
        <f t="array" ref="AO85">IF(ISERROR(INDEX($AA$1:$AA$2007,SMALL(IF($AB$1:$AB$2007=$AO$2,ROW($AB$1:$AB$2007)),ROW(83:83)),1)),"",INDEX($AA$1:$AA$2007,SMALL(IF($AB$1:$AB$2007=$AO$2,ROW($AB$1:$AB$2007)),ROW(83:83)),1))</f>
        <v/>
      </c>
      <c r="AP85" s="181" t="str" cm="1">
        <f t="array" ref="AP85">IF(ISERROR(INDEX($AA$1:$AA$2007,SMALL(IF($AB$1:$AB$2007=$AP$2,ROW($AB$1:$AB$2007)),ROW(83:83)),1)),"",INDEX($AA$1:$AA$2007,SMALL(IF($AB$1:$AB$2007=$AP$2,ROW($AB$1:$AB$2007)),ROW(83:83)),1))</f>
        <v/>
      </c>
      <c r="AQ85" s="180" t="str" cm="1">
        <f t="array" ref="AQ85">IF(ISERROR(INDEX($AA$1:$AA$2007,SMALL(IF($AB$1:$AB$2007=$AQ$2,ROW($AB$1:$AB$2007)),ROW(83:83)),1)),"",INDEX($AA$1:$AA$2007,SMALL(IF($AB$1:$AB$2007=$AQ$2,ROW($AB$1:$AB$2007)),ROW(83:83)),1))</f>
        <v/>
      </c>
      <c r="AR85" s="181" t="str" cm="1">
        <f t="array" ref="AR85">IF(ISERROR(INDEX($AA$1:$AA$2007,SMALL(IF($AB$1:$AB$2007=$AR$2,ROW($AB$1:$AB$2007)),ROW(83:83)),1)),"",INDEX($AA$1:$AA$2007,SMALL(IF($AB$1:$AB$2007=$AR$2,ROW($AB$1:$AB$2007)),ROW(83:83)),1))</f>
        <v/>
      </c>
      <c r="AS85" s="180" t="str" cm="1">
        <f t="array" ref="AS85">IF(ISERROR(INDEX($AA$1:$AA$2007,SMALL(IF($AB$1:$AB$2007=$AS$2,ROW($AB$1:$AB$2007)),ROW(83:83)),1)),"",INDEX($AA$1:$AA$2007,SMALL(IF($AB$1:$AB$2007=$AS$2,ROW($AB$1:$AB$2007)),ROW(83:83)),1))</f>
        <v/>
      </c>
      <c r="AT85" s="181" t="str" cm="1">
        <f t="array" ref="AT85">IF(ISERROR(INDEX($AA$1:$AA$2007,SMALL(IF($AB$1:$AB$2007=$AT$2,ROW($AB$1:$AB$2007)),ROW(83:83)),1)),"",INDEX($AA$1:$AA$2007,SMALL(IF($AB$1:$AB$2007=$AT$2,ROW($AB$1:$AB$2007)),ROW(83:83)),1))</f>
        <v/>
      </c>
      <c r="AU85" s="180" t="str" cm="1">
        <f t="array" ref="AU85">IF(ISERROR(INDEX($AA$1:$AA$2007,SMALL(IF($AB$1:$AB$2007=$AU$2,ROW($AB$1:$AB$2007)),ROW(83:83)),1)),"",INDEX($AA$1:$AA$2007,SMALL(IF($AB$1:$AB$2007=$AU$2,ROW($AB$1:$AB$2007)),ROW(83:83)),1))</f>
        <v/>
      </c>
      <c r="AV85" s="181" t="str" cm="1">
        <f t="array" ref="AV85">IF(ISERROR(INDEX($AA$1:$AA$2007,SMALL(IF($AB$1:$AB$2007=$AV$2,ROW($AB$1:$AB$2007)),ROW(83:83)),1)),"",INDEX($AA$1:$AA$2007,SMALL(IF($AB$1:$AB$2007=$AV$2,ROW($AB$1:$AB$2007)),ROW(83:83)),1))</f>
        <v/>
      </c>
      <c r="AW85" s="180" t="str" cm="1">
        <f t="array" ref="AW85">IF(ISERROR(INDEX($AA$1:$AA$2007,SMALL(IF($AB$1:$AB$2007=$AW$2,ROW($AB$1:$AB$2007)),ROW(83:83)),1)),"",INDEX($AA$1:$AA$2007,SMALL(IF($AB$1:$AB$2007=$AW$2,ROW($AB$1:$AB$2007)),ROW(83:83)),1))</f>
        <v/>
      </c>
      <c r="AX85" s="181" t="str" cm="1">
        <f t="array" ref="AX85">IF(ISERROR(INDEX($AA$1:$AA$2007,SMALL(IF($AB$1:$AB$2007=$AX$2,ROW($AB$1:$AB$2007)),ROW(83:83)),1)),"",INDEX($AA$1:$AA$2007,SMALL(IF($AB$1:$AB$2007=$AX$2,ROW($AB$1:$AB$2007)),ROW(83:83)),1))</f>
        <v/>
      </c>
      <c r="AY85" s="180" t="str" cm="1">
        <f t="array" ref="AY85">IF(ISERROR(INDEX($AA$1:$AA$2007,SMALL(IF($AB$1:$AB$2007=$AY$2,ROW($AB$1:$AB$2007)),ROW(83:83)),1)),"",INDEX($AA$1:$AA$2007,SMALL(IF($AB$1:$AB$2007=$AY$2,ROW($AB$1:$AB$2007)),ROW(83:83)),1))</f>
        <v/>
      </c>
      <c r="AZ85" s="181" t="str" cm="1">
        <f t="array" ref="AZ85">IF(ISERROR(INDEX($AA$1:$AA$2007,SMALL(IF($AB$1:$AB$2007=$AZ$2,ROW($AB$1:$AB$2007)),ROW(83:83)),1)),"",INDEX($AA$1:$AA$2007,SMALL(IF($AB$1:$AB$2007=$AZ$2,ROW($AB$1:$AB$2007)),ROW(83:83)),1))</f>
        <v/>
      </c>
    </row>
    <row r="86" spans="1:52" x14ac:dyDescent="0.2">
      <c r="A86" s="294" t="e">
        <f>[3]ListofItemsUsed!$S86</f>
        <v>#N/A</v>
      </c>
      <c r="B86" s="204"/>
      <c r="C86" s="205" t="e">
        <f>[5]ListofItemsUsed!$S86</f>
        <v>#N/A</v>
      </c>
      <c r="D86" s="206"/>
      <c r="E86" s="207"/>
      <c r="F86" s="208"/>
      <c r="G86" s="209"/>
      <c r="H86" s="210"/>
      <c r="I86" s="211"/>
      <c r="J86" s="212"/>
      <c r="K86" s="179"/>
      <c r="L86" s="184"/>
      <c r="M86" s="213"/>
      <c r="N86" s="185"/>
      <c r="O86" s="238"/>
      <c r="Q86" s="151"/>
      <c r="R86" s="158" t="e">
        <f t="shared" si="6"/>
        <v>#N/A</v>
      </c>
      <c r="T86" s="243" t="e">
        <f t="array" ref="T86">INDEX($R$3:$R$1559, MATCH(0, COUNTIF($T$1:T85, $R$3:$R$1559), 0))</f>
        <v>#N/A</v>
      </c>
      <c r="U86" s="244" t="str">
        <f t="shared" si="7"/>
        <v/>
      </c>
      <c r="W86" s="245" t="e">
        <f>IF(U86&gt;0,RANK(U86,$U$3:$U$201,1)+COUNTIF($U$3:$U86,U86)-1,"")</f>
        <v>#VALUE!</v>
      </c>
      <c r="X86" s="246" t="str">
        <f>IF(ISNA(INDEX(T86,0)),"",INDEX(T86,0))</f>
        <v/>
      </c>
      <c r="Y86" s="225"/>
      <c r="Z86" s="247">
        <f t="shared" si="10"/>
        <v>84</v>
      </c>
      <c r="AA86" s="248" t="e">
        <f t="shared" si="9"/>
        <v>#N/A</v>
      </c>
      <c r="AB86" s="249" t="str">
        <f>IFERROR(INDEX('[1]con odot item master'!$M$1:$M$10029,MATCH(AA86,'[1]con odot item master'!$A$1:$A$10029,0)),"")</f>
        <v/>
      </c>
      <c r="AC86" s="249" t="str">
        <f>IFERROR(INDEX('[1]con odot item master'!$O$1:$O$10029,MATCH(AA86,'[1]con odot item master'!$A$1:$A$10029,0)),"")</f>
        <v/>
      </c>
      <c r="AD86" s="223"/>
      <c r="AE86" s="180" t="str" cm="1">
        <f t="array" ref="AE86">IF(ISERROR(INDEX($AA$1:$AA$2007,SMALL(IF($AB$1:$AB$2007=$AE$2,ROW($AB$1:$AB$2007)),ROW(84:84)),1)),"",INDEX($AA$1:$AA$2007,SMALL(IF($AB$1:$AB$2007=$AE$2,ROW($AB$1:$AB$2007)),ROW(84:84)),1))</f>
        <v/>
      </c>
      <c r="AF86" s="181" t="str" cm="1">
        <f t="array" ref="AF86">IF(ISERROR(INDEX($AA$1:$AA$2007,SMALL(IF($AB$1:$AB$2007=$AF$2,ROW($AB$1:$AB$2007)),ROW(84:84)),1)),"",INDEX($AA$1:$AA$2007,SMALL(IF($AB$1:$AB$2007=$AF$2,ROW($AB$1:$AB$2007)),ROW(84:84)),1))</f>
        <v/>
      </c>
      <c r="AG86" s="180" t="str" cm="1">
        <f t="array" ref="AG86">IF(ISERROR(INDEX($AA$1:$AA$2007,SMALL(IF($AB$1:$AB$2007=$AG$2,ROW($AB$1:$AB$2007)),ROW(84:84)),1)),"",INDEX($AA$1:$AA$2007,SMALL(IF($AB$1:$AB$2007=$AG$2,ROW($AB$1:$AB$2007)),ROW(84:84)),1))</f>
        <v/>
      </c>
      <c r="AH86" s="181" t="str" cm="1">
        <f t="array" ref="AH86">IF(ISERROR(INDEX($AA$1:$AA$2007,SMALL(IF($AB$1:$AB$2007=$AH$2,ROW($AB$1:$AB$2007)),ROW(84:84)),1)),"",INDEX($AA$1:$AA$2007,SMALL(IF($AB$1:$AB$2007=$AH$2,ROW($AB$1:$AB$2007)),ROW(84:84)),1))</f>
        <v/>
      </c>
      <c r="AI86" s="180" t="str" cm="1">
        <f t="array" ref="AI86">IF(ISERROR(INDEX($AA$1:$AA$2007,SMALL(IF($AB$1:$AB$2007=$AI$2,ROW($AB$1:$AB$2007)),ROW(84:84)),1)),"",INDEX($AA$1:$AA$2007,SMALL(IF($AB$1:$AB$2007=$AI$2,ROW($AB$1:$AB$2007)),ROW(84:84)),1))</f>
        <v/>
      </c>
      <c r="AJ86" s="181" t="str" cm="1">
        <f t="array" ref="AJ86">IF(ISERROR(INDEX($AA$1:$AA$2007,SMALL(IF($AB$1:$AB$2007=$AJ$2,ROW($AB$1:$AB$2007)),ROW(84:84)),1)),"",INDEX($AA$1:$AA$2007,SMALL(IF($AB$1:$AB$2007=$AJ$2,ROW($AB$1:$AB$2007)),ROW(84:84)),1))</f>
        <v/>
      </c>
      <c r="AK86" s="180" t="str" cm="1">
        <f t="array" ref="AK86">IF(ISERROR(INDEX($AA$1:$AA$2007,SMALL(IF($AB$1:$AB$2007=$AK$2,ROW($AB$1:$AB$2007)),ROW(84:84)),1)),"",INDEX($AA$1:$AA$2007,SMALL(IF($AB$1:$AB$2007=$AK$2,ROW($AB$1:$AB$2007)),ROW(84:84)),1))</f>
        <v/>
      </c>
      <c r="AL86" s="181" t="str" cm="1">
        <f t="array" ref="AL86">IF(ISERROR(INDEX($AA$1:$AA$2007,SMALL(IF($AB$1:$AB$2007=$AL$2,ROW($AB$1:$AB$2007)),ROW(84:84)),1)),"",INDEX($AA$1:$AA$2007,SMALL(IF($AB$1:$AB$2007=$AL$2,ROW($AB$1:$AB$2007)),ROW(84:84)),1))</f>
        <v/>
      </c>
      <c r="AM86" s="180" t="str" cm="1">
        <f t="array" ref="AM86">IF(ISERROR(INDEX($AA$1:$AA$2007,SMALL(IF($AB$1:$AB$2007=$AM$2,ROW($AB$1:$AB$2007)),ROW(84:84)),1)),"",INDEX($AA$1:$AA$2007,SMALL(IF($AB$1:$AB$2007=$AM$2,ROW($AB$1:$AB$2007)),ROW(84:84)),1))</f>
        <v/>
      </c>
      <c r="AN86" s="181" t="str" cm="1">
        <f t="array" ref="AN86">IF(ISERROR(INDEX($AA$1:$AA$2007,SMALL(IF($AB$1:$AB$2007=$AN$2,ROW($AB$1:$AB$2007)),ROW(84:84)),1)),"",INDEX($AA$1:$AA$2007,SMALL(IF($AB$1:$AB$2007=$AN$2,ROW($AB$1:$AB$2007)),ROW(84:84)),1))</f>
        <v/>
      </c>
      <c r="AO86" s="180" t="str" cm="1">
        <f t="array" ref="AO86">IF(ISERROR(INDEX($AA$1:$AA$2007,SMALL(IF($AB$1:$AB$2007=$AO$2,ROW($AB$1:$AB$2007)),ROW(84:84)),1)),"",INDEX($AA$1:$AA$2007,SMALL(IF($AB$1:$AB$2007=$AO$2,ROW($AB$1:$AB$2007)),ROW(84:84)),1))</f>
        <v/>
      </c>
      <c r="AP86" s="181" t="str" cm="1">
        <f t="array" ref="AP86">IF(ISERROR(INDEX($AA$1:$AA$2007,SMALL(IF($AB$1:$AB$2007=$AP$2,ROW($AB$1:$AB$2007)),ROW(84:84)),1)),"",INDEX($AA$1:$AA$2007,SMALL(IF($AB$1:$AB$2007=$AP$2,ROW($AB$1:$AB$2007)),ROW(84:84)),1))</f>
        <v/>
      </c>
      <c r="AQ86" s="180" t="str" cm="1">
        <f t="array" ref="AQ86">IF(ISERROR(INDEX($AA$1:$AA$2007,SMALL(IF($AB$1:$AB$2007=$AQ$2,ROW($AB$1:$AB$2007)),ROW(84:84)),1)),"",INDEX($AA$1:$AA$2007,SMALL(IF($AB$1:$AB$2007=$AQ$2,ROW($AB$1:$AB$2007)),ROW(84:84)),1))</f>
        <v/>
      </c>
      <c r="AR86" s="181" t="str" cm="1">
        <f t="array" ref="AR86">IF(ISERROR(INDEX($AA$1:$AA$2007,SMALL(IF($AB$1:$AB$2007=$AR$2,ROW($AB$1:$AB$2007)),ROW(84:84)),1)),"",INDEX($AA$1:$AA$2007,SMALL(IF($AB$1:$AB$2007=$AR$2,ROW($AB$1:$AB$2007)),ROW(84:84)),1))</f>
        <v/>
      </c>
      <c r="AS86" s="180" t="str" cm="1">
        <f t="array" ref="AS86">IF(ISERROR(INDEX($AA$1:$AA$2007,SMALL(IF($AB$1:$AB$2007=$AS$2,ROW($AB$1:$AB$2007)),ROW(84:84)),1)),"",INDEX($AA$1:$AA$2007,SMALL(IF($AB$1:$AB$2007=$AS$2,ROW($AB$1:$AB$2007)),ROW(84:84)),1))</f>
        <v/>
      </c>
      <c r="AT86" s="181" t="str" cm="1">
        <f t="array" ref="AT86">IF(ISERROR(INDEX($AA$1:$AA$2007,SMALL(IF($AB$1:$AB$2007=$AT$2,ROW($AB$1:$AB$2007)),ROW(84:84)),1)),"",INDEX($AA$1:$AA$2007,SMALL(IF($AB$1:$AB$2007=$AT$2,ROW($AB$1:$AB$2007)),ROW(84:84)),1))</f>
        <v/>
      </c>
      <c r="AU86" s="180" t="str" cm="1">
        <f t="array" ref="AU86">IF(ISERROR(INDEX($AA$1:$AA$2007,SMALL(IF($AB$1:$AB$2007=$AU$2,ROW($AB$1:$AB$2007)),ROW(84:84)),1)),"",INDEX($AA$1:$AA$2007,SMALL(IF($AB$1:$AB$2007=$AU$2,ROW($AB$1:$AB$2007)),ROW(84:84)),1))</f>
        <v/>
      </c>
      <c r="AV86" s="181" t="str" cm="1">
        <f t="array" ref="AV86">IF(ISERROR(INDEX($AA$1:$AA$2007,SMALL(IF($AB$1:$AB$2007=$AV$2,ROW($AB$1:$AB$2007)),ROW(84:84)),1)),"",INDEX($AA$1:$AA$2007,SMALL(IF($AB$1:$AB$2007=$AV$2,ROW($AB$1:$AB$2007)),ROW(84:84)),1))</f>
        <v/>
      </c>
      <c r="AW86" s="180" t="str" cm="1">
        <f t="array" ref="AW86">IF(ISERROR(INDEX($AA$1:$AA$2007,SMALL(IF($AB$1:$AB$2007=$AW$2,ROW($AB$1:$AB$2007)),ROW(84:84)),1)),"",INDEX($AA$1:$AA$2007,SMALL(IF($AB$1:$AB$2007=$AW$2,ROW($AB$1:$AB$2007)),ROW(84:84)),1))</f>
        <v/>
      </c>
      <c r="AX86" s="181" t="str" cm="1">
        <f t="array" ref="AX86">IF(ISERROR(INDEX($AA$1:$AA$2007,SMALL(IF($AB$1:$AB$2007=$AX$2,ROW($AB$1:$AB$2007)),ROW(84:84)),1)),"",INDEX($AA$1:$AA$2007,SMALL(IF($AB$1:$AB$2007=$AX$2,ROW($AB$1:$AB$2007)),ROW(84:84)),1))</f>
        <v/>
      </c>
      <c r="AY86" s="180" t="str" cm="1">
        <f t="array" ref="AY86">IF(ISERROR(INDEX($AA$1:$AA$2007,SMALL(IF($AB$1:$AB$2007=$AY$2,ROW($AB$1:$AB$2007)),ROW(84:84)),1)),"",INDEX($AA$1:$AA$2007,SMALL(IF($AB$1:$AB$2007=$AY$2,ROW($AB$1:$AB$2007)),ROW(84:84)),1))</f>
        <v/>
      </c>
      <c r="AZ86" s="181" t="str" cm="1">
        <f t="array" ref="AZ86">IF(ISERROR(INDEX($AA$1:$AA$2007,SMALL(IF($AB$1:$AB$2007=$AZ$2,ROW($AB$1:$AB$2007)),ROW(84:84)),1)),"",INDEX($AA$1:$AA$2007,SMALL(IF($AB$1:$AB$2007=$AZ$2,ROW($AB$1:$AB$2007)),ROW(84:84)),1))</f>
        <v/>
      </c>
    </row>
    <row r="87" spans="1:52" x14ac:dyDescent="0.2">
      <c r="A87" s="294" t="e">
        <f>[3]ListofItemsUsed!$S87</f>
        <v>#N/A</v>
      </c>
      <c r="B87" s="204"/>
      <c r="C87" s="205" t="e">
        <f>[5]ListofItemsUsed!$S87</f>
        <v>#N/A</v>
      </c>
      <c r="D87" s="206"/>
      <c r="E87" s="207"/>
      <c r="F87" s="208"/>
      <c r="G87" s="209"/>
      <c r="H87" s="210"/>
      <c r="I87" s="211"/>
      <c r="J87" s="212"/>
      <c r="K87" s="179"/>
      <c r="L87" s="184"/>
      <c r="M87" s="213"/>
      <c r="N87" s="185"/>
      <c r="O87" s="238"/>
      <c r="Q87" s="151"/>
      <c r="R87" s="158" t="e">
        <f t="shared" si="6"/>
        <v>#N/A</v>
      </c>
      <c r="T87" s="243" t="e">
        <f t="array" ref="T87">INDEX($R$3:$R$1559, MATCH(0, COUNTIF($T$1:T86, $R$3:$R$1559), 0))</f>
        <v>#N/A</v>
      </c>
      <c r="U87" s="244" t="str">
        <f t="shared" si="7"/>
        <v/>
      </c>
      <c r="W87" s="245" t="e">
        <f>IF(U87&gt;0,RANK(U87,$U$3:$U$201,1)+COUNTIF($U$3:$U87,U87)-1,"")</f>
        <v>#VALUE!</v>
      </c>
      <c r="X87" s="246" t="str">
        <f t="shared" si="8"/>
        <v/>
      </c>
      <c r="Y87" s="225"/>
      <c r="Z87" s="247">
        <f t="shared" si="10"/>
        <v>85</v>
      </c>
      <c r="AA87" s="248" t="e">
        <f t="shared" si="9"/>
        <v>#N/A</v>
      </c>
      <c r="AB87" s="249" t="str">
        <f>IFERROR(INDEX('[1]con odot item master'!$M$1:$M$10029,MATCH(AA87,'[1]con odot item master'!$A$1:$A$10029,0)),"")</f>
        <v/>
      </c>
      <c r="AC87" s="249" t="str">
        <f>IFERROR(INDEX('[1]con odot item master'!$O$1:$O$10029,MATCH(AA87,'[1]con odot item master'!$A$1:$A$10029,0)),"")</f>
        <v/>
      </c>
      <c r="AD87" s="223"/>
      <c r="AE87" s="180" t="str" cm="1">
        <f t="array" ref="AE87">IF(ISERROR(INDEX($AA$1:$AA$2007,SMALL(IF($AB$1:$AB$2007=$AE$2,ROW($AB$1:$AB$2007)),ROW(85:85)),1)),"",INDEX($AA$1:$AA$2007,SMALL(IF($AB$1:$AB$2007=$AE$2,ROW($AB$1:$AB$2007)),ROW(85:85)),1))</f>
        <v/>
      </c>
      <c r="AF87" s="181" t="str" cm="1">
        <f t="array" ref="AF87">IF(ISERROR(INDEX($AA$1:$AA$2007,SMALL(IF($AB$1:$AB$2007=$AF$2,ROW($AB$1:$AB$2007)),ROW(85:85)),1)),"",INDEX($AA$1:$AA$2007,SMALL(IF($AB$1:$AB$2007=$AF$2,ROW($AB$1:$AB$2007)),ROW(85:85)),1))</f>
        <v/>
      </c>
      <c r="AG87" s="180" t="str" cm="1">
        <f t="array" ref="AG87">IF(ISERROR(INDEX($AA$1:$AA$2007,SMALL(IF($AB$1:$AB$2007=$AG$2,ROW($AB$1:$AB$2007)),ROW(85:85)),1)),"",INDEX($AA$1:$AA$2007,SMALL(IF($AB$1:$AB$2007=$AG$2,ROW($AB$1:$AB$2007)),ROW(85:85)),1))</f>
        <v/>
      </c>
      <c r="AH87" s="181" t="str" cm="1">
        <f t="array" ref="AH87">IF(ISERROR(INDEX($AA$1:$AA$2007,SMALL(IF($AB$1:$AB$2007=$AH$2,ROW($AB$1:$AB$2007)),ROW(85:85)),1)),"",INDEX($AA$1:$AA$2007,SMALL(IF($AB$1:$AB$2007=$AH$2,ROW($AB$1:$AB$2007)),ROW(85:85)),1))</f>
        <v/>
      </c>
      <c r="AI87" s="180" t="str" cm="1">
        <f t="array" ref="AI87">IF(ISERROR(INDEX($AA$1:$AA$2007,SMALL(IF($AB$1:$AB$2007=$AI$2,ROW($AB$1:$AB$2007)),ROW(85:85)),1)),"",INDEX($AA$1:$AA$2007,SMALL(IF($AB$1:$AB$2007=$AI$2,ROW($AB$1:$AB$2007)),ROW(85:85)),1))</f>
        <v/>
      </c>
      <c r="AJ87" s="181" t="str" cm="1">
        <f t="array" ref="AJ87">IF(ISERROR(INDEX($AA$1:$AA$2007,SMALL(IF($AB$1:$AB$2007=$AJ$2,ROW($AB$1:$AB$2007)),ROW(85:85)),1)),"",INDEX($AA$1:$AA$2007,SMALL(IF($AB$1:$AB$2007=$AJ$2,ROW($AB$1:$AB$2007)),ROW(85:85)),1))</f>
        <v/>
      </c>
      <c r="AK87" s="180" t="str" cm="1">
        <f t="array" ref="AK87">IF(ISERROR(INDEX($AA$1:$AA$2007,SMALL(IF($AB$1:$AB$2007=$AK$2,ROW($AB$1:$AB$2007)),ROW(85:85)),1)),"",INDEX($AA$1:$AA$2007,SMALL(IF($AB$1:$AB$2007=$AK$2,ROW($AB$1:$AB$2007)),ROW(85:85)),1))</f>
        <v/>
      </c>
      <c r="AL87" s="181" t="str" cm="1">
        <f t="array" ref="AL87">IF(ISERROR(INDEX($AA$1:$AA$2007,SMALL(IF($AB$1:$AB$2007=$AL$2,ROW($AB$1:$AB$2007)),ROW(85:85)),1)),"",INDEX($AA$1:$AA$2007,SMALL(IF($AB$1:$AB$2007=$AL$2,ROW($AB$1:$AB$2007)),ROW(85:85)),1))</f>
        <v/>
      </c>
      <c r="AM87" s="180" t="str" cm="1">
        <f t="array" ref="AM87">IF(ISERROR(INDEX($AA$1:$AA$2007,SMALL(IF($AB$1:$AB$2007=$AM$2,ROW($AB$1:$AB$2007)),ROW(85:85)),1)),"",INDEX($AA$1:$AA$2007,SMALL(IF($AB$1:$AB$2007=$AM$2,ROW($AB$1:$AB$2007)),ROW(85:85)),1))</f>
        <v/>
      </c>
      <c r="AN87" s="181" t="str" cm="1">
        <f t="array" ref="AN87">IF(ISERROR(INDEX($AA$1:$AA$2007,SMALL(IF($AB$1:$AB$2007=$AN$2,ROW($AB$1:$AB$2007)),ROW(85:85)),1)),"",INDEX($AA$1:$AA$2007,SMALL(IF($AB$1:$AB$2007=$AN$2,ROW($AB$1:$AB$2007)),ROW(85:85)),1))</f>
        <v/>
      </c>
      <c r="AO87" s="180" t="str" cm="1">
        <f t="array" ref="AO87">IF(ISERROR(INDEX($AA$1:$AA$2007,SMALL(IF($AB$1:$AB$2007=$AO$2,ROW($AB$1:$AB$2007)),ROW(85:85)),1)),"",INDEX($AA$1:$AA$2007,SMALL(IF($AB$1:$AB$2007=$AO$2,ROW($AB$1:$AB$2007)),ROW(85:85)),1))</f>
        <v/>
      </c>
      <c r="AP87" s="181" t="str" cm="1">
        <f t="array" ref="AP87">IF(ISERROR(INDEX($AA$1:$AA$2007,SMALL(IF($AB$1:$AB$2007=$AP$2,ROW($AB$1:$AB$2007)),ROW(85:85)),1)),"",INDEX($AA$1:$AA$2007,SMALL(IF($AB$1:$AB$2007=$AP$2,ROW($AB$1:$AB$2007)),ROW(85:85)),1))</f>
        <v/>
      </c>
      <c r="AQ87" s="180" t="str" cm="1">
        <f t="array" ref="AQ87">IF(ISERROR(INDEX($AA$1:$AA$2007,SMALL(IF($AB$1:$AB$2007=$AQ$2,ROW($AB$1:$AB$2007)),ROW(85:85)),1)),"",INDEX($AA$1:$AA$2007,SMALL(IF($AB$1:$AB$2007=$AQ$2,ROW($AB$1:$AB$2007)),ROW(85:85)),1))</f>
        <v/>
      </c>
      <c r="AR87" s="181" t="str" cm="1">
        <f t="array" ref="AR87">IF(ISERROR(INDEX($AA$1:$AA$2007,SMALL(IF($AB$1:$AB$2007=$AR$2,ROW($AB$1:$AB$2007)),ROW(85:85)),1)),"",INDEX($AA$1:$AA$2007,SMALL(IF($AB$1:$AB$2007=$AR$2,ROW($AB$1:$AB$2007)),ROW(85:85)),1))</f>
        <v/>
      </c>
      <c r="AS87" s="180" t="str" cm="1">
        <f t="array" ref="AS87">IF(ISERROR(INDEX($AA$1:$AA$2007,SMALL(IF($AB$1:$AB$2007=$AS$2,ROW($AB$1:$AB$2007)),ROW(85:85)),1)),"",INDEX($AA$1:$AA$2007,SMALL(IF($AB$1:$AB$2007=$AS$2,ROW($AB$1:$AB$2007)),ROW(85:85)),1))</f>
        <v/>
      </c>
      <c r="AT87" s="181" t="str" cm="1">
        <f t="array" ref="AT87">IF(ISERROR(INDEX($AA$1:$AA$2007,SMALL(IF($AB$1:$AB$2007=$AT$2,ROW($AB$1:$AB$2007)),ROW(85:85)),1)),"",INDEX($AA$1:$AA$2007,SMALL(IF($AB$1:$AB$2007=$AT$2,ROW($AB$1:$AB$2007)),ROW(85:85)),1))</f>
        <v/>
      </c>
      <c r="AU87" s="180" t="str" cm="1">
        <f t="array" ref="AU87">IF(ISERROR(INDEX($AA$1:$AA$2007,SMALL(IF($AB$1:$AB$2007=$AU$2,ROW($AB$1:$AB$2007)),ROW(85:85)),1)),"",INDEX($AA$1:$AA$2007,SMALL(IF($AB$1:$AB$2007=$AU$2,ROW($AB$1:$AB$2007)),ROW(85:85)),1))</f>
        <v/>
      </c>
      <c r="AV87" s="181" t="str" cm="1">
        <f t="array" ref="AV87">IF(ISERROR(INDEX($AA$1:$AA$2007,SMALL(IF($AB$1:$AB$2007=$AV$2,ROW($AB$1:$AB$2007)),ROW(85:85)),1)),"",INDEX($AA$1:$AA$2007,SMALL(IF($AB$1:$AB$2007=$AV$2,ROW($AB$1:$AB$2007)),ROW(85:85)),1))</f>
        <v/>
      </c>
      <c r="AW87" s="180" t="str" cm="1">
        <f t="array" ref="AW87">IF(ISERROR(INDEX($AA$1:$AA$2007,SMALL(IF($AB$1:$AB$2007=$AW$2,ROW($AB$1:$AB$2007)),ROW(85:85)),1)),"",INDEX($AA$1:$AA$2007,SMALL(IF($AB$1:$AB$2007=$AW$2,ROW($AB$1:$AB$2007)),ROW(85:85)),1))</f>
        <v/>
      </c>
      <c r="AX87" s="181" t="str" cm="1">
        <f t="array" ref="AX87">IF(ISERROR(INDEX($AA$1:$AA$2007,SMALL(IF($AB$1:$AB$2007=$AX$2,ROW($AB$1:$AB$2007)),ROW(85:85)),1)),"",INDEX($AA$1:$AA$2007,SMALL(IF($AB$1:$AB$2007=$AX$2,ROW($AB$1:$AB$2007)),ROW(85:85)),1))</f>
        <v/>
      </c>
      <c r="AY87" s="180" t="str" cm="1">
        <f t="array" ref="AY87">IF(ISERROR(INDEX($AA$1:$AA$2007,SMALL(IF($AB$1:$AB$2007=$AY$2,ROW($AB$1:$AB$2007)),ROW(85:85)),1)),"",INDEX($AA$1:$AA$2007,SMALL(IF($AB$1:$AB$2007=$AY$2,ROW($AB$1:$AB$2007)),ROW(85:85)),1))</f>
        <v/>
      </c>
      <c r="AZ87" s="181" t="str" cm="1">
        <f t="array" ref="AZ87">IF(ISERROR(INDEX($AA$1:$AA$2007,SMALL(IF($AB$1:$AB$2007=$AZ$2,ROW($AB$1:$AB$2007)),ROW(85:85)),1)),"",INDEX($AA$1:$AA$2007,SMALL(IF($AB$1:$AB$2007=$AZ$2,ROW($AB$1:$AB$2007)),ROW(85:85)),1))</f>
        <v/>
      </c>
    </row>
    <row r="88" spans="1:52" x14ac:dyDescent="0.2">
      <c r="A88" s="294" t="e">
        <f>[3]ListofItemsUsed!$S88</f>
        <v>#N/A</v>
      </c>
      <c r="B88" s="204"/>
      <c r="C88" s="205" t="e">
        <f>[5]ListofItemsUsed!$S88</f>
        <v>#N/A</v>
      </c>
      <c r="D88" s="206"/>
      <c r="E88" s="207"/>
      <c r="F88" s="208"/>
      <c r="G88" s="209"/>
      <c r="H88" s="210"/>
      <c r="I88" s="211"/>
      <c r="J88" s="212"/>
      <c r="K88" s="179"/>
      <c r="L88" s="184"/>
      <c r="M88" s="213"/>
      <c r="N88" s="185"/>
      <c r="O88" s="238"/>
      <c r="Q88" s="151"/>
      <c r="R88" s="158" t="e">
        <f t="shared" si="6"/>
        <v>#N/A</v>
      </c>
      <c r="T88" s="243" t="e" cm="1">
        <f t="array" ref="T88">INDEX($R$3:$R$1559, MATCH(0, COUNTIF($T$1:T87, $R$3:$R$1559), 0))</f>
        <v>#N/A</v>
      </c>
      <c r="U88" s="244" t="str">
        <f t="shared" si="7"/>
        <v/>
      </c>
      <c r="W88" s="245" t="e">
        <f>IF(U88&gt;0,RANK(U88,$U$3:$U$201,1)+COUNTIF($U$3:$U88,U88)-1,"")</f>
        <v>#VALUE!</v>
      </c>
      <c r="X88" s="246" t="str">
        <f t="shared" si="8"/>
        <v/>
      </c>
      <c r="Y88" s="225"/>
      <c r="Z88" s="247">
        <f t="shared" si="10"/>
        <v>86</v>
      </c>
      <c r="AA88" s="248" t="e">
        <f t="shared" si="9"/>
        <v>#N/A</v>
      </c>
      <c r="AB88" s="249" t="str">
        <f>IFERROR(INDEX('[1]con odot item master'!$M$1:$M$10029,MATCH(AA88,'[1]con odot item master'!$A$1:$A$10029,0)),"")</f>
        <v/>
      </c>
      <c r="AC88" s="249" t="str">
        <f>IFERROR(INDEX('[1]con odot item master'!$O$1:$O$10029,MATCH(AA88,'[1]con odot item master'!$A$1:$A$10029,0)),"")</f>
        <v/>
      </c>
      <c r="AD88" s="223"/>
      <c r="AE88" s="180" t="str" cm="1">
        <f t="array" ref="AE88">IF(ISERROR(INDEX($AA$1:$AA$2007,SMALL(IF($AB$1:$AB$2007=$AE$2,ROW($AB$1:$AB$2007)),ROW(86:86)),1)),"",INDEX($AA$1:$AA$2007,SMALL(IF($AB$1:$AB$2007=$AE$2,ROW($AB$1:$AB$2007)),ROW(86:86)),1))</f>
        <v/>
      </c>
      <c r="AF88" s="181" t="str" cm="1">
        <f t="array" ref="AF88">IF(ISERROR(INDEX($AA$1:$AA$2007,SMALL(IF($AB$1:$AB$2007=$AF$2,ROW($AB$1:$AB$2007)),ROW(86:86)),1)),"",INDEX($AA$1:$AA$2007,SMALL(IF($AB$1:$AB$2007=$AF$2,ROW($AB$1:$AB$2007)),ROW(86:86)),1))</f>
        <v/>
      </c>
      <c r="AG88" s="180" t="str" cm="1">
        <f t="array" ref="AG88">IF(ISERROR(INDEX($AA$1:$AA$2007,SMALL(IF($AB$1:$AB$2007=$AG$2,ROW($AB$1:$AB$2007)),ROW(86:86)),1)),"",INDEX($AA$1:$AA$2007,SMALL(IF($AB$1:$AB$2007=$AG$2,ROW($AB$1:$AB$2007)),ROW(86:86)),1))</f>
        <v/>
      </c>
      <c r="AH88" s="181" t="str" cm="1">
        <f t="array" ref="AH88">IF(ISERROR(INDEX($AA$1:$AA$2007,SMALL(IF($AB$1:$AB$2007=$AH$2,ROW($AB$1:$AB$2007)),ROW(86:86)),1)),"",INDEX($AA$1:$AA$2007,SMALL(IF($AB$1:$AB$2007=$AH$2,ROW($AB$1:$AB$2007)),ROW(86:86)),1))</f>
        <v/>
      </c>
      <c r="AI88" s="180" t="str" cm="1">
        <f t="array" ref="AI88">IF(ISERROR(INDEX($AA$1:$AA$2007,SMALL(IF($AB$1:$AB$2007=$AI$2,ROW($AB$1:$AB$2007)),ROW(86:86)),1)),"",INDEX($AA$1:$AA$2007,SMALL(IF($AB$1:$AB$2007=$AI$2,ROW($AB$1:$AB$2007)),ROW(86:86)),1))</f>
        <v/>
      </c>
      <c r="AJ88" s="181" t="str" cm="1">
        <f t="array" ref="AJ88">IF(ISERROR(INDEX($AA$1:$AA$2007,SMALL(IF($AB$1:$AB$2007=$AJ$2,ROW($AB$1:$AB$2007)),ROW(86:86)),1)),"",INDEX($AA$1:$AA$2007,SMALL(IF($AB$1:$AB$2007=$AJ$2,ROW($AB$1:$AB$2007)),ROW(86:86)),1))</f>
        <v/>
      </c>
      <c r="AK88" s="180" t="str" cm="1">
        <f t="array" ref="AK88">IF(ISERROR(INDEX($AA$1:$AA$2007,SMALL(IF($AB$1:$AB$2007=$AK$2,ROW($AB$1:$AB$2007)),ROW(86:86)),1)),"",INDEX($AA$1:$AA$2007,SMALL(IF($AB$1:$AB$2007=$AK$2,ROW($AB$1:$AB$2007)),ROW(86:86)),1))</f>
        <v/>
      </c>
      <c r="AL88" s="181" t="str" cm="1">
        <f t="array" ref="AL88">IF(ISERROR(INDEX($AA$1:$AA$2007,SMALL(IF($AB$1:$AB$2007=$AL$2,ROW($AB$1:$AB$2007)),ROW(86:86)),1)),"",INDEX($AA$1:$AA$2007,SMALL(IF($AB$1:$AB$2007=$AL$2,ROW($AB$1:$AB$2007)),ROW(86:86)),1))</f>
        <v/>
      </c>
      <c r="AM88" s="180" t="str" cm="1">
        <f t="array" ref="AM88">IF(ISERROR(INDEX($AA$1:$AA$2007,SMALL(IF($AB$1:$AB$2007=$AM$2,ROW($AB$1:$AB$2007)),ROW(86:86)),1)),"",INDEX($AA$1:$AA$2007,SMALL(IF($AB$1:$AB$2007=$AM$2,ROW($AB$1:$AB$2007)),ROW(86:86)),1))</f>
        <v/>
      </c>
      <c r="AN88" s="181" t="str" cm="1">
        <f t="array" ref="AN88">IF(ISERROR(INDEX($AA$1:$AA$2007,SMALL(IF($AB$1:$AB$2007=$AN$2,ROW($AB$1:$AB$2007)),ROW(86:86)),1)),"",INDEX($AA$1:$AA$2007,SMALL(IF($AB$1:$AB$2007=$AN$2,ROW($AB$1:$AB$2007)),ROW(86:86)),1))</f>
        <v/>
      </c>
      <c r="AO88" s="180" t="str" cm="1">
        <f t="array" ref="AO88">IF(ISERROR(INDEX($AA$1:$AA$2007,SMALL(IF($AB$1:$AB$2007=$AO$2,ROW($AB$1:$AB$2007)),ROW(86:86)),1)),"",INDEX($AA$1:$AA$2007,SMALL(IF($AB$1:$AB$2007=$AO$2,ROW($AB$1:$AB$2007)),ROW(86:86)),1))</f>
        <v/>
      </c>
      <c r="AP88" s="181" t="str" cm="1">
        <f t="array" ref="AP88">IF(ISERROR(INDEX($AA$1:$AA$2007,SMALL(IF($AB$1:$AB$2007=$AP$2,ROW($AB$1:$AB$2007)),ROW(86:86)),1)),"",INDEX($AA$1:$AA$2007,SMALL(IF($AB$1:$AB$2007=$AP$2,ROW($AB$1:$AB$2007)),ROW(86:86)),1))</f>
        <v/>
      </c>
      <c r="AQ88" s="180" t="str" cm="1">
        <f t="array" ref="AQ88">IF(ISERROR(INDEX($AA$1:$AA$2007,SMALL(IF($AB$1:$AB$2007=$AQ$2,ROW($AB$1:$AB$2007)),ROW(86:86)),1)),"",INDEX($AA$1:$AA$2007,SMALL(IF($AB$1:$AB$2007=$AQ$2,ROW($AB$1:$AB$2007)),ROW(86:86)),1))</f>
        <v/>
      </c>
      <c r="AR88" s="181" t="str" cm="1">
        <f t="array" ref="AR88">IF(ISERROR(INDEX($AA$1:$AA$2007,SMALL(IF($AB$1:$AB$2007=$AR$2,ROW($AB$1:$AB$2007)),ROW(86:86)),1)),"",INDEX($AA$1:$AA$2007,SMALL(IF($AB$1:$AB$2007=$AR$2,ROW($AB$1:$AB$2007)),ROW(86:86)),1))</f>
        <v/>
      </c>
      <c r="AS88" s="180" t="str" cm="1">
        <f t="array" ref="AS88">IF(ISERROR(INDEX($AA$1:$AA$2007,SMALL(IF($AB$1:$AB$2007=$AS$2,ROW($AB$1:$AB$2007)),ROW(86:86)),1)),"",INDEX($AA$1:$AA$2007,SMALL(IF($AB$1:$AB$2007=$AS$2,ROW($AB$1:$AB$2007)),ROW(86:86)),1))</f>
        <v/>
      </c>
      <c r="AT88" s="181" t="str" cm="1">
        <f t="array" ref="AT88">IF(ISERROR(INDEX($AA$1:$AA$2007,SMALL(IF($AB$1:$AB$2007=$AT$2,ROW($AB$1:$AB$2007)),ROW(86:86)),1)),"",INDEX($AA$1:$AA$2007,SMALL(IF($AB$1:$AB$2007=$AT$2,ROW($AB$1:$AB$2007)),ROW(86:86)),1))</f>
        <v/>
      </c>
      <c r="AU88" s="180" t="str" cm="1">
        <f t="array" ref="AU88">IF(ISERROR(INDEX($AA$1:$AA$2007,SMALL(IF($AB$1:$AB$2007=$AU$2,ROW($AB$1:$AB$2007)),ROW(86:86)),1)),"",INDEX($AA$1:$AA$2007,SMALL(IF($AB$1:$AB$2007=$AU$2,ROW($AB$1:$AB$2007)),ROW(86:86)),1))</f>
        <v/>
      </c>
      <c r="AV88" s="181" t="str" cm="1">
        <f t="array" ref="AV88">IF(ISERROR(INDEX($AA$1:$AA$2007,SMALL(IF($AB$1:$AB$2007=$AV$2,ROW($AB$1:$AB$2007)),ROW(86:86)),1)),"",INDEX($AA$1:$AA$2007,SMALL(IF($AB$1:$AB$2007=$AV$2,ROW($AB$1:$AB$2007)),ROW(86:86)),1))</f>
        <v/>
      </c>
      <c r="AW88" s="180" t="str" cm="1">
        <f t="array" ref="AW88">IF(ISERROR(INDEX($AA$1:$AA$2007,SMALL(IF($AB$1:$AB$2007=$AW$2,ROW($AB$1:$AB$2007)),ROW(86:86)),1)),"",INDEX($AA$1:$AA$2007,SMALL(IF($AB$1:$AB$2007=$AW$2,ROW($AB$1:$AB$2007)),ROW(86:86)),1))</f>
        <v/>
      </c>
      <c r="AX88" s="181" t="str" cm="1">
        <f t="array" ref="AX88">IF(ISERROR(INDEX($AA$1:$AA$2007,SMALL(IF($AB$1:$AB$2007=$AX$2,ROW($AB$1:$AB$2007)),ROW(86:86)),1)),"",INDEX($AA$1:$AA$2007,SMALL(IF($AB$1:$AB$2007=$AX$2,ROW($AB$1:$AB$2007)),ROW(86:86)),1))</f>
        <v/>
      </c>
      <c r="AY88" s="180" t="str" cm="1">
        <f t="array" ref="AY88">IF(ISERROR(INDEX($AA$1:$AA$2007,SMALL(IF($AB$1:$AB$2007=$AY$2,ROW($AB$1:$AB$2007)),ROW(86:86)),1)),"",INDEX($AA$1:$AA$2007,SMALL(IF($AB$1:$AB$2007=$AY$2,ROW($AB$1:$AB$2007)),ROW(86:86)),1))</f>
        <v/>
      </c>
      <c r="AZ88" s="181" t="str" cm="1">
        <f t="array" ref="AZ88">IF(ISERROR(INDEX($AA$1:$AA$2007,SMALL(IF($AB$1:$AB$2007=$AZ$2,ROW($AB$1:$AB$2007)),ROW(86:86)),1)),"",INDEX($AA$1:$AA$2007,SMALL(IF($AB$1:$AB$2007=$AZ$2,ROW($AB$1:$AB$2007)),ROW(86:86)),1))</f>
        <v/>
      </c>
    </row>
    <row r="89" spans="1:52" x14ac:dyDescent="0.2">
      <c r="A89" s="294" t="e">
        <f>[3]ListofItemsUsed!$S89</f>
        <v>#N/A</v>
      </c>
      <c r="B89" s="204"/>
      <c r="C89" s="205" t="e">
        <f>[5]ListofItemsUsed!$S89</f>
        <v>#N/A</v>
      </c>
      <c r="D89" s="206"/>
      <c r="E89" s="207"/>
      <c r="F89" s="208"/>
      <c r="G89" s="209"/>
      <c r="H89" s="210"/>
      <c r="I89" s="211"/>
      <c r="J89" s="212"/>
      <c r="K89" s="179"/>
      <c r="L89" s="184"/>
      <c r="M89" s="213"/>
      <c r="N89" s="185"/>
      <c r="O89" s="238"/>
      <c r="Q89" s="151"/>
      <c r="R89" s="158" t="e">
        <f t="shared" si="6"/>
        <v>#N/A</v>
      </c>
      <c r="T89" s="243" t="e">
        <f t="array" ref="T89">INDEX($R$3:$R$1559, MATCH(0, COUNTIF($T$1:T88, $R$3:$R$1559), 0))</f>
        <v>#N/A</v>
      </c>
      <c r="U89" s="244" t="str">
        <f t="shared" si="7"/>
        <v/>
      </c>
      <c r="W89" s="245" t="e">
        <f>IF(U89&gt;0,RANK(U89,$U$3:$U$201,1)+COUNTIF($U$3:$U89,U89)-1,"")</f>
        <v>#VALUE!</v>
      </c>
      <c r="X89" s="246" t="str">
        <f>IF(ISNA(INDEX(T89,0)),"",INDEX(T89,0))</f>
        <v/>
      </c>
      <c r="Y89" s="225"/>
      <c r="Z89" s="247">
        <f t="shared" si="10"/>
        <v>87</v>
      </c>
      <c r="AA89" s="248" t="e">
        <f t="shared" si="9"/>
        <v>#N/A</v>
      </c>
      <c r="AB89" s="249" t="str">
        <f>IFERROR(INDEX('[1]con odot item master'!$M$1:$M$10029,MATCH(AA89,'[1]con odot item master'!$A$1:$A$10029,0)),"")</f>
        <v/>
      </c>
      <c r="AC89" s="249" t="str">
        <f>IFERROR(INDEX('[1]con odot item master'!$O$1:$O$10029,MATCH(AA89,'[1]con odot item master'!$A$1:$A$10029,0)),"")</f>
        <v/>
      </c>
      <c r="AD89" s="223"/>
      <c r="AE89" s="180" t="str" cm="1">
        <f t="array" ref="AE89">IF(ISERROR(INDEX($AA$1:$AA$2007,SMALL(IF($AB$1:$AB$2007=$AE$2,ROW($AB$1:$AB$2007)),ROW(87:87)),1)),"",INDEX($AA$1:$AA$2007,SMALL(IF($AB$1:$AB$2007=$AE$2,ROW($AB$1:$AB$2007)),ROW(87:87)),1))</f>
        <v/>
      </c>
      <c r="AF89" s="181" t="str" cm="1">
        <f t="array" ref="AF89">IF(ISERROR(INDEX($AA$1:$AA$2007,SMALL(IF($AB$1:$AB$2007=$AF$2,ROW($AB$1:$AB$2007)),ROW(87:87)),1)),"",INDEX($AA$1:$AA$2007,SMALL(IF($AB$1:$AB$2007=$AF$2,ROW($AB$1:$AB$2007)),ROW(87:87)),1))</f>
        <v/>
      </c>
      <c r="AG89" s="180" t="str" cm="1">
        <f t="array" ref="AG89">IF(ISERROR(INDEX($AA$1:$AA$2007,SMALL(IF($AB$1:$AB$2007=$AG$2,ROW($AB$1:$AB$2007)),ROW(87:87)),1)),"",INDEX($AA$1:$AA$2007,SMALL(IF($AB$1:$AB$2007=$AG$2,ROW($AB$1:$AB$2007)),ROW(87:87)),1))</f>
        <v/>
      </c>
      <c r="AH89" s="181" t="str" cm="1">
        <f t="array" ref="AH89">IF(ISERROR(INDEX($AA$1:$AA$2007,SMALL(IF($AB$1:$AB$2007=$AH$2,ROW($AB$1:$AB$2007)),ROW(87:87)),1)),"",INDEX($AA$1:$AA$2007,SMALL(IF($AB$1:$AB$2007=$AH$2,ROW($AB$1:$AB$2007)),ROW(87:87)),1))</f>
        <v/>
      </c>
      <c r="AI89" s="180" t="str" cm="1">
        <f t="array" ref="AI89">IF(ISERROR(INDEX($AA$1:$AA$2007,SMALL(IF($AB$1:$AB$2007=$AI$2,ROW($AB$1:$AB$2007)),ROW(87:87)),1)),"",INDEX($AA$1:$AA$2007,SMALL(IF($AB$1:$AB$2007=$AI$2,ROW($AB$1:$AB$2007)),ROW(87:87)),1))</f>
        <v/>
      </c>
      <c r="AJ89" s="181" t="str" cm="1">
        <f t="array" ref="AJ89">IF(ISERROR(INDEX($AA$1:$AA$2007,SMALL(IF($AB$1:$AB$2007=$AJ$2,ROW($AB$1:$AB$2007)),ROW(87:87)),1)),"",INDEX($AA$1:$AA$2007,SMALL(IF($AB$1:$AB$2007=$AJ$2,ROW($AB$1:$AB$2007)),ROW(87:87)),1))</f>
        <v/>
      </c>
      <c r="AK89" s="180" t="str" cm="1">
        <f t="array" ref="AK89">IF(ISERROR(INDEX($AA$1:$AA$2007,SMALL(IF($AB$1:$AB$2007=$AK$2,ROW($AB$1:$AB$2007)),ROW(87:87)),1)),"",INDEX($AA$1:$AA$2007,SMALL(IF($AB$1:$AB$2007=$AK$2,ROW($AB$1:$AB$2007)),ROW(87:87)),1))</f>
        <v/>
      </c>
      <c r="AL89" s="181" t="str" cm="1">
        <f t="array" ref="AL89">IF(ISERROR(INDEX($AA$1:$AA$2007,SMALL(IF($AB$1:$AB$2007=$AL$2,ROW($AB$1:$AB$2007)),ROW(87:87)),1)),"",INDEX($AA$1:$AA$2007,SMALL(IF($AB$1:$AB$2007=$AL$2,ROW($AB$1:$AB$2007)),ROW(87:87)),1))</f>
        <v/>
      </c>
      <c r="AM89" s="180" t="str" cm="1">
        <f t="array" ref="AM89">IF(ISERROR(INDEX($AA$1:$AA$2007,SMALL(IF($AB$1:$AB$2007=$AM$2,ROW($AB$1:$AB$2007)),ROW(87:87)),1)),"",INDEX($AA$1:$AA$2007,SMALL(IF($AB$1:$AB$2007=$AM$2,ROW($AB$1:$AB$2007)),ROW(87:87)),1))</f>
        <v/>
      </c>
      <c r="AN89" s="181" t="str" cm="1">
        <f t="array" ref="AN89">IF(ISERROR(INDEX($AA$1:$AA$2007,SMALL(IF($AB$1:$AB$2007=$AN$2,ROW($AB$1:$AB$2007)),ROW(87:87)),1)),"",INDEX($AA$1:$AA$2007,SMALL(IF($AB$1:$AB$2007=$AN$2,ROW($AB$1:$AB$2007)),ROW(87:87)),1))</f>
        <v/>
      </c>
      <c r="AO89" s="180" t="str" cm="1">
        <f t="array" ref="AO89">IF(ISERROR(INDEX($AA$1:$AA$2007,SMALL(IF($AB$1:$AB$2007=$AO$2,ROW($AB$1:$AB$2007)),ROW(87:87)),1)),"",INDEX($AA$1:$AA$2007,SMALL(IF($AB$1:$AB$2007=$AO$2,ROW($AB$1:$AB$2007)),ROW(87:87)),1))</f>
        <v/>
      </c>
      <c r="AP89" s="181" t="str" cm="1">
        <f t="array" ref="AP89">IF(ISERROR(INDEX($AA$1:$AA$2007,SMALL(IF($AB$1:$AB$2007=$AP$2,ROW($AB$1:$AB$2007)),ROW(87:87)),1)),"",INDEX($AA$1:$AA$2007,SMALL(IF($AB$1:$AB$2007=$AP$2,ROW($AB$1:$AB$2007)),ROW(87:87)),1))</f>
        <v/>
      </c>
      <c r="AQ89" s="180" t="str" cm="1">
        <f t="array" ref="AQ89">IF(ISERROR(INDEX($AA$1:$AA$2007,SMALL(IF($AB$1:$AB$2007=$AQ$2,ROW($AB$1:$AB$2007)),ROW(87:87)),1)),"",INDEX($AA$1:$AA$2007,SMALL(IF($AB$1:$AB$2007=$AQ$2,ROW($AB$1:$AB$2007)),ROW(87:87)),1))</f>
        <v/>
      </c>
      <c r="AR89" s="181" t="str" cm="1">
        <f t="array" ref="AR89">IF(ISERROR(INDEX($AA$1:$AA$2007,SMALL(IF($AB$1:$AB$2007=$AR$2,ROW($AB$1:$AB$2007)),ROW(87:87)),1)),"",INDEX($AA$1:$AA$2007,SMALL(IF($AB$1:$AB$2007=$AR$2,ROW($AB$1:$AB$2007)),ROW(87:87)),1))</f>
        <v/>
      </c>
      <c r="AS89" s="180" t="str" cm="1">
        <f t="array" ref="AS89">IF(ISERROR(INDEX($AA$1:$AA$2007,SMALL(IF($AB$1:$AB$2007=$AS$2,ROW($AB$1:$AB$2007)),ROW(87:87)),1)),"",INDEX($AA$1:$AA$2007,SMALL(IF($AB$1:$AB$2007=$AS$2,ROW($AB$1:$AB$2007)),ROW(87:87)),1))</f>
        <v/>
      </c>
      <c r="AT89" s="181" t="str" cm="1">
        <f t="array" ref="AT89">IF(ISERROR(INDEX($AA$1:$AA$2007,SMALL(IF($AB$1:$AB$2007=$AT$2,ROW($AB$1:$AB$2007)),ROW(87:87)),1)),"",INDEX($AA$1:$AA$2007,SMALL(IF($AB$1:$AB$2007=$AT$2,ROW($AB$1:$AB$2007)),ROW(87:87)),1))</f>
        <v/>
      </c>
      <c r="AU89" s="180" t="str" cm="1">
        <f t="array" ref="AU89">IF(ISERROR(INDEX($AA$1:$AA$2007,SMALL(IF($AB$1:$AB$2007=$AU$2,ROW($AB$1:$AB$2007)),ROW(87:87)),1)),"",INDEX($AA$1:$AA$2007,SMALL(IF($AB$1:$AB$2007=$AU$2,ROW($AB$1:$AB$2007)),ROW(87:87)),1))</f>
        <v/>
      </c>
      <c r="AV89" s="181" t="str" cm="1">
        <f t="array" ref="AV89">IF(ISERROR(INDEX($AA$1:$AA$2007,SMALL(IF($AB$1:$AB$2007=$AV$2,ROW($AB$1:$AB$2007)),ROW(87:87)),1)),"",INDEX($AA$1:$AA$2007,SMALL(IF($AB$1:$AB$2007=$AV$2,ROW($AB$1:$AB$2007)),ROW(87:87)),1))</f>
        <v/>
      </c>
      <c r="AW89" s="180" t="str" cm="1">
        <f t="array" ref="AW89">IF(ISERROR(INDEX($AA$1:$AA$2007,SMALL(IF($AB$1:$AB$2007=$AW$2,ROW($AB$1:$AB$2007)),ROW(87:87)),1)),"",INDEX($AA$1:$AA$2007,SMALL(IF($AB$1:$AB$2007=$AW$2,ROW($AB$1:$AB$2007)),ROW(87:87)),1))</f>
        <v/>
      </c>
      <c r="AX89" s="181" t="str" cm="1">
        <f t="array" ref="AX89">IF(ISERROR(INDEX($AA$1:$AA$2007,SMALL(IF($AB$1:$AB$2007=$AX$2,ROW($AB$1:$AB$2007)),ROW(87:87)),1)),"",INDEX($AA$1:$AA$2007,SMALL(IF($AB$1:$AB$2007=$AX$2,ROW($AB$1:$AB$2007)),ROW(87:87)),1))</f>
        <v/>
      </c>
      <c r="AY89" s="180" t="str" cm="1">
        <f t="array" ref="AY89">IF(ISERROR(INDEX($AA$1:$AA$2007,SMALL(IF($AB$1:$AB$2007=$AY$2,ROW($AB$1:$AB$2007)),ROW(87:87)),1)),"",INDEX($AA$1:$AA$2007,SMALL(IF($AB$1:$AB$2007=$AY$2,ROW($AB$1:$AB$2007)),ROW(87:87)),1))</f>
        <v/>
      </c>
      <c r="AZ89" s="181" t="str" cm="1">
        <f t="array" ref="AZ89">IF(ISERROR(INDEX($AA$1:$AA$2007,SMALL(IF($AB$1:$AB$2007=$AZ$2,ROW($AB$1:$AB$2007)),ROW(87:87)),1)),"",INDEX($AA$1:$AA$2007,SMALL(IF($AB$1:$AB$2007=$AZ$2,ROW($AB$1:$AB$2007)),ROW(87:87)),1))</f>
        <v/>
      </c>
    </row>
    <row r="90" spans="1:52" x14ac:dyDescent="0.2">
      <c r="A90" s="294" t="e">
        <f>[3]ListofItemsUsed!$S90</f>
        <v>#N/A</v>
      </c>
      <c r="B90" s="204"/>
      <c r="C90" s="205" t="e">
        <f>[5]ListofItemsUsed!$S90</f>
        <v>#N/A</v>
      </c>
      <c r="D90" s="206"/>
      <c r="E90" s="207"/>
      <c r="F90" s="208"/>
      <c r="G90" s="209"/>
      <c r="H90" s="210"/>
      <c r="I90" s="211"/>
      <c r="J90" s="212"/>
      <c r="K90" s="179"/>
      <c r="L90" s="184"/>
      <c r="M90" s="213"/>
      <c r="N90" s="185"/>
      <c r="O90" s="238"/>
      <c r="Q90" s="151"/>
      <c r="R90" s="158" t="e">
        <f t="shared" si="6"/>
        <v>#N/A</v>
      </c>
      <c r="T90" s="243" t="e">
        <f t="array" ref="T90">INDEX($R$3:$R$1559, MATCH(0, COUNTIF($T$1:T89, $R$3:$R$1559), 0))</f>
        <v>#N/A</v>
      </c>
      <c r="U90" s="244" t="str">
        <f t="shared" si="7"/>
        <v/>
      </c>
      <c r="W90" s="245" t="e">
        <f>IF(U90&gt;0,RANK(U90,$U$3:$U$201,1)+COUNTIF($U$3:$U90,U90)-1,"")</f>
        <v>#VALUE!</v>
      </c>
      <c r="X90" s="246" t="str">
        <f t="shared" si="8"/>
        <v/>
      </c>
      <c r="Y90" s="225"/>
      <c r="Z90" s="247">
        <f t="shared" si="10"/>
        <v>88</v>
      </c>
      <c r="AA90" s="248" t="e">
        <f t="shared" si="9"/>
        <v>#N/A</v>
      </c>
      <c r="AB90" s="249" t="str">
        <f>IFERROR(INDEX('[1]con odot item master'!$M$1:$M$10029,MATCH(AA90,'[1]con odot item master'!$A$1:$A$10029,0)),"")</f>
        <v/>
      </c>
      <c r="AC90" s="249" t="str">
        <f>IFERROR(INDEX('[1]con odot item master'!$O$1:$O$10029,MATCH(AA90,'[1]con odot item master'!$A$1:$A$10029,0)),"")</f>
        <v/>
      </c>
      <c r="AD90" s="223"/>
      <c r="AE90" s="180" t="str" cm="1">
        <f t="array" ref="AE90">IF(ISERROR(INDEX($AA$1:$AA$2007,SMALL(IF($AB$1:$AB$2007=$AE$2,ROW($AB$1:$AB$2007)),ROW(88:88)),1)),"",INDEX($AA$1:$AA$2007,SMALL(IF($AB$1:$AB$2007=$AE$2,ROW($AB$1:$AB$2007)),ROW(88:88)),1))</f>
        <v/>
      </c>
      <c r="AF90" s="181" t="str" cm="1">
        <f t="array" ref="AF90">IF(ISERROR(INDEX($AA$1:$AA$2007,SMALL(IF($AB$1:$AB$2007=$AF$2,ROW($AB$1:$AB$2007)),ROW(88:88)),1)),"",INDEX($AA$1:$AA$2007,SMALL(IF($AB$1:$AB$2007=$AF$2,ROW($AB$1:$AB$2007)),ROW(88:88)),1))</f>
        <v/>
      </c>
      <c r="AG90" s="180" t="str" cm="1">
        <f t="array" ref="AG90">IF(ISERROR(INDEX($AA$1:$AA$2007,SMALL(IF($AB$1:$AB$2007=$AG$2,ROW($AB$1:$AB$2007)),ROW(88:88)),1)),"",INDEX($AA$1:$AA$2007,SMALL(IF($AB$1:$AB$2007=$AG$2,ROW($AB$1:$AB$2007)),ROW(88:88)),1))</f>
        <v/>
      </c>
      <c r="AH90" s="181" t="str" cm="1">
        <f t="array" ref="AH90">IF(ISERROR(INDEX($AA$1:$AA$2007,SMALL(IF($AB$1:$AB$2007=$AH$2,ROW($AB$1:$AB$2007)),ROW(88:88)),1)),"",INDEX($AA$1:$AA$2007,SMALL(IF($AB$1:$AB$2007=$AH$2,ROW($AB$1:$AB$2007)),ROW(88:88)),1))</f>
        <v/>
      </c>
      <c r="AI90" s="180" t="str" cm="1">
        <f t="array" ref="AI90">IF(ISERROR(INDEX($AA$1:$AA$2007,SMALL(IF($AB$1:$AB$2007=$AI$2,ROW($AB$1:$AB$2007)),ROW(88:88)),1)),"",INDEX($AA$1:$AA$2007,SMALL(IF($AB$1:$AB$2007=$AI$2,ROW($AB$1:$AB$2007)),ROW(88:88)),1))</f>
        <v/>
      </c>
      <c r="AJ90" s="181" t="str" cm="1">
        <f t="array" ref="AJ90">IF(ISERROR(INDEX($AA$1:$AA$2007,SMALL(IF($AB$1:$AB$2007=$AJ$2,ROW($AB$1:$AB$2007)),ROW(88:88)),1)),"",INDEX($AA$1:$AA$2007,SMALL(IF($AB$1:$AB$2007=$AJ$2,ROW($AB$1:$AB$2007)),ROW(88:88)),1))</f>
        <v/>
      </c>
      <c r="AK90" s="180" t="str" cm="1">
        <f t="array" ref="AK90">IF(ISERROR(INDEX($AA$1:$AA$2007,SMALL(IF($AB$1:$AB$2007=$AK$2,ROW($AB$1:$AB$2007)),ROW(88:88)),1)),"",INDEX($AA$1:$AA$2007,SMALL(IF($AB$1:$AB$2007=$AK$2,ROW($AB$1:$AB$2007)),ROW(88:88)),1))</f>
        <v/>
      </c>
      <c r="AL90" s="181" t="str" cm="1">
        <f t="array" ref="AL90">IF(ISERROR(INDEX($AA$1:$AA$2007,SMALL(IF($AB$1:$AB$2007=$AL$2,ROW($AB$1:$AB$2007)),ROW(88:88)),1)),"",INDEX($AA$1:$AA$2007,SMALL(IF($AB$1:$AB$2007=$AL$2,ROW($AB$1:$AB$2007)),ROW(88:88)),1))</f>
        <v/>
      </c>
      <c r="AM90" s="180" t="str" cm="1">
        <f t="array" ref="AM90">IF(ISERROR(INDEX($AA$1:$AA$2007,SMALL(IF($AB$1:$AB$2007=$AM$2,ROW($AB$1:$AB$2007)),ROW(88:88)),1)),"",INDEX($AA$1:$AA$2007,SMALL(IF($AB$1:$AB$2007=$AM$2,ROW($AB$1:$AB$2007)),ROW(88:88)),1))</f>
        <v/>
      </c>
      <c r="AN90" s="181" t="str" cm="1">
        <f t="array" ref="AN90">IF(ISERROR(INDEX($AA$1:$AA$2007,SMALL(IF($AB$1:$AB$2007=$AN$2,ROW($AB$1:$AB$2007)),ROW(88:88)),1)),"",INDEX($AA$1:$AA$2007,SMALL(IF($AB$1:$AB$2007=$AN$2,ROW($AB$1:$AB$2007)),ROW(88:88)),1))</f>
        <v/>
      </c>
      <c r="AO90" s="180" t="str" cm="1">
        <f t="array" ref="AO90">IF(ISERROR(INDEX($AA$1:$AA$2007,SMALL(IF($AB$1:$AB$2007=$AO$2,ROW($AB$1:$AB$2007)),ROW(88:88)),1)),"",INDEX($AA$1:$AA$2007,SMALL(IF($AB$1:$AB$2007=$AO$2,ROW($AB$1:$AB$2007)),ROW(88:88)),1))</f>
        <v/>
      </c>
      <c r="AP90" s="181" t="str" cm="1">
        <f t="array" ref="AP90">IF(ISERROR(INDEX($AA$1:$AA$2007,SMALL(IF($AB$1:$AB$2007=$AP$2,ROW($AB$1:$AB$2007)),ROW(88:88)),1)),"",INDEX($AA$1:$AA$2007,SMALL(IF($AB$1:$AB$2007=$AP$2,ROW($AB$1:$AB$2007)),ROW(88:88)),1))</f>
        <v/>
      </c>
      <c r="AQ90" s="180" t="str" cm="1">
        <f t="array" ref="AQ90">IF(ISERROR(INDEX($AA$1:$AA$2007,SMALL(IF($AB$1:$AB$2007=$AQ$2,ROW($AB$1:$AB$2007)),ROW(88:88)),1)),"",INDEX($AA$1:$AA$2007,SMALL(IF($AB$1:$AB$2007=$AQ$2,ROW($AB$1:$AB$2007)),ROW(88:88)),1))</f>
        <v/>
      </c>
      <c r="AR90" s="181" t="str" cm="1">
        <f t="array" ref="AR90">IF(ISERROR(INDEX($AA$1:$AA$2007,SMALL(IF($AB$1:$AB$2007=$AR$2,ROW($AB$1:$AB$2007)),ROW(88:88)),1)),"",INDEX($AA$1:$AA$2007,SMALL(IF($AB$1:$AB$2007=$AR$2,ROW($AB$1:$AB$2007)),ROW(88:88)),1))</f>
        <v/>
      </c>
      <c r="AS90" s="180" t="str" cm="1">
        <f t="array" ref="AS90">IF(ISERROR(INDEX($AA$1:$AA$2007,SMALL(IF($AB$1:$AB$2007=$AS$2,ROW($AB$1:$AB$2007)),ROW(88:88)),1)),"",INDEX($AA$1:$AA$2007,SMALL(IF($AB$1:$AB$2007=$AS$2,ROW($AB$1:$AB$2007)),ROW(88:88)),1))</f>
        <v/>
      </c>
      <c r="AT90" s="181" t="str" cm="1">
        <f t="array" ref="AT90">IF(ISERROR(INDEX($AA$1:$AA$2007,SMALL(IF($AB$1:$AB$2007=$AT$2,ROW($AB$1:$AB$2007)),ROW(88:88)),1)),"",INDEX($AA$1:$AA$2007,SMALL(IF($AB$1:$AB$2007=$AT$2,ROW($AB$1:$AB$2007)),ROW(88:88)),1))</f>
        <v/>
      </c>
      <c r="AU90" s="180" t="str" cm="1">
        <f t="array" ref="AU90">IF(ISERROR(INDEX($AA$1:$AA$2007,SMALL(IF($AB$1:$AB$2007=$AU$2,ROW($AB$1:$AB$2007)),ROW(88:88)),1)),"",INDEX($AA$1:$AA$2007,SMALL(IF($AB$1:$AB$2007=$AU$2,ROW($AB$1:$AB$2007)),ROW(88:88)),1))</f>
        <v/>
      </c>
      <c r="AV90" s="181" t="str" cm="1">
        <f t="array" ref="AV90">IF(ISERROR(INDEX($AA$1:$AA$2007,SMALL(IF($AB$1:$AB$2007=$AV$2,ROW($AB$1:$AB$2007)),ROW(88:88)),1)),"",INDEX($AA$1:$AA$2007,SMALL(IF($AB$1:$AB$2007=$AV$2,ROW($AB$1:$AB$2007)),ROW(88:88)),1))</f>
        <v/>
      </c>
      <c r="AW90" s="180" t="str" cm="1">
        <f t="array" ref="AW90">IF(ISERROR(INDEX($AA$1:$AA$2007,SMALL(IF($AB$1:$AB$2007=$AW$2,ROW($AB$1:$AB$2007)),ROW(88:88)),1)),"",INDEX($AA$1:$AA$2007,SMALL(IF($AB$1:$AB$2007=$AW$2,ROW($AB$1:$AB$2007)),ROW(88:88)),1))</f>
        <v/>
      </c>
      <c r="AX90" s="181" t="str" cm="1">
        <f t="array" ref="AX90">IF(ISERROR(INDEX($AA$1:$AA$2007,SMALL(IF($AB$1:$AB$2007=$AX$2,ROW($AB$1:$AB$2007)),ROW(88:88)),1)),"",INDEX($AA$1:$AA$2007,SMALL(IF($AB$1:$AB$2007=$AX$2,ROW($AB$1:$AB$2007)),ROW(88:88)),1))</f>
        <v/>
      </c>
      <c r="AY90" s="180" t="str" cm="1">
        <f t="array" ref="AY90">IF(ISERROR(INDEX($AA$1:$AA$2007,SMALL(IF($AB$1:$AB$2007=$AY$2,ROW($AB$1:$AB$2007)),ROW(88:88)),1)),"",INDEX($AA$1:$AA$2007,SMALL(IF($AB$1:$AB$2007=$AY$2,ROW($AB$1:$AB$2007)),ROW(88:88)),1))</f>
        <v/>
      </c>
      <c r="AZ90" s="181" t="str" cm="1">
        <f t="array" ref="AZ90">IF(ISERROR(INDEX($AA$1:$AA$2007,SMALL(IF($AB$1:$AB$2007=$AZ$2,ROW($AB$1:$AB$2007)),ROW(88:88)),1)),"",INDEX($AA$1:$AA$2007,SMALL(IF($AB$1:$AB$2007=$AZ$2,ROW($AB$1:$AB$2007)),ROW(88:88)),1))</f>
        <v/>
      </c>
    </row>
    <row r="91" spans="1:52" x14ac:dyDescent="0.2">
      <c r="A91" s="294" t="e">
        <f>[3]ListofItemsUsed!$S91</f>
        <v>#N/A</v>
      </c>
      <c r="B91" s="204"/>
      <c r="C91" s="205" t="e">
        <f>[5]ListofItemsUsed!$S91</f>
        <v>#N/A</v>
      </c>
      <c r="D91" s="206"/>
      <c r="E91" s="207"/>
      <c r="F91" s="208"/>
      <c r="G91" s="209"/>
      <c r="H91" s="210"/>
      <c r="I91" s="211"/>
      <c r="J91" s="212"/>
      <c r="K91" s="179"/>
      <c r="L91" s="184"/>
      <c r="M91" s="213"/>
      <c r="N91" s="185"/>
      <c r="O91" s="238"/>
      <c r="Q91" s="151"/>
      <c r="R91" s="158" t="e">
        <f t="shared" si="6"/>
        <v>#N/A</v>
      </c>
      <c r="T91" s="243" t="e">
        <f t="array" ref="T91">INDEX($R$3:$R$1559, MATCH(0, COUNTIF($T$1:T90, $R$3:$R$1559), 0))</f>
        <v>#N/A</v>
      </c>
      <c r="U91" s="244" t="str">
        <f t="shared" si="7"/>
        <v/>
      </c>
      <c r="W91" s="245" t="e">
        <f>IF(U91&gt;0,RANK(U91,$U$3:$U$201,1)+COUNTIF($U$3:$U91,U91)-1,"")</f>
        <v>#VALUE!</v>
      </c>
      <c r="X91" s="246" t="str">
        <f>IF(ISNA(INDEX(T91,0)),"",INDEX(T91,0))</f>
        <v/>
      </c>
      <c r="Y91" s="225"/>
      <c r="Z91" s="247">
        <f t="shared" si="10"/>
        <v>89</v>
      </c>
      <c r="AA91" s="248" t="e">
        <f t="shared" si="9"/>
        <v>#N/A</v>
      </c>
      <c r="AB91" s="249" t="str">
        <f>IFERROR(INDEX('[1]con odot item master'!$M$1:$M$10029,MATCH(AA91,'[1]con odot item master'!$A$1:$A$10029,0)),"")</f>
        <v/>
      </c>
      <c r="AC91" s="249" t="str">
        <f>IFERROR(INDEX('[1]con odot item master'!$O$1:$O$10029,MATCH(AA91,'[1]con odot item master'!$A$1:$A$10029,0)),"")</f>
        <v/>
      </c>
      <c r="AD91" s="223"/>
      <c r="AE91" s="180" t="str" cm="1">
        <f t="array" ref="AE91">IF(ISERROR(INDEX($AA$1:$AA$2007,SMALL(IF($AB$1:$AB$2007=$AE$2,ROW($AB$1:$AB$2007)),ROW(89:89)),1)),"",INDEX($AA$1:$AA$2007,SMALL(IF($AB$1:$AB$2007=$AE$2,ROW($AB$1:$AB$2007)),ROW(89:89)),1))</f>
        <v/>
      </c>
      <c r="AF91" s="181" t="str" cm="1">
        <f t="array" ref="AF91">IF(ISERROR(INDEX($AA$1:$AA$2007,SMALL(IF($AB$1:$AB$2007=$AF$2,ROW($AB$1:$AB$2007)),ROW(89:89)),1)),"",INDEX($AA$1:$AA$2007,SMALL(IF($AB$1:$AB$2007=$AF$2,ROW($AB$1:$AB$2007)),ROW(89:89)),1))</f>
        <v/>
      </c>
      <c r="AG91" s="180" t="str" cm="1">
        <f t="array" ref="AG91">IF(ISERROR(INDEX($AA$1:$AA$2007,SMALL(IF($AB$1:$AB$2007=$AG$2,ROW($AB$1:$AB$2007)),ROW(89:89)),1)),"",INDEX($AA$1:$AA$2007,SMALL(IF($AB$1:$AB$2007=$AG$2,ROW($AB$1:$AB$2007)),ROW(89:89)),1))</f>
        <v/>
      </c>
      <c r="AH91" s="181" t="str" cm="1">
        <f t="array" ref="AH91">IF(ISERROR(INDEX($AA$1:$AA$2007,SMALL(IF($AB$1:$AB$2007=$AH$2,ROW($AB$1:$AB$2007)),ROW(89:89)),1)),"",INDEX($AA$1:$AA$2007,SMALL(IF($AB$1:$AB$2007=$AH$2,ROW($AB$1:$AB$2007)),ROW(89:89)),1))</f>
        <v/>
      </c>
      <c r="AI91" s="180" t="str" cm="1">
        <f t="array" ref="AI91">IF(ISERROR(INDEX($AA$1:$AA$2007,SMALL(IF($AB$1:$AB$2007=$AI$2,ROW($AB$1:$AB$2007)),ROW(89:89)),1)),"",INDEX($AA$1:$AA$2007,SMALL(IF($AB$1:$AB$2007=$AI$2,ROW($AB$1:$AB$2007)),ROW(89:89)),1))</f>
        <v/>
      </c>
      <c r="AJ91" s="181" t="str" cm="1">
        <f t="array" ref="AJ91">IF(ISERROR(INDEX($AA$1:$AA$2007,SMALL(IF($AB$1:$AB$2007=$AJ$2,ROW($AB$1:$AB$2007)),ROW(89:89)),1)),"",INDEX($AA$1:$AA$2007,SMALL(IF($AB$1:$AB$2007=$AJ$2,ROW($AB$1:$AB$2007)),ROW(89:89)),1))</f>
        <v/>
      </c>
      <c r="AK91" s="180" t="str" cm="1">
        <f t="array" ref="AK91">IF(ISERROR(INDEX($AA$1:$AA$2007,SMALL(IF($AB$1:$AB$2007=$AK$2,ROW($AB$1:$AB$2007)),ROW(89:89)),1)),"",INDEX($AA$1:$AA$2007,SMALL(IF($AB$1:$AB$2007=$AK$2,ROW($AB$1:$AB$2007)),ROW(89:89)),1))</f>
        <v/>
      </c>
      <c r="AL91" s="181" t="str" cm="1">
        <f t="array" ref="AL91">IF(ISERROR(INDEX($AA$1:$AA$2007,SMALL(IF($AB$1:$AB$2007=$AL$2,ROW($AB$1:$AB$2007)),ROW(89:89)),1)),"",INDEX($AA$1:$AA$2007,SMALL(IF($AB$1:$AB$2007=$AL$2,ROW($AB$1:$AB$2007)),ROW(89:89)),1))</f>
        <v/>
      </c>
      <c r="AM91" s="180" t="str" cm="1">
        <f t="array" ref="AM91">IF(ISERROR(INDEX($AA$1:$AA$2007,SMALL(IF($AB$1:$AB$2007=$AM$2,ROW($AB$1:$AB$2007)),ROW(89:89)),1)),"",INDEX($AA$1:$AA$2007,SMALL(IF($AB$1:$AB$2007=$AM$2,ROW($AB$1:$AB$2007)),ROW(89:89)),1))</f>
        <v/>
      </c>
      <c r="AN91" s="181" t="str" cm="1">
        <f t="array" ref="AN91">IF(ISERROR(INDEX($AA$1:$AA$2007,SMALL(IF($AB$1:$AB$2007=$AN$2,ROW($AB$1:$AB$2007)),ROW(89:89)),1)),"",INDEX($AA$1:$AA$2007,SMALL(IF($AB$1:$AB$2007=$AN$2,ROW($AB$1:$AB$2007)),ROW(89:89)),1))</f>
        <v/>
      </c>
      <c r="AO91" s="180" t="str" cm="1">
        <f t="array" ref="AO91">IF(ISERROR(INDEX($AA$1:$AA$2007,SMALL(IF($AB$1:$AB$2007=$AO$2,ROW($AB$1:$AB$2007)),ROW(89:89)),1)),"",INDEX($AA$1:$AA$2007,SMALL(IF($AB$1:$AB$2007=$AO$2,ROW($AB$1:$AB$2007)),ROW(89:89)),1))</f>
        <v/>
      </c>
      <c r="AP91" s="181" t="str" cm="1">
        <f t="array" ref="AP91">IF(ISERROR(INDEX($AA$1:$AA$2007,SMALL(IF($AB$1:$AB$2007=$AP$2,ROW($AB$1:$AB$2007)),ROW(89:89)),1)),"",INDEX($AA$1:$AA$2007,SMALL(IF($AB$1:$AB$2007=$AP$2,ROW($AB$1:$AB$2007)),ROW(89:89)),1))</f>
        <v/>
      </c>
      <c r="AQ91" s="180" t="str" cm="1">
        <f t="array" ref="AQ91">IF(ISERROR(INDEX($AA$1:$AA$2007,SMALL(IF($AB$1:$AB$2007=$AQ$2,ROW($AB$1:$AB$2007)),ROW(89:89)),1)),"",INDEX($AA$1:$AA$2007,SMALL(IF($AB$1:$AB$2007=$AQ$2,ROW($AB$1:$AB$2007)),ROW(89:89)),1))</f>
        <v/>
      </c>
      <c r="AR91" s="181" t="str" cm="1">
        <f t="array" ref="AR91">IF(ISERROR(INDEX($AA$1:$AA$2007,SMALL(IF($AB$1:$AB$2007=$AR$2,ROW($AB$1:$AB$2007)),ROW(89:89)),1)),"",INDEX($AA$1:$AA$2007,SMALL(IF($AB$1:$AB$2007=$AR$2,ROW($AB$1:$AB$2007)),ROW(89:89)),1))</f>
        <v/>
      </c>
      <c r="AS91" s="180" t="str" cm="1">
        <f t="array" ref="AS91">IF(ISERROR(INDEX($AA$1:$AA$2007,SMALL(IF($AB$1:$AB$2007=$AS$2,ROW($AB$1:$AB$2007)),ROW(89:89)),1)),"",INDEX($AA$1:$AA$2007,SMALL(IF($AB$1:$AB$2007=$AS$2,ROW($AB$1:$AB$2007)),ROW(89:89)),1))</f>
        <v/>
      </c>
      <c r="AT91" s="181" t="str" cm="1">
        <f t="array" ref="AT91">IF(ISERROR(INDEX($AA$1:$AA$2007,SMALL(IF($AB$1:$AB$2007=$AT$2,ROW($AB$1:$AB$2007)),ROW(89:89)),1)),"",INDEX($AA$1:$AA$2007,SMALL(IF($AB$1:$AB$2007=$AT$2,ROW($AB$1:$AB$2007)),ROW(89:89)),1))</f>
        <v/>
      </c>
      <c r="AU91" s="180" t="str" cm="1">
        <f t="array" ref="AU91">IF(ISERROR(INDEX($AA$1:$AA$2007,SMALL(IF($AB$1:$AB$2007=$AU$2,ROW($AB$1:$AB$2007)),ROW(89:89)),1)),"",INDEX($AA$1:$AA$2007,SMALL(IF($AB$1:$AB$2007=$AU$2,ROW($AB$1:$AB$2007)),ROW(89:89)),1))</f>
        <v/>
      </c>
      <c r="AV91" s="181" t="str" cm="1">
        <f t="array" ref="AV91">IF(ISERROR(INDEX($AA$1:$AA$2007,SMALL(IF($AB$1:$AB$2007=$AV$2,ROW($AB$1:$AB$2007)),ROW(89:89)),1)),"",INDEX($AA$1:$AA$2007,SMALL(IF($AB$1:$AB$2007=$AV$2,ROW($AB$1:$AB$2007)),ROW(89:89)),1))</f>
        <v/>
      </c>
      <c r="AW91" s="180" t="str" cm="1">
        <f t="array" ref="AW91">IF(ISERROR(INDEX($AA$1:$AA$2007,SMALL(IF($AB$1:$AB$2007=$AW$2,ROW($AB$1:$AB$2007)),ROW(89:89)),1)),"",INDEX($AA$1:$AA$2007,SMALL(IF($AB$1:$AB$2007=$AW$2,ROW($AB$1:$AB$2007)),ROW(89:89)),1))</f>
        <v/>
      </c>
      <c r="AX91" s="181" t="str" cm="1">
        <f t="array" ref="AX91">IF(ISERROR(INDEX($AA$1:$AA$2007,SMALL(IF($AB$1:$AB$2007=$AX$2,ROW($AB$1:$AB$2007)),ROW(89:89)),1)),"",INDEX($AA$1:$AA$2007,SMALL(IF($AB$1:$AB$2007=$AX$2,ROW($AB$1:$AB$2007)),ROW(89:89)),1))</f>
        <v/>
      </c>
      <c r="AY91" s="180" t="str" cm="1">
        <f t="array" ref="AY91">IF(ISERROR(INDEX($AA$1:$AA$2007,SMALL(IF($AB$1:$AB$2007=$AY$2,ROW($AB$1:$AB$2007)),ROW(89:89)),1)),"",INDEX($AA$1:$AA$2007,SMALL(IF($AB$1:$AB$2007=$AY$2,ROW($AB$1:$AB$2007)),ROW(89:89)),1))</f>
        <v/>
      </c>
      <c r="AZ91" s="181" t="str" cm="1">
        <f t="array" ref="AZ91">IF(ISERROR(INDEX($AA$1:$AA$2007,SMALL(IF($AB$1:$AB$2007=$AZ$2,ROW($AB$1:$AB$2007)),ROW(89:89)),1)),"",INDEX($AA$1:$AA$2007,SMALL(IF($AB$1:$AB$2007=$AZ$2,ROW($AB$1:$AB$2007)),ROW(89:89)),1))</f>
        <v/>
      </c>
    </row>
    <row r="92" spans="1:52" x14ac:dyDescent="0.2">
      <c r="A92" s="294" t="e">
        <f>[3]ListofItemsUsed!$S92</f>
        <v>#N/A</v>
      </c>
      <c r="B92" s="204"/>
      <c r="C92" s="205" t="e">
        <f>[5]ListofItemsUsed!$S92</f>
        <v>#N/A</v>
      </c>
      <c r="D92" s="206"/>
      <c r="E92" s="207"/>
      <c r="F92" s="208"/>
      <c r="G92" s="209"/>
      <c r="H92" s="210"/>
      <c r="I92" s="211"/>
      <c r="J92" s="212"/>
      <c r="K92" s="179"/>
      <c r="L92" s="184"/>
      <c r="M92" s="213"/>
      <c r="N92" s="185"/>
      <c r="O92" s="238"/>
      <c r="Q92" s="151"/>
      <c r="R92" s="158" t="e">
        <f t="shared" si="6"/>
        <v>#N/A</v>
      </c>
      <c r="T92" s="243" t="e">
        <f t="array" ref="T92">INDEX($R$3:$R$1559, MATCH(0, COUNTIF($T$1:T91, $R$3:$R$1559), 0))</f>
        <v>#N/A</v>
      </c>
      <c r="U92" s="244" t="str">
        <f t="shared" si="7"/>
        <v/>
      </c>
      <c r="W92" s="245" t="e">
        <f>IF(U92&gt;0,RANK(U92,$U$3:$U$201,1)+COUNTIF($U$3:$U92,U92)-1,"")</f>
        <v>#VALUE!</v>
      </c>
      <c r="X92" s="246" t="str">
        <f>IF(ISNA(INDEX(T92,0)),"",INDEX(T92,0))</f>
        <v/>
      </c>
      <c r="Y92" s="225"/>
      <c r="Z92" s="247">
        <f t="shared" si="10"/>
        <v>90</v>
      </c>
      <c r="AA92" s="248" t="e">
        <f t="shared" si="9"/>
        <v>#N/A</v>
      </c>
      <c r="AB92" s="249" t="str">
        <f>IFERROR(INDEX('[1]con odot item master'!$M$1:$M$10029,MATCH(AA92,'[1]con odot item master'!$A$1:$A$10029,0)),"")</f>
        <v/>
      </c>
      <c r="AC92" s="249" t="str">
        <f>IFERROR(INDEX('[1]con odot item master'!$O$1:$O$10029,MATCH(AA92,'[1]con odot item master'!$A$1:$A$10029,0)),"")</f>
        <v/>
      </c>
      <c r="AD92" s="223"/>
      <c r="AE92" s="180" t="str" cm="1">
        <f t="array" ref="AE92">IF(ISERROR(INDEX($AA$1:$AA$2007,SMALL(IF($AB$1:$AB$2007=$AE$2,ROW($AB$1:$AB$2007)),ROW(90:90)),1)),"",INDEX($AA$1:$AA$2007,SMALL(IF($AB$1:$AB$2007=$AE$2,ROW($AB$1:$AB$2007)),ROW(90:90)),1))</f>
        <v/>
      </c>
      <c r="AF92" s="181" t="str" cm="1">
        <f t="array" ref="AF92">IF(ISERROR(INDEX($AA$1:$AA$2007,SMALL(IF($AB$1:$AB$2007=$AF$2,ROW($AB$1:$AB$2007)),ROW(90:90)),1)),"",INDEX($AA$1:$AA$2007,SMALL(IF($AB$1:$AB$2007=$AF$2,ROW($AB$1:$AB$2007)),ROW(90:90)),1))</f>
        <v/>
      </c>
      <c r="AG92" s="180" t="str" cm="1">
        <f t="array" ref="AG92">IF(ISERROR(INDEX($AA$1:$AA$2007,SMALL(IF($AB$1:$AB$2007=$AG$2,ROW($AB$1:$AB$2007)),ROW(90:90)),1)),"",INDEX($AA$1:$AA$2007,SMALL(IF($AB$1:$AB$2007=$AG$2,ROW($AB$1:$AB$2007)),ROW(90:90)),1))</f>
        <v/>
      </c>
      <c r="AH92" s="181" t="str" cm="1">
        <f t="array" ref="AH92">IF(ISERROR(INDEX($AA$1:$AA$2007,SMALL(IF($AB$1:$AB$2007=$AH$2,ROW($AB$1:$AB$2007)),ROW(90:90)),1)),"",INDEX($AA$1:$AA$2007,SMALL(IF($AB$1:$AB$2007=$AH$2,ROW($AB$1:$AB$2007)),ROW(90:90)),1))</f>
        <v/>
      </c>
      <c r="AI92" s="180" t="str" cm="1">
        <f t="array" ref="AI92">IF(ISERROR(INDEX($AA$1:$AA$2007,SMALL(IF($AB$1:$AB$2007=$AI$2,ROW($AB$1:$AB$2007)),ROW(90:90)),1)),"",INDEX($AA$1:$AA$2007,SMALL(IF($AB$1:$AB$2007=$AI$2,ROW($AB$1:$AB$2007)),ROW(90:90)),1))</f>
        <v/>
      </c>
      <c r="AJ92" s="181" t="str" cm="1">
        <f t="array" ref="AJ92">IF(ISERROR(INDEX($AA$1:$AA$2007,SMALL(IF($AB$1:$AB$2007=$AJ$2,ROW($AB$1:$AB$2007)),ROW(90:90)),1)),"",INDEX($AA$1:$AA$2007,SMALL(IF($AB$1:$AB$2007=$AJ$2,ROW($AB$1:$AB$2007)),ROW(90:90)),1))</f>
        <v/>
      </c>
      <c r="AK92" s="180" t="str" cm="1">
        <f t="array" ref="AK92">IF(ISERROR(INDEX($AA$1:$AA$2007,SMALL(IF($AB$1:$AB$2007=$AK$2,ROW($AB$1:$AB$2007)),ROW(90:90)),1)),"",INDEX($AA$1:$AA$2007,SMALL(IF($AB$1:$AB$2007=$AK$2,ROW($AB$1:$AB$2007)),ROW(90:90)),1))</f>
        <v/>
      </c>
      <c r="AL92" s="181" t="str" cm="1">
        <f t="array" ref="AL92">IF(ISERROR(INDEX($AA$1:$AA$2007,SMALL(IF($AB$1:$AB$2007=$AL$2,ROW($AB$1:$AB$2007)),ROW(90:90)),1)),"",INDEX($AA$1:$AA$2007,SMALL(IF($AB$1:$AB$2007=$AL$2,ROW($AB$1:$AB$2007)),ROW(90:90)),1))</f>
        <v/>
      </c>
      <c r="AM92" s="180" t="str" cm="1">
        <f t="array" ref="AM92">IF(ISERROR(INDEX($AA$1:$AA$2007,SMALL(IF($AB$1:$AB$2007=$AM$2,ROW($AB$1:$AB$2007)),ROW(90:90)),1)),"",INDEX($AA$1:$AA$2007,SMALL(IF($AB$1:$AB$2007=$AM$2,ROW($AB$1:$AB$2007)),ROW(90:90)),1))</f>
        <v/>
      </c>
      <c r="AN92" s="181" t="str" cm="1">
        <f t="array" ref="AN92">IF(ISERROR(INDEX($AA$1:$AA$2007,SMALL(IF($AB$1:$AB$2007=$AN$2,ROW($AB$1:$AB$2007)),ROW(90:90)),1)),"",INDEX($AA$1:$AA$2007,SMALL(IF($AB$1:$AB$2007=$AN$2,ROW($AB$1:$AB$2007)),ROW(90:90)),1))</f>
        <v/>
      </c>
      <c r="AO92" s="180" t="str" cm="1">
        <f t="array" ref="AO92">IF(ISERROR(INDEX($AA$1:$AA$2007,SMALL(IF($AB$1:$AB$2007=$AO$2,ROW($AB$1:$AB$2007)),ROW(90:90)),1)),"",INDEX($AA$1:$AA$2007,SMALL(IF($AB$1:$AB$2007=$AO$2,ROW($AB$1:$AB$2007)),ROW(90:90)),1))</f>
        <v/>
      </c>
      <c r="AP92" s="181" t="str" cm="1">
        <f t="array" ref="AP92">IF(ISERROR(INDEX($AA$1:$AA$2007,SMALL(IF($AB$1:$AB$2007=$AP$2,ROW($AB$1:$AB$2007)),ROW(90:90)),1)),"",INDEX($AA$1:$AA$2007,SMALL(IF($AB$1:$AB$2007=$AP$2,ROW($AB$1:$AB$2007)),ROW(90:90)),1))</f>
        <v/>
      </c>
      <c r="AQ92" s="180" t="str" cm="1">
        <f t="array" ref="AQ92">IF(ISERROR(INDEX($AA$1:$AA$2007,SMALL(IF($AB$1:$AB$2007=$AQ$2,ROW($AB$1:$AB$2007)),ROW(90:90)),1)),"",INDEX($AA$1:$AA$2007,SMALL(IF($AB$1:$AB$2007=$AQ$2,ROW($AB$1:$AB$2007)),ROW(90:90)),1))</f>
        <v/>
      </c>
      <c r="AR92" s="181" t="str" cm="1">
        <f t="array" ref="AR92">IF(ISERROR(INDEX($AA$1:$AA$2007,SMALL(IF($AB$1:$AB$2007=$AR$2,ROW($AB$1:$AB$2007)),ROW(90:90)),1)),"",INDEX($AA$1:$AA$2007,SMALL(IF($AB$1:$AB$2007=$AR$2,ROW($AB$1:$AB$2007)),ROW(90:90)),1))</f>
        <v/>
      </c>
      <c r="AS92" s="180" t="str" cm="1">
        <f t="array" ref="AS92">IF(ISERROR(INDEX($AA$1:$AA$2007,SMALL(IF($AB$1:$AB$2007=$AS$2,ROW($AB$1:$AB$2007)),ROW(90:90)),1)),"",INDEX($AA$1:$AA$2007,SMALL(IF($AB$1:$AB$2007=$AS$2,ROW($AB$1:$AB$2007)),ROW(90:90)),1))</f>
        <v/>
      </c>
      <c r="AT92" s="181" t="str" cm="1">
        <f t="array" ref="AT92">IF(ISERROR(INDEX($AA$1:$AA$2007,SMALL(IF($AB$1:$AB$2007=$AT$2,ROW($AB$1:$AB$2007)),ROW(90:90)),1)),"",INDEX($AA$1:$AA$2007,SMALL(IF($AB$1:$AB$2007=$AT$2,ROW($AB$1:$AB$2007)),ROW(90:90)),1))</f>
        <v/>
      </c>
      <c r="AU92" s="180" t="str" cm="1">
        <f t="array" ref="AU92">IF(ISERROR(INDEX($AA$1:$AA$2007,SMALL(IF($AB$1:$AB$2007=$AU$2,ROW($AB$1:$AB$2007)),ROW(90:90)),1)),"",INDEX($AA$1:$AA$2007,SMALL(IF($AB$1:$AB$2007=$AU$2,ROW($AB$1:$AB$2007)),ROW(90:90)),1))</f>
        <v/>
      </c>
      <c r="AV92" s="181" t="str" cm="1">
        <f t="array" ref="AV92">IF(ISERROR(INDEX($AA$1:$AA$2007,SMALL(IF($AB$1:$AB$2007=$AV$2,ROW($AB$1:$AB$2007)),ROW(90:90)),1)),"",INDEX($AA$1:$AA$2007,SMALL(IF($AB$1:$AB$2007=$AV$2,ROW($AB$1:$AB$2007)),ROW(90:90)),1))</f>
        <v/>
      </c>
      <c r="AW92" s="180" t="str" cm="1">
        <f t="array" ref="AW92">IF(ISERROR(INDEX($AA$1:$AA$2007,SMALL(IF($AB$1:$AB$2007=$AW$2,ROW($AB$1:$AB$2007)),ROW(90:90)),1)),"",INDEX($AA$1:$AA$2007,SMALL(IF($AB$1:$AB$2007=$AW$2,ROW($AB$1:$AB$2007)),ROW(90:90)),1))</f>
        <v/>
      </c>
      <c r="AX92" s="181" t="str" cm="1">
        <f t="array" ref="AX92">IF(ISERROR(INDEX($AA$1:$AA$2007,SMALL(IF($AB$1:$AB$2007=$AX$2,ROW($AB$1:$AB$2007)),ROW(90:90)),1)),"",INDEX($AA$1:$AA$2007,SMALL(IF($AB$1:$AB$2007=$AX$2,ROW($AB$1:$AB$2007)),ROW(90:90)),1))</f>
        <v/>
      </c>
      <c r="AY92" s="180" t="str" cm="1">
        <f t="array" ref="AY92">IF(ISERROR(INDEX($AA$1:$AA$2007,SMALL(IF($AB$1:$AB$2007=$AY$2,ROW($AB$1:$AB$2007)),ROW(90:90)),1)),"",INDEX($AA$1:$AA$2007,SMALL(IF($AB$1:$AB$2007=$AY$2,ROW($AB$1:$AB$2007)),ROW(90:90)),1))</f>
        <v/>
      </c>
      <c r="AZ92" s="181" t="str" cm="1">
        <f t="array" ref="AZ92">IF(ISERROR(INDEX($AA$1:$AA$2007,SMALL(IF($AB$1:$AB$2007=$AZ$2,ROW($AB$1:$AB$2007)),ROW(90:90)),1)),"",INDEX($AA$1:$AA$2007,SMALL(IF($AB$1:$AB$2007=$AZ$2,ROW($AB$1:$AB$2007)),ROW(90:90)),1))</f>
        <v/>
      </c>
    </row>
    <row r="93" spans="1:52" x14ac:dyDescent="0.2">
      <c r="A93" s="294" t="e">
        <f>[3]ListofItemsUsed!$S93</f>
        <v>#N/A</v>
      </c>
      <c r="B93" s="204"/>
      <c r="C93" s="205" t="e">
        <f>[5]ListofItemsUsed!$S93</f>
        <v>#N/A</v>
      </c>
      <c r="D93" s="206"/>
      <c r="E93" s="207"/>
      <c r="F93" s="208"/>
      <c r="G93" s="209"/>
      <c r="H93" s="210"/>
      <c r="I93" s="211"/>
      <c r="J93" s="212"/>
      <c r="K93" s="179"/>
      <c r="L93" s="184"/>
      <c r="M93" s="213"/>
      <c r="N93" s="185"/>
      <c r="O93" s="238"/>
      <c r="Q93" s="151"/>
      <c r="R93" s="158" t="e">
        <f t="shared" si="6"/>
        <v>#N/A</v>
      </c>
      <c r="T93" s="243" t="e">
        <f t="array" ref="T93">INDEX($R$3:$R$1559, MATCH(0, COUNTIF($T$1:T92, $R$3:$R$1559), 0))</f>
        <v>#N/A</v>
      </c>
      <c r="U93" s="244" t="str">
        <f t="shared" si="7"/>
        <v/>
      </c>
      <c r="W93" s="245" t="e">
        <f>IF(U93&gt;0,RANK(U93,$U$3:$U$201,1)+COUNTIF($U$3:$U93,U93)-1,"")</f>
        <v>#VALUE!</v>
      </c>
      <c r="X93" s="246" t="str">
        <f t="shared" si="8"/>
        <v/>
      </c>
      <c r="Y93" s="225"/>
      <c r="Z93" s="247">
        <f t="shared" si="10"/>
        <v>91</v>
      </c>
      <c r="AA93" s="248" t="e">
        <f t="shared" si="9"/>
        <v>#N/A</v>
      </c>
      <c r="AB93" s="249" t="str">
        <f>IFERROR(INDEX('[1]con odot item master'!$M$1:$M$10029,MATCH(AA93,'[1]con odot item master'!$A$1:$A$10029,0)),"")</f>
        <v/>
      </c>
      <c r="AC93" s="249" t="str">
        <f>IFERROR(INDEX('[1]con odot item master'!$O$1:$O$10029,MATCH(AA93,'[1]con odot item master'!$A$1:$A$10029,0)),"")</f>
        <v/>
      </c>
      <c r="AD93" s="223"/>
      <c r="AE93" s="180" t="str" cm="1">
        <f t="array" ref="AE93">IF(ISERROR(INDEX($AA$1:$AA$2007,SMALL(IF($AB$1:$AB$2007=$AE$2,ROW($AB$1:$AB$2007)),ROW(91:91)),1)),"",INDEX($AA$1:$AA$2007,SMALL(IF($AB$1:$AB$2007=$AE$2,ROW($AB$1:$AB$2007)),ROW(91:91)),1))</f>
        <v/>
      </c>
      <c r="AF93" s="181" t="str" cm="1">
        <f t="array" ref="AF93">IF(ISERROR(INDEX($AA$1:$AA$2007,SMALL(IF($AB$1:$AB$2007=$AF$2,ROW($AB$1:$AB$2007)),ROW(91:91)),1)),"",INDEX($AA$1:$AA$2007,SMALL(IF($AB$1:$AB$2007=$AF$2,ROW($AB$1:$AB$2007)),ROW(91:91)),1))</f>
        <v/>
      </c>
      <c r="AG93" s="180" t="str" cm="1">
        <f t="array" ref="AG93">IF(ISERROR(INDEX($AA$1:$AA$2007,SMALL(IF($AB$1:$AB$2007=$AG$2,ROW($AB$1:$AB$2007)),ROW(91:91)),1)),"",INDEX($AA$1:$AA$2007,SMALL(IF($AB$1:$AB$2007=$AG$2,ROW($AB$1:$AB$2007)),ROW(91:91)),1))</f>
        <v/>
      </c>
      <c r="AH93" s="181" t="str" cm="1">
        <f t="array" ref="AH93">IF(ISERROR(INDEX($AA$1:$AA$2007,SMALL(IF($AB$1:$AB$2007=$AH$2,ROW($AB$1:$AB$2007)),ROW(91:91)),1)),"",INDEX($AA$1:$AA$2007,SMALL(IF($AB$1:$AB$2007=$AH$2,ROW($AB$1:$AB$2007)),ROW(91:91)),1))</f>
        <v/>
      </c>
      <c r="AI93" s="180" t="str" cm="1">
        <f t="array" ref="AI93">IF(ISERROR(INDEX($AA$1:$AA$2007,SMALL(IF($AB$1:$AB$2007=$AI$2,ROW($AB$1:$AB$2007)),ROW(91:91)),1)),"",INDEX($AA$1:$AA$2007,SMALL(IF($AB$1:$AB$2007=$AI$2,ROW($AB$1:$AB$2007)),ROW(91:91)),1))</f>
        <v/>
      </c>
      <c r="AJ93" s="181" t="str" cm="1">
        <f t="array" ref="AJ93">IF(ISERROR(INDEX($AA$1:$AA$2007,SMALL(IF($AB$1:$AB$2007=$AJ$2,ROW($AB$1:$AB$2007)),ROW(91:91)),1)),"",INDEX($AA$1:$AA$2007,SMALL(IF($AB$1:$AB$2007=$AJ$2,ROW($AB$1:$AB$2007)),ROW(91:91)),1))</f>
        <v/>
      </c>
      <c r="AK93" s="180" t="str" cm="1">
        <f t="array" ref="AK93">IF(ISERROR(INDEX($AA$1:$AA$2007,SMALL(IF($AB$1:$AB$2007=$AK$2,ROW($AB$1:$AB$2007)),ROW(91:91)),1)),"",INDEX($AA$1:$AA$2007,SMALL(IF($AB$1:$AB$2007=$AK$2,ROW($AB$1:$AB$2007)),ROW(91:91)),1))</f>
        <v/>
      </c>
      <c r="AL93" s="181" t="str" cm="1">
        <f t="array" ref="AL93">IF(ISERROR(INDEX($AA$1:$AA$2007,SMALL(IF($AB$1:$AB$2007=$AL$2,ROW($AB$1:$AB$2007)),ROW(91:91)),1)),"",INDEX($AA$1:$AA$2007,SMALL(IF($AB$1:$AB$2007=$AL$2,ROW($AB$1:$AB$2007)),ROW(91:91)),1))</f>
        <v/>
      </c>
      <c r="AM93" s="180" t="str" cm="1">
        <f t="array" ref="AM93">IF(ISERROR(INDEX($AA$1:$AA$2007,SMALL(IF($AB$1:$AB$2007=$AM$2,ROW($AB$1:$AB$2007)),ROW(91:91)),1)),"",INDEX($AA$1:$AA$2007,SMALL(IF($AB$1:$AB$2007=$AM$2,ROW($AB$1:$AB$2007)),ROW(91:91)),1))</f>
        <v/>
      </c>
      <c r="AN93" s="181" t="str" cm="1">
        <f t="array" ref="AN93">IF(ISERROR(INDEX($AA$1:$AA$2007,SMALL(IF($AB$1:$AB$2007=$AN$2,ROW($AB$1:$AB$2007)),ROW(91:91)),1)),"",INDEX($AA$1:$AA$2007,SMALL(IF($AB$1:$AB$2007=$AN$2,ROW($AB$1:$AB$2007)),ROW(91:91)),1))</f>
        <v/>
      </c>
      <c r="AO93" s="180" t="str" cm="1">
        <f t="array" ref="AO93">IF(ISERROR(INDEX($AA$1:$AA$2007,SMALL(IF($AB$1:$AB$2007=$AO$2,ROW($AB$1:$AB$2007)),ROW(91:91)),1)),"",INDEX($AA$1:$AA$2007,SMALL(IF($AB$1:$AB$2007=$AO$2,ROW($AB$1:$AB$2007)),ROW(91:91)),1))</f>
        <v/>
      </c>
      <c r="AP93" s="181" t="str" cm="1">
        <f t="array" ref="AP93">IF(ISERROR(INDEX($AA$1:$AA$2007,SMALL(IF($AB$1:$AB$2007=$AP$2,ROW($AB$1:$AB$2007)),ROW(91:91)),1)),"",INDEX($AA$1:$AA$2007,SMALL(IF($AB$1:$AB$2007=$AP$2,ROW($AB$1:$AB$2007)),ROW(91:91)),1))</f>
        <v/>
      </c>
      <c r="AQ93" s="180" t="str" cm="1">
        <f t="array" ref="AQ93">IF(ISERROR(INDEX($AA$1:$AA$2007,SMALL(IF($AB$1:$AB$2007=$AQ$2,ROW($AB$1:$AB$2007)),ROW(91:91)),1)),"",INDEX($AA$1:$AA$2007,SMALL(IF($AB$1:$AB$2007=$AQ$2,ROW($AB$1:$AB$2007)),ROW(91:91)),1))</f>
        <v/>
      </c>
      <c r="AR93" s="181" t="str" cm="1">
        <f t="array" ref="AR93">IF(ISERROR(INDEX($AA$1:$AA$2007,SMALL(IF($AB$1:$AB$2007=$AR$2,ROW($AB$1:$AB$2007)),ROW(91:91)),1)),"",INDEX($AA$1:$AA$2007,SMALL(IF($AB$1:$AB$2007=$AR$2,ROW($AB$1:$AB$2007)),ROW(91:91)),1))</f>
        <v/>
      </c>
      <c r="AS93" s="180" t="str" cm="1">
        <f t="array" ref="AS93">IF(ISERROR(INDEX($AA$1:$AA$2007,SMALL(IF($AB$1:$AB$2007=$AS$2,ROW($AB$1:$AB$2007)),ROW(91:91)),1)),"",INDEX($AA$1:$AA$2007,SMALL(IF($AB$1:$AB$2007=$AS$2,ROW($AB$1:$AB$2007)),ROW(91:91)),1))</f>
        <v/>
      </c>
      <c r="AT93" s="181" t="str" cm="1">
        <f t="array" ref="AT93">IF(ISERROR(INDEX($AA$1:$AA$2007,SMALL(IF($AB$1:$AB$2007=$AT$2,ROW($AB$1:$AB$2007)),ROW(91:91)),1)),"",INDEX($AA$1:$AA$2007,SMALL(IF($AB$1:$AB$2007=$AT$2,ROW($AB$1:$AB$2007)),ROW(91:91)),1))</f>
        <v/>
      </c>
      <c r="AU93" s="180" t="str" cm="1">
        <f t="array" ref="AU93">IF(ISERROR(INDEX($AA$1:$AA$2007,SMALL(IF($AB$1:$AB$2007=$AU$2,ROW($AB$1:$AB$2007)),ROW(91:91)),1)),"",INDEX($AA$1:$AA$2007,SMALL(IF($AB$1:$AB$2007=$AU$2,ROW($AB$1:$AB$2007)),ROW(91:91)),1))</f>
        <v/>
      </c>
      <c r="AV93" s="181" t="str" cm="1">
        <f t="array" ref="AV93">IF(ISERROR(INDEX($AA$1:$AA$2007,SMALL(IF($AB$1:$AB$2007=$AV$2,ROW($AB$1:$AB$2007)),ROW(91:91)),1)),"",INDEX($AA$1:$AA$2007,SMALL(IF($AB$1:$AB$2007=$AV$2,ROW($AB$1:$AB$2007)),ROW(91:91)),1))</f>
        <v/>
      </c>
      <c r="AW93" s="180" t="str" cm="1">
        <f t="array" ref="AW93">IF(ISERROR(INDEX($AA$1:$AA$2007,SMALL(IF($AB$1:$AB$2007=$AW$2,ROW($AB$1:$AB$2007)),ROW(91:91)),1)),"",INDEX($AA$1:$AA$2007,SMALL(IF($AB$1:$AB$2007=$AW$2,ROW($AB$1:$AB$2007)),ROW(91:91)),1))</f>
        <v/>
      </c>
      <c r="AX93" s="181" t="str" cm="1">
        <f t="array" ref="AX93">IF(ISERROR(INDEX($AA$1:$AA$2007,SMALL(IF($AB$1:$AB$2007=$AX$2,ROW($AB$1:$AB$2007)),ROW(91:91)),1)),"",INDEX($AA$1:$AA$2007,SMALL(IF($AB$1:$AB$2007=$AX$2,ROW($AB$1:$AB$2007)),ROW(91:91)),1))</f>
        <v/>
      </c>
      <c r="AY93" s="180" t="str" cm="1">
        <f t="array" ref="AY93">IF(ISERROR(INDEX($AA$1:$AA$2007,SMALL(IF($AB$1:$AB$2007=$AY$2,ROW($AB$1:$AB$2007)),ROW(91:91)),1)),"",INDEX($AA$1:$AA$2007,SMALL(IF($AB$1:$AB$2007=$AY$2,ROW($AB$1:$AB$2007)),ROW(91:91)),1))</f>
        <v/>
      </c>
      <c r="AZ93" s="181" t="str" cm="1">
        <f t="array" ref="AZ93">IF(ISERROR(INDEX($AA$1:$AA$2007,SMALL(IF($AB$1:$AB$2007=$AZ$2,ROW($AB$1:$AB$2007)),ROW(91:91)),1)),"",INDEX($AA$1:$AA$2007,SMALL(IF($AB$1:$AB$2007=$AZ$2,ROW($AB$1:$AB$2007)),ROW(91:91)),1))</f>
        <v/>
      </c>
    </row>
    <row r="94" spans="1:52" x14ac:dyDescent="0.2">
      <c r="A94" s="294" t="e">
        <f>[3]ListofItemsUsed!$S94</f>
        <v>#N/A</v>
      </c>
      <c r="B94" s="204"/>
      <c r="C94" s="205" t="e">
        <f>[5]ListofItemsUsed!$S94</f>
        <v>#N/A</v>
      </c>
      <c r="D94" s="206"/>
      <c r="E94" s="207"/>
      <c r="F94" s="208"/>
      <c r="G94" s="209"/>
      <c r="H94" s="210"/>
      <c r="I94" s="211"/>
      <c r="J94" s="212"/>
      <c r="K94" s="179"/>
      <c r="L94" s="184"/>
      <c r="M94" s="213"/>
      <c r="N94" s="185"/>
      <c r="O94" s="238"/>
      <c r="Q94" s="151"/>
      <c r="R94" s="158" t="e">
        <f t="shared" si="6"/>
        <v>#N/A</v>
      </c>
      <c r="T94" s="243" t="e">
        <f t="array" ref="T94">INDEX($R$3:$R$1559, MATCH(0, COUNTIF($T$1:T93, $R$3:$R$1559), 0))</f>
        <v>#N/A</v>
      </c>
      <c r="U94" s="244" t="str">
        <f t="shared" si="7"/>
        <v/>
      </c>
      <c r="W94" s="245" t="e">
        <f>IF(U94&gt;0,RANK(U94,$U$3:$U$201,1)+COUNTIF($U$3:$U94,U94)-1,"")</f>
        <v>#VALUE!</v>
      </c>
      <c r="X94" s="246" t="str">
        <f t="shared" si="8"/>
        <v/>
      </c>
      <c r="Y94" s="225"/>
      <c r="Z94" s="247">
        <f t="shared" si="10"/>
        <v>92</v>
      </c>
      <c r="AA94" s="248" t="e">
        <f t="shared" si="9"/>
        <v>#N/A</v>
      </c>
      <c r="AB94" s="249" t="str">
        <f>IFERROR(INDEX('[1]con odot item master'!$M$1:$M$10029,MATCH(AA94,'[1]con odot item master'!$A$1:$A$10029,0)),"")</f>
        <v/>
      </c>
      <c r="AC94" s="249" t="str">
        <f>IFERROR(INDEX('[1]con odot item master'!$O$1:$O$10029,MATCH(AA94,'[1]con odot item master'!$A$1:$A$10029,0)),"")</f>
        <v/>
      </c>
      <c r="AD94" s="223"/>
      <c r="AE94" s="180" t="str" cm="1">
        <f t="array" ref="AE94">IF(ISERROR(INDEX($AA$1:$AA$2007,SMALL(IF($AB$1:$AB$2007=$AE$2,ROW($AB$1:$AB$2007)),ROW(92:92)),1)),"",INDEX($AA$1:$AA$2007,SMALL(IF($AB$1:$AB$2007=$AE$2,ROW($AB$1:$AB$2007)),ROW(92:92)),1))</f>
        <v/>
      </c>
      <c r="AF94" s="181" t="str" cm="1">
        <f t="array" ref="AF94">IF(ISERROR(INDEX($AA$1:$AA$2007,SMALL(IF($AB$1:$AB$2007=$AF$2,ROW($AB$1:$AB$2007)),ROW(92:92)),1)),"",INDEX($AA$1:$AA$2007,SMALL(IF($AB$1:$AB$2007=$AF$2,ROW($AB$1:$AB$2007)),ROW(92:92)),1))</f>
        <v/>
      </c>
      <c r="AG94" s="180" t="str" cm="1">
        <f t="array" ref="AG94">IF(ISERROR(INDEX($AA$1:$AA$2007,SMALL(IF($AB$1:$AB$2007=$AG$2,ROW($AB$1:$AB$2007)),ROW(92:92)),1)),"",INDEX($AA$1:$AA$2007,SMALL(IF($AB$1:$AB$2007=$AG$2,ROW($AB$1:$AB$2007)),ROW(92:92)),1))</f>
        <v/>
      </c>
      <c r="AH94" s="181" t="str" cm="1">
        <f t="array" ref="AH94">IF(ISERROR(INDEX($AA$1:$AA$2007,SMALL(IF($AB$1:$AB$2007=$AH$2,ROW($AB$1:$AB$2007)),ROW(92:92)),1)),"",INDEX($AA$1:$AA$2007,SMALL(IF($AB$1:$AB$2007=$AH$2,ROW($AB$1:$AB$2007)),ROW(92:92)),1))</f>
        <v/>
      </c>
      <c r="AI94" s="180" t="str" cm="1">
        <f t="array" ref="AI94">IF(ISERROR(INDEX($AA$1:$AA$2007,SMALL(IF($AB$1:$AB$2007=$AI$2,ROW($AB$1:$AB$2007)),ROW(92:92)),1)),"",INDEX($AA$1:$AA$2007,SMALL(IF($AB$1:$AB$2007=$AI$2,ROW($AB$1:$AB$2007)),ROW(92:92)),1))</f>
        <v/>
      </c>
      <c r="AJ94" s="181" t="str" cm="1">
        <f t="array" ref="AJ94">IF(ISERROR(INDEX($AA$1:$AA$2007,SMALL(IF($AB$1:$AB$2007=$AJ$2,ROW($AB$1:$AB$2007)),ROW(92:92)),1)),"",INDEX($AA$1:$AA$2007,SMALL(IF($AB$1:$AB$2007=$AJ$2,ROW($AB$1:$AB$2007)),ROW(92:92)),1))</f>
        <v/>
      </c>
      <c r="AK94" s="180" t="str" cm="1">
        <f t="array" ref="AK94">IF(ISERROR(INDEX($AA$1:$AA$2007,SMALL(IF($AB$1:$AB$2007=$AK$2,ROW($AB$1:$AB$2007)),ROW(92:92)),1)),"",INDEX($AA$1:$AA$2007,SMALL(IF($AB$1:$AB$2007=$AK$2,ROW($AB$1:$AB$2007)),ROW(92:92)),1))</f>
        <v/>
      </c>
      <c r="AL94" s="181" t="str" cm="1">
        <f t="array" ref="AL94">IF(ISERROR(INDEX($AA$1:$AA$2007,SMALL(IF($AB$1:$AB$2007=$AL$2,ROW($AB$1:$AB$2007)),ROW(92:92)),1)),"",INDEX($AA$1:$AA$2007,SMALL(IF($AB$1:$AB$2007=$AL$2,ROW($AB$1:$AB$2007)),ROW(92:92)),1))</f>
        <v/>
      </c>
      <c r="AM94" s="180" t="str" cm="1">
        <f t="array" ref="AM94">IF(ISERROR(INDEX($AA$1:$AA$2007,SMALL(IF($AB$1:$AB$2007=$AM$2,ROW($AB$1:$AB$2007)),ROW(92:92)),1)),"",INDEX($AA$1:$AA$2007,SMALL(IF($AB$1:$AB$2007=$AM$2,ROW($AB$1:$AB$2007)),ROW(92:92)),1))</f>
        <v/>
      </c>
      <c r="AN94" s="181" t="str" cm="1">
        <f t="array" ref="AN94">IF(ISERROR(INDEX($AA$1:$AA$2007,SMALL(IF($AB$1:$AB$2007=$AN$2,ROW($AB$1:$AB$2007)),ROW(92:92)),1)),"",INDEX($AA$1:$AA$2007,SMALL(IF($AB$1:$AB$2007=$AN$2,ROW($AB$1:$AB$2007)),ROW(92:92)),1))</f>
        <v/>
      </c>
      <c r="AO94" s="180" t="str" cm="1">
        <f t="array" ref="AO94">IF(ISERROR(INDEX($AA$1:$AA$2007,SMALL(IF($AB$1:$AB$2007=$AO$2,ROW($AB$1:$AB$2007)),ROW(92:92)),1)),"",INDEX($AA$1:$AA$2007,SMALL(IF($AB$1:$AB$2007=$AO$2,ROW($AB$1:$AB$2007)),ROW(92:92)),1))</f>
        <v/>
      </c>
      <c r="AP94" s="181" t="str" cm="1">
        <f t="array" ref="AP94">IF(ISERROR(INDEX($AA$1:$AA$2007,SMALL(IF($AB$1:$AB$2007=$AP$2,ROW($AB$1:$AB$2007)),ROW(92:92)),1)),"",INDEX($AA$1:$AA$2007,SMALL(IF($AB$1:$AB$2007=$AP$2,ROW($AB$1:$AB$2007)),ROW(92:92)),1))</f>
        <v/>
      </c>
      <c r="AQ94" s="180" t="str" cm="1">
        <f t="array" ref="AQ94">IF(ISERROR(INDEX($AA$1:$AA$2007,SMALL(IF($AB$1:$AB$2007=$AQ$2,ROW($AB$1:$AB$2007)),ROW(92:92)),1)),"",INDEX($AA$1:$AA$2007,SMALL(IF($AB$1:$AB$2007=$AQ$2,ROW($AB$1:$AB$2007)),ROW(92:92)),1))</f>
        <v/>
      </c>
      <c r="AR94" s="181" t="str" cm="1">
        <f t="array" ref="AR94">IF(ISERROR(INDEX($AA$1:$AA$2007,SMALL(IF($AB$1:$AB$2007=$AR$2,ROW($AB$1:$AB$2007)),ROW(92:92)),1)),"",INDEX($AA$1:$AA$2007,SMALL(IF($AB$1:$AB$2007=$AR$2,ROW($AB$1:$AB$2007)),ROW(92:92)),1))</f>
        <v/>
      </c>
      <c r="AS94" s="180" t="str" cm="1">
        <f t="array" ref="AS94">IF(ISERROR(INDEX($AA$1:$AA$2007,SMALL(IF($AB$1:$AB$2007=$AS$2,ROW($AB$1:$AB$2007)),ROW(92:92)),1)),"",INDEX($AA$1:$AA$2007,SMALL(IF($AB$1:$AB$2007=$AS$2,ROW($AB$1:$AB$2007)),ROW(92:92)),1))</f>
        <v/>
      </c>
      <c r="AT94" s="181" t="str" cm="1">
        <f t="array" ref="AT94">IF(ISERROR(INDEX($AA$1:$AA$2007,SMALL(IF($AB$1:$AB$2007=$AT$2,ROW($AB$1:$AB$2007)),ROW(92:92)),1)),"",INDEX($AA$1:$AA$2007,SMALL(IF($AB$1:$AB$2007=$AT$2,ROW($AB$1:$AB$2007)),ROW(92:92)),1))</f>
        <v/>
      </c>
      <c r="AU94" s="180" t="str" cm="1">
        <f t="array" ref="AU94">IF(ISERROR(INDEX($AA$1:$AA$2007,SMALL(IF($AB$1:$AB$2007=$AU$2,ROW($AB$1:$AB$2007)),ROW(92:92)),1)),"",INDEX($AA$1:$AA$2007,SMALL(IF($AB$1:$AB$2007=$AU$2,ROW($AB$1:$AB$2007)),ROW(92:92)),1))</f>
        <v/>
      </c>
      <c r="AV94" s="181" t="str" cm="1">
        <f t="array" ref="AV94">IF(ISERROR(INDEX($AA$1:$AA$2007,SMALL(IF($AB$1:$AB$2007=$AV$2,ROW($AB$1:$AB$2007)),ROW(92:92)),1)),"",INDEX($AA$1:$AA$2007,SMALL(IF($AB$1:$AB$2007=$AV$2,ROW($AB$1:$AB$2007)),ROW(92:92)),1))</f>
        <v/>
      </c>
      <c r="AW94" s="180" t="str" cm="1">
        <f t="array" ref="AW94">IF(ISERROR(INDEX($AA$1:$AA$2007,SMALL(IF($AB$1:$AB$2007=$AW$2,ROW($AB$1:$AB$2007)),ROW(92:92)),1)),"",INDEX($AA$1:$AA$2007,SMALL(IF($AB$1:$AB$2007=$AW$2,ROW($AB$1:$AB$2007)),ROW(92:92)),1))</f>
        <v/>
      </c>
      <c r="AX94" s="181" t="str" cm="1">
        <f t="array" ref="AX94">IF(ISERROR(INDEX($AA$1:$AA$2007,SMALL(IF($AB$1:$AB$2007=$AX$2,ROW($AB$1:$AB$2007)),ROW(92:92)),1)),"",INDEX($AA$1:$AA$2007,SMALL(IF($AB$1:$AB$2007=$AX$2,ROW($AB$1:$AB$2007)),ROW(92:92)),1))</f>
        <v/>
      </c>
      <c r="AY94" s="180" t="str" cm="1">
        <f t="array" ref="AY94">IF(ISERROR(INDEX($AA$1:$AA$2007,SMALL(IF($AB$1:$AB$2007=$AY$2,ROW($AB$1:$AB$2007)),ROW(92:92)),1)),"",INDEX($AA$1:$AA$2007,SMALL(IF($AB$1:$AB$2007=$AY$2,ROW($AB$1:$AB$2007)),ROW(92:92)),1))</f>
        <v/>
      </c>
      <c r="AZ94" s="181" t="str" cm="1">
        <f t="array" ref="AZ94">IF(ISERROR(INDEX($AA$1:$AA$2007,SMALL(IF($AB$1:$AB$2007=$AZ$2,ROW($AB$1:$AB$2007)),ROW(92:92)),1)),"",INDEX($AA$1:$AA$2007,SMALL(IF($AB$1:$AB$2007=$AZ$2,ROW($AB$1:$AB$2007)),ROW(92:92)),1))</f>
        <v/>
      </c>
    </row>
    <row r="95" spans="1:52" x14ac:dyDescent="0.2">
      <c r="A95" s="294" t="e">
        <f>[3]ListofItemsUsed!$S95</f>
        <v>#N/A</v>
      </c>
      <c r="B95" s="204"/>
      <c r="C95" s="205" t="e">
        <f>[5]ListofItemsUsed!$S95</f>
        <v>#N/A</v>
      </c>
      <c r="D95" s="206"/>
      <c r="E95" s="207"/>
      <c r="F95" s="208"/>
      <c r="G95" s="209"/>
      <c r="H95" s="210"/>
      <c r="I95" s="211"/>
      <c r="J95" s="212"/>
      <c r="K95" s="179"/>
      <c r="L95" s="184"/>
      <c r="M95" s="213"/>
      <c r="N95" s="185"/>
      <c r="O95" s="238"/>
      <c r="Q95" s="151"/>
      <c r="R95" s="158" t="e">
        <f t="shared" si="6"/>
        <v>#N/A</v>
      </c>
      <c r="T95" s="243" t="e">
        <f t="array" ref="T95">INDEX($R$3:$R$1559, MATCH(0, COUNTIF($T$1:T94, $R$3:$R$1559), 0))</f>
        <v>#N/A</v>
      </c>
      <c r="U95" s="244" t="str">
        <f t="shared" si="7"/>
        <v/>
      </c>
      <c r="W95" s="245" t="e">
        <f>IF(U95&gt;0,RANK(U95,$U$3:$U$201,1)+COUNTIF($U$3:$U95,U95)-1,"")</f>
        <v>#VALUE!</v>
      </c>
      <c r="X95" s="246" t="str">
        <f t="shared" si="8"/>
        <v/>
      </c>
      <c r="Y95" s="225"/>
      <c r="Z95" s="247">
        <f t="shared" si="10"/>
        <v>93</v>
      </c>
      <c r="AA95" s="248" t="e">
        <f t="shared" si="9"/>
        <v>#N/A</v>
      </c>
      <c r="AB95" s="249" t="str">
        <f>IFERROR(INDEX('[1]con odot item master'!$M$1:$M$10029,MATCH(AA95,'[1]con odot item master'!$A$1:$A$10029,0)),"")</f>
        <v/>
      </c>
      <c r="AC95" s="249" t="str">
        <f>IFERROR(INDEX('[1]con odot item master'!$O$1:$O$10029,MATCH(AA95,'[1]con odot item master'!$A$1:$A$10029,0)),"")</f>
        <v/>
      </c>
      <c r="AD95" s="223"/>
      <c r="AE95" s="180" t="str" cm="1">
        <f t="array" ref="AE95">IF(ISERROR(INDEX($AA$1:$AA$2007,SMALL(IF($AB$1:$AB$2007=$AE$2,ROW($AB$1:$AB$2007)),ROW(93:93)),1)),"",INDEX($AA$1:$AA$2007,SMALL(IF($AB$1:$AB$2007=$AE$2,ROW($AB$1:$AB$2007)),ROW(93:93)),1))</f>
        <v/>
      </c>
      <c r="AF95" s="181" t="str" cm="1">
        <f t="array" ref="AF95">IF(ISERROR(INDEX($AA$1:$AA$2007,SMALL(IF($AB$1:$AB$2007=$AF$2,ROW($AB$1:$AB$2007)),ROW(93:93)),1)),"",INDEX($AA$1:$AA$2007,SMALL(IF($AB$1:$AB$2007=$AF$2,ROW($AB$1:$AB$2007)),ROW(93:93)),1))</f>
        <v/>
      </c>
      <c r="AG95" s="180" t="str" cm="1">
        <f t="array" ref="AG95">IF(ISERROR(INDEX($AA$1:$AA$2007,SMALL(IF($AB$1:$AB$2007=$AG$2,ROW($AB$1:$AB$2007)),ROW(93:93)),1)),"",INDEX($AA$1:$AA$2007,SMALL(IF($AB$1:$AB$2007=$AG$2,ROW($AB$1:$AB$2007)),ROW(93:93)),1))</f>
        <v/>
      </c>
      <c r="AH95" s="181" t="str" cm="1">
        <f t="array" ref="AH95">IF(ISERROR(INDEX($AA$1:$AA$2007,SMALL(IF($AB$1:$AB$2007=$AH$2,ROW($AB$1:$AB$2007)),ROW(93:93)),1)),"",INDEX($AA$1:$AA$2007,SMALL(IF($AB$1:$AB$2007=$AH$2,ROW($AB$1:$AB$2007)),ROW(93:93)),1))</f>
        <v/>
      </c>
      <c r="AI95" s="180" t="str" cm="1">
        <f t="array" ref="AI95">IF(ISERROR(INDEX($AA$1:$AA$2007,SMALL(IF($AB$1:$AB$2007=$AI$2,ROW($AB$1:$AB$2007)),ROW(93:93)),1)),"",INDEX($AA$1:$AA$2007,SMALL(IF($AB$1:$AB$2007=$AI$2,ROW($AB$1:$AB$2007)),ROW(93:93)),1))</f>
        <v/>
      </c>
      <c r="AJ95" s="181" t="str" cm="1">
        <f t="array" ref="AJ95">IF(ISERROR(INDEX($AA$1:$AA$2007,SMALL(IF($AB$1:$AB$2007=$AJ$2,ROW($AB$1:$AB$2007)),ROW(93:93)),1)),"",INDEX($AA$1:$AA$2007,SMALL(IF($AB$1:$AB$2007=$AJ$2,ROW($AB$1:$AB$2007)),ROW(93:93)),1))</f>
        <v/>
      </c>
      <c r="AK95" s="180" t="str" cm="1">
        <f t="array" ref="AK95">IF(ISERROR(INDEX($AA$1:$AA$2007,SMALL(IF($AB$1:$AB$2007=$AK$2,ROW($AB$1:$AB$2007)),ROW(93:93)),1)),"",INDEX($AA$1:$AA$2007,SMALL(IF($AB$1:$AB$2007=$AK$2,ROW($AB$1:$AB$2007)),ROW(93:93)),1))</f>
        <v/>
      </c>
      <c r="AL95" s="181" t="str" cm="1">
        <f t="array" ref="AL95">IF(ISERROR(INDEX($AA$1:$AA$2007,SMALL(IF($AB$1:$AB$2007=$AL$2,ROW($AB$1:$AB$2007)),ROW(93:93)),1)),"",INDEX($AA$1:$AA$2007,SMALL(IF($AB$1:$AB$2007=$AL$2,ROW($AB$1:$AB$2007)),ROW(93:93)),1))</f>
        <v/>
      </c>
      <c r="AM95" s="180" t="str" cm="1">
        <f t="array" ref="AM95">IF(ISERROR(INDEX($AA$1:$AA$2007,SMALL(IF($AB$1:$AB$2007=$AM$2,ROW($AB$1:$AB$2007)),ROW(93:93)),1)),"",INDEX($AA$1:$AA$2007,SMALL(IF($AB$1:$AB$2007=$AM$2,ROW($AB$1:$AB$2007)),ROW(93:93)),1))</f>
        <v/>
      </c>
      <c r="AN95" s="181" t="str" cm="1">
        <f t="array" ref="AN95">IF(ISERROR(INDEX($AA$1:$AA$2007,SMALL(IF($AB$1:$AB$2007=$AN$2,ROW($AB$1:$AB$2007)),ROW(93:93)),1)),"",INDEX($AA$1:$AA$2007,SMALL(IF($AB$1:$AB$2007=$AN$2,ROW($AB$1:$AB$2007)),ROW(93:93)),1))</f>
        <v/>
      </c>
      <c r="AO95" s="180" t="str" cm="1">
        <f t="array" ref="AO95">IF(ISERROR(INDEX($AA$1:$AA$2007,SMALL(IF($AB$1:$AB$2007=$AO$2,ROW($AB$1:$AB$2007)),ROW(93:93)),1)),"",INDEX($AA$1:$AA$2007,SMALL(IF($AB$1:$AB$2007=$AO$2,ROW($AB$1:$AB$2007)),ROW(93:93)),1))</f>
        <v/>
      </c>
      <c r="AP95" s="181" t="str" cm="1">
        <f t="array" ref="AP95">IF(ISERROR(INDEX($AA$1:$AA$2007,SMALL(IF($AB$1:$AB$2007=$AP$2,ROW($AB$1:$AB$2007)),ROW(93:93)),1)),"",INDEX($AA$1:$AA$2007,SMALL(IF($AB$1:$AB$2007=$AP$2,ROW($AB$1:$AB$2007)),ROW(93:93)),1))</f>
        <v/>
      </c>
      <c r="AQ95" s="180" t="str" cm="1">
        <f t="array" ref="AQ95">IF(ISERROR(INDEX($AA$1:$AA$2007,SMALL(IF($AB$1:$AB$2007=$AQ$2,ROW($AB$1:$AB$2007)),ROW(93:93)),1)),"",INDEX($AA$1:$AA$2007,SMALL(IF($AB$1:$AB$2007=$AQ$2,ROW($AB$1:$AB$2007)),ROW(93:93)),1))</f>
        <v/>
      </c>
      <c r="AR95" s="181" t="str" cm="1">
        <f t="array" ref="AR95">IF(ISERROR(INDEX($AA$1:$AA$2007,SMALL(IF($AB$1:$AB$2007=$AR$2,ROW($AB$1:$AB$2007)),ROW(93:93)),1)),"",INDEX($AA$1:$AA$2007,SMALL(IF($AB$1:$AB$2007=$AR$2,ROW($AB$1:$AB$2007)),ROW(93:93)),1))</f>
        <v/>
      </c>
      <c r="AS95" s="180" t="str" cm="1">
        <f t="array" ref="AS95">IF(ISERROR(INDEX($AA$1:$AA$2007,SMALL(IF($AB$1:$AB$2007=$AS$2,ROW($AB$1:$AB$2007)),ROW(93:93)),1)),"",INDEX($AA$1:$AA$2007,SMALL(IF($AB$1:$AB$2007=$AS$2,ROW($AB$1:$AB$2007)),ROW(93:93)),1))</f>
        <v/>
      </c>
      <c r="AT95" s="181" t="str" cm="1">
        <f t="array" ref="AT95">IF(ISERROR(INDEX($AA$1:$AA$2007,SMALL(IF($AB$1:$AB$2007=$AT$2,ROW($AB$1:$AB$2007)),ROW(93:93)),1)),"",INDEX($AA$1:$AA$2007,SMALL(IF($AB$1:$AB$2007=$AT$2,ROW($AB$1:$AB$2007)),ROW(93:93)),1))</f>
        <v/>
      </c>
      <c r="AU95" s="180" t="str" cm="1">
        <f t="array" ref="AU95">IF(ISERROR(INDEX($AA$1:$AA$2007,SMALL(IF($AB$1:$AB$2007=$AU$2,ROW($AB$1:$AB$2007)),ROW(93:93)),1)),"",INDEX($AA$1:$AA$2007,SMALL(IF($AB$1:$AB$2007=$AU$2,ROW($AB$1:$AB$2007)),ROW(93:93)),1))</f>
        <v/>
      </c>
      <c r="AV95" s="181" t="str" cm="1">
        <f t="array" ref="AV95">IF(ISERROR(INDEX($AA$1:$AA$2007,SMALL(IF($AB$1:$AB$2007=$AV$2,ROW($AB$1:$AB$2007)),ROW(93:93)),1)),"",INDEX($AA$1:$AA$2007,SMALL(IF($AB$1:$AB$2007=$AV$2,ROW($AB$1:$AB$2007)),ROW(93:93)),1))</f>
        <v/>
      </c>
      <c r="AW95" s="180" t="str" cm="1">
        <f t="array" ref="AW95">IF(ISERROR(INDEX($AA$1:$AA$2007,SMALL(IF($AB$1:$AB$2007=$AW$2,ROW($AB$1:$AB$2007)),ROW(93:93)),1)),"",INDEX($AA$1:$AA$2007,SMALL(IF($AB$1:$AB$2007=$AW$2,ROW($AB$1:$AB$2007)),ROW(93:93)),1))</f>
        <v/>
      </c>
      <c r="AX95" s="181" t="str" cm="1">
        <f t="array" ref="AX95">IF(ISERROR(INDEX($AA$1:$AA$2007,SMALL(IF($AB$1:$AB$2007=$AX$2,ROW($AB$1:$AB$2007)),ROW(93:93)),1)),"",INDEX($AA$1:$AA$2007,SMALL(IF($AB$1:$AB$2007=$AX$2,ROW($AB$1:$AB$2007)),ROW(93:93)),1))</f>
        <v/>
      </c>
      <c r="AY95" s="180" t="str" cm="1">
        <f t="array" ref="AY95">IF(ISERROR(INDEX($AA$1:$AA$2007,SMALL(IF($AB$1:$AB$2007=$AY$2,ROW($AB$1:$AB$2007)),ROW(93:93)),1)),"",INDEX($AA$1:$AA$2007,SMALL(IF($AB$1:$AB$2007=$AY$2,ROW($AB$1:$AB$2007)),ROW(93:93)),1))</f>
        <v/>
      </c>
      <c r="AZ95" s="181" t="str" cm="1">
        <f t="array" ref="AZ95">IF(ISERROR(INDEX($AA$1:$AA$2007,SMALL(IF($AB$1:$AB$2007=$AZ$2,ROW($AB$1:$AB$2007)),ROW(93:93)),1)),"",INDEX($AA$1:$AA$2007,SMALL(IF($AB$1:$AB$2007=$AZ$2,ROW($AB$1:$AB$2007)),ROW(93:93)),1))</f>
        <v/>
      </c>
    </row>
    <row r="96" spans="1:52" x14ac:dyDescent="0.2">
      <c r="A96" s="294" t="e">
        <f>[3]ListofItemsUsed!$S96</f>
        <v>#N/A</v>
      </c>
      <c r="B96" s="204"/>
      <c r="C96" s="205" t="e">
        <f>[5]ListofItemsUsed!$S96</f>
        <v>#N/A</v>
      </c>
      <c r="D96" s="206"/>
      <c r="E96" s="207"/>
      <c r="F96" s="208"/>
      <c r="G96" s="209"/>
      <c r="H96" s="210"/>
      <c r="I96" s="211"/>
      <c r="J96" s="212"/>
      <c r="K96" s="179"/>
      <c r="L96" s="184"/>
      <c r="M96" s="213"/>
      <c r="N96" s="185"/>
      <c r="O96" s="238"/>
      <c r="Q96" s="151"/>
      <c r="R96" s="158" t="e">
        <f t="shared" si="6"/>
        <v>#N/A</v>
      </c>
      <c r="T96" s="243" t="e">
        <f t="array" ref="T96">INDEX($R$3:$R$1559, MATCH(0, COUNTIF($T$1:T95, $R$3:$R$1559), 0))</f>
        <v>#N/A</v>
      </c>
      <c r="U96" s="244" t="str">
        <f t="shared" si="7"/>
        <v/>
      </c>
      <c r="W96" s="245" t="e">
        <f>IF(U96&gt;0,RANK(U96,$U$3:$U$201,1)+COUNTIF($U$3:$U96,U96)-1,"")</f>
        <v>#VALUE!</v>
      </c>
      <c r="X96" s="246" t="str">
        <f t="shared" si="8"/>
        <v/>
      </c>
      <c r="Y96" s="225"/>
      <c r="Z96" s="247">
        <f t="shared" si="10"/>
        <v>94</v>
      </c>
      <c r="AA96" s="248" t="e">
        <f t="shared" si="9"/>
        <v>#N/A</v>
      </c>
      <c r="AB96" s="249" t="str">
        <f>IFERROR(INDEX('[1]con odot item master'!$M$1:$M$10029,MATCH(AA96,'[1]con odot item master'!$A$1:$A$10029,0)),"")</f>
        <v/>
      </c>
      <c r="AC96" s="249" t="str">
        <f>IFERROR(INDEX('[1]con odot item master'!$O$1:$O$10029,MATCH(AA96,'[1]con odot item master'!$A$1:$A$10029,0)),"")</f>
        <v/>
      </c>
      <c r="AD96" s="223"/>
      <c r="AE96" s="180" t="str" cm="1">
        <f t="array" ref="AE96">IF(ISERROR(INDEX($AA$1:$AA$2007,SMALL(IF($AB$1:$AB$2007=$AE$2,ROW($AB$1:$AB$2007)),ROW(94:94)),1)),"",INDEX($AA$1:$AA$2007,SMALL(IF($AB$1:$AB$2007=$AE$2,ROW($AB$1:$AB$2007)),ROW(94:94)),1))</f>
        <v/>
      </c>
      <c r="AF96" s="181" t="str" cm="1">
        <f t="array" ref="AF96">IF(ISERROR(INDEX($AA$1:$AA$2007,SMALL(IF($AB$1:$AB$2007=$AF$2,ROW($AB$1:$AB$2007)),ROW(94:94)),1)),"",INDEX($AA$1:$AA$2007,SMALL(IF($AB$1:$AB$2007=$AF$2,ROW($AB$1:$AB$2007)),ROW(94:94)),1))</f>
        <v/>
      </c>
      <c r="AG96" s="180" t="str" cm="1">
        <f t="array" ref="AG96">IF(ISERROR(INDEX($AA$1:$AA$2007,SMALL(IF($AB$1:$AB$2007=$AG$2,ROW($AB$1:$AB$2007)),ROW(94:94)),1)),"",INDEX($AA$1:$AA$2007,SMALL(IF($AB$1:$AB$2007=$AG$2,ROW($AB$1:$AB$2007)),ROW(94:94)),1))</f>
        <v/>
      </c>
      <c r="AH96" s="181" t="str" cm="1">
        <f t="array" ref="AH96">IF(ISERROR(INDEX($AA$1:$AA$2007,SMALL(IF($AB$1:$AB$2007=$AH$2,ROW($AB$1:$AB$2007)),ROW(94:94)),1)),"",INDEX($AA$1:$AA$2007,SMALL(IF($AB$1:$AB$2007=$AH$2,ROW($AB$1:$AB$2007)),ROW(94:94)),1))</f>
        <v/>
      </c>
      <c r="AI96" s="180" t="str" cm="1">
        <f t="array" ref="AI96">IF(ISERROR(INDEX($AA$1:$AA$2007,SMALL(IF($AB$1:$AB$2007=$AI$2,ROW($AB$1:$AB$2007)),ROW(94:94)),1)),"",INDEX($AA$1:$AA$2007,SMALL(IF($AB$1:$AB$2007=$AI$2,ROW($AB$1:$AB$2007)),ROW(94:94)),1))</f>
        <v/>
      </c>
      <c r="AJ96" s="181" t="str" cm="1">
        <f t="array" ref="AJ96">IF(ISERROR(INDEX($AA$1:$AA$2007,SMALL(IF($AB$1:$AB$2007=$AJ$2,ROW($AB$1:$AB$2007)),ROW(94:94)),1)),"",INDEX($AA$1:$AA$2007,SMALL(IF($AB$1:$AB$2007=$AJ$2,ROW($AB$1:$AB$2007)),ROW(94:94)),1))</f>
        <v/>
      </c>
      <c r="AK96" s="180" t="str" cm="1">
        <f t="array" ref="AK96">IF(ISERROR(INDEX($AA$1:$AA$2007,SMALL(IF($AB$1:$AB$2007=$AK$2,ROW($AB$1:$AB$2007)),ROW(94:94)),1)),"",INDEX($AA$1:$AA$2007,SMALL(IF($AB$1:$AB$2007=$AK$2,ROW($AB$1:$AB$2007)),ROW(94:94)),1))</f>
        <v/>
      </c>
      <c r="AL96" s="181" t="str" cm="1">
        <f t="array" ref="AL96">IF(ISERROR(INDEX($AA$1:$AA$2007,SMALL(IF($AB$1:$AB$2007=$AL$2,ROW($AB$1:$AB$2007)),ROW(94:94)),1)),"",INDEX($AA$1:$AA$2007,SMALL(IF($AB$1:$AB$2007=$AL$2,ROW($AB$1:$AB$2007)),ROW(94:94)),1))</f>
        <v/>
      </c>
      <c r="AM96" s="180" t="str" cm="1">
        <f t="array" ref="AM96">IF(ISERROR(INDEX($AA$1:$AA$2007,SMALL(IF($AB$1:$AB$2007=$AM$2,ROW($AB$1:$AB$2007)),ROW(94:94)),1)),"",INDEX($AA$1:$AA$2007,SMALL(IF($AB$1:$AB$2007=$AM$2,ROW($AB$1:$AB$2007)),ROW(94:94)),1))</f>
        <v/>
      </c>
      <c r="AN96" s="181" t="str" cm="1">
        <f t="array" ref="AN96">IF(ISERROR(INDEX($AA$1:$AA$2007,SMALL(IF($AB$1:$AB$2007=$AN$2,ROW($AB$1:$AB$2007)),ROW(94:94)),1)),"",INDEX($AA$1:$AA$2007,SMALL(IF($AB$1:$AB$2007=$AN$2,ROW($AB$1:$AB$2007)),ROW(94:94)),1))</f>
        <v/>
      </c>
      <c r="AO96" s="180" t="str" cm="1">
        <f t="array" ref="AO96">IF(ISERROR(INDEX($AA$1:$AA$2007,SMALL(IF($AB$1:$AB$2007=$AO$2,ROW($AB$1:$AB$2007)),ROW(94:94)),1)),"",INDEX($AA$1:$AA$2007,SMALL(IF($AB$1:$AB$2007=$AO$2,ROW($AB$1:$AB$2007)),ROW(94:94)),1))</f>
        <v/>
      </c>
      <c r="AP96" s="181" t="str" cm="1">
        <f t="array" ref="AP96">IF(ISERROR(INDEX($AA$1:$AA$2007,SMALL(IF($AB$1:$AB$2007=$AP$2,ROW($AB$1:$AB$2007)),ROW(94:94)),1)),"",INDEX($AA$1:$AA$2007,SMALL(IF($AB$1:$AB$2007=$AP$2,ROW($AB$1:$AB$2007)),ROW(94:94)),1))</f>
        <v/>
      </c>
      <c r="AQ96" s="180" t="str" cm="1">
        <f t="array" ref="AQ96">IF(ISERROR(INDEX($AA$1:$AA$2007,SMALL(IF($AB$1:$AB$2007=$AQ$2,ROW($AB$1:$AB$2007)),ROW(94:94)),1)),"",INDEX($AA$1:$AA$2007,SMALL(IF($AB$1:$AB$2007=$AQ$2,ROW($AB$1:$AB$2007)),ROW(94:94)),1))</f>
        <v/>
      </c>
      <c r="AR96" s="181" t="str" cm="1">
        <f t="array" ref="AR96">IF(ISERROR(INDEX($AA$1:$AA$2007,SMALL(IF($AB$1:$AB$2007=$AR$2,ROW($AB$1:$AB$2007)),ROW(94:94)),1)),"",INDEX($AA$1:$AA$2007,SMALL(IF($AB$1:$AB$2007=$AR$2,ROW($AB$1:$AB$2007)),ROW(94:94)),1))</f>
        <v/>
      </c>
      <c r="AS96" s="180" t="str" cm="1">
        <f t="array" ref="AS96">IF(ISERROR(INDEX($AA$1:$AA$2007,SMALL(IF($AB$1:$AB$2007=$AS$2,ROW($AB$1:$AB$2007)),ROW(94:94)),1)),"",INDEX($AA$1:$AA$2007,SMALL(IF($AB$1:$AB$2007=$AS$2,ROW($AB$1:$AB$2007)),ROW(94:94)),1))</f>
        <v/>
      </c>
      <c r="AT96" s="181" t="str" cm="1">
        <f t="array" ref="AT96">IF(ISERROR(INDEX($AA$1:$AA$2007,SMALL(IF($AB$1:$AB$2007=$AT$2,ROW($AB$1:$AB$2007)),ROW(94:94)),1)),"",INDEX($AA$1:$AA$2007,SMALL(IF($AB$1:$AB$2007=$AT$2,ROW($AB$1:$AB$2007)),ROW(94:94)),1))</f>
        <v/>
      </c>
      <c r="AU96" s="180" t="str" cm="1">
        <f t="array" ref="AU96">IF(ISERROR(INDEX($AA$1:$AA$2007,SMALL(IF($AB$1:$AB$2007=$AU$2,ROW($AB$1:$AB$2007)),ROW(94:94)),1)),"",INDEX($AA$1:$AA$2007,SMALL(IF($AB$1:$AB$2007=$AU$2,ROW($AB$1:$AB$2007)),ROW(94:94)),1))</f>
        <v/>
      </c>
      <c r="AV96" s="181" t="str" cm="1">
        <f t="array" ref="AV96">IF(ISERROR(INDEX($AA$1:$AA$2007,SMALL(IF($AB$1:$AB$2007=$AV$2,ROW($AB$1:$AB$2007)),ROW(94:94)),1)),"",INDEX($AA$1:$AA$2007,SMALL(IF($AB$1:$AB$2007=$AV$2,ROW($AB$1:$AB$2007)),ROW(94:94)),1))</f>
        <v/>
      </c>
      <c r="AW96" s="180" t="str" cm="1">
        <f t="array" ref="AW96">IF(ISERROR(INDEX($AA$1:$AA$2007,SMALL(IF($AB$1:$AB$2007=$AW$2,ROW($AB$1:$AB$2007)),ROW(94:94)),1)),"",INDEX($AA$1:$AA$2007,SMALL(IF($AB$1:$AB$2007=$AW$2,ROW($AB$1:$AB$2007)),ROW(94:94)),1))</f>
        <v/>
      </c>
      <c r="AX96" s="181" t="str" cm="1">
        <f t="array" ref="AX96">IF(ISERROR(INDEX($AA$1:$AA$2007,SMALL(IF($AB$1:$AB$2007=$AX$2,ROW($AB$1:$AB$2007)),ROW(94:94)),1)),"",INDEX($AA$1:$AA$2007,SMALL(IF($AB$1:$AB$2007=$AX$2,ROW($AB$1:$AB$2007)),ROW(94:94)),1))</f>
        <v/>
      </c>
      <c r="AY96" s="180" t="str" cm="1">
        <f t="array" ref="AY96">IF(ISERROR(INDEX($AA$1:$AA$2007,SMALL(IF($AB$1:$AB$2007=$AY$2,ROW($AB$1:$AB$2007)),ROW(94:94)),1)),"",INDEX($AA$1:$AA$2007,SMALL(IF($AB$1:$AB$2007=$AY$2,ROW($AB$1:$AB$2007)),ROW(94:94)),1))</f>
        <v/>
      </c>
      <c r="AZ96" s="181" t="str" cm="1">
        <f t="array" ref="AZ96">IF(ISERROR(INDEX($AA$1:$AA$2007,SMALL(IF($AB$1:$AB$2007=$AZ$2,ROW($AB$1:$AB$2007)),ROW(94:94)),1)),"",INDEX($AA$1:$AA$2007,SMALL(IF($AB$1:$AB$2007=$AZ$2,ROW($AB$1:$AB$2007)),ROW(94:94)),1))</f>
        <v/>
      </c>
    </row>
    <row r="97" spans="1:52" x14ac:dyDescent="0.2">
      <c r="A97" s="294" t="e">
        <f>[3]ListofItemsUsed!$S97</f>
        <v>#N/A</v>
      </c>
      <c r="B97" s="204"/>
      <c r="C97" s="205" t="e">
        <f>[5]ListofItemsUsed!$S97</f>
        <v>#N/A</v>
      </c>
      <c r="D97" s="206"/>
      <c r="E97" s="207"/>
      <c r="F97" s="208"/>
      <c r="G97" s="209"/>
      <c r="H97" s="210"/>
      <c r="I97" s="211"/>
      <c r="J97" s="212"/>
      <c r="K97" s="179"/>
      <c r="L97" s="184"/>
      <c r="M97" s="213"/>
      <c r="N97" s="185"/>
      <c r="O97" s="238"/>
      <c r="Q97" s="151"/>
      <c r="R97" s="158" t="e">
        <f t="shared" si="6"/>
        <v>#N/A</v>
      </c>
      <c r="T97" s="243" t="e">
        <f t="array" ref="T97">INDEX($R$3:$R$1559, MATCH(0, COUNTIF($T$1:T96, $R$3:$R$1559), 0))</f>
        <v>#N/A</v>
      </c>
      <c r="U97" s="244" t="str">
        <f t="shared" si="7"/>
        <v/>
      </c>
      <c r="W97" s="245" t="e">
        <f>IF(U97&gt;0,RANK(U97,$U$3:$U$201,1)+COUNTIF($U$3:$U97,U97)-1,"")</f>
        <v>#VALUE!</v>
      </c>
      <c r="X97" s="246" t="str">
        <f t="shared" si="8"/>
        <v/>
      </c>
      <c r="Y97" s="225"/>
      <c r="Z97" s="247">
        <f t="shared" si="10"/>
        <v>95</v>
      </c>
      <c r="AA97" s="248" t="e">
        <f t="shared" si="9"/>
        <v>#N/A</v>
      </c>
      <c r="AB97" s="249" t="str">
        <f>IFERROR(INDEX('[1]con odot item master'!$M$1:$M$10029,MATCH(AA97,'[1]con odot item master'!$A$1:$A$10029,0)),"")</f>
        <v/>
      </c>
      <c r="AC97" s="249" t="str">
        <f>IFERROR(INDEX('[1]con odot item master'!$O$1:$O$10029,MATCH(AA97,'[1]con odot item master'!$A$1:$A$10029,0)),"")</f>
        <v/>
      </c>
      <c r="AD97" s="223"/>
      <c r="AE97" s="180" t="str" cm="1">
        <f t="array" ref="AE97">IF(ISERROR(INDEX($AA$1:$AA$2007,SMALL(IF($AB$1:$AB$2007=$AE$2,ROW($AB$1:$AB$2007)),ROW(95:95)),1)),"",INDEX($AA$1:$AA$2007,SMALL(IF($AB$1:$AB$2007=$AE$2,ROW($AB$1:$AB$2007)),ROW(95:95)),1))</f>
        <v/>
      </c>
      <c r="AF97" s="181" t="str" cm="1">
        <f t="array" ref="AF97">IF(ISERROR(INDEX($AA$1:$AA$2007,SMALL(IF($AB$1:$AB$2007=$AF$2,ROW($AB$1:$AB$2007)),ROW(95:95)),1)),"",INDEX($AA$1:$AA$2007,SMALL(IF($AB$1:$AB$2007=$AF$2,ROW($AB$1:$AB$2007)),ROW(95:95)),1))</f>
        <v/>
      </c>
      <c r="AG97" s="180" t="str" cm="1">
        <f t="array" ref="AG97">IF(ISERROR(INDEX($AA$1:$AA$2007,SMALL(IF($AB$1:$AB$2007=$AG$2,ROW($AB$1:$AB$2007)),ROW(95:95)),1)),"",INDEX($AA$1:$AA$2007,SMALL(IF($AB$1:$AB$2007=$AG$2,ROW($AB$1:$AB$2007)),ROW(95:95)),1))</f>
        <v/>
      </c>
      <c r="AH97" s="181" t="str" cm="1">
        <f t="array" ref="AH97">IF(ISERROR(INDEX($AA$1:$AA$2007,SMALL(IF($AB$1:$AB$2007=$AH$2,ROW($AB$1:$AB$2007)),ROW(95:95)),1)),"",INDEX($AA$1:$AA$2007,SMALL(IF($AB$1:$AB$2007=$AH$2,ROW($AB$1:$AB$2007)),ROW(95:95)),1))</f>
        <v/>
      </c>
      <c r="AI97" s="180" t="str" cm="1">
        <f t="array" ref="AI97">IF(ISERROR(INDEX($AA$1:$AA$2007,SMALL(IF($AB$1:$AB$2007=$AI$2,ROW($AB$1:$AB$2007)),ROW(95:95)),1)),"",INDEX($AA$1:$AA$2007,SMALL(IF($AB$1:$AB$2007=$AI$2,ROW($AB$1:$AB$2007)),ROW(95:95)),1))</f>
        <v/>
      </c>
      <c r="AJ97" s="181" t="str" cm="1">
        <f t="array" ref="AJ97">IF(ISERROR(INDEX($AA$1:$AA$2007,SMALL(IF($AB$1:$AB$2007=$AJ$2,ROW($AB$1:$AB$2007)),ROW(95:95)),1)),"",INDEX($AA$1:$AA$2007,SMALL(IF($AB$1:$AB$2007=$AJ$2,ROW($AB$1:$AB$2007)),ROW(95:95)),1))</f>
        <v/>
      </c>
      <c r="AK97" s="180" t="str" cm="1">
        <f t="array" ref="AK97">IF(ISERROR(INDEX($AA$1:$AA$2007,SMALL(IF($AB$1:$AB$2007=$AK$2,ROW($AB$1:$AB$2007)),ROW(95:95)),1)),"",INDEX($AA$1:$AA$2007,SMALL(IF($AB$1:$AB$2007=$AK$2,ROW($AB$1:$AB$2007)),ROW(95:95)),1))</f>
        <v/>
      </c>
      <c r="AL97" s="181" t="str" cm="1">
        <f t="array" ref="AL97">IF(ISERROR(INDEX($AA$1:$AA$2007,SMALL(IF($AB$1:$AB$2007=$AL$2,ROW($AB$1:$AB$2007)),ROW(95:95)),1)),"",INDEX($AA$1:$AA$2007,SMALL(IF($AB$1:$AB$2007=$AL$2,ROW($AB$1:$AB$2007)),ROW(95:95)),1))</f>
        <v/>
      </c>
      <c r="AM97" s="180" t="str" cm="1">
        <f t="array" ref="AM97">IF(ISERROR(INDEX($AA$1:$AA$2007,SMALL(IF($AB$1:$AB$2007=$AM$2,ROW($AB$1:$AB$2007)),ROW(95:95)),1)),"",INDEX($AA$1:$AA$2007,SMALL(IF($AB$1:$AB$2007=$AM$2,ROW($AB$1:$AB$2007)),ROW(95:95)),1))</f>
        <v/>
      </c>
      <c r="AN97" s="181" t="str" cm="1">
        <f t="array" ref="AN97">IF(ISERROR(INDEX($AA$1:$AA$2007,SMALL(IF($AB$1:$AB$2007=$AN$2,ROW($AB$1:$AB$2007)),ROW(95:95)),1)),"",INDEX($AA$1:$AA$2007,SMALL(IF($AB$1:$AB$2007=$AN$2,ROW($AB$1:$AB$2007)),ROW(95:95)),1))</f>
        <v/>
      </c>
      <c r="AO97" s="180" t="str" cm="1">
        <f t="array" ref="AO97">IF(ISERROR(INDEX($AA$1:$AA$2007,SMALL(IF($AB$1:$AB$2007=$AO$2,ROW($AB$1:$AB$2007)),ROW(95:95)),1)),"",INDEX($AA$1:$AA$2007,SMALL(IF($AB$1:$AB$2007=$AO$2,ROW($AB$1:$AB$2007)),ROW(95:95)),1))</f>
        <v/>
      </c>
      <c r="AP97" s="181" t="str" cm="1">
        <f t="array" ref="AP97">IF(ISERROR(INDEX($AA$1:$AA$2007,SMALL(IF($AB$1:$AB$2007=$AP$2,ROW($AB$1:$AB$2007)),ROW(95:95)),1)),"",INDEX($AA$1:$AA$2007,SMALL(IF($AB$1:$AB$2007=$AP$2,ROW($AB$1:$AB$2007)),ROW(95:95)),1))</f>
        <v/>
      </c>
      <c r="AQ97" s="180" t="str" cm="1">
        <f t="array" ref="AQ97">IF(ISERROR(INDEX($AA$1:$AA$2007,SMALL(IF($AB$1:$AB$2007=$AQ$2,ROW($AB$1:$AB$2007)),ROW(95:95)),1)),"",INDEX($AA$1:$AA$2007,SMALL(IF($AB$1:$AB$2007=$AQ$2,ROW($AB$1:$AB$2007)),ROW(95:95)),1))</f>
        <v/>
      </c>
      <c r="AR97" s="181" t="str" cm="1">
        <f t="array" ref="AR97">IF(ISERROR(INDEX($AA$1:$AA$2007,SMALL(IF($AB$1:$AB$2007=$AR$2,ROW($AB$1:$AB$2007)),ROW(95:95)),1)),"",INDEX($AA$1:$AA$2007,SMALL(IF($AB$1:$AB$2007=$AR$2,ROW($AB$1:$AB$2007)),ROW(95:95)),1))</f>
        <v/>
      </c>
      <c r="AS97" s="180" t="str" cm="1">
        <f t="array" ref="AS97">IF(ISERROR(INDEX($AA$1:$AA$2007,SMALL(IF($AB$1:$AB$2007=$AS$2,ROW($AB$1:$AB$2007)),ROW(95:95)),1)),"",INDEX($AA$1:$AA$2007,SMALL(IF($AB$1:$AB$2007=$AS$2,ROW($AB$1:$AB$2007)),ROW(95:95)),1))</f>
        <v/>
      </c>
      <c r="AT97" s="181" t="str" cm="1">
        <f t="array" ref="AT97">IF(ISERROR(INDEX($AA$1:$AA$2007,SMALL(IF($AB$1:$AB$2007=$AT$2,ROW($AB$1:$AB$2007)),ROW(95:95)),1)),"",INDEX($AA$1:$AA$2007,SMALL(IF($AB$1:$AB$2007=$AT$2,ROW($AB$1:$AB$2007)),ROW(95:95)),1))</f>
        <v/>
      </c>
      <c r="AU97" s="180" t="str" cm="1">
        <f t="array" ref="AU97">IF(ISERROR(INDEX($AA$1:$AA$2007,SMALL(IF($AB$1:$AB$2007=$AU$2,ROW($AB$1:$AB$2007)),ROW(95:95)),1)),"",INDEX($AA$1:$AA$2007,SMALL(IF($AB$1:$AB$2007=$AU$2,ROW($AB$1:$AB$2007)),ROW(95:95)),1))</f>
        <v/>
      </c>
      <c r="AV97" s="181" t="str" cm="1">
        <f t="array" ref="AV97">IF(ISERROR(INDEX($AA$1:$AA$2007,SMALL(IF($AB$1:$AB$2007=$AV$2,ROW($AB$1:$AB$2007)),ROW(95:95)),1)),"",INDEX($AA$1:$AA$2007,SMALL(IF($AB$1:$AB$2007=$AV$2,ROW($AB$1:$AB$2007)),ROW(95:95)),1))</f>
        <v/>
      </c>
      <c r="AW97" s="180" t="str" cm="1">
        <f t="array" ref="AW97">IF(ISERROR(INDEX($AA$1:$AA$2007,SMALL(IF($AB$1:$AB$2007=$AW$2,ROW($AB$1:$AB$2007)),ROW(95:95)),1)),"",INDEX($AA$1:$AA$2007,SMALL(IF($AB$1:$AB$2007=$AW$2,ROW($AB$1:$AB$2007)),ROW(95:95)),1))</f>
        <v/>
      </c>
      <c r="AX97" s="181" t="str" cm="1">
        <f t="array" ref="AX97">IF(ISERROR(INDEX($AA$1:$AA$2007,SMALL(IF($AB$1:$AB$2007=$AX$2,ROW($AB$1:$AB$2007)),ROW(95:95)),1)),"",INDEX($AA$1:$AA$2007,SMALL(IF($AB$1:$AB$2007=$AX$2,ROW($AB$1:$AB$2007)),ROW(95:95)),1))</f>
        <v/>
      </c>
      <c r="AY97" s="180" t="str" cm="1">
        <f t="array" ref="AY97">IF(ISERROR(INDEX($AA$1:$AA$2007,SMALL(IF($AB$1:$AB$2007=$AY$2,ROW($AB$1:$AB$2007)),ROW(95:95)),1)),"",INDEX($AA$1:$AA$2007,SMALL(IF($AB$1:$AB$2007=$AY$2,ROW($AB$1:$AB$2007)),ROW(95:95)),1))</f>
        <v/>
      </c>
      <c r="AZ97" s="181" t="str" cm="1">
        <f t="array" ref="AZ97">IF(ISERROR(INDEX($AA$1:$AA$2007,SMALL(IF($AB$1:$AB$2007=$AZ$2,ROW($AB$1:$AB$2007)),ROW(95:95)),1)),"",INDEX($AA$1:$AA$2007,SMALL(IF($AB$1:$AB$2007=$AZ$2,ROW($AB$1:$AB$2007)),ROW(95:95)),1))</f>
        <v/>
      </c>
    </row>
    <row r="98" spans="1:52" x14ac:dyDescent="0.2">
      <c r="A98" s="294" t="e">
        <f>[3]ListofItemsUsed!$S98</f>
        <v>#N/A</v>
      </c>
      <c r="B98" s="204"/>
      <c r="C98" s="205" t="e">
        <f>[5]ListofItemsUsed!$S98</f>
        <v>#N/A</v>
      </c>
      <c r="D98" s="206"/>
      <c r="E98" s="207"/>
      <c r="F98" s="208"/>
      <c r="G98" s="209"/>
      <c r="H98" s="210"/>
      <c r="I98" s="211"/>
      <c r="J98" s="212"/>
      <c r="K98" s="179"/>
      <c r="L98" s="184"/>
      <c r="M98" s="213"/>
      <c r="N98" s="185"/>
      <c r="O98" s="238"/>
      <c r="Q98" s="151"/>
      <c r="R98" s="158" t="e">
        <f t="shared" si="6"/>
        <v>#N/A</v>
      </c>
      <c r="T98" s="243" t="e">
        <f t="array" ref="T98">INDEX($R$3:$R$1559, MATCH(0, COUNTIF($T$1:T97, $R$3:$R$1559), 0))</f>
        <v>#N/A</v>
      </c>
      <c r="U98" s="244" t="str">
        <f t="shared" si="7"/>
        <v/>
      </c>
      <c r="W98" s="245" t="e">
        <f>IF(U98&gt;0,RANK(U98,$U$3:$U$201,1)+COUNTIF($U$3:$U98,U98)-1,"")</f>
        <v>#VALUE!</v>
      </c>
      <c r="X98" s="246" t="str">
        <f t="shared" si="8"/>
        <v/>
      </c>
      <c r="Y98" s="225"/>
      <c r="Z98" s="247">
        <f t="shared" si="10"/>
        <v>96</v>
      </c>
      <c r="AA98" s="248" t="e">
        <f t="shared" si="9"/>
        <v>#N/A</v>
      </c>
      <c r="AB98" s="249" t="str">
        <f>IFERROR(INDEX('[1]con odot item master'!$M$1:$M$10029,MATCH(AA98,'[1]con odot item master'!$A$1:$A$10029,0)),"")</f>
        <v/>
      </c>
      <c r="AC98" s="249" t="str">
        <f>IFERROR(INDEX('[1]con odot item master'!$O$1:$O$10029,MATCH(AA98,'[1]con odot item master'!$A$1:$A$10029,0)),"")</f>
        <v/>
      </c>
      <c r="AD98" s="223"/>
      <c r="AE98" s="180" t="str" cm="1">
        <f t="array" ref="AE98">IF(ISERROR(INDEX($AA$1:$AA$2007,SMALL(IF($AB$1:$AB$2007=$AE$2,ROW($AB$1:$AB$2007)),ROW(96:96)),1)),"",INDEX($AA$1:$AA$2007,SMALL(IF($AB$1:$AB$2007=$AE$2,ROW($AB$1:$AB$2007)),ROW(96:96)),1))</f>
        <v/>
      </c>
      <c r="AF98" s="181" t="str" cm="1">
        <f t="array" ref="AF98">IF(ISERROR(INDEX($AA$1:$AA$2007,SMALL(IF($AB$1:$AB$2007=$AF$2,ROW($AB$1:$AB$2007)),ROW(96:96)),1)),"",INDEX($AA$1:$AA$2007,SMALL(IF($AB$1:$AB$2007=$AF$2,ROW($AB$1:$AB$2007)),ROW(96:96)),1))</f>
        <v/>
      </c>
      <c r="AG98" s="180" t="str" cm="1">
        <f t="array" ref="AG98">IF(ISERROR(INDEX($AA$1:$AA$2007,SMALL(IF($AB$1:$AB$2007=$AG$2,ROW($AB$1:$AB$2007)),ROW(96:96)),1)),"",INDEX($AA$1:$AA$2007,SMALL(IF($AB$1:$AB$2007=$AG$2,ROW($AB$1:$AB$2007)),ROW(96:96)),1))</f>
        <v/>
      </c>
      <c r="AH98" s="181" t="str" cm="1">
        <f t="array" ref="AH98">IF(ISERROR(INDEX($AA$1:$AA$2007,SMALL(IF($AB$1:$AB$2007=$AH$2,ROW($AB$1:$AB$2007)),ROW(96:96)),1)),"",INDEX($AA$1:$AA$2007,SMALL(IF($AB$1:$AB$2007=$AH$2,ROW($AB$1:$AB$2007)),ROW(96:96)),1))</f>
        <v/>
      </c>
      <c r="AI98" s="180" t="str" cm="1">
        <f t="array" ref="AI98">IF(ISERROR(INDEX($AA$1:$AA$2007,SMALL(IF($AB$1:$AB$2007=$AI$2,ROW($AB$1:$AB$2007)),ROW(96:96)),1)),"",INDEX($AA$1:$AA$2007,SMALL(IF($AB$1:$AB$2007=$AI$2,ROW($AB$1:$AB$2007)),ROW(96:96)),1))</f>
        <v/>
      </c>
      <c r="AJ98" s="181" t="str" cm="1">
        <f t="array" ref="AJ98">IF(ISERROR(INDEX($AA$1:$AA$2007,SMALL(IF($AB$1:$AB$2007=$AJ$2,ROW($AB$1:$AB$2007)),ROW(96:96)),1)),"",INDEX($AA$1:$AA$2007,SMALL(IF($AB$1:$AB$2007=$AJ$2,ROW($AB$1:$AB$2007)),ROW(96:96)),1))</f>
        <v/>
      </c>
      <c r="AK98" s="180" t="str" cm="1">
        <f t="array" ref="AK98">IF(ISERROR(INDEX($AA$1:$AA$2007,SMALL(IF($AB$1:$AB$2007=$AK$2,ROW($AB$1:$AB$2007)),ROW(96:96)),1)),"",INDEX($AA$1:$AA$2007,SMALL(IF($AB$1:$AB$2007=$AK$2,ROW($AB$1:$AB$2007)),ROW(96:96)),1))</f>
        <v/>
      </c>
      <c r="AL98" s="181" t="str" cm="1">
        <f t="array" ref="AL98">IF(ISERROR(INDEX($AA$1:$AA$2007,SMALL(IF($AB$1:$AB$2007=$AL$2,ROW($AB$1:$AB$2007)),ROW(96:96)),1)),"",INDEX($AA$1:$AA$2007,SMALL(IF($AB$1:$AB$2007=$AL$2,ROW($AB$1:$AB$2007)),ROW(96:96)),1))</f>
        <v/>
      </c>
      <c r="AM98" s="180" t="str" cm="1">
        <f t="array" ref="AM98">IF(ISERROR(INDEX($AA$1:$AA$2007,SMALL(IF($AB$1:$AB$2007=$AM$2,ROW($AB$1:$AB$2007)),ROW(96:96)),1)),"",INDEX($AA$1:$AA$2007,SMALL(IF($AB$1:$AB$2007=$AM$2,ROW($AB$1:$AB$2007)),ROW(96:96)),1))</f>
        <v/>
      </c>
      <c r="AN98" s="181" t="str" cm="1">
        <f t="array" ref="AN98">IF(ISERROR(INDEX($AA$1:$AA$2007,SMALL(IF($AB$1:$AB$2007=$AN$2,ROW($AB$1:$AB$2007)),ROW(96:96)),1)),"",INDEX($AA$1:$AA$2007,SMALL(IF($AB$1:$AB$2007=$AN$2,ROW($AB$1:$AB$2007)),ROW(96:96)),1))</f>
        <v/>
      </c>
      <c r="AO98" s="180" t="str" cm="1">
        <f t="array" ref="AO98">IF(ISERROR(INDEX($AA$1:$AA$2007,SMALL(IF($AB$1:$AB$2007=$AO$2,ROW($AB$1:$AB$2007)),ROW(96:96)),1)),"",INDEX($AA$1:$AA$2007,SMALL(IF($AB$1:$AB$2007=$AO$2,ROW($AB$1:$AB$2007)),ROW(96:96)),1))</f>
        <v/>
      </c>
      <c r="AP98" s="181" t="str" cm="1">
        <f t="array" ref="AP98">IF(ISERROR(INDEX($AA$1:$AA$2007,SMALL(IF($AB$1:$AB$2007=$AP$2,ROW($AB$1:$AB$2007)),ROW(96:96)),1)),"",INDEX($AA$1:$AA$2007,SMALL(IF($AB$1:$AB$2007=$AP$2,ROW($AB$1:$AB$2007)),ROW(96:96)),1))</f>
        <v/>
      </c>
      <c r="AQ98" s="180" t="str" cm="1">
        <f t="array" ref="AQ98">IF(ISERROR(INDEX($AA$1:$AA$2007,SMALL(IF($AB$1:$AB$2007=$AQ$2,ROW($AB$1:$AB$2007)),ROW(96:96)),1)),"",INDEX($AA$1:$AA$2007,SMALL(IF($AB$1:$AB$2007=$AQ$2,ROW($AB$1:$AB$2007)),ROW(96:96)),1))</f>
        <v/>
      </c>
      <c r="AR98" s="181" t="str" cm="1">
        <f t="array" ref="AR98">IF(ISERROR(INDEX($AA$1:$AA$2007,SMALL(IF($AB$1:$AB$2007=$AR$2,ROW($AB$1:$AB$2007)),ROW(96:96)),1)),"",INDEX($AA$1:$AA$2007,SMALL(IF($AB$1:$AB$2007=$AR$2,ROW($AB$1:$AB$2007)),ROW(96:96)),1))</f>
        <v/>
      </c>
      <c r="AS98" s="180" t="str" cm="1">
        <f t="array" ref="AS98">IF(ISERROR(INDEX($AA$1:$AA$2007,SMALL(IF($AB$1:$AB$2007=$AS$2,ROW($AB$1:$AB$2007)),ROW(96:96)),1)),"",INDEX($AA$1:$AA$2007,SMALL(IF($AB$1:$AB$2007=$AS$2,ROW($AB$1:$AB$2007)),ROW(96:96)),1))</f>
        <v/>
      </c>
      <c r="AT98" s="181" t="str" cm="1">
        <f t="array" ref="AT98">IF(ISERROR(INDEX($AA$1:$AA$2007,SMALL(IF($AB$1:$AB$2007=$AT$2,ROW($AB$1:$AB$2007)),ROW(96:96)),1)),"",INDEX($AA$1:$AA$2007,SMALL(IF($AB$1:$AB$2007=$AT$2,ROW($AB$1:$AB$2007)),ROW(96:96)),1))</f>
        <v/>
      </c>
      <c r="AU98" s="180" t="str" cm="1">
        <f t="array" ref="AU98">IF(ISERROR(INDEX($AA$1:$AA$2007,SMALL(IF($AB$1:$AB$2007=$AU$2,ROW($AB$1:$AB$2007)),ROW(96:96)),1)),"",INDEX($AA$1:$AA$2007,SMALL(IF($AB$1:$AB$2007=$AU$2,ROW($AB$1:$AB$2007)),ROW(96:96)),1))</f>
        <v/>
      </c>
      <c r="AV98" s="181" t="str" cm="1">
        <f t="array" ref="AV98">IF(ISERROR(INDEX($AA$1:$AA$2007,SMALL(IF($AB$1:$AB$2007=$AV$2,ROW($AB$1:$AB$2007)),ROW(96:96)),1)),"",INDEX($AA$1:$AA$2007,SMALL(IF($AB$1:$AB$2007=$AV$2,ROW($AB$1:$AB$2007)),ROW(96:96)),1))</f>
        <v/>
      </c>
      <c r="AW98" s="180" t="str" cm="1">
        <f t="array" ref="AW98">IF(ISERROR(INDEX($AA$1:$AA$2007,SMALL(IF($AB$1:$AB$2007=$AW$2,ROW($AB$1:$AB$2007)),ROW(96:96)),1)),"",INDEX($AA$1:$AA$2007,SMALL(IF($AB$1:$AB$2007=$AW$2,ROW($AB$1:$AB$2007)),ROW(96:96)),1))</f>
        <v/>
      </c>
      <c r="AX98" s="181" t="str" cm="1">
        <f t="array" ref="AX98">IF(ISERROR(INDEX($AA$1:$AA$2007,SMALL(IF($AB$1:$AB$2007=$AX$2,ROW($AB$1:$AB$2007)),ROW(96:96)),1)),"",INDEX($AA$1:$AA$2007,SMALL(IF($AB$1:$AB$2007=$AX$2,ROW($AB$1:$AB$2007)),ROW(96:96)),1))</f>
        <v/>
      </c>
      <c r="AY98" s="180" t="str" cm="1">
        <f t="array" ref="AY98">IF(ISERROR(INDEX($AA$1:$AA$2007,SMALL(IF($AB$1:$AB$2007=$AY$2,ROW($AB$1:$AB$2007)),ROW(96:96)),1)),"",INDEX($AA$1:$AA$2007,SMALL(IF($AB$1:$AB$2007=$AY$2,ROW($AB$1:$AB$2007)),ROW(96:96)),1))</f>
        <v/>
      </c>
      <c r="AZ98" s="181" t="str" cm="1">
        <f t="array" ref="AZ98">IF(ISERROR(INDEX($AA$1:$AA$2007,SMALL(IF($AB$1:$AB$2007=$AZ$2,ROW($AB$1:$AB$2007)),ROW(96:96)),1)),"",INDEX($AA$1:$AA$2007,SMALL(IF($AB$1:$AB$2007=$AZ$2,ROW($AB$1:$AB$2007)),ROW(96:96)),1))</f>
        <v/>
      </c>
    </row>
    <row r="99" spans="1:52" x14ac:dyDescent="0.2">
      <c r="A99" s="294" t="e">
        <f>[3]ListofItemsUsed!$S99</f>
        <v>#N/A</v>
      </c>
      <c r="B99" s="204"/>
      <c r="C99" s="205" t="e">
        <f>[5]ListofItemsUsed!$S99</f>
        <v>#N/A</v>
      </c>
      <c r="D99" s="206"/>
      <c r="E99" s="207"/>
      <c r="F99" s="208"/>
      <c r="G99" s="209"/>
      <c r="H99" s="210"/>
      <c r="I99" s="211"/>
      <c r="J99" s="212"/>
      <c r="K99" s="179"/>
      <c r="L99" s="184"/>
      <c r="M99" s="213"/>
      <c r="N99" s="185"/>
      <c r="O99" s="238"/>
      <c r="Q99" s="151"/>
      <c r="R99" s="158" t="e">
        <f t="shared" si="6"/>
        <v>#N/A</v>
      </c>
      <c r="T99" s="243" t="e">
        <f t="array" ref="T99">INDEX($R$3:$R$1559, MATCH(0, COUNTIF($T$1:T98, $R$3:$R$1559), 0))</f>
        <v>#N/A</v>
      </c>
      <c r="U99" s="244" t="str">
        <f t="shared" si="7"/>
        <v/>
      </c>
      <c r="W99" s="245" t="e">
        <f>IF(U99&gt;0,RANK(U99,$U$3:$U$201,1)+COUNTIF($U$3:$U99,U99)-1,"")</f>
        <v>#VALUE!</v>
      </c>
      <c r="X99" s="246" t="str">
        <f t="shared" si="8"/>
        <v/>
      </c>
      <c r="Y99" s="225"/>
      <c r="Z99" s="247">
        <f t="shared" si="10"/>
        <v>97</v>
      </c>
      <c r="AA99" s="248" t="e">
        <f t="shared" si="9"/>
        <v>#N/A</v>
      </c>
      <c r="AB99" s="249" t="str">
        <f>IFERROR(INDEX('[1]con odot item master'!$M$1:$M$10029,MATCH(AA99,'[1]con odot item master'!$A$1:$A$10029,0)),"")</f>
        <v/>
      </c>
      <c r="AC99" s="249" t="str">
        <f>IFERROR(INDEX('[1]con odot item master'!$O$1:$O$10029,MATCH(AA99,'[1]con odot item master'!$A$1:$A$10029,0)),"")</f>
        <v/>
      </c>
      <c r="AD99" s="223"/>
      <c r="AE99" s="180" t="str" cm="1">
        <f t="array" ref="AE99">IF(ISERROR(INDEX($AA$1:$AA$2007,SMALL(IF($AB$1:$AB$2007=$AE$2,ROW($AB$1:$AB$2007)),ROW(97:97)),1)),"",INDEX($AA$1:$AA$2007,SMALL(IF($AB$1:$AB$2007=$AE$2,ROW($AB$1:$AB$2007)),ROW(97:97)),1))</f>
        <v/>
      </c>
      <c r="AF99" s="181" t="str" cm="1">
        <f t="array" ref="AF99">IF(ISERROR(INDEX($AA$1:$AA$2007,SMALL(IF($AB$1:$AB$2007=$AF$2,ROW($AB$1:$AB$2007)),ROW(97:97)),1)),"",INDEX($AA$1:$AA$2007,SMALL(IF($AB$1:$AB$2007=$AF$2,ROW($AB$1:$AB$2007)),ROW(97:97)),1))</f>
        <v/>
      </c>
      <c r="AG99" s="180" t="str" cm="1">
        <f t="array" ref="AG99">IF(ISERROR(INDEX($AA$1:$AA$2007,SMALL(IF($AB$1:$AB$2007=$AG$2,ROW($AB$1:$AB$2007)),ROW(97:97)),1)),"",INDEX($AA$1:$AA$2007,SMALL(IF($AB$1:$AB$2007=$AG$2,ROW($AB$1:$AB$2007)),ROW(97:97)),1))</f>
        <v/>
      </c>
      <c r="AH99" s="181" t="str" cm="1">
        <f t="array" ref="AH99">IF(ISERROR(INDEX($AA$1:$AA$2007,SMALL(IF($AB$1:$AB$2007=$AH$2,ROW($AB$1:$AB$2007)),ROW(97:97)),1)),"",INDEX($AA$1:$AA$2007,SMALL(IF($AB$1:$AB$2007=$AH$2,ROW($AB$1:$AB$2007)),ROW(97:97)),1))</f>
        <v/>
      </c>
      <c r="AI99" s="180" t="str" cm="1">
        <f t="array" ref="AI99">IF(ISERROR(INDEX($AA$1:$AA$2007,SMALL(IF($AB$1:$AB$2007=$AI$2,ROW($AB$1:$AB$2007)),ROW(97:97)),1)),"",INDEX($AA$1:$AA$2007,SMALL(IF($AB$1:$AB$2007=$AI$2,ROW($AB$1:$AB$2007)),ROW(97:97)),1))</f>
        <v/>
      </c>
      <c r="AJ99" s="181" t="str" cm="1">
        <f t="array" ref="AJ99">IF(ISERROR(INDEX($AA$1:$AA$2007,SMALL(IF($AB$1:$AB$2007=$AJ$2,ROW($AB$1:$AB$2007)),ROW(97:97)),1)),"",INDEX($AA$1:$AA$2007,SMALL(IF($AB$1:$AB$2007=$AJ$2,ROW($AB$1:$AB$2007)),ROW(97:97)),1))</f>
        <v/>
      </c>
      <c r="AK99" s="180" t="str" cm="1">
        <f t="array" ref="AK99">IF(ISERROR(INDEX($AA$1:$AA$2007,SMALL(IF($AB$1:$AB$2007=$AK$2,ROW($AB$1:$AB$2007)),ROW(97:97)),1)),"",INDEX($AA$1:$AA$2007,SMALL(IF($AB$1:$AB$2007=$AK$2,ROW($AB$1:$AB$2007)),ROW(97:97)),1))</f>
        <v/>
      </c>
      <c r="AL99" s="181" t="str" cm="1">
        <f t="array" ref="AL99">IF(ISERROR(INDEX($AA$1:$AA$2007,SMALL(IF($AB$1:$AB$2007=$AL$2,ROW($AB$1:$AB$2007)),ROW(97:97)),1)),"",INDEX($AA$1:$AA$2007,SMALL(IF($AB$1:$AB$2007=$AL$2,ROW($AB$1:$AB$2007)),ROW(97:97)),1))</f>
        <v/>
      </c>
      <c r="AM99" s="180" t="str" cm="1">
        <f t="array" ref="AM99">IF(ISERROR(INDEX($AA$1:$AA$2007,SMALL(IF($AB$1:$AB$2007=$AM$2,ROW($AB$1:$AB$2007)),ROW(97:97)),1)),"",INDEX($AA$1:$AA$2007,SMALL(IF($AB$1:$AB$2007=$AM$2,ROW($AB$1:$AB$2007)),ROW(97:97)),1))</f>
        <v/>
      </c>
      <c r="AN99" s="181" t="str" cm="1">
        <f t="array" ref="AN99">IF(ISERROR(INDEX($AA$1:$AA$2007,SMALL(IF($AB$1:$AB$2007=$AN$2,ROW($AB$1:$AB$2007)),ROW(97:97)),1)),"",INDEX($AA$1:$AA$2007,SMALL(IF($AB$1:$AB$2007=$AN$2,ROW($AB$1:$AB$2007)),ROW(97:97)),1))</f>
        <v/>
      </c>
      <c r="AO99" s="180" t="str" cm="1">
        <f t="array" ref="AO99">IF(ISERROR(INDEX($AA$1:$AA$2007,SMALL(IF($AB$1:$AB$2007=$AO$2,ROW($AB$1:$AB$2007)),ROW(97:97)),1)),"",INDEX($AA$1:$AA$2007,SMALL(IF($AB$1:$AB$2007=$AO$2,ROW($AB$1:$AB$2007)),ROW(97:97)),1))</f>
        <v/>
      </c>
      <c r="AP99" s="181" t="str" cm="1">
        <f t="array" ref="AP99">IF(ISERROR(INDEX($AA$1:$AA$2007,SMALL(IF($AB$1:$AB$2007=$AP$2,ROW($AB$1:$AB$2007)),ROW(97:97)),1)),"",INDEX($AA$1:$AA$2007,SMALL(IF($AB$1:$AB$2007=$AP$2,ROW($AB$1:$AB$2007)),ROW(97:97)),1))</f>
        <v/>
      </c>
      <c r="AQ99" s="180" t="str" cm="1">
        <f t="array" ref="AQ99">IF(ISERROR(INDEX($AA$1:$AA$2007,SMALL(IF($AB$1:$AB$2007=$AQ$2,ROW($AB$1:$AB$2007)),ROW(97:97)),1)),"",INDEX($AA$1:$AA$2007,SMALL(IF($AB$1:$AB$2007=$AQ$2,ROW($AB$1:$AB$2007)),ROW(97:97)),1))</f>
        <v/>
      </c>
      <c r="AR99" s="181" t="str" cm="1">
        <f t="array" ref="AR99">IF(ISERROR(INDEX($AA$1:$AA$2007,SMALL(IF($AB$1:$AB$2007=$AR$2,ROW($AB$1:$AB$2007)),ROW(97:97)),1)),"",INDEX($AA$1:$AA$2007,SMALL(IF($AB$1:$AB$2007=$AR$2,ROW($AB$1:$AB$2007)),ROW(97:97)),1))</f>
        <v/>
      </c>
      <c r="AS99" s="180" t="str" cm="1">
        <f t="array" ref="AS99">IF(ISERROR(INDEX($AA$1:$AA$2007,SMALL(IF($AB$1:$AB$2007=$AS$2,ROW($AB$1:$AB$2007)),ROW(97:97)),1)),"",INDEX($AA$1:$AA$2007,SMALL(IF($AB$1:$AB$2007=$AS$2,ROW($AB$1:$AB$2007)),ROW(97:97)),1))</f>
        <v/>
      </c>
      <c r="AT99" s="181" t="str" cm="1">
        <f t="array" ref="AT99">IF(ISERROR(INDEX($AA$1:$AA$2007,SMALL(IF($AB$1:$AB$2007=$AT$2,ROW($AB$1:$AB$2007)),ROW(97:97)),1)),"",INDEX($AA$1:$AA$2007,SMALL(IF($AB$1:$AB$2007=$AT$2,ROW($AB$1:$AB$2007)),ROW(97:97)),1))</f>
        <v/>
      </c>
      <c r="AU99" s="180" t="str" cm="1">
        <f t="array" ref="AU99">IF(ISERROR(INDEX($AA$1:$AA$2007,SMALL(IF($AB$1:$AB$2007=$AU$2,ROW($AB$1:$AB$2007)),ROW(97:97)),1)),"",INDEX($AA$1:$AA$2007,SMALL(IF($AB$1:$AB$2007=$AU$2,ROW($AB$1:$AB$2007)),ROW(97:97)),1))</f>
        <v/>
      </c>
      <c r="AV99" s="181" t="str" cm="1">
        <f t="array" ref="AV99">IF(ISERROR(INDEX($AA$1:$AA$2007,SMALL(IF($AB$1:$AB$2007=$AV$2,ROW($AB$1:$AB$2007)),ROW(97:97)),1)),"",INDEX($AA$1:$AA$2007,SMALL(IF($AB$1:$AB$2007=$AV$2,ROW($AB$1:$AB$2007)),ROW(97:97)),1))</f>
        <v/>
      </c>
      <c r="AW99" s="180" t="str" cm="1">
        <f t="array" ref="AW99">IF(ISERROR(INDEX($AA$1:$AA$2007,SMALL(IF($AB$1:$AB$2007=$AW$2,ROW($AB$1:$AB$2007)),ROW(97:97)),1)),"",INDEX($AA$1:$AA$2007,SMALL(IF($AB$1:$AB$2007=$AW$2,ROW($AB$1:$AB$2007)),ROW(97:97)),1))</f>
        <v/>
      </c>
      <c r="AX99" s="181" t="str" cm="1">
        <f t="array" ref="AX99">IF(ISERROR(INDEX($AA$1:$AA$2007,SMALL(IF($AB$1:$AB$2007=$AX$2,ROW($AB$1:$AB$2007)),ROW(97:97)),1)),"",INDEX($AA$1:$AA$2007,SMALL(IF($AB$1:$AB$2007=$AX$2,ROW($AB$1:$AB$2007)),ROW(97:97)),1))</f>
        <v/>
      </c>
      <c r="AY99" s="180" t="str" cm="1">
        <f t="array" ref="AY99">IF(ISERROR(INDEX($AA$1:$AA$2007,SMALL(IF($AB$1:$AB$2007=$AY$2,ROW($AB$1:$AB$2007)),ROW(97:97)),1)),"",INDEX($AA$1:$AA$2007,SMALL(IF($AB$1:$AB$2007=$AY$2,ROW($AB$1:$AB$2007)),ROW(97:97)),1))</f>
        <v/>
      </c>
      <c r="AZ99" s="181" t="str" cm="1">
        <f t="array" ref="AZ99">IF(ISERROR(INDEX($AA$1:$AA$2007,SMALL(IF($AB$1:$AB$2007=$AZ$2,ROW($AB$1:$AB$2007)),ROW(97:97)),1)),"",INDEX($AA$1:$AA$2007,SMALL(IF($AB$1:$AB$2007=$AZ$2,ROW($AB$1:$AB$2007)),ROW(97:97)),1))</f>
        <v/>
      </c>
    </row>
    <row r="100" spans="1:52" x14ac:dyDescent="0.2">
      <c r="A100" s="294" t="e">
        <f>[3]ListofItemsUsed!$S100</f>
        <v>#N/A</v>
      </c>
      <c r="B100" s="204"/>
      <c r="C100" s="205" t="e">
        <f>[5]ListofItemsUsed!$S100</f>
        <v>#N/A</v>
      </c>
      <c r="D100" s="206"/>
      <c r="E100" s="207"/>
      <c r="F100" s="208"/>
      <c r="G100" s="209"/>
      <c r="H100" s="210"/>
      <c r="I100" s="211"/>
      <c r="J100" s="212"/>
      <c r="K100" s="179"/>
      <c r="L100" s="184"/>
      <c r="M100" s="213"/>
      <c r="N100" s="185"/>
      <c r="O100" s="238"/>
      <c r="Q100" s="151"/>
      <c r="R100" s="158" t="e">
        <f t="shared" si="6"/>
        <v>#N/A</v>
      </c>
      <c r="T100" s="243" t="e">
        <f t="array" ref="T100">INDEX($R$3:$R$1559, MATCH(0, COUNTIF($T$1:T99, $R$3:$R$1559), 0))</f>
        <v>#N/A</v>
      </c>
      <c r="U100" s="244" t="str">
        <f t="shared" si="7"/>
        <v/>
      </c>
      <c r="W100" s="245" t="e">
        <f>IF(U100&gt;0,RANK(U100,$U$3:$U$201,1)+COUNTIF($U$3:$U100,U100)-1,"")</f>
        <v>#VALUE!</v>
      </c>
      <c r="X100" s="246" t="str">
        <f t="shared" si="8"/>
        <v/>
      </c>
      <c r="Y100" s="225"/>
      <c r="Z100" s="247">
        <f t="shared" si="10"/>
        <v>98</v>
      </c>
      <c r="AA100" s="248" t="e">
        <f t="shared" si="9"/>
        <v>#N/A</v>
      </c>
      <c r="AB100" s="249" t="str">
        <f>IFERROR(INDEX('[1]con odot item master'!$M$1:$M$10029,MATCH(AA100,'[1]con odot item master'!$A$1:$A$10029,0)),"")</f>
        <v/>
      </c>
      <c r="AC100" s="249" t="str">
        <f>IFERROR(INDEX('[1]con odot item master'!$O$1:$O$10029,MATCH(AA100,'[1]con odot item master'!$A$1:$A$10029,0)),"")</f>
        <v/>
      </c>
      <c r="AD100" s="223"/>
      <c r="AE100" s="180" t="str" cm="1">
        <f t="array" ref="AE100">IF(ISERROR(INDEX($AA$1:$AA$2007,SMALL(IF($AB$1:$AB$2007=$AE$2,ROW($AB$1:$AB$2007)),ROW(98:98)),1)),"",INDEX($AA$1:$AA$2007,SMALL(IF($AB$1:$AB$2007=$AE$2,ROW($AB$1:$AB$2007)),ROW(98:98)),1))</f>
        <v/>
      </c>
      <c r="AF100" s="181" t="str" cm="1">
        <f t="array" ref="AF100">IF(ISERROR(INDEX($AA$1:$AA$2007,SMALL(IF($AB$1:$AB$2007=$AF$2,ROW($AB$1:$AB$2007)),ROW(98:98)),1)),"",INDEX($AA$1:$AA$2007,SMALL(IF($AB$1:$AB$2007=$AF$2,ROW($AB$1:$AB$2007)),ROW(98:98)),1))</f>
        <v/>
      </c>
      <c r="AG100" s="180" t="str" cm="1">
        <f t="array" ref="AG100">IF(ISERROR(INDEX($AA$1:$AA$2007,SMALL(IF($AB$1:$AB$2007=$AG$2,ROW($AB$1:$AB$2007)),ROW(98:98)),1)),"",INDEX($AA$1:$AA$2007,SMALL(IF($AB$1:$AB$2007=$AG$2,ROW($AB$1:$AB$2007)),ROW(98:98)),1))</f>
        <v/>
      </c>
      <c r="AH100" s="181" t="str" cm="1">
        <f t="array" ref="AH100">IF(ISERROR(INDEX($AA$1:$AA$2007,SMALL(IF($AB$1:$AB$2007=$AH$2,ROW($AB$1:$AB$2007)),ROW(98:98)),1)),"",INDEX($AA$1:$AA$2007,SMALL(IF($AB$1:$AB$2007=$AH$2,ROW($AB$1:$AB$2007)),ROW(98:98)),1))</f>
        <v/>
      </c>
      <c r="AI100" s="180" t="str" cm="1">
        <f t="array" ref="AI100">IF(ISERROR(INDEX($AA$1:$AA$2007,SMALL(IF($AB$1:$AB$2007=$AI$2,ROW($AB$1:$AB$2007)),ROW(98:98)),1)),"",INDEX($AA$1:$AA$2007,SMALL(IF($AB$1:$AB$2007=$AI$2,ROW($AB$1:$AB$2007)),ROW(98:98)),1))</f>
        <v/>
      </c>
      <c r="AJ100" s="181" t="str" cm="1">
        <f t="array" ref="AJ100">IF(ISERROR(INDEX($AA$1:$AA$2007,SMALL(IF($AB$1:$AB$2007=$AJ$2,ROW($AB$1:$AB$2007)),ROW(98:98)),1)),"",INDEX($AA$1:$AA$2007,SMALL(IF($AB$1:$AB$2007=$AJ$2,ROW($AB$1:$AB$2007)),ROW(98:98)),1))</f>
        <v/>
      </c>
      <c r="AK100" s="180" t="str" cm="1">
        <f t="array" ref="AK100">IF(ISERROR(INDEX($AA$1:$AA$2007,SMALL(IF($AB$1:$AB$2007=$AK$2,ROW($AB$1:$AB$2007)),ROW(98:98)),1)),"",INDEX($AA$1:$AA$2007,SMALL(IF($AB$1:$AB$2007=$AK$2,ROW($AB$1:$AB$2007)),ROW(98:98)),1))</f>
        <v/>
      </c>
      <c r="AL100" s="181" t="str" cm="1">
        <f t="array" ref="AL100">IF(ISERROR(INDEX($AA$1:$AA$2007,SMALL(IF($AB$1:$AB$2007=$AL$2,ROW($AB$1:$AB$2007)),ROW(98:98)),1)),"",INDEX($AA$1:$AA$2007,SMALL(IF($AB$1:$AB$2007=$AL$2,ROW($AB$1:$AB$2007)),ROW(98:98)),1))</f>
        <v/>
      </c>
      <c r="AM100" s="180" t="str" cm="1">
        <f t="array" ref="AM100">IF(ISERROR(INDEX($AA$1:$AA$2007,SMALL(IF($AB$1:$AB$2007=$AM$2,ROW($AB$1:$AB$2007)),ROW(98:98)),1)),"",INDEX($AA$1:$AA$2007,SMALL(IF($AB$1:$AB$2007=$AM$2,ROW($AB$1:$AB$2007)),ROW(98:98)),1))</f>
        <v/>
      </c>
      <c r="AN100" s="181" t="str" cm="1">
        <f t="array" ref="AN100">IF(ISERROR(INDEX($AA$1:$AA$2007,SMALL(IF($AB$1:$AB$2007=$AN$2,ROW($AB$1:$AB$2007)),ROW(98:98)),1)),"",INDEX($AA$1:$AA$2007,SMALL(IF($AB$1:$AB$2007=$AN$2,ROW($AB$1:$AB$2007)),ROW(98:98)),1))</f>
        <v/>
      </c>
      <c r="AO100" s="180" t="str" cm="1">
        <f t="array" ref="AO100">IF(ISERROR(INDEX($AA$1:$AA$2007,SMALL(IF($AB$1:$AB$2007=$AO$2,ROW($AB$1:$AB$2007)),ROW(98:98)),1)),"",INDEX($AA$1:$AA$2007,SMALL(IF($AB$1:$AB$2007=$AO$2,ROW($AB$1:$AB$2007)),ROW(98:98)),1))</f>
        <v/>
      </c>
      <c r="AP100" s="181" t="str" cm="1">
        <f t="array" ref="AP100">IF(ISERROR(INDEX($AA$1:$AA$2007,SMALL(IF($AB$1:$AB$2007=$AP$2,ROW($AB$1:$AB$2007)),ROW(98:98)),1)),"",INDEX($AA$1:$AA$2007,SMALL(IF($AB$1:$AB$2007=$AP$2,ROW($AB$1:$AB$2007)),ROW(98:98)),1))</f>
        <v/>
      </c>
      <c r="AQ100" s="180" t="str" cm="1">
        <f t="array" ref="AQ100">IF(ISERROR(INDEX($AA$1:$AA$2007,SMALL(IF($AB$1:$AB$2007=$AQ$2,ROW($AB$1:$AB$2007)),ROW(98:98)),1)),"",INDEX($AA$1:$AA$2007,SMALL(IF($AB$1:$AB$2007=$AQ$2,ROW($AB$1:$AB$2007)),ROW(98:98)),1))</f>
        <v/>
      </c>
      <c r="AR100" s="181" t="str" cm="1">
        <f t="array" ref="AR100">IF(ISERROR(INDEX($AA$1:$AA$2007,SMALL(IF($AB$1:$AB$2007=$AR$2,ROW($AB$1:$AB$2007)),ROW(98:98)),1)),"",INDEX($AA$1:$AA$2007,SMALL(IF($AB$1:$AB$2007=$AR$2,ROW($AB$1:$AB$2007)),ROW(98:98)),1))</f>
        <v/>
      </c>
      <c r="AS100" s="180" t="str" cm="1">
        <f t="array" ref="AS100">IF(ISERROR(INDEX($AA$1:$AA$2007,SMALL(IF($AB$1:$AB$2007=$AS$2,ROW($AB$1:$AB$2007)),ROW(98:98)),1)),"",INDEX($AA$1:$AA$2007,SMALL(IF($AB$1:$AB$2007=$AS$2,ROW($AB$1:$AB$2007)),ROW(98:98)),1))</f>
        <v/>
      </c>
      <c r="AT100" s="181" t="str" cm="1">
        <f t="array" ref="AT100">IF(ISERROR(INDEX($AA$1:$AA$2007,SMALL(IF($AB$1:$AB$2007=$AT$2,ROW($AB$1:$AB$2007)),ROW(98:98)),1)),"",INDEX($AA$1:$AA$2007,SMALL(IF($AB$1:$AB$2007=$AT$2,ROW($AB$1:$AB$2007)),ROW(98:98)),1))</f>
        <v/>
      </c>
      <c r="AU100" s="180" t="str" cm="1">
        <f t="array" ref="AU100">IF(ISERROR(INDEX($AA$1:$AA$2007,SMALL(IF($AB$1:$AB$2007=$AU$2,ROW($AB$1:$AB$2007)),ROW(98:98)),1)),"",INDEX($AA$1:$AA$2007,SMALL(IF($AB$1:$AB$2007=$AU$2,ROW($AB$1:$AB$2007)),ROW(98:98)),1))</f>
        <v/>
      </c>
      <c r="AV100" s="181" t="str" cm="1">
        <f t="array" ref="AV100">IF(ISERROR(INDEX($AA$1:$AA$2007,SMALL(IF($AB$1:$AB$2007=$AV$2,ROW($AB$1:$AB$2007)),ROW(98:98)),1)),"",INDEX($AA$1:$AA$2007,SMALL(IF($AB$1:$AB$2007=$AV$2,ROW($AB$1:$AB$2007)),ROW(98:98)),1))</f>
        <v/>
      </c>
      <c r="AW100" s="180" t="str" cm="1">
        <f t="array" ref="AW100">IF(ISERROR(INDEX($AA$1:$AA$2007,SMALL(IF($AB$1:$AB$2007=$AW$2,ROW($AB$1:$AB$2007)),ROW(98:98)),1)),"",INDEX($AA$1:$AA$2007,SMALL(IF($AB$1:$AB$2007=$AW$2,ROW($AB$1:$AB$2007)),ROW(98:98)),1))</f>
        <v/>
      </c>
      <c r="AX100" s="181" t="str" cm="1">
        <f t="array" ref="AX100">IF(ISERROR(INDEX($AA$1:$AA$2007,SMALL(IF($AB$1:$AB$2007=$AX$2,ROW($AB$1:$AB$2007)),ROW(98:98)),1)),"",INDEX($AA$1:$AA$2007,SMALL(IF($AB$1:$AB$2007=$AX$2,ROW($AB$1:$AB$2007)),ROW(98:98)),1))</f>
        <v/>
      </c>
      <c r="AY100" s="180" t="str" cm="1">
        <f t="array" ref="AY100">IF(ISERROR(INDEX($AA$1:$AA$2007,SMALL(IF($AB$1:$AB$2007=$AY$2,ROW($AB$1:$AB$2007)),ROW(98:98)),1)),"",INDEX($AA$1:$AA$2007,SMALL(IF($AB$1:$AB$2007=$AY$2,ROW($AB$1:$AB$2007)),ROW(98:98)),1))</f>
        <v/>
      </c>
      <c r="AZ100" s="181" t="str" cm="1">
        <f t="array" ref="AZ100">IF(ISERROR(INDEX($AA$1:$AA$2007,SMALL(IF($AB$1:$AB$2007=$AZ$2,ROW($AB$1:$AB$2007)),ROW(98:98)),1)),"",INDEX($AA$1:$AA$2007,SMALL(IF($AB$1:$AB$2007=$AZ$2,ROW($AB$1:$AB$2007)),ROW(98:98)),1))</f>
        <v/>
      </c>
    </row>
    <row r="101" spans="1:52" x14ac:dyDescent="0.2">
      <c r="A101" s="294" t="e">
        <f>[3]ListofItemsUsed!$S101</f>
        <v>#N/A</v>
      </c>
      <c r="B101" s="204"/>
      <c r="C101" s="205" t="e">
        <f>[5]ListofItemsUsed!$S101</f>
        <v>#N/A</v>
      </c>
      <c r="D101" s="206"/>
      <c r="E101" s="207"/>
      <c r="F101" s="208"/>
      <c r="G101" s="209"/>
      <c r="H101" s="210"/>
      <c r="I101" s="211"/>
      <c r="J101" s="212"/>
      <c r="K101" s="179"/>
      <c r="L101" s="184"/>
      <c r="M101" s="213"/>
      <c r="N101" s="185"/>
      <c r="O101" s="238"/>
      <c r="Q101" s="168" t="str">
        <f>B2</f>
        <v>MOT NOTES</v>
      </c>
      <c r="R101" s="152">
        <f t="shared" ref="R101:R132" si="11">B4</f>
        <v>61411110</v>
      </c>
      <c r="T101" s="243" t="e">
        <f t="array" ref="T101">INDEX($R$3:$R$1559, MATCH(0, COUNTIF($T$1:T100, $R$3:$R$1559), 0))</f>
        <v>#N/A</v>
      </c>
      <c r="U101" s="244" t="str">
        <f t="shared" si="7"/>
        <v/>
      </c>
      <c r="W101" s="245" t="e">
        <f>IF(U101&gt;0,RANK(U101,$U$3:$U$201,1)+COUNTIF($U$3:$U101,U101)-1,"")</f>
        <v>#VALUE!</v>
      </c>
      <c r="X101" s="246" t="str">
        <f t="shared" si="8"/>
        <v/>
      </c>
      <c r="Y101" s="225"/>
      <c r="Z101" s="247">
        <f t="shared" si="10"/>
        <v>99</v>
      </c>
      <c r="AA101" s="248" t="e">
        <f t="shared" si="9"/>
        <v>#N/A</v>
      </c>
      <c r="AB101" s="249" t="str">
        <f>IFERROR(INDEX('[1]con odot item master'!$M$1:$M$10029,MATCH(AA101,'[1]con odot item master'!$A$1:$A$10029,0)),"")</f>
        <v/>
      </c>
      <c r="AC101" s="249" t="str">
        <f>IFERROR(INDEX('[1]con odot item master'!$O$1:$O$10029,MATCH(AA101,'[1]con odot item master'!$A$1:$A$10029,0)),"")</f>
        <v/>
      </c>
      <c r="AD101" s="223"/>
      <c r="AE101" s="180" t="str" cm="1">
        <f t="array" ref="AE101">IF(ISERROR(INDEX($AA$1:$AA$2007,SMALL(IF($AB$1:$AB$2007=$AE$2,ROW($AB$1:$AB$2007)),ROW(99:99)),1)),"",INDEX($AA$1:$AA$2007,SMALL(IF($AB$1:$AB$2007=$AE$2,ROW($AB$1:$AB$2007)),ROW(99:99)),1))</f>
        <v/>
      </c>
      <c r="AF101" s="181" t="str" cm="1">
        <f t="array" ref="AF101">IF(ISERROR(INDEX($AA$1:$AA$2007,SMALL(IF($AB$1:$AB$2007=$AF$2,ROW($AB$1:$AB$2007)),ROW(99:99)),1)),"",INDEX($AA$1:$AA$2007,SMALL(IF($AB$1:$AB$2007=$AF$2,ROW($AB$1:$AB$2007)),ROW(99:99)),1))</f>
        <v/>
      </c>
      <c r="AG101" s="180" t="str" cm="1">
        <f t="array" ref="AG101">IF(ISERROR(INDEX($AA$1:$AA$2007,SMALL(IF($AB$1:$AB$2007=$AG$2,ROW($AB$1:$AB$2007)),ROW(99:99)),1)),"",INDEX($AA$1:$AA$2007,SMALL(IF($AB$1:$AB$2007=$AG$2,ROW($AB$1:$AB$2007)),ROW(99:99)),1))</f>
        <v/>
      </c>
      <c r="AH101" s="181" t="str" cm="1">
        <f t="array" ref="AH101">IF(ISERROR(INDEX($AA$1:$AA$2007,SMALL(IF($AB$1:$AB$2007=$AH$2,ROW($AB$1:$AB$2007)),ROW(99:99)),1)),"",INDEX($AA$1:$AA$2007,SMALL(IF($AB$1:$AB$2007=$AH$2,ROW($AB$1:$AB$2007)),ROW(99:99)),1))</f>
        <v/>
      </c>
      <c r="AI101" s="180" t="str" cm="1">
        <f t="array" ref="AI101">IF(ISERROR(INDEX($AA$1:$AA$2007,SMALL(IF($AB$1:$AB$2007=$AI$2,ROW($AB$1:$AB$2007)),ROW(99:99)),1)),"",INDEX($AA$1:$AA$2007,SMALL(IF($AB$1:$AB$2007=$AI$2,ROW($AB$1:$AB$2007)),ROW(99:99)),1))</f>
        <v/>
      </c>
      <c r="AJ101" s="181" t="str" cm="1">
        <f t="array" ref="AJ101">IF(ISERROR(INDEX($AA$1:$AA$2007,SMALL(IF($AB$1:$AB$2007=$AJ$2,ROW($AB$1:$AB$2007)),ROW(99:99)),1)),"",INDEX($AA$1:$AA$2007,SMALL(IF($AB$1:$AB$2007=$AJ$2,ROW($AB$1:$AB$2007)),ROW(99:99)),1))</f>
        <v/>
      </c>
      <c r="AK101" s="180" t="str" cm="1">
        <f t="array" ref="AK101">IF(ISERROR(INDEX($AA$1:$AA$2007,SMALL(IF($AB$1:$AB$2007=$AK$2,ROW($AB$1:$AB$2007)),ROW(99:99)),1)),"",INDEX($AA$1:$AA$2007,SMALL(IF($AB$1:$AB$2007=$AK$2,ROW($AB$1:$AB$2007)),ROW(99:99)),1))</f>
        <v/>
      </c>
      <c r="AL101" s="181" t="str" cm="1">
        <f t="array" ref="AL101">IF(ISERROR(INDEX($AA$1:$AA$2007,SMALL(IF($AB$1:$AB$2007=$AL$2,ROW($AB$1:$AB$2007)),ROW(99:99)),1)),"",INDEX($AA$1:$AA$2007,SMALL(IF($AB$1:$AB$2007=$AL$2,ROW($AB$1:$AB$2007)),ROW(99:99)),1))</f>
        <v/>
      </c>
      <c r="AM101" s="180" t="str" cm="1">
        <f t="array" ref="AM101">IF(ISERROR(INDEX($AA$1:$AA$2007,SMALL(IF($AB$1:$AB$2007=$AM$2,ROW($AB$1:$AB$2007)),ROW(99:99)),1)),"",INDEX($AA$1:$AA$2007,SMALL(IF($AB$1:$AB$2007=$AM$2,ROW($AB$1:$AB$2007)),ROW(99:99)),1))</f>
        <v/>
      </c>
      <c r="AN101" s="181" t="str" cm="1">
        <f t="array" ref="AN101">IF(ISERROR(INDEX($AA$1:$AA$2007,SMALL(IF($AB$1:$AB$2007=$AN$2,ROW($AB$1:$AB$2007)),ROW(99:99)),1)),"",INDEX($AA$1:$AA$2007,SMALL(IF($AB$1:$AB$2007=$AN$2,ROW($AB$1:$AB$2007)),ROW(99:99)),1))</f>
        <v/>
      </c>
      <c r="AO101" s="180" t="str" cm="1">
        <f t="array" ref="AO101">IF(ISERROR(INDEX($AA$1:$AA$2007,SMALL(IF($AB$1:$AB$2007=$AO$2,ROW($AB$1:$AB$2007)),ROW(99:99)),1)),"",INDEX($AA$1:$AA$2007,SMALL(IF($AB$1:$AB$2007=$AO$2,ROW($AB$1:$AB$2007)),ROW(99:99)),1))</f>
        <v/>
      </c>
      <c r="AP101" s="181" t="str" cm="1">
        <f t="array" ref="AP101">IF(ISERROR(INDEX($AA$1:$AA$2007,SMALL(IF($AB$1:$AB$2007=$AP$2,ROW($AB$1:$AB$2007)),ROW(99:99)),1)),"",INDEX($AA$1:$AA$2007,SMALL(IF($AB$1:$AB$2007=$AP$2,ROW($AB$1:$AB$2007)),ROW(99:99)),1))</f>
        <v/>
      </c>
      <c r="AQ101" s="180" t="str" cm="1">
        <f t="array" ref="AQ101">IF(ISERROR(INDEX($AA$1:$AA$2007,SMALL(IF($AB$1:$AB$2007=$AQ$2,ROW($AB$1:$AB$2007)),ROW(99:99)),1)),"",INDEX($AA$1:$AA$2007,SMALL(IF($AB$1:$AB$2007=$AQ$2,ROW($AB$1:$AB$2007)),ROW(99:99)),1))</f>
        <v/>
      </c>
      <c r="AR101" s="181" t="str" cm="1">
        <f t="array" ref="AR101">IF(ISERROR(INDEX($AA$1:$AA$2007,SMALL(IF($AB$1:$AB$2007=$AR$2,ROW($AB$1:$AB$2007)),ROW(99:99)),1)),"",INDEX($AA$1:$AA$2007,SMALL(IF($AB$1:$AB$2007=$AR$2,ROW($AB$1:$AB$2007)),ROW(99:99)),1))</f>
        <v/>
      </c>
      <c r="AS101" s="180" t="str" cm="1">
        <f t="array" ref="AS101">IF(ISERROR(INDEX($AA$1:$AA$2007,SMALL(IF($AB$1:$AB$2007=$AS$2,ROW($AB$1:$AB$2007)),ROW(99:99)),1)),"",INDEX($AA$1:$AA$2007,SMALL(IF($AB$1:$AB$2007=$AS$2,ROW($AB$1:$AB$2007)),ROW(99:99)),1))</f>
        <v/>
      </c>
      <c r="AT101" s="181" t="str" cm="1">
        <f t="array" ref="AT101">IF(ISERROR(INDEX($AA$1:$AA$2007,SMALL(IF($AB$1:$AB$2007=$AT$2,ROW($AB$1:$AB$2007)),ROW(99:99)),1)),"",INDEX($AA$1:$AA$2007,SMALL(IF($AB$1:$AB$2007=$AT$2,ROW($AB$1:$AB$2007)),ROW(99:99)),1))</f>
        <v/>
      </c>
      <c r="AU101" s="180" t="str" cm="1">
        <f t="array" ref="AU101">IF(ISERROR(INDEX($AA$1:$AA$2007,SMALL(IF($AB$1:$AB$2007=$AU$2,ROW($AB$1:$AB$2007)),ROW(99:99)),1)),"",INDEX($AA$1:$AA$2007,SMALL(IF($AB$1:$AB$2007=$AU$2,ROW($AB$1:$AB$2007)),ROW(99:99)),1))</f>
        <v/>
      </c>
      <c r="AV101" s="181" t="str" cm="1">
        <f t="array" ref="AV101">IF(ISERROR(INDEX($AA$1:$AA$2007,SMALL(IF($AB$1:$AB$2007=$AV$2,ROW($AB$1:$AB$2007)),ROW(99:99)),1)),"",INDEX($AA$1:$AA$2007,SMALL(IF($AB$1:$AB$2007=$AV$2,ROW($AB$1:$AB$2007)),ROW(99:99)),1))</f>
        <v/>
      </c>
      <c r="AW101" s="180" t="str" cm="1">
        <f t="array" ref="AW101">IF(ISERROR(INDEX($AA$1:$AA$2007,SMALL(IF($AB$1:$AB$2007=$AW$2,ROW($AB$1:$AB$2007)),ROW(99:99)),1)),"",INDEX($AA$1:$AA$2007,SMALL(IF($AB$1:$AB$2007=$AW$2,ROW($AB$1:$AB$2007)),ROW(99:99)),1))</f>
        <v/>
      </c>
      <c r="AX101" s="181" t="str" cm="1">
        <f t="array" ref="AX101">IF(ISERROR(INDEX($AA$1:$AA$2007,SMALL(IF($AB$1:$AB$2007=$AX$2,ROW($AB$1:$AB$2007)),ROW(99:99)),1)),"",INDEX($AA$1:$AA$2007,SMALL(IF($AB$1:$AB$2007=$AX$2,ROW($AB$1:$AB$2007)),ROW(99:99)),1))</f>
        <v/>
      </c>
      <c r="AY101" s="180" t="str" cm="1">
        <f t="array" ref="AY101">IF(ISERROR(INDEX($AA$1:$AA$2007,SMALL(IF($AB$1:$AB$2007=$AY$2,ROW($AB$1:$AB$2007)),ROW(99:99)),1)),"",INDEX($AA$1:$AA$2007,SMALL(IF($AB$1:$AB$2007=$AY$2,ROW($AB$1:$AB$2007)),ROW(99:99)),1))</f>
        <v/>
      </c>
      <c r="AZ101" s="181" t="str" cm="1">
        <f t="array" ref="AZ101">IF(ISERROR(INDEX($AA$1:$AA$2007,SMALL(IF($AB$1:$AB$2007=$AZ$2,ROW($AB$1:$AB$2007)),ROW(99:99)),1)),"",INDEX($AA$1:$AA$2007,SMALL(IF($AB$1:$AB$2007=$AZ$2,ROW($AB$1:$AB$2007)),ROW(99:99)),1))</f>
        <v/>
      </c>
    </row>
    <row r="102" spans="1:52" x14ac:dyDescent="0.2">
      <c r="A102" s="160"/>
      <c r="B102" s="148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62"/>
      <c r="N102" s="147"/>
      <c r="O102" s="147"/>
      <c r="Q102" s="152"/>
      <c r="R102" s="152">
        <f t="shared" si="11"/>
        <v>61412500</v>
      </c>
      <c r="T102" s="243" t="e">
        <f t="array" ref="T102">INDEX($R$3:$R$1559, MATCH(0, COUNTIF($T$1:T101, $R$3:$R$1559), 0))</f>
        <v>#N/A</v>
      </c>
      <c r="U102" s="244" t="str">
        <f t="shared" si="7"/>
        <v/>
      </c>
      <c r="W102" s="245" t="e">
        <f>IF(U102&gt;0,RANK(U102,$U$3:$U$201,1)+COUNTIF($U$3:$U102,U102)-1,"")</f>
        <v>#VALUE!</v>
      </c>
      <c r="X102" s="246" t="str">
        <f t="shared" si="8"/>
        <v/>
      </c>
      <c r="Y102" s="225"/>
      <c r="Z102" s="247">
        <f t="shared" si="10"/>
        <v>100</v>
      </c>
      <c r="AA102" s="248" t="e">
        <f t="shared" si="9"/>
        <v>#N/A</v>
      </c>
      <c r="AB102" s="249" t="str">
        <f>IFERROR(INDEX('[1]con odot item master'!$M$1:$M$10029,MATCH(AA102,'[1]con odot item master'!$A$1:$A$10029,0)),"")</f>
        <v/>
      </c>
      <c r="AC102" s="249" t="str">
        <f>IFERROR(INDEX('[1]con odot item master'!$O$1:$O$10029,MATCH(AA102,'[1]con odot item master'!$A$1:$A$10029,0)),"")</f>
        <v/>
      </c>
      <c r="AD102" s="223"/>
      <c r="AE102" s="180" t="str" cm="1">
        <f t="array" ref="AE102">IF(ISERROR(INDEX($AA$1:$AA$2007,SMALL(IF($AB$1:$AB$2007=$AE$2,ROW($AB$1:$AB$2007)),ROW(100:100)),1)),"",INDEX($AA$1:$AA$2007,SMALL(IF($AB$1:$AB$2007=$AE$2,ROW($AB$1:$AB$2007)),ROW(100:100)),1))</f>
        <v/>
      </c>
      <c r="AF102" s="181" t="str" cm="1">
        <f t="array" ref="AF102">IF(ISERROR(INDEX($AA$1:$AA$2007,SMALL(IF($AB$1:$AB$2007=$AF$2,ROW($AB$1:$AB$2007)),ROW(100:100)),1)),"",INDEX($AA$1:$AA$2007,SMALL(IF($AB$1:$AB$2007=$AF$2,ROW($AB$1:$AB$2007)),ROW(100:100)),1))</f>
        <v/>
      </c>
      <c r="AG102" s="180" t="str" cm="1">
        <f t="array" ref="AG102">IF(ISERROR(INDEX($AA$1:$AA$2007,SMALL(IF($AB$1:$AB$2007=$AG$2,ROW($AB$1:$AB$2007)),ROW(100:100)),1)),"",INDEX($AA$1:$AA$2007,SMALL(IF($AB$1:$AB$2007=$AG$2,ROW($AB$1:$AB$2007)),ROW(100:100)),1))</f>
        <v/>
      </c>
      <c r="AH102" s="181" t="str" cm="1">
        <f t="array" ref="AH102">IF(ISERROR(INDEX($AA$1:$AA$2007,SMALL(IF($AB$1:$AB$2007=$AH$2,ROW($AB$1:$AB$2007)),ROW(100:100)),1)),"",INDEX($AA$1:$AA$2007,SMALL(IF($AB$1:$AB$2007=$AH$2,ROW($AB$1:$AB$2007)),ROW(100:100)),1))</f>
        <v/>
      </c>
      <c r="AI102" s="180" t="str" cm="1">
        <f t="array" ref="AI102">IF(ISERROR(INDEX($AA$1:$AA$2007,SMALL(IF($AB$1:$AB$2007=$AI$2,ROW($AB$1:$AB$2007)),ROW(100:100)),1)),"",INDEX($AA$1:$AA$2007,SMALL(IF($AB$1:$AB$2007=$AI$2,ROW($AB$1:$AB$2007)),ROW(100:100)),1))</f>
        <v/>
      </c>
      <c r="AJ102" s="181" t="str" cm="1">
        <f t="array" ref="AJ102">IF(ISERROR(INDEX($AA$1:$AA$2007,SMALL(IF($AB$1:$AB$2007=$AJ$2,ROW($AB$1:$AB$2007)),ROW(100:100)),1)),"",INDEX($AA$1:$AA$2007,SMALL(IF($AB$1:$AB$2007=$AJ$2,ROW($AB$1:$AB$2007)),ROW(100:100)),1))</f>
        <v/>
      </c>
      <c r="AK102" s="180" t="str" cm="1">
        <f t="array" ref="AK102">IF(ISERROR(INDEX($AA$1:$AA$2007,SMALL(IF($AB$1:$AB$2007=$AK$2,ROW($AB$1:$AB$2007)),ROW(100:100)),1)),"",INDEX($AA$1:$AA$2007,SMALL(IF($AB$1:$AB$2007=$AK$2,ROW($AB$1:$AB$2007)),ROW(100:100)),1))</f>
        <v/>
      </c>
      <c r="AL102" s="181" t="str" cm="1">
        <f t="array" ref="AL102">IF(ISERROR(INDEX($AA$1:$AA$2007,SMALL(IF($AB$1:$AB$2007=$AL$2,ROW($AB$1:$AB$2007)),ROW(100:100)),1)),"",INDEX($AA$1:$AA$2007,SMALL(IF($AB$1:$AB$2007=$AL$2,ROW($AB$1:$AB$2007)),ROW(100:100)),1))</f>
        <v/>
      </c>
      <c r="AM102" s="180" t="str" cm="1">
        <f t="array" ref="AM102">IF(ISERROR(INDEX($AA$1:$AA$2007,SMALL(IF($AB$1:$AB$2007=$AM$2,ROW($AB$1:$AB$2007)),ROW(100:100)),1)),"",INDEX($AA$1:$AA$2007,SMALL(IF($AB$1:$AB$2007=$AM$2,ROW($AB$1:$AB$2007)),ROW(100:100)),1))</f>
        <v/>
      </c>
      <c r="AN102" s="181" t="str" cm="1">
        <f t="array" ref="AN102">IF(ISERROR(INDEX($AA$1:$AA$2007,SMALL(IF($AB$1:$AB$2007=$AN$2,ROW($AB$1:$AB$2007)),ROW(100:100)),1)),"",INDEX($AA$1:$AA$2007,SMALL(IF($AB$1:$AB$2007=$AN$2,ROW($AB$1:$AB$2007)),ROW(100:100)),1))</f>
        <v/>
      </c>
      <c r="AO102" s="180" t="str" cm="1">
        <f t="array" ref="AO102">IF(ISERROR(INDEX($AA$1:$AA$2007,SMALL(IF($AB$1:$AB$2007=$AO$2,ROW($AB$1:$AB$2007)),ROW(100:100)),1)),"",INDEX($AA$1:$AA$2007,SMALL(IF($AB$1:$AB$2007=$AO$2,ROW($AB$1:$AB$2007)),ROW(100:100)),1))</f>
        <v/>
      </c>
      <c r="AP102" s="181" t="str" cm="1">
        <f t="array" ref="AP102">IF(ISERROR(INDEX($AA$1:$AA$2007,SMALL(IF($AB$1:$AB$2007=$AP$2,ROW($AB$1:$AB$2007)),ROW(100:100)),1)),"",INDEX($AA$1:$AA$2007,SMALL(IF($AB$1:$AB$2007=$AP$2,ROW($AB$1:$AB$2007)),ROW(100:100)),1))</f>
        <v/>
      </c>
      <c r="AQ102" s="180" t="str" cm="1">
        <f t="array" ref="AQ102">IF(ISERROR(INDEX($AA$1:$AA$2007,SMALL(IF($AB$1:$AB$2007=$AQ$2,ROW($AB$1:$AB$2007)),ROW(100:100)),1)),"",INDEX($AA$1:$AA$2007,SMALL(IF($AB$1:$AB$2007=$AQ$2,ROW($AB$1:$AB$2007)),ROW(100:100)),1))</f>
        <v/>
      </c>
      <c r="AR102" s="181" t="str" cm="1">
        <f t="array" ref="AR102">IF(ISERROR(INDEX($AA$1:$AA$2007,SMALL(IF($AB$1:$AB$2007=$AR$2,ROW($AB$1:$AB$2007)),ROW(100:100)),1)),"",INDEX($AA$1:$AA$2007,SMALL(IF($AB$1:$AB$2007=$AR$2,ROW($AB$1:$AB$2007)),ROW(100:100)),1))</f>
        <v/>
      </c>
      <c r="AS102" s="180" t="str" cm="1">
        <f t="array" ref="AS102">IF(ISERROR(INDEX($AA$1:$AA$2007,SMALL(IF($AB$1:$AB$2007=$AS$2,ROW($AB$1:$AB$2007)),ROW(100:100)),1)),"",INDEX($AA$1:$AA$2007,SMALL(IF($AB$1:$AB$2007=$AS$2,ROW($AB$1:$AB$2007)),ROW(100:100)),1))</f>
        <v/>
      </c>
      <c r="AT102" s="181" t="str" cm="1">
        <f t="array" ref="AT102">IF(ISERROR(INDEX($AA$1:$AA$2007,SMALL(IF($AB$1:$AB$2007=$AT$2,ROW($AB$1:$AB$2007)),ROW(100:100)),1)),"",INDEX($AA$1:$AA$2007,SMALL(IF($AB$1:$AB$2007=$AT$2,ROW($AB$1:$AB$2007)),ROW(100:100)),1))</f>
        <v/>
      </c>
      <c r="AU102" s="180" t="str" cm="1">
        <f t="array" ref="AU102">IF(ISERROR(INDEX($AA$1:$AA$2007,SMALL(IF($AB$1:$AB$2007=$AU$2,ROW($AB$1:$AB$2007)),ROW(100:100)),1)),"",INDEX($AA$1:$AA$2007,SMALL(IF($AB$1:$AB$2007=$AU$2,ROW($AB$1:$AB$2007)),ROW(100:100)),1))</f>
        <v/>
      </c>
      <c r="AV102" s="181" t="str" cm="1">
        <f t="array" ref="AV102">IF(ISERROR(INDEX($AA$1:$AA$2007,SMALL(IF($AB$1:$AB$2007=$AV$2,ROW($AB$1:$AB$2007)),ROW(100:100)),1)),"",INDEX($AA$1:$AA$2007,SMALL(IF($AB$1:$AB$2007=$AV$2,ROW($AB$1:$AB$2007)),ROW(100:100)),1))</f>
        <v/>
      </c>
      <c r="AW102" s="180" t="str" cm="1">
        <f t="array" ref="AW102">IF(ISERROR(INDEX($AA$1:$AA$2007,SMALL(IF($AB$1:$AB$2007=$AW$2,ROW($AB$1:$AB$2007)),ROW(100:100)),1)),"",INDEX($AA$1:$AA$2007,SMALL(IF($AB$1:$AB$2007=$AW$2,ROW($AB$1:$AB$2007)),ROW(100:100)),1))</f>
        <v/>
      </c>
      <c r="AX102" s="181" t="str" cm="1">
        <f t="array" ref="AX102">IF(ISERROR(INDEX($AA$1:$AA$2007,SMALL(IF($AB$1:$AB$2007=$AX$2,ROW($AB$1:$AB$2007)),ROW(100:100)),1)),"",INDEX($AA$1:$AA$2007,SMALL(IF($AB$1:$AB$2007=$AX$2,ROW($AB$1:$AB$2007)),ROW(100:100)),1))</f>
        <v/>
      </c>
      <c r="AY102" s="180" t="str" cm="1">
        <f t="array" ref="AY102">IF(ISERROR(INDEX($AA$1:$AA$2007,SMALL(IF($AB$1:$AB$2007=$AY$2,ROW($AB$1:$AB$2007)),ROW(100:100)),1)),"",INDEX($AA$1:$AA$2007,SMALL(IF($AB$1:$AB$2007=$AY$2,ROW($AB$1:$AB$2007)),ROW(100:100)),1))</f>
        <v/>
      </c>
      <c r="AZ102" s="181" t="str" cm="1">
        <f t="array" ref="AZ102">IF(ISERROR(INDEX($AA$1:$AA$2007,SMALL(IF($AB$1:$AB$2007=$AZ$2,ROW($AB$1:$AB$2007)),ROW(100:100)),1)),"",INDEX($AA$1:$AA$2007,SMALL(IF($AB$1:$AB$2007=$AZ$2,ROW($AB$1:$AB$2007)),ROW(100:100)),1))</f>
        <v/>
      </c>
    </row>
    <row r="103" spans="1:52" x14ac:dyDescent="0.2">
      <c r="A103" s="160"/>
      <c r="B103" s="148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62"/>
      <c r="N103" s="147"/>
      <c r="O103" s="147"/>
      <c r="Q103" s="152"/>
      <c r="R103" s="152">
        <f t="shared" si="11"/>
        <v>61412600</v>
      </c>
      <c r="T103" s="243" t="e">
        <f t="array" ref="T103">INDEX($R$3:$R$1559, MATCH(0, COUNTIF($T$1:T102, $R$3:$R$1559), 0))</f>
        <v>#N/A</v>
      </c>
      <c r="U103" s="244" t="str">
        <f t="shared" si="7"/>
        <v/>
      </c>
      <c r="W103" s="245" t="e">
        <f>IF(U103&gt;0,RANK(U103,$U$3:$U$201,1)+COUNTIF($U$3:$U103,U103)-1,"")</f>
        <v>#VALUE!</v>
      </c>
      <c r="X103" s="246" t="str">
        <f t="shared" si="8"/>
        <v/>
      </c>
      <c r="Y103" s="225"/>
      <c r="Z103" s="247">
        <f t="shared" si="10"/>
        <v>101</v>
      </c>
      <c r="AA103" s="248" t="e">
        <f t="shared" si="9"/>
        <v>#N/A</v>
      </c>
      <c r="AB103" s="249" t="str">
        <f>IFERROR(INDEX('[1]con odot item master'!$M$1:$M$10029,MATCH(AA103,'[1]con odot item master'!$A$1:$A$10029,0)),"")</f>
        <v/>
      </c>
      <c r="AC103" s="249" t="str">
        <f>IFERROR(INDEX('[1]con odot item master'!$O$1:$O$10029,MATCH(AA103,'[1]con odot item master'!$A$1:$A$10029,0)),"")</f>
        <v/>
      </c>
      <c r="AD103" s="223"/>
      <c r="AE103" s="180" t="str" cm="1">
        <f t="array" ref="AE103">IF(ISERROR(INDEX($AA$1:$AA$2007,SMALL(IF($AB$1:$AB$2007=$AE$2,ROW($AB$1:$AB$2007)),ROW(101:101)),1)),"",INDEX($AA$1:$AA$2007,SMALL(IF($AB$1:$AB$2007=$AE$2,ROW($AB$1:$AB$2007)),ROW(101:101)),1))</f>
        <v/>
      </c>
      <c r="AF103" s="181" t="str" cm="1">
        <f t="array" ref="AF103">IF(ISERROR(INDEX($AA$1:$AA$2007,SMALL(IF($AB$1:$AB$2007=$AF$2,ROW($AB$1:$AB$2007)),ROW(101:101)),1)),"",INDEX($AA$1:$AA$2007,SMALL(IF($AB$1:$AB$2007=$AF$2,ROW($AB$1:$AB$2007)),ROW(101:101)),1))</f>
        <v/>
      </c>
      <c r="AG103" s="180" t="str" cm="1">
        <f t="array" ref="AG103">IF(ISERROR(INDEX($AA$1:$AA$2007,SMALL(IF($AB$1:$AB$2007=$AG$2,ROW($AB$1:$AB$2007)),ROW(101:101)),1)),"",INDEX($AA$1:$AA$2007,SMALL(IF($AB$1:$AB$2007=$AG$2,ROW($AB$1:$AB$2007)),ROW(101:101)),1))</f>
        <v/>
      </c>
      <c r="AH103" s="181" t="str" cm="1">
        <f t="array" ref="AH103">IF(ISERROR(INDEX($AA$1:$AA$2007,SMALL(IF($AB$1:$AB$2007=$AH$2,ROW($AB$1:$AB$2007)),ROW(101:101)),1)),"",INDEX($AA$1:$AA$2007,SMALL(IF($AB$1:$AB$2007=$AH$2,ROW($AB$1:$AB$2007)),ROW(101:101)),1))</f>
        <v/>
      </c>
      <c r="AI103" s="180" t="str" cm="1">
        <f t="array" ref="AI103">IF(ISERROR(INDEX($AA$1:$AA$2007,SMALL(IF($AB$1:$AB$2007=$AI$2,ROW($AB$1:$AB$2007)),ROW(101:101)),1)),"",INDEX($AA$1:$AA$2007,SMALL(IF($AB$1:$AB$2007=$AI$2,ROW($AB$1:$AB$2007)),ROW(101:101)),1))</f>
        <v/>
      </c>
      <c r="AJ103" s="181" t="str" cm="1">
        <f t="array" ref="AJ103">IF(ISERROR(INDEX($AA$1:$AA$2007,SMALL(IF($AB$1:$AB$2007=$AJ$2,ROW($AB$1:$AB$2007)),ROW(101:101)),1)),"",INDEX($AA$1:$AA$2007,SMALL(IF($AB$1:$AB$2007=$AJ$2,ROW($AB$1:$AB$2007)),ROW(101:101)),1))</f>
        <v/>
      </c>
      <c r="AK103" s="180" t="str" cm="1">
        <f t="array" ref="AK103">IF(ISERROR(INDEX($AA$1:$AA$2007,SMALL(IF($AB$1:$AB$2007=$AK$2,ROW($AB$1:$AB$2007)),ROW(101:101)),1)),"",INDEX($AA$1:$AA$2007,SMALL(IF($AB$1:$AB$2007=$AK$2,ROW($AB$1:$AB$2007)),ROW(101:101)),1))</f>
        <v/>
      </c>
      <c r="AL103" s="181" t="str" cm="1">
        <f t="array" ref="AL103">IF(ISERROR(INDEX($AA$1:$AA$2007,SMALL(IF($AB$1:$AB$2007=$AL$2,ROW($AB$1:$AB$2007)),ROW(101:101)),1)),"",INDEX($AA$1:$AA$2007,SMALL(IF($AB$1:$AB$2007=$AL$2,ROW($AB$1:$AB$2007)),ROW(101:101)),1))</f>
        <v/>
      </c>
      <c r="AM103" s="180" t="str" cm="1">
        <f t="array" ref="AM103">IF(ISERROR(INDEX($AA$1:$AA$2007,SMALL(IF($AB$1:$AB$2007=$AM$2,ROW($AB$1:$AB$2007)),ROW(101:101)),1)),"",INDEX($AA$1:$AA$2007,SMALL(IF($AB$1:$AB$2007=$AM$2,ROW($AB$1:$AB$2007)),ROW(101:101)),1))</f>
        <v/>
      </c>
      <c r="AN103" s="181" t="str" cm="1">
        <f t="array" ref="AN103">IF(ISERROR(INDEX($AA$1:$AA$2007,SMALL(IF($AB$1:$AB$2007=$AN$2,ROW($AB$1:$AB$2007)),ROW(101:101)),1)),"",INDEX($AA$1:$AA$2007,SMALL(IF($AB$1:$AB$2007=$AN$2,ROW($AB$1:$AB$2007)),ROW(101:101)),1))</f>
        <v/>
      </c>
      <c r="AO103" s="180" t="str" cm="1">
        <f t="array" ref="AO103">IF(ISERROR(INDEX($AA$1:$AA$2007,SMALL(IF($AB$1:$AB$2007=$AO$2,ROW($AB$1:$AB$2007)),ROW(101:101)),1)),"",INDEX($AA$1:$AA$2007,SMALL(IF($AB$1:$AB$2007=$AO$2,ROW($AB$1:$AB$2007)),ROW(101:101)),1))</f>
        <v/>
      </c>
      <c r="AP103" s="181" t="str" cm="1">
        <f t="array" ref="AP103">IF(ISERROR(INDEX($AA$1:$AA$2007,SMALL(IF($AB$1:$AB$2007=$AP$2,ROW($AB$1:$AB$2007)),ROW(101:101)),1)),"",INDEX($AA$1:$AA$2007,SMALL(IF($AB$1:$AB$2007=$AP$2,ROW($AB$1:$AB$2007)),ROW(101:101)),1))</f>
        <v/>
      </c>
      <c r="AQ103" s="180" t="str" cm="1">
        <f t="array" ref="AQ103">IF(ISERROR(INDEX($AA$1:$AA$2007,SMALL(IF($AB$1:$AB$2007=$AQ$2,ROW($AB$1:$AB$2007)),ROW(101:101)),1)),"",INDEX($AA$1:$AA$2007,SMALL(IF($AB$1:$AB$2007=$AQ$2,ROW($AB$1:$AB$2007)),ROW(101:101)),1))</f>
        <v/>
      </c>
      <c r="AR103" s="181" t="str" cm="1">
        <f t="array" ref="AR103">IF(ISERROR(INDEX($AA$1:$AA$2007,SMALL(IF($AB$1:$AB$2007=$AR$2,ROW($AB$1:$AB$2007)),ROW(101:101)),1)),"",INDEX($AA$1:$AA$2007,SMALL(IF($AB$1:$AB$2007=$AR$2,ROW($AB$1:$AB$2007)),ROW(101:101)),1))</f>
        <v/>
      </c>
      <c r="AS103" s="180" t="str" cm="1">
        <f t="array" ref="AS103">IF(ISERROR(INDEX($AA$1:$AA$2007,SMALL(IF($AB$1:$AB$2007=$AS$2,ROW($AB$1:$AB$2007)),ROW(101:101)),1)),"",INDEX($AA$1:$AA$2007,SMALL(IF($AB$1:$AB$2007=$AS$2,ROW($AB$1:$AB$2007)),ROW(101:101)),1))</f>
        <v/>
      </c>
      <c r="AT103" s="181" t="str" cm="1">
        <f t="array" ref="AT103">IF(ISERROR(INDEX($AA$1:$AA$2007,SMALL(IF($AB$1:$AB$2007=$AT$2,ROW($AB$1:$AB$2007)),ROW(101:101)),1)),"",INDEX($AA$1:$AA$2007,SMALL(IF($AB$1:$AB$2007=$AT$2,ROW($AB$1:$AB$2007)),ROW(101:101)),1))</f>
        <v/>
      </c>
      <c r="AU103" s="180" t="str" cm="1">
        <f t="array" ref="AU103">IF(ISERROR(INDEX($AA$1:$AA$2007,SMALL(IF($AB$1:$AB$2007=$AU$2,ROW($AB$1:$AB$2007)),ROW(101:101)),1)),"",INDEX($AA$1:$AA$2007,SMALL(IF($AB$1:$AB$2007=$AU$2,ROW($AB$1:$AB$2007)),ROW(101:101)),1))</f>
        <v/>
      </c>
      <c r="AV103" s="181" t="str" cm="1">
        <f t="array" ref="AV103">IF(ISERROR(INDEX($AA$1:$AA$2007,SMALL(IF($AB$1:$AB$2007=$AV$2,ROW($AB$1:$AB$2007)),ROW(101:101)),1)),"",INDEX($AA$1:$AA$2007,SMALL(IF($AB$1:$AB$2007=$AV$2,ROW($AB$1:$AB$2007)),ROW(101:101)),1))</f>
        <v/>
      </c>
      <c r="AW103" s="180" t="str" cm="1">
        <f t="array" ref="AW103">IF(ISERROR(INDEX($AA$1:$AA$2007,SMALL(IF($AB$1:$AB$2007=$AW$2,ROW($AB$1:$AB$2007)),ROW(101:101)),1)),"",INDEX($AA$1:$AA$2007,SMALL(IF($AB$1:$AB$2007=$AW$2,ROW($AB$1:$AB$2007)),ROW(101:101)),1))</f>
        <v/>
      </c>
      <c r="AX103" s="181" t="str" cm="1">
        <f t="array" ref="AX103">IF(ISERROR(INDEX($AA$1:$AA$2007,SMALL(IF($AB$1:$AB$2007=$AX$2,ROW($AB$1:$AB$2007)),ROW(101:101)),1)),"",INDEX($AA$1:$AA$2007,SMALL(IF($AB$1:$AB$2007=$AX$2,ROW($AB$1:$AB$2007)),ROW(101:101)),1))</f>
        <v/>
      </c>
      <c r="AY103" s="180" t="str" cm="1">
        <f t="array" ref="AY103">IF(ISERROR(INDEX($AA$1:$AA$2007,SMALL(IF($AB$1:$AB$2007=$AY$2,ROW($AB$1:$AB$2007)),ROW(101:101)),1)),"",INDEX($AA$1:$AA$2007,SMALL(IF($AB$1:$AB$2007=$AY$2,ROW($AB$1:$AB$2007)),ROW(101:101)),1))</f>
        <v/>
      </c>
      <c r="AZ103" s="181" t="str" cm="1">
        <f t="array" ref="AZ103">IF(ISERROR(INDEX($AA$1:$AA$2007,SMALL(IF($AB$1:$AB$2007=$AZ$2,ROW($AB$1:$AB$2007)),ROW(101:101)),1)),"",INDEX($AA$1:$AA$2007,SMALL(IF($AB$1:$AB$2007=$AZ$2,ROW($AB$1:$AB$2007)),ROW(101:101)),1))</f>
        <v/>
      </c>
    </row>
    <row r="104" spans="1:52" x14ac:dyDescent="0.2">
      <c r="A104" s="160"/>
      <c r="B104" s="148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62"/>
      <c r="N104" s="147"/>
      <c r="O104" s="147"/>
      <c r="Q104" s="152"/>
      <c r="R104" s="152">
        <f t="shared" si="11"/>
        <v>61418601</v>
      </c>
      <c r="T104" s="243" t="e">
        <f t="array" ref="T104">INDEX($R$3:$R$1559, MATCH(0, COUNTIF($T$1:T103, $R$3:$R$1559), 0))</f>
        <v>#N/A</v>
      </c>
      <c r="U104" s="244" t="str">
        <f t="shared" si="7"/>
        <v/>
      </c>
      <c r="W104" s="245" t="e">
        <f>IF(U104&gt;0,RANK(U104,$U$3:$U$201,1)+COUNTIF($U$3:$U104,U104)-1,"")</f>
        <v>#VALUE!</v>
      </c>
      <c r="X104" s="246" t="str">
        <f t="shared" si="8"/>
        <v/>
      </c>
      <c r="Y104" s="225"/>
      <c r="Z104" s="247">
        <f t="shared" si="10"/>
        <v>102</v>
      </c>
      <c r="AA104" s="248" t="e">
        <f t="shared" si="9"/>
        <v>#N/A</v>
      </c>
      <c r="AB104" s="249" t="str">
        <f>IFERROR(INDEX('[1]con odot item master'!$M$1:$M$10029,MATCH(AA104,'[1]con odot item master'!$A$1:$A$10029,0)),"")</f>
        <v/>
      </c>
      <c r="AC104" s="249" t="str">
        <f>IFERROR(INDEX('[1]con odot item master'!$O$1:$O$10029,MATCH(AA104,'[1]con odot item master'!$A$1:$A$10029,0)),"")</f>
        <v/>
      </c>
      <c r="AD104" s="223"/>
      <c r="AE104" s="180" t="str" cm="1">
        <f t="array" ref="AE104">IF(ISERROR(INDEX($AA$1:$AA$2007,SMALL(IF($AB$1:$AB$2007=$AE$2,ROW($AB$1:$AB$2007)),ROW(102:102)),1)),"",INDEX($AA$1:$AA$2007,SMALL(IF($AB$1:$AB$2007=$AE$2,ROW($AB$1:$AB$2007)),ROW(102:102)),1))</f>
        <v/>
      </c>
      <c r="AF104" s="181" t="str" cm="1">
        <f t="array" ref="AF104">IF(ISERROR(INDEX($AA$1:$AA$2007,SMALL(IF($AB$1:$AB$2007=$AF$2,ROW($AB$1:$AB$2007)),ROW(102:102)),1)),"",INDEX($AA$1:$AA$2007,SMALL(IF($AB$1:$AB$2007=$AF$2,ROW($AB$1:$AB$2007)),ROW(102:102)),1))</f>
        <v/>
      </c>
      <c r="AG104" s="180" t="str" cm="1">
        <f t="array" ref="AG104">IF(ISERROR(INDEX($AA$1:$AA$2007,SMALL(IF($AB$1:$AB$2007=$AG$2,ROW($AB$1:$AB$2007)),ROW(102:102)),1)),"",INDEX($AA$1:$AA$2007,SMALL(IF($AB$1:$AB$2007=$AG$2,ROW($AB$1:$AB$2007)),ROW(102:102)),1))</f>
        <v/>
      </c>
      <c r="AH104" s="181" t="str" cm="1">
        <f t="array" ref="AH104">IF(ISERROR(INDEX($AA$1:$AA$2007,SMALL(IF($AB$1:$AB$2007=$AH$2,ROW($AB$1:$AB$2007)),ROW(102:102)),1)),"",INDEX($AA$1:$AA$2007,SMALL(IF($AB$1:$AB$2007=$AH$2,ROW($AB$1:$AB$2007)),ROW(102:102)),1))</f>
        <v/>
      </c>
      <c r="AI104" s="180" t="str" cm="1">
        <f t="array" ref="AI104">IF(ISERROR(INDEX($AA$1:$AA$2007,SMALL(IF($AB$1:$AB$2007=$AI$2,ROW($AB$1:$AB$2007)),ROW(102:102)),1)),"",INDEX($AA$1:$AA$2007,SMALL(IF($AB$1:$AB$2007=$AI$2,ROW($AB$1:$AB$2007)),ROW(102:102)),1))</f>
        <v/>
      </c>
      <c r="AJ104" s="181" t="str" cm="1">
        <f t="array" ref="AJ104">IF(ISERROR(INDEX($AA$1:$AA$2007,SMALL(IF($AB$1:$AB$2007=$AJ$2,ROW($AB$1:$AB$2007)),ROW(102:102)),1)),"",INDEX($AA$1:$AA$2007,SMALL(IF($AB$1:$AB$2007=$AJ$2,ROW($AB$1:$AB$2007)),ROW(102:102)),1))</f>
        <v/>
      </c>
      <c r="AK104" s="180" t="str" cm="1">
        <f t="array" ref="AK104">IF(ISERROR(INDEX($AA$1:$AA$2007,SMALL(IF($AB$1:$AB$2007=$AK$2,ROW($AB$1:$AB$2007)),ROW(102:102)),1)),"",INDEX($AA$1:$AA$2007,SMALL(IF($AB$1:$AB$2007=$AK$2,ROW($AB$1:$AB$2007)),ROW(102:102)),1))</f>
        <v/>
      </c>
      <c r="AL104" s="181" t="str" cm="1">
        <f t="array" ref="AL104">IF(ISERROR(INDEX($AA$1:$AA$2007,SMALL(IF($AB$1:$AB$2007=$AL$2,ROW($AB$1:$AB$2007)),ROW(102:102)),1)),"",INDEX($AA$1:$AA$2007,SMALL(IF($AB$1:$AB$2007=$AL$2,ROW($AB$1:$AB$2007)),ROW(102:102)),1))</f>
        <v/>
      </c>
      <c r="AM104" s="180" t="str" cm="1">
        <f t="array" ref="AM104">IF(ISERROR(INDEX($AA$1:$AA$2007,SMALL(IF($AB$1:$AB$2007=$AM$2,ROW($AB$1:$AB$2007)),ROW(102:102)),1)),"",INDEX($AA$1:$AA$2007,SMALL(IF($AB$1:$AB$2007=$AM$2,ROW($AB$1:$AB$2007)),ROW(102:102)),1))</f>
        <v/>
      </c>
      <c r="AN104" s="181" t="str" cm="1">
        <f t="array" ref="AN104">IF(ISERROR(INDEX($AA$1:$AA$2007,SMALL(IF($AB$1:$AB$2007=$AN$2,ROW($AB$1:$AB$2007)),ROW(102:102)),1)),"",INDEX($AA$1:$AA$2007,SMALL(IF($AB$1:$AB$2007=$AN$2,ROW($AB$1:$AB$2007)),ROW(102:102)),1))</f>
        <v/>
      </c>
      <c r="AO104" s="180" t="str" cm="1">
        <f t="array" ref="AO104">IF(ISERROR(INDEX($AA$1:$AA$2007,SMALL(IF($AB$1:$AB$2007=$AO$2,ROW($AB$1:$AB$2007)),ROW(102:102)),1)),"",INDEX($AA$1:$AA$2007,SMALL(IF($AB$1:$AB$2007=$AO$2,ROW($AB$1:$AB$2007)),ROW(102:102)),1))</f>
        <v/>
      </c>
      <c r="AP104" s="181" t="str" cm="1">
        <f t="array" ref="AP104">IF(ISERROR(INDEX($AA$1:$AA$2007,SMALL(IF($AB$1:$AB$2007=$AP$2,ROW($AB$1:$AB$2007)),ROW(102:102)),1)),"",INDEX($AA$1:$AA$2007,SMALL(IF($AB$1:$AB$2007=$AP$2,ROW($AB$1:$AB$2007)),ROW(102:102)),1))</f>
        <v/>
      </c>
      <c r="AQ104" s="180" t="str" cm="1">
        <f t="array" ref="AQ104">IF(ISERROR(INDEX($AA$1:$AA$2007,SMALL(IF($AB$1:$AB$2007=$AQ$2,ROW($AB$1:$AB$2007)),ROW(102:102)),1)),"",INDEX($AA$1:$AA$2007,SMALL(IF($AB$1:$AB$2007=$AQ$2,ROW($AB$1:$AB$2007)),ROW(102:102)),1))</f>
        <v/>
      </c>
      <c r="AR104" s="181" t="str" cm="1">
        <f t="array" ref="AR104">IF(ISERROR(INDEX($AA$1:$AA$2007,SMALL(IF($AB$1:$AB$2007=$AR$2,ROW($AB$1:$AB$2007)),ROW(102:102)),1)),"",INDEX($AA$1:$AA$2007,SMALL(IF($AB$1:$AB$2007=$AR$2,ROW($AB$1:$AB$2007)),ROW(102:102)),1))</f>
        <v/>
      </c>
      <c r="AS104" s="180" t="str" cm="1">
        <f t="array" ref="AS104">IF(ISERROR(INDEX($AA$1:$AA$2007,SMALL(IF($AB$1:$AB$2007=$AS$2,ROW($AB$1:$AB$2007)),ROW(102:102)),1)),"",INDEX($AA$1:$AA$2007,SMALL(IF($AB$1:$AB$2007=$AS$2,ROW($AB$1:$AB$2007)),ROW(102:102)),1))</f>
        <v/>
      </c>
      <c r="AT104" s="181" t="str" cm="1">
        <f t="array" ref="AT104">IF(ISERROR(INDEX($AA$1:$AA$2007,SMALL(IF($AB$1:$AB$2007=$AT$2,ROW($AB$1:$AB$2007)),ROW(102:102)),1)),"",INDEX($AA$1:$AA$2007,SMALL(IF($AB$1:$AB$2007=$AT$2,ROW($AB$1:$AB$2007)),ROW(102:102)),1))</f>
        <v/>
      </c>
      <c r="AU104" s="180" t="str" cm="1">
        <f t="array" ref="AU104">IF(ISERROR(INDEX($AA$1:$AA$2007,SMALL(IF($AB$1:$AB$2007=$AU$2,ROW($AB$1:$AB$2007)),ROW(102:102)),1)),"",INDEX($AA$1:$AA$2007,SMALL(IF($AB$1:$AB$2007=$AU$2,ROW($AB$1:$AB$2007)),ROW(102:102)),1))</f>
        <v/>
      </c>
      <c r="AV104" s="181" t="str" cm="1">
        <f t="array" ref="AV104">IF(ISERROR(INDEX($AA$1:$AA$2007,SMALL(IF($AB$1:$AB$2007=$AV$2,ROW($AB$1:$AB$2007)),ROW(102:102)),1)),"",INDEX($AA$1:$AA$2007,SMALL(IF($AB$1:$AB$2007=$AV$2,ROW($AB$1:$AB$2007)),ROW(102:102)),1))</f>
        <v/>
      </c>
      <c r="AW104" s="180" t="str" cm="1">
        <f t="array" ref="AW104">IF(ISERROR(INDEX($AA$1:$AA$2007,SMALL(IF($AB$1:$AB$2007=$AW$2,ROW($AB$1:$AB$2007)),ROW(102:102)),1)),"",INDEX($AA$1:$AA$2007,SMALL(IF($AB$1:$AB$2007=$AW$2,ROW($AB$1:$AB$2007)),ROW(102:102)),1))</f>
        <v/>
      </c>
      <c r="AX104" s="181" t="str" cm="1">
        <f t="array" ref="AX104">IF(ISERROR(INDEX($AA$1:$AA$2007,SMALL(IF($AB$1:$AB$2007=$AX$2,ROW($AB$1:$AB$2007)),ROW(102:102)),1)),"",INDEX($AA$1:$AA$2007,SMALL(IF($AB$1:$AB$2007=$AX$2,ROW($AB$1:$AB$2007)),ROW(102:102)),1))</f>
        <v/>
      </c>
      <c r="AY104" s="180" t="str" cm="1">
        <f t="array" ref="AY104">IF(ISERROR(INDEX($AA$1:$AA$2007,SMALL(IF($AB$1:$AB$2007=$AY$2,ROW($AB$1:$AB$2007)),ROW(102:102)),1)),"",INDEX($AA$1:$AA$2007,SMALL(IF($AB$1:$AB$2007=$AY$2,ROW($AB$1:$AB$2007)),ROW(102:102)),1))</f>
        <v/>
      </c>
      <c r="AZ104" s="181" t="str" cm="1">
        <f t="array" ref="AZ104">IF(ISERROR(INDEX($AA$1:$AA$2007,SMALL(IF($AB$1:$AB$2007=$AZ$2,ROW($AB$1:$AB$2007)),ROW(102:102)),1)),"",INDEX($AA$1:$AA$2007,SMALL(IF($AB$1:$AB$2007=$AZ$2,ROW($AB$1:$AB$2007)),ROW(102:102)),1))</f>
        <v/>
      </c>
    </row>
    <row r="105" spans="1:52" x14ac:dyDescent="0.2">
      <c r="A105" s="160"/>
      <c r="B105" s="148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62"/>
      <c r="N105" s="147"/>
      <c r="O105" s="147"/>
      <c r="Q105" s="152"/>
      <c r="R105" s="152" t="e">
        <f t="shared" si="11"/>
        <v>#N/A</v>
      </c>
      <c r="T105" s="243" t="e">
        <f t="array" ref="T105">INDEX($R$3:$R$1559, MATCH(0, COUNTIF($T$1:T104, $R$3:$R$1559), 0))</f>
        <v>#N/A</v>
      </c>
      <c r="U105" s="244" t="str">
        <f t="shared" si="7"/>
        <v/>
      </c>
      <c r="W105" s="245" t="e">
        <f>IF(U105&gt;0,RANK(U105,$U$3:$U$201,1)+COUNTIF($U$3:$U105,U105)-1,"")</f>
        <v>#VALUE!</v>
      </c>
      <c r="X105" s="246" t="str">
        <f t="shared" si="8"/>
        <v/>
      </c>
      <c r="Y105" s="225"/>
      <c r="Z105" s="247">
        <f t="shared" si="10"/>
        <v>103</v>
      </c>
      <c r="AA105" s="248" t="e">
        <f t="shared" si="9"/>
        <v>#N/A</v>
      </c>
      <c r="AB105" s="249" t="str">
        <f>IFERROR(INDEX('[1]con odot item master'!$M$1:$M$10029,MATCH(AA105,'[1]con odot item master'!$A$1:$A$10029,0)),"")</f>
        <v/>
      </c>
      <c r="AC105" s="249" t="str">
        <f>IFERROR(INDEX('[1]con odot item master'!$O$1:$O$10029,MATCH(AA105,'[1]con odot item master'!$A$1:$A$10029,0)),"")</f>
        <v/>
      </c>
      <c r="AD105" s="223"/>
      <c r="AE105" s="180" t="str" cm="1">
        <f t="array" ref="AE105">IF(ISERROR(INDEX($AA$1:$AA$2007,SMALL(IF($AB$1:$AB$2007=$AE$2,ROW($AB$1:$AB$2007)),ROW(103:103)),1)),"",INDEX($AA$1:$AA$2007,SMALL(IF($AB$1:$AB$2007=$AE$2,ROW($AB$1:$AB$2007)),ROW(103:103)),1))</f>
        <v/>
      </c>
      <c r="AF105" s="181" t="str" cm="1">
        <f t="array" ref="AF105">IF(ISERROR(INDEX($AA$1:$AA$2007,SMALL(IF($AB$1:$AB$2007=$AF$2,ROW($AB$1:$AB$2007)),ROW(103:103)),1)),"",INDEX($AA$1:$AA$2007,SMALL(IF($AB$1:$AB$2007=$AF$2,ROW($AB$1:$AB$2007)),ROW(103:103)),1))</f>
        <v/>
      </c>
      <c r="AG105" s="180" t="str" cm="1">
        <f t="array" ref="AG105">IF(ISERROR(INDEX($AA$1:$AA$2007,SMALL(IF($AB$1:$AB$2007=$AG$2,ROW($AB$1:$AB$2007)),ROW(103:103)),1)),"",INDEX($AA$1:$AA$2007,SMALL(IF($AB$1:$AB$2007=$AG$2,ROW($AB$1:$AB$2007)),ROW(103:103)),1))</f>
        <v/>
      </c>
      <c r="AH105" s="181" t="str" cm="1">
        <f t="array" ref="AH105">IF(ISERROR(INDEX($AA$1:$AA$2007,SMALL(IF($AB$1:$AB$2007=$AH$2,ROW($AB$1:$AB$2007)),ROW(103:103)),1)),"",INDEX($AA$1:$AA$2007,SMALL(IF($AB$1:$AB$2007=$AH$2,ROW($AB$1:$AB$2007)),ROW(103:103)),1))</f>
        <v/>
      </c>
      <c r="AI105" s="180" t="str" cm="1">
        <f t="array" ref="AI105">IF(ISERROR(INDEX($AA$1:$AA$2007,SMALL(IF($AB$1:$AB$2007=$AI$2,ROW($AB$1:$AB$2007)),ROW(103:103)),1)),"",INDEX($AA$1:$AA$2007,SMALL(IF($AB$1:$AB$2007=$AI$2,ROW($AB$1:$AB$2007)),ROW(103:103)),1))</f>
        <v/>
      </c>
      <c r="AJ105" s="181" t="str" cm="1">
        <f t="array" ref="AJ105">IF(ISERROR(INDEX($AA$1:$AA$2007,SMALL(IF($AB$1:$AB$2007=$AJ$2,ROW($AB$1:$AB$2007)),ROW(103:103)),1)),"",INDEX($AA$1:$AA$2007,SMALL(IF($AB$1:$AB$2007=$AJ$2,ROW($AB$1:$AB$2007)),ROW(103:103)),1))</f>
        <v/>
      </c>
      <c r="AK105" s="180" t="str" cm="1">
        <f t="array" ref="AK105">IF(ISERROR(INDEX($AA$1:$AA$2007,SMALL(IF($AB$1:$AB$2007=$AK$2,ROW($AB$1:$AB$2007)),ROW(103:103)),1)),"",INDEX($AA$1:$AA$2007,SMALL(IF($AB$1:$AB$2007=$AK$2,ROW($AB$1:$AB$2007)),ROW(103:103)),1))</f>
        <v/>
      </c>
      <c r="AL105" s="181" t="str" cm="1">
        <f t="array" ref="AL105">IF(ISERROR(INDEX($AA$1:$AA$2007,SMALL(IF($AB$1:$AB$2007=$AL$2,ROW($AB$1:$AB$2007)),ROW(103:103)),1)),"",INDEX($AA$1:$AA$2007,SMALL(IF($AB$1:$AB$2007=$AL$2,ROW($AB$1:$AB$2007)),ROW(103:103)),1))</f>
        <v/>
      </c>
      <c r="AM105" s="180" t="str" cm="1">
        <f t="array" ref="AM105">IF(ISERROR(INDEX($AA$1:$AA$2007,SMALL(IF($AB$1:$AB$2007=$AM$2,ROW($AB$1:$AB$2007)),ROW(103:103)),1)),"",INDEX($AA$1:$AA$2007,SMALL(IF($AB$1:$AB$2007=$AM$2,ROW($AB$1:$AB$2007)),ROW(103:103)),1))</f>
        <v/>
      </c>
      <c r="AN105" s="181" t="str" cm="1">
        <f t="array" ref="AN105">IF(ISERROR(INDEX($AA$1:$AA$2007,SMALL(IF($AB$1:$AB$2007=$AN$2,ROW($AB$1:$AB$2007)),ROW(103:103)),1)),"",INDEX($AA$1:$AA$2007,SMALL(IF($AB$1:$AB$2007=$AN$2,ROW($AB$1:$AB$2007)),ROW(103:103)),1))</f>
        <v/>
      </c>
      <c r="AO105" s="180" t="str" cm="1">
        <f t="array" ref="AO105">IF(ISERROR(INDEX($AA$1:$AA$2007,SMALL(IF($AB$1:$AB$2007=$AO$2,ROW($AB$1:$AB$2007)),ROW(103:103)),1)),"",INDEX($AA$1:$AA$2007,SMALL(IF($AB$1:$AB$2007=$AO$2,ROW($AB$1:$AB$2007)),ROW(103:103)),1))</f>
        <v/>
      </c>
      <c r="AP105" s="181" t="str" cm="1">
        <f t="array" ref="AP105">IF(ISERROR(INDEX($AA$1:$AA$2007,SMALL(IF($AB$1:$AB$2007=$AP$2,ROW($AB$1:$AB$2007)),ROW(103:103)),1)),"",INDEX($AA$1:$AA$2007,SMALL(IF($AB$1:$AB$2007=$AP$2,ROW($AB$1:$AB$2007)),ROW(103:103)),1))</f>
        <v/>
      </c>
      <c r="AQ105" s="180" t="str" cm="1">
        <f t="array" ref="AQ105">IF(ISERROR(INDEX($AA$1:$AA$2007,SMALL(IF($AB$1:$AB$2007=$AQ$2,ROW($AB$1:$AB$2007)),ROW(103:103)),1)),"",INDEX($AA$1:$AA$2007,SMALL(IF($AB$1:$AB$2007=$AQ$2,ROW($AB$1:$AB$2007)),ROW(103:103)),1))</f>
        <v/>
      </c>
      <c r="AR105" s="181" t="str" cm="1">
        <f t="array" ref="AR105">IF(ISERROR(INDEX($AA$1:$AA$2007,SMALL(IF($AB$1:$AB$2007=$AR$2,ROW($AB$1:$AB$2007)),ROW(103:103)),1)),"",INDEX($AA$1:$AA$2007,SMALL(IF($AB$1:$AB$2007=$AR$2,ROW($AB$1:$AB$2007)),ROW(103:103)),1))</f>
        <v/>
      </c>
      <c r="AS105" s="180" t="str" cm="1">
        <f t="array" ref="AS105">IF(ISERROR(INDEX($AA$1:$AA$2007,SMALL(IF($AB$1:$AB$2007=$AS$2,ROW($AB$1:$AB$2007)),ROW(103:103)),1)),"",INDEX($AA$1:$AA$2007,SMALL(IF($AB$1:$AB$2007=$AS$2,ROW($AB$1:$AB$2007)),ROW(103:103)),1))</f>
        <v/>
      </c>
      <c r="AT105" s="181" t="str" cm="1">
        <f t="array" ref="AT105">IF(ISERROR(INDEX($AA$1:$AA$2007,SMALL(IF($AB$1:$AB$2007=$AT$2,ROW($AB$1:$AB$2007)),ROW(103:103)),1)),"",INDEX($AA$1:$AA$2007,SMALL(IF($AB$1:$AB$2007=$AT$2,ROW($AB$1:$AB$2007)),ROW(103:103)),1))</f>
        <v/>
      </c>
      <c r="AU105" s="180" t="str" cm="1">
        <f t="array" ref="AU105">IF(ISERROR(INDEX($AA$1:$AA$2007,SMALL(IF($AB$1:$AB$2007=$AU$2,ROW($AB$1:$AB$2007)),ROW(103:103)),1)),"",INDEX($AA$1:$AA$2007,SMALL(IF($AB$1:$AB$2007=$AU$2,ROW($AB$1:$AB$2007)),ROW(103:103)),1))</f>
        <v/>
      </c>
      <c r="AV105" s="181" t="str" cm="1">
        <f t="array" ref="AV105">IF(ISERROR(INDEX($AA$1:$AA$2007,SMALL(IF($AB$1:$AB$2007=$AV$2,ROW($AB$1:$AB$2007)),ROW(103:103)),1)),"",INDEX($AA$1:$AA$2007,SMALL(IF($AB$1:$AB$2007=$AV$2,ROW($AB$1:$AB$2007)),ROW(103:103)),1))</f>
        <v/>
      </c>
      <c r="AW105" s="180" t="str" cm="1">
        <f t="array" ref="AW105">IF(ISERROR(INDEX($AA$1:$AA$2007,SMALL(IF($AB$1:$AB$2007=$AW$2,ROW($AB$1:$AB$2007)),ROW(103:103)),1)),"",INDEX($AA$1:$AA$2007,SMALL(IF($AB$1:$AB$2007=$AW$2,ROW($AB$1:$AB$2007)),ROW(103:103)),1))</f>
        <v/>
      </c>
      <c r="AX105" s="181" t="str" cm="1">
        <f t="array" ref="AX105">IF(ISERROR(INDEX($AA$1:$AA$2007,SMALL(IF($AB$1:$AB$2007=$AX$2,ROW($AB$1:$AB$2007)),ROW(103:103)),1)),"",INDEX($AA$1:$AA$2007,SMALL(IF($AB$1:$AB$2007=$AX$2,ROW($AB$1:$AB$2007)),ROW(103:103)),1))</f>
        <v/>
      </c>
      <c r="AY105" s="180" t="str" cm="1">
        <f t="array" ref="AY105">IF(ISERROR(INDEX($AA$1:$AA$2007,SMALL(IF($AB$1:$AB$2007=$AY$2,ROW($AB$1:$AB$2007)),ROW(103:103)),1)),"",INDEX($AA$1:$AA$2007,SMALL(IF($AB$1:$AB$2007=$AY$2,ROW($AB$1:$AB$2007)),ROW(103:103)),1))</f>
        <v/>
      </c>
      <c r="AZ105" s="181" t="str" cm="1">
        <f t="array" ref="AZ105">IF(ISERROR(INDEX($AA$1:$AA$2007,SMALL(IF($AB$1:$AB$2007=$AZ$2,ROW($AB$1:$AB$2007)),ROW(103:103)),1)),"",INDEX($AA$1:$AA$2007,SMALL(IF($AB$1:$AB$2007=$AZ$2,ROW($AB$1:$AB$2007)),ROW(103:103)),1))</f>
        <v/>
      </c>
    </row>
    <row r="106" spans="1:52" x14ac:dyDescent="0.2">
      <c r="A106" s="160"/>
      <c r="B106" s="148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62"/>
      <c r="N106" s="147"/>
      <c r="O106" s="147"/>
      <c r="Q106" s="152"/>
      <c r="R106" s="152" t="e">
        <f t="shared" si="11"/>
        <v>#N/A</v>
      </c>
      <c r="T106" s="243" t="e">
        <f t="array" ref="T106">INDEX($R$3:$R$1559, MATCH(0, COUNTIF($T$1:T105, $R$3:$R$1559), 0))</f>
        <v>#N/A</v>
      </c>
      <c r="U106" s="244" t="str">
        <f t="shared" si="7"/>
        <v/>
      </c>
      <c r="W106" s="245" t="e">
        <f>IF(U106&gt;0,RANK(U106,$U$3:$U$201,1)+COUNTIF($U$3:$U106,U106)-1,"")</f>
        <v>#VALUE!</v>
      </c>
      <c r="X106" s="246" t="str">
        <f t="shared" si="8"/>
        <v/>
      </c>
      <c r="Z106" s="247">
        <f t="shared" si="10"/>
        <v>104</v>
      </c>
      <c r="AA106" s="248" t="e">
        <f t="shared" si="9"/>
        <v>#N/A</v>
      </c>
      <c r="AB106" s="249" t="str">
        <f>IFERROR(INDEX('[1]con odot item master'!$M$1:$M$10029,MATCH(AA106,'[1]con odot item master'!$A$1:$A$10029,0)),"")</f>
        <v/>
      </c>
      <c r="AC106" s="249" t="str">
        <f>IFERROR(INDEX('[1]con odot item master'!$O$1:$O$10029,MATCH(AA106,'[1]con odot item master'!$A$1:$A$10029,0)),"")</f>
        <v/>
      </c>
      <c r="AD106" s="223"/>
      <c r="AE106" s="180" t="str" cm="1">
        <f t="array" ref="AE106">IF(ISERROR(INDEX($AA$1:$AA$2007,SMALL(IF($AB$1:$AB$2007=$AE$2,ROW($AB$1:$AB$2007)),ROW(104:104)),1)),"",INDEX($AA$1:$AA$2007,SMALL(IF($AB$1:$AB$2007=$AE$2,ROW($AB$1:$AB$2007)),ROW(104:104)),1))</f>
        <v/>
      </c>
      <c r="AF106" s="181" t="str" cm="1">
        <f t="array" ref="AF106">IF(ISERROR(INDEX($AA$1:$AA$2007,SMALL(IF($AB$1:$AB$2007=$AF$2,ROW($AB$1:$AB$2007)),ROW(104:104)),1)),"",INDEX($AA$1:$AA$2007,SMALL(IF($AB$1:$AB$2007=$AF$2,ROW($AB$1:$AB$2007)),ROW(104:104)),1))</f>
        <v/>
      </c>
      <c r="AG106" s="180" t="str" cm="1">
        <f t="array" ref="AG106">IF(ISERROR(INDEX($AA$1:$AA$2007,SMALL(IF($AB$1:$AB$2007=$AG$2,ROW($AB$1:$AB$2007)),ROW(104:104)),1)),"",INDEX($AA$1:$AA$2007,SMALL(IF($AB$1:$AB$2007=$AG$2,ROW($AB$1:$AB$2007)),ROW(104:104)),1))</f>
        <v/>
      </c>
      <c r="AH106" s="181" t="str" cm="1">
        <f t="array" ref="AH106">IF(ISERROR(INDEX($AA$1:$AA$2007,SMALL(IF($AB$1:$AB$2007=$AH$2,ROW($AB$1:$AB$2007)),ROW(104:104)),1)),"",INDEX($AA$1:$AA$2007,SMALL(IF($AB$1:$AB$2007=$AH$2,ROW($AB$1:$AB$2007)),ROW(104:104)),1))</f>
        <v/>
      </c>
      <c r="AI106" s="180" t="str" cm="1">
        <f t="array" ref="AI106">IF(ISERROR(INDEX($AA$1:$AA$2007,SMALL(IF($AB$1:$AB$2007=$AI$2,ROW($AB$1:$AB$2007)),ROW(104:104)),1)),"",INDEX($AA$1:$AA$2007,SMALL(IF($AB$1:$AB$2007=$AI$2,ROW($AB$1:$AB$2007)),ROW(104:104)),1))</f>
        <v/>
      </c>
      <c r="AJ106" s="181" t="str" cm="1">
        <f t="array" ref="AJ106">IF(ISERROR(INDEX($AA$1:$AA$2007,SMALL(IF($AB$1:$AB$2007=$AJ$2,ROW($AB$1:$AB$2007)),ROW(104:104)),1)),"",INDEX($AA$1:$AA$2007,SMALL(IF($AB$1:$AB$2007=$AJ$2,ROW($AB$1:$AB$2007)),ROW(104:104)),1))</f>
        <v/>
      </c>
      <c r="AK106" s="180" t="str" cm="1">
        <f t="array" ref="AK106">IF(ISERROR(INDEX($AA$1:$AA$2007,SMALL(IF($AB$1:$AB$2007=$AK$2,ROW($AB$1:$AB$2007)),ROW(104:104)),1)),"",INDEX($AA$1:$AA$2007,SMALL(IF($AB$1:$AB$2007=$AK$2,ROW($AB$1:$AB$2007)),ROW(104:104)),1))</f>
        <v/>
      </c>
      <c r="AL106" s="181" t="str" cm="1">
        <f t="array" ref="AL106">IF(ISERROR(INDEX($AA$1:$AA$2007,SMALL(IF($AB$1:$AB$2007=$AL$2,ROW($AB$1:$AB$2007)),ROW(104:104)),1)),"",INDEX($AA$1:$AA$2007,SMALL(IF($AB$1:$AB$2007=$AL$2,ROW($AB$1:$AB$2007)),ROW(104:104)),1))</f>
        <v/>
      </c>
      <c r="AM106" s="180" t="str" cm="1">
        <f t="array" ref="AM106">IF(ISERROR(INDEX($AA$1:$AA$2007,SMALL(IF($AB$1:$AB$2007=$AM$2,ROW($AB$1:$AB$2007)),ROW(104:104)),1)),"",INDEX($AA$1:$AA$2007,SMALL(IF($AB$1:$AB$2007=$AM$2,ROW($AB$1:$AB$2007)),ROW(104:104)),1))</f>
        <v/>
      </c>
      <c r="AN106" s="181" t="str" cm="1">
        <f t="array" ref="AN106">IF(ISERROR(INDEX($AA$1:$AA$2007,SMALL(IF($AB$1:$AB$2007=$AN$2,ROW($AB$1:$AB$2007)),ROW(104:104)),1)),"",INDEX($AA$1:$AA$2007,SMALL(IF($AB$1:$AB$2007=$AN$2,ROW($AB$1:$AB$2007)),ROW(104:104)),1))</f>
        <v/>
      </c>
      <c r="AO106" s="180" t="str" cm="1">
        <f t="array" ref="AO106">IF(ISERROR(INDEX($AA$1:$AA$2007,SMALL(IF($AB$1:$AB$2007=$AO$2,ROW($AB$1:$AB$2007)),ROW(104:104)),1)),"",INDEX($AA$1:$AA$2007,SMALL(IF($AB$1:$AB$2007=$AO$2,ROW($AB$1:$AB$2007)),ROW(104:104)),1))</f>
        <v/>
      </c>
      <c r="AP106" s="181" t="str" cm="1">
        <f t="array" ref="AP106">IF(ISERROR(INDEX($AA$1:$AA$2007,SMALL(IF($AB$1:$AB$2007=$AP$2,ROW($AB$1:$AB$2007)),ROW(104:104)),1)),"",INDEX($AA$1:$AA$2007,SMALL(IF($AB$1:$AB$2007=$AP$2,ROW($AB$1:$AB$2007)),ROW(104:104)),1))</f>
        <v/>
      </c>
      <c r="AQ106" s="180" t="str" cm="1">
        <f t="array" ref="AQ106">IF(ISERROR(INDEX($AA$1:$AA$2007,SMALL(IF($AB$1:$AB$2007=$AQ$2,ROW($AB$1:$AB$2007)),ROW(104:104)),1)),"",INDEX($AA$1:$AA$2007,SMALL(IF($AB$1:$AB$2007=$AQ$2,ROW($AB$1:$AB$2007)),ROW(104:104)),1))</f>
        <v/>
      </c>
      <c r="AR106" s="181" t="str" cm="1">
        <f t="array" ref="AR106">IF(ISERROR(INDEX($AA$1:$AA$2007,SMALL(IF($AB$1:$AB$2007=$AR$2,ROW($AB$1:$AB$2007)),ROW(104:104)),1)),"",INDEX($AA$1:$AA$2007,SMALL(IF($AB$1:$AB$2007=$AR$2,ROW($AB$1:$AB$2007)),ROW(104:104)),1))</f>
        <v/>
      </c>
      <c r="AS106" s="180" t="str" cm="1">
        <f t="array" ref="AS106">IF(ISERROR(INDEX($AA$1:$AA$2007,SMALL(IF($AB$1:$AB$2007=$AS$2,ROW($AB$1:$AB$2007)),ROW(104:104)),1)),"",INDEX($AA$1:$AA$2007,SMALL(IF($AB$1:$AB$2007=$AS$2,ROW($AB$1:$AB$2007)),ROW(104:104)),1))</f>
        <v/>
      </c>
      <c r="AT106" s="181" t="str" cm="1">
        <f t="array" ref="AT106">IF(ISERROR(INDEX($AA$1:$AA$2007,SMALL(IF($AB$1:$AB$2007=$AT$2,ROW($AB$1:$AB$2007)),ROW(104:104)),1)),"",INDEX($AA$1:$AA$2007,SMALL(IF($AB$1:$AB$2007=$AT$2,ROW($AB$1:$AB$2007)),ROW(104:104)),1))</f>
        <v/>
      </c>
      <c r="AU106" s="180" t="str" cm="1">
        <f t="array" ref="AU106">IF(ISERROR(INDEX($AA$1:$AA$2007,SMALL(IF($AB$1:$AB$2007=$AU$2,ROW($AB$1:$AB$2007)),ROW(104:104)),1)),"",INDEX($AA$1:$AA$2007,SMALL(IF($AB$1:$AB$2007=$AU$2,ROW($AB$1:$AB$2007)),ROW(104:104)),1))</f>
        <v/>
      </c>
      <c r="AV106" s="181" t="str" cm="1">
        <f t="array" ref="AV106">IF(ISERROR(INDEX($AA$1:$AA$2007,SMALL(IF($AB$1:$AB$2007=$AV$2,ROW($AB$1:$AB$2007)),ROW(104:104)),1)),"",INDEX($AA$1:$AA$2007,SMALL(IF($AB$1:$AB$2007=$AV$2,ROW($AB$1:$AB$2007)),ROW(104:104)),1))</f>
        <v/>
      </c>
      <c r="AW106" s="180" t="str" cm="1">
        <f t="array" ref="AW106">IF(ISERROR(INDEX($AA$1:$AA$2007,SMALL(IF($AB$1:$AB$2007=$AW$2,ROW($AB$1:$AB$2007)),ROW(104:104)),1)),"",INDEX($AA$1:$AA$2007,SMALL(IF($AB$1:$AB$2007=$AW$2,ROW($AB$1:$AB$2007)),ROW(104:104)),1))</f>
        <v/>
      </c>
      <c r="AX106" s="181" t="str" cm="1">
        <f t="array" ref="AX106">IF(ISERROR(INDEX($AA$1:$AA$2007,SMALL(IF($AB$1:$AB$2007=$AX$2,ROW($AB$1:$AB$2007)),ROW(104:104)),1)),"",INDEX($AA$1:$AA$2007,SMALL(IF($AB$1:$AB$2007=$AX$2,ROW($AB$1:$AB$2007)),ROW(104:104)),1))</f>
        <v/>
      </c>
      <c r="AY106" s="180" t="str" cm="1">
        <f t="array" ref="AY106">IF(ISERROR(INDEX($AA$1:$AA$2007,SMALL(IF($AB$1:$AB$2007=$AY$2,ROW($AB$1:$AB$2007)),ROW(104:104)),1)),"",INDEX($AA$1:$AA$2007,SMALL(IF($AB$1:$AB$2007=$AY$2,ROW($AB$1:$AB$2007)),ROW(104:104)),1))</f>
        <v/>
      </c>
      <c r="AZ106" s="181" t="str" cm="1">
        <f t="array" ref="AZ106">IF(ISERROR(INDEX($AA$1:$AA$2007,SMALL(IF($AB$1:$AB$2007=$AZ$2,ROW($AB$1:$AB$2007)),ROW(104:104)),1)),"",INDEX($AA$1:$AA$2007,SMALL(IF($AB$1:$AB$2007=$AZ$2,ROW($AB$1:$AB$2007)),ROW(104:104)),1))</f>
        <v/>
      </c>
    </row>
    <row r="107" spans="1:52" x14ac:dyDescent="0.2">
      <c r="A107" s="160"/>
      <c r="B107" s="148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62"/>
      <c r="N107" s="147"/>
      <c r="O107" s="147"/>
      <c r="Q107" s="152"/>
      <c r="R107" s="152" t="e">
        <f t="shared" si="11"/>
        <v>#N/A</v>
      </c>
      <c r="T107" s="243" t="e">
        <f t="array" ref="T107">INDEX($R$3:$R$1559, MATCH(0, COUNTIF($T$1:T106, $R$3:$R$1559), 0))</f>
        <v>#N/A</v>
      </c>
      <c r="U107" s="244" t="str">
        <f t="shared" si="7"/>
        <v/>
      </c>
      <c r="W107" s="245" t="e">
        <f>IF(U107&gt;0,RANK(U107,$U$3:$U$201,1)+COUNTIF($U$3:$U107,U107)-1,"")</f>
        <v>#VALUE!</v>
      </c>
      <c r="X107" s="246" t="str">
        <f t="shared" si="8"/>
        <v/>
      </c>
      <c r="Z107" s="247">
        <f t="shared" si="10"/>
        <v>105</v>
      </c>
      <c r="AA107" s="248" t="e">
        <f t="shared" si="9"/>
        <v>#N/A</v>
      </c>
      <c r="AB107" s="249" t="str">
        <f>IFERROR(INDEX('[1]con odot item master'!$M$1:$M$10029,MATCH(AA107,'[1]con odot item master'!$A$1:$A$10029,0)),"")</f>
        <v/>
      </c>
      <c r="AC107" s="249" t="str">
        <f>IFERROR(INDEX('[1]con odot item master'!$O$1:$O$10029,MATCH(AA107,'[1]con odot item master'!$A$1:$A$10029,0)),"")</f>
        <v/>
      </c>
      <c r="AD107" s="223"/>
      <c r="AE107" s="180" t="str" cm="1">
        <f t="array" ref="AE107">IF(ISERROR(INDEX($AA$1:$AA$2007,SMALL(IF($AB$1:$AB$2007=$AE$2,ROW($AB$1:$AB$2007)),ROW(105:105)),1)),"",INDEX($AA$1:$AA$2007,SMALL(IF($AB$1:$AB$2007=$AE$2,ROW($AB$1:$AB$2007)),ROW(105:105)),1))</f>
        <v/>
      </c>
      <c r="AF107" s="181" t="str" cm="1">
        <f t="array" ref="AF107">IF(ISERROR(INDEX($AA$1:$AA$2007,SMALL(IF($AB$1:$AB$2007=$AF$2,ROW($AB$1:$AB$2007)),ROW(105:105)),1)),"",INDEX($AA$1:$AA$2007,SMALL(IF($AB$1:$AB$2007=$AF$2,ROW($AB$1:$AB$2007)),ROW(105:105)),1))</f>
        <v/>
      </c>
      <c r="AG107" s="180" t="str" cm="1">
        <f t="array" ref="AG107">IF(ISERROR(INDEX($AA$1:$AA$2007,SMALL(IF($AB$1:$AB$2007=$AG$2,ROW($AB$1:$AB$2007)),ROW(105:105)),1)),"",INDEX($AA$1:$AA$2007,SMALL(IF($AB$1:$AB$2007=$AG$2,ROW($AB$1:$AB$2007)),ROW(105:105)),1))</f>
        <v/>
      </c>
      <c r="AH107" s="181" t="str" cm="1">
        <f t="array" ref="AH107">IF(ISERROR(INDEX($AA$1:$AA$2007,SMALL(IF($AB$1:$AB$2007=$AH$2,ROW($AB$1:$AB$2007)),ROW(105:105)),1)),"",INDEX($AA$1:$AA$2007,SMALL(IF($AB$1:$AB$2007=$AH$2,ROW($AB$1:$AB$2007)),ROW(105:105)),1))</f>
        <v/>
      </c>
      <c r="AI107" s="180" t="str" cm="1">
        <f t="array" ref="AI107">IF(ISERROR(INDEX($AA$1:$AA$2007,SMALL(IF($AB$1:$AB$2007=$AI$2,ROW($AB$1:$AB$2007)),ROW(105:105)),1)),"",INDEX($AA$1:$AA$2007,SMALL(IF($AB$1:$AB$2007=$AI$2,ROW($AB$1:$AB$2007)),ROW(105:105)),1))</f>
        <v/>
      </c>
      <c r="AJ107" s="181" t="str" cm="1">
        <f t="array" ref="AJ107">IF(ISERROR(INDEX($AA$1:$AA$2007,SMALL(IF($AB$1:$AB$2007=$AJ$2,ROW($AB$1:$AB$2007)),ROW(105:105)),1)),"",INDEX($AA$1:$AA$2007,SMALL(IF($AB$1:$AB$2007=$AJ$2,ROW($AB$1:$AB$2007)),ROW(105:105)),1))</f>
        <v/>
      </c>
      <c r="AK107" s="180" t="str" cm="1">
        <f t="array" ref="AK107">IF(ISERROR(INDEX($AA$1:$AA$2007,SMALL(IF($AB$1:$AB$2007=$AK$2,ROW($AB$1:$AB$2007)),ROW(105:105)),1)),"",INDEX($AA$1:$AA$2007,SMALL(IF($AB$1:$AB$2007=$AK$2,ROW($AB$1:$AB$2007)),ROW(105:105)),1))</f>
        <v/>
      </c>
      <c r="AL107" s="181" t="str" cm="1">
        <f t="array" ref="AL107">IF(ISERROR(INDEX($AA$1:$AA$2007,SMALL(IF($AB$1:$AB$2007=$AL$2,ROW($AB$1:$AB$2007)),ROW(105:105)),1)),"",INDEX($AA$1:$AA$2007,SMALL(IF($AB$1:$AB$2007=$AL$2,ROW($AB$1:$AB$2007)),ROW(105:105)),1))</f>
        <v/>
      </c>
      <c r="AM107" s="180" t="str" cm="1">
        <f t="array" ref="AM107">IF(ISERROR(INDEX($AA$1:$AA$2007,SMALL(IF($AB$1:$AB$2007=$AM$2,ROW($AB$1:$AB$2007)),ROW(105:105)),1)),"",INDEX($AA$1:$AA$2007,SMALL(IF($AB$1:$AB$2007=$AM$2,ROW($AB$1:$AB$2007)),ROW(105:105)),1))</f>
        <v/>
      </c>
      <c r="AN107" s="181" t="str" cm="1">
        <f t="array" ref="AN107">IF(ISERROR(INDEX($AA$1:$AA$2007,SMALL(IF($AB$1:$AB$2007=$AN$2,ROW($AB$1:$AB$2007)),ROW(105:105)),1)),"",INDEX($AA$1:$AA$2007,SMALL(IF($AB$1:$AB$2007=$AN$2,ROW($AB$1:$AB$2007)),ROW(105:105)),1))</f>
        <v/>
      </c>
      <c r="AO107" s="180" t="str" cm="1">
        <f t="array" ref="AO107">IF(ISERROR(INDEX($AA$1:$AA$2007,SMALL(IF($AB$1:$AB$2007=$AO$2,ROW($AB$1:$AB$2007)),ROW(105:105)),1)),"",INDEX($AA$1:$AA$2007,SMALL(IF($AB$1:$AB$2007=$AO$2,ROW($AB$1:$AB$2007)),ROW(105:105)),1))</f>
        <v/>
      </c>
      <c r="AP107" s="181" t="str" cm="1">
        <f t="array" ref="AP107">IF(ISERROR(INDEX($AA$1:$AA$2007,SMALL(IF($AB$1:$AB$2007=$AP$2,ROW($AB$1:$AB$2007)),ROW(105:105)),1)),"",INDEX($AA$1:$AA$2007,SMALL(IF($AB$1:$AB$2007=$AP$2,ROW($AB$1:$AB$2007)),ROW(105:105)),1))</f>
        <v/>
      </c>
      <c r="AQ107" s="180" t="str" cm="1">
        <f t="array" ref="AQ107">IF(ISERROR(INDEX($AA$1:$AA$2007,SMALL(IF($AB$1:$AB$2007=$AQ$2,ROW($AB$1:$AB$2007)),ROW(105:105)),1)),"",INDEX($AA$1:$AA$2007,SMALL(IF($AB$1:$AB$2007=$AQ$2,ROW($AB$1:$AB$2007)),ROW(105:105)),1))</f>
        <v/>
      </c>
      <c r="AR107" s="181" t="str" cm="1">
        <f t="array" ref="AR107">IF(ISERROR(INDEX($AA$1:$AA$2007,SMALL(IF($AB$1:$AB$2007=$AR$2,ROW($AB$1:$AB$2007)),ROW(105:105)),1)),"",INDEX($AA$1:$AA$2007,SMALL(IF($AB$1:$AB$2007=$AR$2,ROW($AB$1:$AB$2007)),ROW(105:105)),1))</f>
        <v/>
      </c>
      <c r="AS107" s="180" t="str" cm="1">
        <f t="array" ref="AS107">IF(ISERROR(INDEX($AA$1:$AA$2007,SMALL(IF($AB$1:$AB$2007=$AS$2,ROW($AB$1:$AB$2007)),ROW(105:105)),1)),"",INDEX($AA$1:$AA$2007,SMALL(IF($AB$1:$AB$2007=$AS$2,ROW($AB$1:$AB$2007)),ROW(105:105)),1))</f>
        <v/>
      </c>
      <c r="AT107" s="181" t="str" cm="1">
        <f t="array" ref="AT107">IF(ISERROR(INDEX($AA$1:$AA$2007,SMALL(IF($AB$1:$AB$2007=$AT$2,ROW($AB$1:$AB$2007)),ROW(105:105)),1)),"",INDEX($AA$1:$AA$2007,SMALL(IF($AB$1:$AB$2007=$AT$2,ROW($AB$1:$AB$2007)),ROW(105:105)),1))</f>
        <v/>
      </c>
      <c r="AU107" s="180" t="str" cm="1">
        <f t="array" ref="AU107">IF(ISERROR(INDEX($AA$1:$AA$2007,SMALL(IF($AB$1:$AB$2007=$AU$2,ROW($AB$1:$AB$2007)),ROW(105:105)),1)),"",INDEX($AA$1:$AA$2007,SMALL(IF($AB$1:$AB$2007=$AU$2,ROW($AB$1:$AB$2007)),ROW(105:105)),1))</f>
        <v/>
      </c>
      <c r="AV107" s="181" t="str" cm="1">
        <f t="array" ref="AV107">IF(ISERROR(INDEX($AA$1:$AA$2007,SMALL(IF($AB$1:$AB$2007=$AV$2,ROW($AB$1:$AB$2007)),ROW(105:105)),1)),"",INDEX($AA$1:$AA$2007,SMALL(IF($AB$1:$AB$2007=$AV$2,ROW($AB$1:$AB$2007)),ROW(105:105)),1))</f>
        <v/>
      </c>
      <c r="AW107" s="180" t="str" cm="1">
        <f t="array" ref="AW107">IF(ISERROR(INDEX($AA$1:$AA$2007,SMALL(IF($AB$1:$AB$2007=$AW$2,ROW($AB$1:$AB$2007)),ROW(105:105)),1)),"",INDEX($AA$1:$AA$2007,SMALL(IF($AB$1:$AB$2007=$AW$2,ROW($AB$1:$AB$2007)),ROW(105:105)),1))</f>
        <v/>
      </c>
      <c r="AX107" s="181" t="str" cm="1">
        <f t="array" ref="AX107">IF(ISERROR(INDEX($AA$1:$AA$2007,SMALL(IF($AB$1:$AB$2007=$AX$2,ROW($AB$1:$AB$2007)),ROW(105:105)),1)),"",INDEX($AA$1:$AA$2007,SMALL(IF($AB$1:$AB$2007=$AX$2,ROW($AB$1:$AB$2007)),ROW(105:105)),1))</f>
        <v/>
      </c>
      <c r="AY107" s="180" t="str" cm="1">
        <f t="array" ref="AY107">IF(ISERROR(INDEX($AA$1:$AA$2007,SMALL(IF($AB$1:$AB$2007=$AY$2,ROW($AB$1:$AB$2007)),ROW(105:105)),1)),"",INDEX($AA$1:$AA$2007,SMALL(IF($AB$1:$AB$2007=$AY$2,ROW($AB$1:$AB$2007)),ROW(105:105)),1))</f>
        <v/>
      </c>
      <c r="AZ107" s="181" t="str" cm="1">
        <f t="array" ref="AZ107">IF(ISERROR(INDEX($AA$1:$AA$2007,SMALL(IF($AB$1:$AB$2007=$AZ$2,ROW($AB$1:$AB$2007)),ROW(105:105)),1)),"",INDEX($AA$1:$AA$2007,SMALL(IF($AB$1:$AB$2007=$AZ$2,ROW($AB$1:$AB$2007)),ROW(105:105)),1))</f>
        <v/>
      </c>
    </row>
    <row r="108" spans="1:52" x14ac:dyDescent="0.2">
      <c r="A108" s="160"/>
      <c r="B108" s="148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62"/>
      <c r="N108" s="147"/>
      <c r="O108" s="147"/>
      <c r="Q108" s="152"/>
      <c r="R108" s="152" t="e">
        <f t="shared" si="11"/>
        <v>#N/A</v>
      </c>
      <c r="T108" s="243" t="e">
        <f t="array" ref="T108">INDEX($R$3:$R$1559, MATCH(0, COUNTIF($T$1:T107, $R$3:$R$1559), 0))</f>
        <v>#N/A</v>
      </c>
      <c r="U108" s="244" t="str">
        <f t="shared" si="7"/>
        <v/>
      </c>
      <c r="W108" s="245" t="e">
        <f>IF(U108&gt;0,RANK(U108,$U$3:$U$201,1)+COUNTIF($U$3:$U108,U108)-1,"")</f>
        <v>#VALUE!</v>
      </c>
      <c r="X108" s="246" t="str">
        <f t="shared" si="8"/>
        <v/>
      </c>
      <c r="Z108" s="247">
        <f t="shared" si="10"/>
        <v>106</v>
      </c>
      <c r="AA108" s="248" t="e">
        <f t="shared" si="9"/>
        <v>#N/A</v>
      </c>
      <c r="AB108" s="249" t="str">
        <f>IFERROR(INDEX('[1]con odot item master'!$M$1:$M$10029,MATCH(AA108,'[1]con odot item master'!$A$1:$A$10029,0)),"")</f>
        <v/>
      </c>
      <c r="AC108" s="249" t="str">
        <f>IFERROR(INDEX('[1]con odot item master'!$O$1:$O$10029,MATCH(AA108,'[1]con odot item master'!$A$1:$A$10029,0)),"")</f>
        <v/>
      </c>
      <c r="AD108" s="223"/>
      <c r="AE108" s="180" t="str" cm="1">
        <f t="array" ref="AE108">IF(ISERROR(INDEX($AA$1:$AA$2007,SMALL(IF($AB$1:$AB$2007=$AE$2,ROW($AB$1:$AB$2007)),ROW(106:106)),1)),"",INDEX($AA$1:$AA$2007,SMALL(IF($AB$1:$AB$2007=$AE$2,ROW($AB$1:$AB$2007)),ROW(106:106)),1))</f>
        <v/>
      </c>
      <c r="AF108" s="181" t="str" cm="1">
        <f t="array" ref="AF108">IF(ISERROR(INDEX($AA$1:$AA$2007,SMALL(IF($AB$1:$AB$2007=$AF$2,ROW($AB$1:$AB$2007)),ROW(106:106)),1)),"",INDEX($AA$1:$AA$2007,SMALL(IF($AB$1:$AB$2007=$AF$2,ROW($AB$1:$AB$2007)),ROW(106:106)),1))</f>
        <v/>
      </c>
      <c r="AG108" s="180" t="str" cm="1">
        <f t="array" ref="AG108">IF(ISERROR(INDEX($AA$1:$AA$2007,SMALL(IF($AB$1:$AB$2007=$AG$2,ROW($AB$1:$AB$2007)),ROW(106:106)),1)),"",INDEX($AA$1:$AA$2007,SMALL(IF($AB$1:$AB$2007=$AG$2,ROW($AB$1:$AB$2007)),ROW(106:106)),1))</f>
        <v/>
      </c>
      <c r="AH108" s="181" t="str" cm="1">
        <f t="array" ref="AH108">IF(ISERROR(INDEX($AA$1:$AA$2007,SMALL(IF($AB$1:$AB$2007=$AH$2,ROW($AB$1:$AB$2007)),ROW(106:106)),1)),"",INDEX($AA$1:$AA$2007,SMALL(IF($AB$1:$AB$2007=$AH$2,ROW($AB$1:$AB$2007)),ROW(106:106)),1))</f>
        <v/>
      </c>
      <c r="AI108" s="180" t="str" cm="1">
        <f t="array" ref="AI108">IF(ISERROR(INDEX($AA$1:$AA$2007,SMALL(IF($AB$1:$AB$2007=$AI$2,ROW($AB$1:$AB$2007)),ROW(106:106)),1)),"",INDEX($AA$1:$AA$2007,SMALL(IF($AB$1:$AB$2007=$AI$2,ROW($AB$1:$AB$2007)),ROW(106:106)),1))</f>
        <v/>
      </c>
      <c r="AJ108" s="181" t="str" cm="1">
        <f t="array" ref="AJ108">IF(ISERROR(INDEX($AA$1:$AA$2007,SMALL(IF($AB$1:$AB$2007=$AJ$2,ROW($AB$1:$AB$2007)),ROW(106:106)),1)),"",INDEX($AA$1:$AA$2007,SMALL(IF($AB$1:$AB$2007=$AJ$2,ROW($AB$1:$AB$2007)),ROW(106:106)),1))</f>
        <v/>
      </c>
      <c r="AK108" s="180" t="str" cm="1">
        <f t="array" ref="AK108">IF(ISERROR(INDEX($AA$1:$AA$2007,SMALL(IF($AB$1:$AB$2007=$AK$2,ROW($AB$1:$AB$2007)),ROW(106:106)),1)),"",INDEX($AA$1:$AA$2007,SMALL(IF($AB$1:$AB$2007=$AK$2,ROW($AB$1:$AB$2007)),ROW(106:106)),1))</f>
        <v/>
      </c>
      <c r="AL108" s="181" t="str" cm="1">
        <f t="array" ref="AL108">IF(ISERROR(INDEX($AA$1:$AA$2007,SMALL(IF($AB$1:$AB$2007=$AL$2,ROW($AB$1:$AB$2007)),ROW(106:106)),1)),"",INDEX($AA$1:$AA$2007,SMALL(IF($AB$1:$AB$2007=$AL$2,ROW($AB$1:$AB$2007)),ROW(106:106)),1))</f>
        <v/>
      </c>
      <c r="AM108" s="180" t="str" cm="1">
        <f t="array" ref="AM108">IF(ISERROR(INDEX($AA$1:$AA$2007,SMALL(IF($AB$1:$AB$2007=$AM$2,ROW($AB$1:$AB$2007)),ROW(106:106)),1)),"",INDEX($AA$1:$AA$2007,SMALL(IF($AB$1:$AB$2007=$AM$2,ROW($AB$1:$AB$2007)),ROW(106:106)),1))</f>
        <v/>
      </c>
      <c r="AN108" s="181" t="str" cm="1">
        <f t="array" ref="AN108">IF(ISERROR(INDEX($AA$1:$AA$2007,SMALL(IF($AB$1:$AB$2007=$AN$2,ROW($AB$1:$AB$2007)),ROW(106:106)),1)),"",INDEX($AA$1:$AA$2007,SMALL(IF($AB$1:$AB$2007=$AN$2,ROW($AB$1:$AB$2007)),ROW(106:106)),1))</f>
        <v/>
      </c>
      <c r="AO108" s="180" t="str" cm="1">
        <f t="array" ref="AO108">IF(ISERROR(INDEX($AA$1:$AA$2007,SMALL(IF($AB$1:$AB$2007=$AO$2,ROW($AB$1:$AB$2007)),ROW(106:106)),1)),"",INDEX($AA$1:$AA$2007,SMALL(IF($AB$1:$AB$2007=$AO$2,ROW($AB$1:$AB$2007)),ROW(106:106)),1))</f>
        <v/>
      </c>
      <c r="AP108" s="181" t="str" cm="1">
        <f t="array" ref="AP108">IF(ISERROR(INDEX($AA$1:$AA$2007,SMALL(IF($AB$1:$AB$2007=$AP$2,ROW($AB$1:$AB$2007)),ROW(106:106)),1)),"",INDEX($AA$1:$AA$2007,SMALL(IF($AB$1:$AB$2007=$AP$2,ROW($AB$1:$AB$2007)),ROW(106:106)),1))</f>
        <v/>
      </c>
      <c r="AQ108" s="180" t="str" cm="1">
        <f t="array" ref="AQ108">IF(ISERROR(INDEX($AA$1:$AA$2007,SMALL(IF($AB$1:$AB$2007=$AQ$2,ROW($AB$1:$AB$2007)),ROW(106:106)),1)),"",INDEX($AA$1:$AA$2007,SMALL(IF($AB$1:$AB$2007=$AQ$2,ROW($AB$1:$AB$2007)),ROW(106:106)),1))</f>
        <v/>
      </c>
      <c r="AR108" s="181" t="str" cm="1">
        <f t="array" ref="AR108">IF(ISERROR(INDEX($AA$1:$AA$2007,SMALL(IF($AB$1:$AB$2007=$AR$2,ROW($AB$1:$AB$2007)),ROW(106:106)),1)),"",INDEX($AA$1:$AA$2007,SMALL(IF($AB$1:$AB$2007=$AR$2,ROW($AB$1:$AB$2007)),ROW(106:106)),1))</f>
        <v/>
      </c>
      <c r="AS108" s="180" t="str" cm="1">
        <f t="array" ref="AS108">IF(ISERROR(INDEX($AA$1:$AA$2007,SMALL(IF($AB$1:$AB$2007=$AS$2,ROW($AB$1:$AB$2007)),ROW(106:106)),1)),"",INDEX($AA$1:$AA$2007,SMALL(IF($AB$1:$AB$2007=$AS$2,ROW($AB$1:$AB$2007)),ROW(106:106)),1))</f>
        <v/>
      </c>
      <c r="AT108" s="181" t="str" cm="1">
        <f t="array" ref="AT108">IF(ISERROR(INDEX($AA$1:$AA$2007,SMALL(IF($AB$1:$AB$2007=$AT$2,ROW($AB$1:$AB$2007)),ROW(106:106)),1)),"",INDEX($AA$1:$AA$2007,SMALL(IF($AB$1:$AB$2007=$AT$2,ROW($AB$1:$AB$2007)),ROW(106:106)),1))</f>
        <v/>
      </c>
      <c r="AU108" s="180" t="str" cm="1">
        <f t="array" ref="AU108">IF(ISERROR(INDEX($AA$1:$AA$2007,SMALL(IF($AB$1:$AB$2007=$AU$2,ROW($AB$1:$AB$2007)),ROW(106:106)),1)),"",INDEX($AA$1:$AA$2007,SMALL(IF($AB$1:$AB$2007=$AU$2,ROW($AB$1:$AB$2007)),ROW(106:106)),1))</f>
        <v/>
      </c>
      <c r="AV108" s="181" t="str" cm="1">
        <f t="array" ref="AV108">IF(ISERROR(INDEX($AA$1:$AA$2007,SMALL(IF($AB$1:$AB$2007=$AV$2,ROW($AB$1:$AB$2007)),ROW(106:106)),1)),"",INDEX($AA$1:$AA$2007,SMALL(IF($AB$1:$AB$2007=$AV$2,ROW($AB$1:$AB$2007)),ROW(106:106)),1))</f>
        <v/>
      </c>
      <c r="AW108" s="180" t="str" cm="1">
        <f t="array" ref="AW108">IF(ISERROR(INDEX($AA$1:$AA$2007,SMALL(IF($AB$1:$AB$2007=$AW$2,ROW($AB$1:$AB$2007)),ROW(106:106)),1)),"",INDEX($AA$1:$AA$2007,SMALL(IF($AB$1:$AB$2007=$AW$2,ROW($AB$1:$AB$2007)),ROW(106:106)),1))</f>
        <v/>
      </c>
      <c r="AX108" s="181" t="str" cm="1">
        <f t="array" ref="AX108">IF(ISERROR(INDEX($AA$1:$AA$2007,SMALL(IF($AB$1:$AB$2007=$AX$2,ROW($AB$1:$AB$2007)),ROW(106:106)),1)),"",INDEX($AA$1:$AA$2007,SMALL(IF($AB$1:$AB$2007=$AX$2,ROW($AB$1:$AB$2007)),ROW(106:106)),1))</f>
        <v/>
      </c>
      <c r="AY108" s="180" t="str" cm="1">
        <f t="array" ref="AY108">IF(ISERROR(INDEX($AA$1:$AA$2007,SMALL(IF($AB$1:$AB$2007=$AY$2,ROW($AB$1:$AB$2007)),ROW(106:106)),1)),"",INDEX($AA$1:$AA$2007,SMALL(IF($AB$1:$AB$2007=$AY$2,ROW($AB$1:$AB$2007)),ROW(106:106)),1))</f>
        <v/>
      </c>
      <c r="AZ108" s="181" t="str" cm="1">
        <f t="array" ref="AZ108">IF(ISERROR(INDEX($AA$1:$AA$2007,SMALL(IF($AB$1:$AB$2007=$AZ$2,ROW($AB$1:$AB$2007)),ROW(106:106)),1)),"",INDEX($AA$1:$AA$2007,SMALL(IF($AB$1:$AB$2007=$AZ$2,ROW($AB$1:$AB$2007)),ROW(106:106)),1))</f>
        <v/>
      </c>
    </row>
    <row r="109" spans="1:52" x14ac:dyDescent="0.2">
      <c r="A109" s="160"/>
      <c r="B109" s="148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62"/>
      <c r="N109" s="147"/>
      <c r="O109" s="147"/>
      <c r="Q109" s="152"/>
      <c r="R109" s="152">
        <f t="shared" si="11"/>
        <v>0</v>
      </c>
      <c r="T109" s="243" t="e">
        <f t="array" ref="T109">INDEX($R$3:$R$1559, MATCH(0, COUNTIF($T$1:T108, $R$3:$R$1559), 0))</f>
        <v>#N/A</v>
      </c>
      <c r="U109" s="244" t="str">
        <f t="shared" si="7"/>
        <v/>
      </c>
      <c r="W109" s="245" t="e">
        <f>IF(U109&gt;0,RANK(U109,$U$3:$U$201,1)+COUNTIF($U$3:$U109,U109)-1,"")</f>
        <v>#VALUE!</v>
      </c>
      <c r="X109" s="246" t="str">
        <f t="shared" si="8"/>
        <v/>
      </c>
      <c r="Z109" s="247">
        <f t="shared" si="10"/>
        <v>107</v>
      </c>
      <c r="AA109" s="248" t="e">
        <f t="shared" si="9"/>
        <v>#N/A</v>
      </c>
      <c r="AB109" s="249" t="str">
        <f>IFERROR(INDEX('[1]con odot item master'!$M$1:$M$10029,MATCH(AA109,'[1]con odot item master'!$A$1:$A$10029,0)),"")</f>
        <v/>
      </c>
      <c r="AC109" s="249" t="str">
        <f>IFERROR(INDEX('[1]con odot item master'!$O$1:$O$10029,MATCH(AA109,'[1]con odot item master'!$A$1:$A$10029,0)),"")</f>
        <v/>
      </c>
      <c r="AD109" s="223"/>
      <c r="AE109" s="180" t="str" cm="1">
        <f t="array" ref="AE109">IF(ISERROR(INDEX($AA$1:$AA$2007,SMALL(IF($AB$1:$AB$2007=$AE$2,ROW($AB$1:$AB$2007)),ROW(107:107)),1)),"",INDEX($AA$1:$AA$2007,SMALL(IF($AB$1:$AB$2007=$AE$2,ROW($AB$1:$AB$2007)),ROW(107:107)),1))</f>
        <v/>
      </c>
      <c r="AF109" s="181" t="str" cm="1">
        <f t="array" ref="AF109">IF(ISERROR(INDEX($AA$1:$AA$2007,SMALL(IF($AB$1:$AB$2007=$AF$2,ROW($AB$1:$AB$2007)),ROW(107:107)),1)),"",INDEX($AA$1:$AA$2007,SMALL(IF($AB$1:$AB$2007=$AF$2,ROW($AB$1:$AB$2007)),ROW(107:107)),1))</f>
        <v/>
      </c>
      <c r="AG109" s="180" t="str" cm="1">
        <f t="array" ref="AG109">IF(ISERROR(INDEX($AA$1:$AA$2007,SMALL(IF($AB$1:$AB$2007=$AG$2,ROW($AB$1:$AB$2007)),ROW(107:107)),1)),"",INDEX($AA$1:$AA$2007,SMALL(IF($AB$1:$AB$2007=$AG$2,ROW($AB$1:$AB$2007)),ROW(107:107)),1))</f>
        <v/>
      </c>
      <c r="AH109" s="181" t="str" cm="1">
        <f t="array" ref="AH109">IF(ISERROR(INDEX($AA$1:$AA$2007,SMALL(IF($AB$1:$AB$2007=$AH$2,ROW($AB$1:$AB$2007)),ROW(107:107)),1)),"",INDEX($AA$1:$AA$2007,SMALL(IF($AB$1:$AB$2007=$AH$2,ROW($AB$1:$AB$2007)),ROW(107:107)),1))</f>
        <v/>
      </c>
      <c r="AI109" s="180" t="str" cm="1">
        <f t="array" ref="AI109">IF(ISERROR(INDEX($AA$1:$AA$2007,SMALL(IF($AB$1:$AB$2007=$AI$2,ROW($AB$1:$AB$2007)),ROW(107:107)),1)),"",INDEX($AA$1:$AA$2007,SMALL(IF($AB$1:$AB$2007=$AI$2,ROW($AB$1:$AB$2007)),ROW(107:107)),1))</f>
        <v/>
      </c>
      <c r="AJ109" s="181" t="str" cm="1">
        <f t="array" ref="AJ109">IF(ISERROR(INDEX($AA$1:$AA$2007,SMALL(IF($AB$1:$AB$2007=$AJ$2,ROW($AB$1:$AB$2007)),ROW(107:107)),1)),"",INDEX($AA$1:$AA$2007,SMALL(IF($AB$1:$AB$2007=$AJ$2,ROW($AB$1:$AB$2007)),ROW(107:107)),1))</f>
        <v/>
      </c>
      <c r="AK109" s="180" t="str" cm="1">
        <f t="array" ref="AK109">IF(ISERROR(INDEX($AA$1:$AA$2007,SMALL(IF($AB$1:$AB$2007=$AK$2,ROW($AB$1:$AB$2007)),ROW(107:107)),1)),"",INDEX($AA$1:$AA$2007,SMALL(IF($AB$1:$AB$2007=$AK$2,ROW($AB$1:$AB$2007)),ROW(107:107)),1))</f>
        <v/>
      </c>
      <c r="AL109" s="181" t="str" cm="1">
        <f t="array" ref="AL109">IF(ISERROR(INDEX($AA$1:$AA$2007,SMALL(IF($AB$1:$AB$2007=$AL$2,ROW($AB$1:$AB$2007)),ROW(107:107)),1)),"",INDEX($AA$1:$AA$2007,SMALL(IF($AB$1:$AB$2007=$AL$2,ROW($AB$1:$AB$2007)),ROW(107:107)),1))</f>
        <v/>
      </c>
      <c r="AM109" s="180" t="str" cm="1">
        <f t="array" ref="AM109">IF(ISERROR(INDEX($AA$1:$AA$2007,SMALL(IF($AB$1:$AB$2007=$AM$2,ROW($AB$1:$AB$2007)),ROW(107:107)),1)),"",INDEX($AA$1:$AA$2007,SMALL(IF($AB$1:$AB$2007=$AM$2,ROW($AB$1:$AB$2007)),ROW(107:107)),1))</f>
        <v/>
      </c>
      <c r="AN109" s="181" t="str" cm="1">
        <f t="array" ref="AN109">IF(ISERROR(INDEX($AA$1:$AA$2007,SMALL(IF($AB$1:$AB$2007=$AN$2,ROW($AB$1:$AB$2007)),ROW(107:107)),1)),"",INDEX($AA$1:$AA$2007,SMALL(IF($AB$1:$AB$2007=$AN$2,ROW($AB$1:$AB$2007)),ROW(107:107)),1))</f>
        <v/>
      </c>
      <c r="AO109" s="180" t="str" cm="1">
        <f t="array" ref="AO109">IF(ISERROR(INDEX($AA$1:$AA$2007,SMALL(IF($AB$1:$AB$2007=$AO$2,ROW($AB$1:$AB$2007)),ROW(107:107)),1)),"",INDEX($AA$1:$AA$2007,SMALL(IF($AB$1:$AB$2007=$AO$2,ROW($AB$1:$AB$2007)),ROW(107:107)),1))</f>
        <v/>
      </c>
      <c r="AP109" s="181" t="str" cm="1">
        <f t="array" ref="AP109">IF(ISERROR(INDEX($AA$1:$AA$2007,SMALL(IF($AB$1:$AB$2007=$AP$2,ROW($AB$1:$AB$2007)),ROW(107:107)),1)),"",INDEX($AA$1:$AA$2007,SMALL(IF($AB$1:$AB$2007=$AP$2,ROW($AB$1:$AB$2007)),ROW(107:107)),1))</f>
        <v/>
      </c>
      <c r="AQ109" s="180" t="str" cm="1">
        <f t="array" ref="AQ109">IF(ISERROR(INDEX($AA$1:$AA$2007,SMALL(IF($AB$1:$AB$2007=$AQ$2,ROW($AB$1:$AB$2007)),ROW(107:107)),1)),"",INDEX($AA$1:$AA$2007,SMALL(IF($AB$1:$AB$2007=$AQ$2,ROW($AB$1:$AB$2007)),ROW(107:107)),1))</f>
        <v/>
      </c>
      <c r="AR109" s="181" t="str" cm="1">
        <f t="array" ref="AR109">IF(ISERROR(INDEX($AA$1:$AA$2007,SMALL(IF($AB$1:$AB$2007=$AR$2,ROW($AB$1:$AB$2007)),ROW(107:107)),1)),"",INDEX($AA$1:$AA$2007,SMALL(IF($AB$1:$AB$2007=$AR$2,ROW($AB$1:$AB$2007)),ROW(107:107)),1))</f>
        <v/>
      </c>
      <c r="AS109" s="180" t="str" cm="1">
        <f t="array" ref="AS109">IF(ISERROR(INDEX($AA$1:$AA$2007,SMALL(IF($AB$1:$AB$2007=$AS$2,ROW($AB$1:$AB$2007)),ROW(107:107)),1)),"",INDEX($AA$1:$AA$2007,SMALL(IF($AB$1:$AB$2007=$AS$2,ROW($AB$1:$AB$2007)),ROW(107:107)),1))</f>
        <v/>
      </c>
      <c r="AT109" s="181" t="str" cm="1">
        <f t="array" ref="AT109">IF(ISERROR(INDEX($AA$1:$AA$2007,SMALL(IF($AB$1:$AB$2007=$AT$2,ROW($AB$1:$AB$2007)),ROW(107:107)),1)),"",INDEX($AA$1:$AA$2007,SMALL(IF($AB$1:$AB$2007=$AT$2,ROW($AB$1:$AB$2007)),ROW(107:107)),1))</f>
        <v/>
      </c>
      <c r="AU109" s="180" t="str" cm="1">
        <f t="array" ref="AU109">IF(ISERROR(INDEX($AA$1:$AA$2007,SMALL(IF($AB$1:$AB$2007=$AU$2,ROW($AB$1:$AB$2007)),ROW(107:107)),1)),"",INDEX($AA$1:$AA$2007,SMALL(IF($AB$1:$AB$2007=$AU$2,ROW($AB$1:$AB$2007)),ROW(107:107)),1))</f>
        <v/>
      </c>
      <c r="AV109" s="181" t="str" cm="1">
        <f t="array" ref="AV109">IF(ISERROR(INDEX($AA$1:$AA$2007,SMALL(IF($AB$1:$AB$2007=$AV$2,ROW($AB$1:$AB$2007)),ROW(107:107)),1)),"",INDEX($AA$1:$AA$2007,SMALL(IF($AB$1:$AB$2007=$AV$2,ROW($AB$1:$AB$2007)),ROW(107:107)),1))</f>
        <v/>
      </c>
      <c r="AW109" s="180" t="str" cm="1">
        <f t="array" ref="AW109">IF(ISERROR(INDEX($AA$1:$AA$2007,SMALL(IF($AB$1:$AB$2007=$AW$2,ROW($AB$1:$AB$2007)),ROW(107:107)),1)),"",INDEX($AA$1:$AA$2007,SMALL(IF($AB$1:$AB$2007=$AW$2,ROW($AB$1:$AB$2007)),ROW(107:107)),1))</f>
        <v/>
      </c>
      <c r="AX109" s="181" t="str" cm="1">
        <f t="array" ref="AX109">IF(ISERROR(INDEX($AA$1:$AA$2007,SMALL(IF($AB$1:$AB$2007=$AX$2,ROW($AB$1:$AB$2007)),ROW(107:107)),1)),"",INDEX($AA$1:$AA$2007,SMALL(IF($AB$1:$AB$2007=$AX$2,ROW($AB$1:$AB$2007)),ROW(107:107)),1))</f>
        <v/>
      </c>
      <c r="AY109" s="180" t="str" cm="1">
        <f t="array" ref="AY109">IF(ISERROR(INDEX($AA$1:$AA$2007,SMALL(IF($AB$1:$AB$2007=$AY$2,ROW($AB$1:$AB$2007)),ROW(107:107)),1)),"",INDEX($AA$1:$AA$2007,SMALL(IF($AB$1:$AB$2007=$AY$2,ROW($AB$1:$AB$2007)),ROW(107:107)),1))</f>
        <v/>
      </c>
      <c r="AZ109" s="181" t="str" cm="1">
        <f t="array" ref="AZ109">IF(ISERROR(INDEX($AA$1:$AA$2007,SMALL(IF($AB$1:$AB$2007=$AZ$2,ROW($AB$1:$AB$2007)),ROW(107:107)),1)),"",INDEX($AA$1:$AA$2007,SMALL(IF($AB$1:$AB$2007=$AZ$2,ROW($AB$1:$AB$2007)),ROW(107:107)),1))</f>
        <v/>
      </c>
    </row>
    <row r="110" spans="1:52" x14ac:dyDescent="0.2">
      <c r="A110" s="160"/>
      <c r="B110" s="148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62"/>
      <c r="N110" s="147"/>
      <c r="O110" s="147"/>
      <c r="Q110" s="152"/>
      <c r="R110" s="152">
        <f t="shared" si="11"/>
        <v>0</v>
      </c>
      <c r="T110" s="243" t="e">
        <f t="array" ref="T110">INDEX($R$3:$R$1559, MATCH(0, COUNTIF($T$1:T109, $R$3:$R$1559), 0))</f>
        <v>#N/A</v>
      </c>
      <c r="U110" s="244" t="str">
        <f t="shared" si="7"/>
        <v/>
      </c>
      <c r="W110" s="245" t="e">
        <f>IF(U110&gt;0,RANK(U110,$U$3:$U$201,1)+COUNTIF($U$3:$U110,U110)-1,"")</f>
        <v>#VALUE!</v>
      </c>
      <c r="X110" s="246" t="str">
        <f t="shared" si="8"/>
        <v/>
      </c>
      <c r="Z110" s="247">
        <f t="shared" si="10"/>
        <v>108</v>
      </c>
      <c r="AA110" s="248" t="e">
        <f t="shared" si="9"/>
        <v>#N/A</v>
      </c>
      <c r="AB110" s="249" t="str">
        <f>IFERROR(INDEX('[1]con odot item master'!$M$1:$M$10029,MATCH(AA110,'[1]con odot item master'!$A$1:$A$10029,0)),"")</f>
        <v/>
      </c>
      <c r="AC110" s="249" t="str">
        <f>IFERROR(INDEX('[1]con odot item master'!$O$1:$O$10029,MATCH(AA110,'[1]con odot item master'!$A$1:$A$10029,0)),"")</f>
        <v/>
      </c>
      <c r="AD110" s="223"/>
      <c r="AE110" s="180" t="str" cm="1">
        <f t="array" ref="AE110">IF(ISERROR(INDEX($AA$1:$AA$2007,SMALL(IF($AB$1:$AB$2007=$AE$2,ROW($AB$1:$AB$2007)),ROW(108:108)),1)),"",INDEX($AA$1:$AA$2007,SMALL(IF($AB$1:$AB$2007=$AE$2,ROW($AB$1:$AB$2007)),ROW(108:108)),1))</f>
        <v/>
      </c>
      <c r="AF110" s="181" t="str" cm="1">
        <f t="array" ref="AF110">IF(ISERROR(INDEX($AA$1:$AA$2007,SMALL(IF($AB$1:$AB$2007=$AF$2,ROW($AB$1:$AB$2007)),ROW(108:108)),1)),"",INDEX($AA$1:$AA$2007,SMALL(IF($AB$1:$AB$2007=$AF$2,ROW($AB$1:$AB$2007)),ROW(108:108)),1))</f>
        <v/>
      </c>
      <c r="AG110" s="180" t="str" cm="1">
        <f t="array" ref="AG110">IF(ISERROR(INDEX($AA$1:$AA$2007,SMALL(IF($AB$1:$AB$2007=$AG$2,ROW($AB$1:$AB$2007)),ROW(108:108)),1)),"",INDEX($AA$1:$AA$2007,SMALL(IF($AB$1:$AB$2007=$AG$2,ROW($AB$1:$AB$2007)),ROW(108:108)),1))</f>
        <v/>
      </c>
      <c r="AH110" s="181" t="str" cm="1">
        <f t="array" ref="AH110">IF(ISERROR(INDEX($AA$1:$AA$2007,SMALL(IF($AB$1:$AB$2007=$AH$2,ROW($AB$1:$AB$2007)),ROW(108:108)),1)),"",INDEX($AA$1:$AA$2007,SMALL(IF($AB$1:$AB$2007=$AH$2,ROW($AB$1:$AB$2007)),ROW(108:108)),1))</f>
        <v/>
      </c>
      <c r="AI110" s="180" t="str" cm="1">
        <f t="array" ref="AI110">IF(ISERROR(INDEX($AA$1:$AA$2007,SMALL(IF($AB$1:$AB$2007=$AI$2,ROW($AB$1:$AB$2007)),ROW(108:108)),1)),"",INDEX($AA$1:$AA$2007,SMALL(IF($AB$1:$AB$2007=$AI$2,ROW($AB$1:$AB$2007)),ROW(108:108)),1))</f>
        <v/>
      </c>
      <c r="AJ110" s="181" t="str" cm="1">
        <f t="array" ref="AJ110">IF(ISERROR(INDEX($AA$1:$AA$2007,SMALL(IF($AB$1:$AB$2007=$AJ$2,ROW($AB$1:$AB$2007)),ROW(108:108)),1)),"",INDEX($AA$1:$AA$2007,SMALL(IF($AB$1:$AB$2007=$AJ$2,ROW($AB$1:$AB$2007)),ROW(108:108)),1))</f>
        <v/>
      </c>
      <c r="AK110" s="180" t="str" cm="1">
        <f t="array" ref="AK110">IF(ISERROR(INDEX($AA$1:$AA$2007,SMALL(IF($AB$1:$AB$2007=$AK$2,ROW($AB$1:$AB$2007)),ROW(108:108)),1)),"",INDEX($AA$1:$AA$2007,SMALL(IF($AB$1:$AB$2007=$AK$2,ROW($AB$1:$AB$2007)),ROW(108:108)),1))</f>
        <v/>
      </c>
      <c r="AL110" s="181" t="str" cm="1">
        <f t="array" ref="AL110">IF(ISERROR(INDEX($AA$1:$AA$2007,SMALL(IF($AB$1:$AB$2007=$AL$2,ROW($AB$1:$AB$2007)),ROW(108:108)),1)),"",INDEX($AA$1:$AA$2007,SMALL(IF($AB$1:$AB$2007=$AL$2,ROW($AB$1:$AB$2007)),ROW(108:108)),1))</f>
        <v/>
      </c>
      <c r="AM110" s="180" t="str" cm="1">
        <f t="array" ref="AM110">IF(ISERROR(INDEX($AA$1:$AA$2007,SMALL(IF($AB$1:$AB$2007=$AM$2,ROW($AB$1:$AB$2007)),ROW(108:108)),1)),"",INDEX($AA$1:$AA$2007,SMALL(IF($AB$1:$AB$2007=$AM$2,ROW($AB$1:$AB$2007)),ROW(108:108)),1))</f>
        <v/>
      </c>
      <c r="AN110" s="181" t="str" cm="1">
        <f t="array" ref="AN110">IF(ISERROR(INDEX($AA$1:$AA$2007,SMALL(IF($AB$1:$AB$2007=$AN$2,ROW($AB$1:$AB$2007)),ROW(108:108)),1)),"",INDEX($AA$1:$AA$2007,SMALL(IF($AB$1:$AB$2007=$AN$2,ROW($AB$1:$AB$2007)),ROW(108:108)),1))</f>
        <v/>
      </c>
      <c r="AO110" s="180" t="str" cm="1">
        <f t="array" ref="AO110">IF(ISERROR(INDEX($AA$1:$AA$2007,SMALL(IF($AB$1:$AB$2007=$AO$2,ROW($AB$1:$AB$2007)),ROW(108:108)),1)),"",INDEX($AA$1:$AA$2007,SMALL(IF($AB$1:$AB$2007=$AO$2,ROW($AB$1:$AB$2007)),ROW(108:108)),1))</f>
        <v/>
      </c>
      <c r="AP110" s="181" t="str" cm="1">
        <f t="array" ref="AP110">IF(ISERROR(INDEX($AA$1:$AA$2007,SMALL(IF($AB$1:$AB$2007=$AP$2,ROW($AB$1:$AB$2007)),ROW(108:108)),1)),"",INDEX($AA$1:$AA$2007,SMALL(IF($AB$1:$AB$2007=$AP$2,ROW($AB$1:$AB$2007)),ROW(108:108)),1))</f>
        <v/>
      </c>
      <c r="AQ110" s="180" t="str" cm="1">
        <f t="array" ref="AQ110">IF(ISERROR(INDEX($AA$1:$AA$2007,SMALL(IF($AB$1:$AB$2007=$AQ$2,ROW($AB$1:$AB$2007)),ROW(108:108)),1)),"",INDEX($AA$1:$AA$2007,SMALL(IF($AB$1:$AB$2007=$AQ$2,ROW($AB$1:$AB$2007)),ROW(108:108)),1))</f>
        <v/>
      </c>
      <c r="AR110" s="181" t="str" cm="1">
        <f t="array" ref="AR110">IF(ISERROR(INDEX($AA$1:$AA$2007,SMALL(IF($AB$1:$AB$2007=$AR$2,ROW($AB$1:$AB$2007)),ROW(108:108)),1)),"",INDEX($AA$1:$AA$2007,SMALL(IF($AB$1:$AB$2007=$AR$2,ROW($AB$1:$AB$2007)),ROW(108:108)),1))</f>
        <v/>
      </c>
      <c r="AS110" s="180" t="str" cm="1">
        <f t="array" ref="AS110">IF(ISERROR(INDEX($AA$1:$AA$2007,SMALL(IF($AB$1:$AB$2007=$AS$2,ROW($AB$1:$AB$2007)),ROW(108:108)),1)),"",INDEX($AA$1:$AA$2007,SMALL(IF($AB$1:$AB$2007=$AS$2,ROW($AB$1:$AB$2007)),ROW(108:108)),1))</f>
        <v/>
      </c>
      <c r="AT110" s="181" t="str" cm="1">
        <f t="array" ref="AT110">IF(ISERROR(INDEX($AA$1:$AA$2007,SMALL(IF($AB$1:$AB$2007=$AT$2,ROW($AB$1:$AB$2007)),ROW(108:108)),1)),"",INDEX($AA$1:$AA$2007,SMALL(IF($AB$1:$AB$2007=$AT$2,ROW($AB$1:$AB$2007)),ROW(108:108)),1))</f>
        <v/>
      </c>
      <c r="AU110" s="180" t="str" cm="1">
        <f t="array" ref="AU110">IF(ISERROR(INDEX($AA$1:$AA$2007,SMALL(IF($AB$1:$AB$2007=$AU$2,ROW($AB$1:$AB$2007)),ROW(108:108)),1)),"",INDEX($AA$1:$AA$2007,SMALL(IF($AB$1:$AB$2007=$AU$2,ROW($AB$1:$AB$2007)),ROW(108:108)),1))</f>
        <v/>
      </c>
      <c r="AV110" s="181" t="str" cm="1">
        <f t="array" ref="AV110">IF(ISERROR(INDEX($AA$1:$AA$2007,SMALL(IF($AB$1:$AB$2007=$AV$2,ROW($AB$1:$AB$2007)),ROW(108:108)),1)),"",INDEX($AA$1:$AA$2007,SMALL(IF($AB$1:$AB$2007=$AV$2,ROW($AB$1:$AB$2007)),ROW(108:108)),1))</f>
        <v/>
      </c>
      <c r="AW110" s="180" t="str" cm="1">
        <f t="array" ref="AW110">IF(ISERROR(INDEX($AA$1:$AA$2007,SMALL(IF($AB$1:$AB$2007=$AW$2,ROW($AB$1:$AB$2007)),ROW(108:108)),1)),"",INDEX($AA$1:$AA$2007,SMALL(IF($AB$1:$AB$2007=$AW$2,ROW($AB$1:$AB$2007)),ROW(108:108)),1))</f>
        <v/>
      </c>
      <c r="AX110" s="181" t="str" cm="1">
        <f t="array" ref="AX110">IF(ISERROR(INDEX($AA$1:$AA$2007,SMALL(IF($AB$1:$AB$2007=$AX$2,ROW($AB$1:$AB$2007)),ROW(108:108)),1)),"",INDEX($AA$1:$AA$2007,SMALL(IF($AB$1:$AB$2007=$AX$2,ROW($AB$1:$AB$2007)),ROW(108:108)),1))</f>
        <v/>
      </c>
      <c r="AY110" s="180" t="str" cm="1">
        <f t="array" ref="AY110">IF(ISERROR(INDEX($AA$1:$AA$2007,SMALL(IF($AB$1:$AB$2007=$AY$2,ROW($AB$1:$AB$2007)),ROW(108:108)),1)),"",INDEX($AA$1:$AA$2007,SMALL(IF($AB$1:$AB$2007=$AY$2,ROW($AB$1:$AB$2007)),ROW(108:108)),1))</f>
        <v/>
      </c>
      <c r="AZ110" s="181" t="str" cm="1">
        <f t="array" ref="AZ110">IF(ISERROR(INDEX($AA$1:$AA$2007,SMALL(IF($AB$1:$AB$2007=$AZ$2,ROW($AB$1:$AB$2007)),ROW(108:108)),1)),"",INDEX($AA$1:$AA$2007,SMALL(IF($AB$1:$AB$2007=$AZ$2,ROW($AB$1:$AB$2007)),ROW(108:108)),1))</f>
        <v/>
      </c>
    </row>
    <row r="111" spans="1:52" x14ac:dyDescent="0.2">
      <c r="A111" s="160"/>
      <c r="B111" s="148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62"/>
      <c r="N111" s="147"/>
      <c r="O111" s="147"/>
      <c r="Q111" s="152"/>
      <c r="R111" s="152">
        <f t="shared" si="11"/>
        <v>0</v>
      </c>
      <c r="T111" s="243" t="e">
        <f t="array" ref="T111">INDEX($R$3:$R$1559, MATCH(0, COUNTIF($T$1:T110, $R$3:$R$1559), 0))</f>
        <v>#N/A</v>
      </c>
      <c r="U111" s="244" t="str">
        <f t="shared" si="7"/>
        <v/>
      </c>
      <c r="W111" s="245" t="e">
        <f>IF(U111&gt;0,RANK(U111,$U$3:$U$201,1)+COUNTIF($U$3:$U111,U111)-1,"")</f>
        <v>#VALUE!</v>
      </c>
      <c r="X111" s="246" t="str">
        <f t="shared" si="8"/>
        <v/>
      </c>
      <c r="Z111" s="247">
        <f t="shared" si="10"/>
        <v>109</v>
      </c>
      <c r="AA111" s="248" t="e">
        <f t="shared" si="9"/>
        <v>#N/A</v>
      </c>
      <c r="AB111" s="249" t="str">
        <f>IFERROR(INDEX('[1]con odot item master'!$M$1:$M$10029,MATCH(AA111,'[1]con odot item master'!$A$1:$A$10029,0)),"")</f>
        <v/>
      </c>
      <c r="AC111" s="249" t="str">
        <f>IFERROR(INDEX('[1]con odot item master'!$O$1:$O$10029,MATCH(AA111,'[1]con odot item master'!$A$1:$A$10029,0)),"")</f>
        <v/>
      </c>
      <c r="AD111" s="223"/>
    </row>
    <row r="112" spans="1:52" x14ac:dyDescent="0.2">
      <c r="A112" s="160"/>
      <c r="B112" s="148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62"/>
      <c r="N112" s="147"/>
      <c r="O112" s="147"/>
      <c r="Q112" s="152"/>
      <c r="R112" s="152">
        <f t="shared" si="11"/>
        <v>0</v>
      </c>
      <c r="T112" s="243" t="e">
        <f t="array" ref="T112">INDEX($R$3:$R$1559, MATCH(0, COUNTIF($T$1:T111, $R$3:$R$1559), 0))</f>
        <v>#N/A</v>
      </c>
      <c r="U112" s="244" t="str">
        <f t="shared" si="7"/>
        <v/>
      </c>
      <c r="W112" s="245" t="e">
        <f>IF(U112&gt;0,RANK(U112,$U$3:$U$201,1)+COUNTIF($U$3:$U112,U112)-1,"")</f>
        <v>#VALUE!</v>
      </c>
      <c r="X112" s="246" t="str">
        <f t="shared" si="8"/>
        <v/>
      </c>
      <c r="Z112" s="247">
        <f t="shared" si="10"/>
        <v>110</v>
      </c>
      <c r="AA112" s="248" t="e">
        <f t="shared" si="9"/>
        <v>#N/A</v>
      </c>
      <c r="AB112" s="249" t="str">
        <f>IFERROR(INDEX('[1]con odot item master'!$M$1:$M$10029,MATCH(AA112,'[1]con odot item master'!$A$1:$A$10029,0)),"")</f>
        <v/>
      </c>
      <c r="AC112" s="249" t="str">
        <f>IFERROR(INDEX('[1]con odot item master'!$O$1:$O$10029,MATCH(AA112,'[1]con odot item master'!$A$1:$A$10029,0)),"")</f>
        <v/>
      </c>
      <c r="AD112" s="223"/>
    </row>
    <row r="113" spans="1:30" x14ac:dyDescent="0.2">
      <c r="A113" s="160"/>
      <c r="B113" s="148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62"/>
      <c r="N113" s="147"/>
      <c r="O113" s="147"/>
      <c r="Q113" s="152"/>
      <c r="R113" s="152">
        <f t="shared" si="11"/>
        <v>0</v>
      </c>
      <c r="T113" s="243" t="e">
        <f t="array" ref="T113">INDEX($R$3:$R$1559, MATCH(0, COUNTIF($T$1:T112, $R$3:$R$1559), 0))</f>
        <v>#N/A</v>
      </c>
      <c r="U113" s="244" t="str">
        <f t="shared" si="7"/>
        <v/>
      </c>
      <c r="W113" s="245" t="e">
        <f>IF(U113&gt;0,RANK(U113,$U$3:$U$201,1)+COUNTIF($U$3:$U113,U113)-1,"")</f>
        <v>#VALUE!</v>
      </c>
      <c r="X113" s="246" t="str">
        <f t="shared" si="8"/>
        <v/>
      </c>
      <c r="Z113" s="247">
        <f t="shared" si="10"/>
        <v>111</v>
      </c>
      <c r="AA113" s="248" t="e">
        <f t="shared" si="9"/>
        <v>#N/A</v>
      </c>
      <c r="AB113" s="249" t="str">
        <f>IFERROR(INDEX('[1]con odot item master'!$M$1:$M$10029,MATCH(AA113,'[1]con odot item master'!$A$1:$A$10029,0)),"")</f>
        <v/>
      </c>
      <c r="AC113" s="249" t="str">
        <f>IFERROR(INDEX('[1]con odot item master'!$O$1:$O$10029,MATCH(AA113,'[1]con odot item master'!$A$1:$A$10029,0)),"")</f>
        <v/>
      </c>
      <c r="AD113" s="223"/>
    </row>
    <row r="114" spans="1:30" x14ac:dyDescent="0.2">
      <c r="A114" s="160"/>
      <c r="B114" s="148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62"/>
      <c r="N114" s="147"/>
      <c r="O114" s="147"/>
      <c r="Q114" s="152"/>
      <c r="R114" s="152">
        <f t="shared" si="11"/>
        <v>0</v>
      </c>
      <c r="T114" s="243" t="e">
        <f t="array" ref="T114">INDEX($R$3:$R$1559, MATCH(0, COUNTIF($T$1:T113, $R$3:$R$1559), 0))</f>
        <v>#N/A</v>
      </c>
      <c r="U114" s="244" t="str">
        <f t="shared" si="7"/>
        <v/>
      </c>
      <c r="W114" s="245" t="e">
        <f>IF(U114&gt;0,RANK(U114,$U$3:$U$201,1)+COUNTIF($U$3:$U114,U114)-1,"")</f>
        <v>#VALUE!</v>
      </c>
      <c r="X114" s="246" t="str">
        <f t="shared" si="8"/>
        <v/>
      </c>
      <c r="Z114" s="247">
        <f t="shared" si="10"/>
        <v>112</v>
      </c>
      <c r="AA114" s="248" t="e">
        <f t="shared" si="9"/>
        <v>#N/A</v>
      </c>
      <c r="AB114" s="249" t="str">
        <f>IFERROR(INDEX('[1]con odot item master'!$M$1:$M$10029,MATCH(AA114,'[1]con odot item master'!$A$1:$A$10029,0)),"")</f>
        <v/>
      </c>
      <c r="AC114" s="249" t="str">
        <f>IFERROR(INDEX('[1]con odot item master'!$O$1:$O$10029,MATCH(AA114,'[1]con odot item master'!$A$1:$A$10029,0)),"")</f>
        <v/>
      </c>
      <c r="AD114" s="223"/>
    </row>
    <row r="115" spans="1:30" x14ac:dyDescent="0.2">
      <c r="A115" s="160"/>
      <c r="B115" s="148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62"/>
      <c r="N115" s="147"/>
      <c r="O115" s="147"/>
      <c r="Q115" s="152"/>
      <c r="R115" s="152">
        <f t="shared" si="11"/>
        <v>0</v>
      </c>
      <c r="T115" s="243" t="e">
        <f t="array" ref="T115">INDEX($R$3:$R$1559, MATCH(0, COUNTIF($T$1:T114, $R$3:$R$1559), 0))</f>
        <v>#N/A</v>
      </c>
      <c r="U115" s="244" t="str">
        <f t="shared" si="7"/>
        <v/>
      </c>
      <c r="W115" s="245" t="e">
        <f>IF(U115&gt;0,RANK(U115,$U$3:$U$201,1)+COUNTIF($U$3:$U115,U115)-1,"")</f>
        <v>#VALUE!</v>
      </c>
      <c r="X115" s="246" t="str">
        <f t="shared" si="8"/>
        <v/>
      </c>
      <c r="Z115" s="247">
        <f t="shared" si="10"/>
        <v>113</v>
      </c>
      <c r="AA115" s="248" t="e">
        <f t="shared" si="9"/>
        <v>#N/A</v>
      </c>
      <c r="AB115" s="249" t="str">
        <f>IFERROR(INDEX('[1]con odot item master'!$M$1:$M$10029,MATCH(AA115,'[1]con odot item master'!$A$1:$A$10029,0)),"")</f>
        <v/>
      </c>
      <c r="AC115" s="249" t="str">
        <f>IFERROR(INDEX('[1]con odot item master'!$O$1:$O$10029,MATCH(AA115,'[1]con odot item master'!$A$1:$A$10029,0)),"")</f>
        <v/>
      </c>
      <c r="AD115" s="223"/>
    </row>
    <row r="116" spans="1:30" x14ac:dyDescent="0.2">
      <c r="A116" s="160"/>
      <c r="B116" s="148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62"/>
      <c r="N116" s="147"/>
      <c r="O116" s="147"/>
      <c r="Q116" s="152"/>
      <c r="R116" s="152">
        <f t="shared" si="11"/>
        <v>0</v>
      </c>
      <c r="T116" s="243" t="e">
        <f t="array" ref="T116">INDEX($R$3:$R$1559, MATCH(0, COUNTIF($T$1:T115, $R$3:$R$1559), 0))</f>
        <v>#N/A</v>
      </c>
      <c r="U116" s="244" t="str">
        <f t="shared" si="7"/>
        <v/>
      </c>
      <c r="W116" s="245" t="e">
        <f>IF(U116&gt;0,RANK(U116,$U$3:$U$201,1)+COUNTIF($U$3:$U116,U116)-1,"")</f>
        <v>#VALUE!</v>
      </c>
      <c r="X116" s="246" t="str">
        <f t="shared" si="8"/>
        <v/>
      </c>
      <c r="Z116" s="247">
        <f t="shared" si="10"/>
        <v>114</v>
      </c>
      <c r="AA116" s="248" t="e">
        <f t="shared" si="9"/>
        <v>#N/A</v>
      </c>
      <c r="AB116" s="249" t="str">
        <f>IFERROR(INDEX('[1]con odot item master'!$M$1:$M$10029,MATCH(AA116,'[1]con odot item master'!$A$1:$A$10029,0)),"")</f>
        <v/>
      </c>
      <c r="AC116" s="249" t="str">
        <f>IFERROR(INDEX('[1]con odot item master'!$O$1:$O$10029,MATCH(AA116,'[1]con odot item master'!$A$1:$A$10029,0)),"")</f>
        <v/>
      </c>
      <c r="AD116" s="223"/>
    </row>
    <row r="117" spans="1:30" x14ac:dyDescent="0.2">
      <c r="A117" s="160"/>
      <c r="B117" s="148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62"/>
      <c r="N117" s="147"/>
      <c r="O117" s="147"/>
      <c r="Q117" s="152"/>
      <c r="R117" s="152">
        <f t="shared" si="11"/>
        <v>0</v>
      </c>
      <c r="T117" s="243" t="e">
        <f t="array" ref="T117">INDEX($R$3:$R$1559, MATCH(0, COUNTIF($T$1:T116, $R$3:$R$1559), 0))</f>
        <v>#N/A</v>
      </c>
      <c r="U117" s="244" t="str">
        <f t="shared" si="7"/>
        <v/>
      </c>
      <c r="W117" s="245" t="e">
        <f>IF(U117&gt;0,RANK(U117,$U$3:$U$201,1)+COUNTIF($U$3:$U117,U117)-1,"")</f>
        <v>#VALUE!</v>
      </c>
      <c r="X117" s="246" t="str">
        <f t="shared" si="8"/>
        <v/>
      </c>
      <c r="Z117" s="247">
        <f t="shared" si="10"/>
        <v>115</v>
      </c>
      <c r="AA117" s="248" t="e">
        <f t="shared" si="9"/>
        <v>#N/A</v>
      </c>
      <c r="AB117" s="249" t="str">
        <f>IFERROR(INDEX('[1]con odot item master'!$M$1:$M$10029,MATCH(AA117,'[1]con odot item master'!$A$1:$A$10029,0)),"")</f>
        <v/>
      </c>
      <c r="AC117" s="249" t="str">
        <f>IFERROR(INDEX('[1]con odot item master'!$O$1:$O$10029,MATCH(AA117,'[1]con odot item master'!$A$1:$A$10029,0)),"")</f>
        <v/>
      </c>
      <c r="AD117" s="223"/>
    </row>
    <row r="118" spans="1:30" x14ac:dyDescent="0.2">
      <c r="A118" s="160"/>
      <c r="B118" s="148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62"/>
      <c r="N118" s="147"/>
      <c r="O118" s="147"/>
      <c r="Q118" s="152"/>
      <c r="R118" s="152">
        <f t="shared" si="11"/>
        <v>0</v>
      </c>
      <c r="T118" s="243" t="e">
        <f t="array" ref="T118">INDEX($R$3:$R$1559, MATCH(0, COUNTIF($T$1:T117, $R$3:$R$1559), 0))</f>
        <v>#N/A</v>
      </c>
      <c r="U118" s="244" t="str">
        <f t="shared" si="7"/>
        <v/>
      </c>
      <c r="W118" s="245" t="e">
        <f>IF(U118&gt;0,RANK(U118,$U$3:$U$201,1)+COUNTIF($U$3:$U118,U118)-1,"")</f>
        <v>#VALUE!</v>
      </c>
      <c r="X118" s="246" t="str">
        <f t="shared" si="8"/>
        <v/>
      </c>
      <c r="Z118" s="247">
        <f t="shared" si="10"/>
        <v>116</v>
      </c>
      <c r="AA118" s="248" t="e">
        <f t="shared" si="9"/>
        <v>#N/A</v>
      </c>
      <c r="AB118" s="249" t="str">
        <f>IFERROR(INDEX('[1]con odot item master'!$M$1:$M$10029,MATCH(AA118,'[1]con odot item master'!$A$1:$A$10029,0)),"")</f>
        <v/>
      </c>
      <c r="AC118" s="249" t="str">
        <f>IFERROR(INDEX('[1]con odot item master'!$O$1:$O$10029,MATCH(AA118,'[1]con odot item master'!$A$1:$A$10029,0)),"")</f>
        <v/>
      </c>
      <c r="AD118" s="223"/>
    </row>
    <row r="119" spans="1:30" x14ac:dyDescent="0.2">
      <c r="A119" s="160"/>
      <c r="B119" s="148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62"/>
      <c r="N119" s="147"/>
      <c r="O119" s="147"/>
      <c r="Q119" s="152"/>
      <c r="R119" s="152">
        <f t="shared" si="11"/>
        <v>0</v>
      </c>
      <c r="T119" s="243" t="e">
        <f t="array" ref="T119">INDEX($R$3:$R$1559, MATCH(0, COUNTIF($T$1:T118, $R$3:$R$1559), 0))</f>
        <v>#N/A</v>
      </c>
      <c r="U119" s="244" t="str">
        <f t="shared" si="7"/>
        <v/>
      </c>
      <c r="W119" s="245" t="e">
        <f>IF(U119&gt;0,RANK(U119,$U$3:$U$201,1)+COUNTIF($U$3:$U119,U119)-1,"")</f>
        <v>#VALUE!</v>
      </c>
      <c r="X119" s="246" t="str">
        <f t="shared" si="8"/>
        <v/>
      </c>
      <c r="Z119" s="247">
        <f t="shared" si="10"/>
        <v>117</v>
      </c>
      <c r="AA119" s="248" t="e">
        <f t="shared" si="9"/>
        <v>#N/A</v>
      </c>
      <c r="AB119" s="249" t="str">
        <f>IFERROR(INDEX('[1]con odot item master'!$M$1:$M$10029,MATCH(AA119,'[1]con odot item master'!$A$1:$A$10029,0)),"")</f>
        <v/>
      </c>
      <c r="AC119" s="249" t="str">
        <f>IFERROR(INDEX('[1]con odot item master'!$O$1:$O$10029,MATCH(AA119,'[1]con odot item master'!$A$1:$A$10029,0)),"")</f>
        <v/>
      </c>
      <c r="AD119" s="223"/>
    </row>
    <row r="120" spans="1:30" x14ac:dyDescent="0.2">
      <c r="A120" s="160"/>
      <c r="B120" s="148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62"/>
      <c r="N120" s="147"/>
      <c r="O120" s="147"/>
      <c r="Q120" s="152"/>
      <c r="R120" s="152">
        <f t="shared" si="11"/>
        <v>0</v>
      </c>
      <c r="T120" s="243" t="e">
        <f t="array" ref="T120">INDEX($R$3:$R$1559, MATCH(0, COUNTIF($T$1:T119, $R$3:$R$1559), 0))</f>
        <v>#N/A</v>
      </c>
      <c r="U120" s="244" t="str">
        <f t="shared" si="7"/>
        <v/>
      </c>
      <c r="W120" s="245" t="e">
        <f>IF(U120&gt;0,RANK(U120,$U$3:$U$201,1)+COUNTIF($U$3:$U120,U120)-1,"")</f>
        <v>#VALUE!</v>
      </c>
      <c r="X120" s="246" t="str">
        <f t="shared" si="8"/>
        <v/>
      </c>
      <c r="Z120" s="247">
        <f t="shared" si="10"/>
        <v>118</v>
      </c>
      <c r="AA120" s="248" t="e">
        <f t="shared" si="9"/>
        <v>#N/A</v>
      </c>
      <c r="AB120" s="249" t="str">
        <f>IFERROR(INDEX('[1]con odot item master'!$M$1:$M$10029,MATCH(AA120,'[1]con odot item master'!$A$1:$A$10029,0)),"")</f>
        <v/>
      </c>
      <c r="AC120" s="249" t="str">
        <f>IFERROR(INDEX('[1]con odot item master'!$O$1:$O$10029,MATCH(AA120,'[1]con odot item master'!$A$1:$A$10029,0)),"")</f>
        <v/>
      </c>
      <c r="AD120" s="223"/>
    </row>
    <row r="121" spans="1:30" x14ac:dyDescent="0.2">
      <c r="A121" s="160"/>
      <c r="B121" s="148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62"/>
      <c r="N121" s="147"/>
      <c r="O121" s="147"/>
      <c r="Q121" s="152"/>
      <c r="R121" s="152">
        <f t="shared" si="11"/>
        <v>0</v>
      </c>
      <c r="T121" s="243" t="e">
        <f t="array" ref="T121">INDEX($R$3:$R$1559, MATCH(0, COUNTIF($T$1:T120, $R$3:$R$1559), 0))</f>
        <v>#N/A</v>
      </c>
      <c r="U121" s="244" t="str">
        <f t="shared" si="7"/>
        <v/>
      </c>
      <c r="W121" s="245" t="e">
        <f>IF(U121&gt;0,RANK(U121,$U$3:$U$201,1)+COUNTIF($U$3:$U121,U121)-1,"")</f>
        <v>#VALUE!</v>
      </c>
      <c r="X121" s="246" t="str">
        <f t="shared" si="8"/>
        <v/>
      </c>
      <c r="Z121" s="247">
        <f t="shared" si="10"/>
        <v>119</v>
      </c>
      <c r="AA121" s="248" t="e">
        <f t="shared" si="9"/>
        <v>#N/A</v>
      </c>
      <c r="AB121" s="249" t="str">
        <f>IFERROR(INDEX('[1]con odot item master'!$M$1:$M$10029,MATCH(AA121,'[1]con odot item master'!$A$1:$A$10029,0)),"")</f>
        <v/>
      </c>
      <c r="AC121" s="249" t="str">
        <f>IFERROR(INDEX('[1]con odot item master'!$O$1:$O$10029,MATCH(AA121,'[1]con odot item master'!$A$1:$A$10029,0)),"")</f>
        <v/>
      </c>
      <c r="AD121" s="223"/>
    </row>
    <row r="122" spans="1:30" x14ac:dyDescent="0.2">
      <c r="A122" s="160"/>
      <c r="B122" s="148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62"/>
      <c r="N122" s="147"/>
      <c r="O122" s="147"/>
      <c r="Q122" s="152"/>
      <c r="R122" s="152">
        <f t="shared" si="11"/>
        <v>0</v>
      </c>
      <c r="T122" s="243" t="e">
        <f t="array" ref="T122">INDEX($R$3:$R$1559, MATCH(0, COUNTIF($T$1:T121, $R$3:$R$1559), 0))</f>
        <v>#N/A</v>
      </c>
      <c r="U122" s="244" t="str">
        <f t="shared" si="7"/>
        <v/>
      </c>
      <c r="W122" s="245" t="e">
        <f>IF(U122&gt;0,RANK(U122,$U$3:$U$201,1)+COUNTIF($U$3:$U122,U122)-1,"")</f>
        <v>#VALUE!</v>
      </c>
      <c r="X122" s="246" t="str">
        <f t="shared" si="8"/>
        <v/>
      </c>
      <c r="Z122" s="247">
        <f t="shared" si="10"/>
        <v>120</v>
      </c>
      <c r="AA122" s="248" t="e">
        <f t="shared" si="9"/>
        <v>#N/A</v>
      </c>
      <c r="AB122" s="249" t="str">
        <f>IFERROR(INDEX('[1]con odot item master'!$M$1:$M$10029,MATCH(AA122,'[1]con odot item master'!$A$1:$A$10029,0)),"")</f>
        <v/>
      </c>
      <c r="AC122" s="249" t="str">
        <f>IFERROR(INDEX('[1]con odot item master'!$O$1:$O$10029,MATCH(AA122,'[1]con odot item master'!$A$1:$A$10029,0)),"")</f>
        <v/>
      </c>
      <c r="AD122" s="223"/>
    </row>
    <row r="123" spans="1:30" x14ac:dyDescent="0.2">
      <c r="A123" s="160"/>
      <c r="B123" s="148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62"/>
      <c r="N123" s="147"/>
      <c r="O123" s="147"/>
      <c r="Q123" s="152"/>
      <c r="R123" s="152">
        <f t="shared" si="11"/>
        <v>0</v>
      </c>
      <c r="T123" s="243" t="e">
        <f t="array" ref="T123">INDEX($R$3:$R$1559, MATCH(0, COUNTIF($T$1:T122, $R$3:$R$1559), 0))</f>
        <v>#N/A</v>
      </c>
      <c r="U123" s="244" t="str">
        <f t="shared" si="7"/>
        <v/>
      </c>
      <c r="W123" s="245" t="e">
        <f>IF(U123&gt;0,RANK(U123,$U$3:$U$201,1)+COUNTIF($U$3:$U123,U123)-1,"")</f>
        <v>#VALUE!</v>
      </c>
      <c r="X123" s="246" t="str">
        <f t="shared" si="8"/>
        <v/>
      </c>
      <c r="Z123" s="247">
        <f t="shared" si="10"/>
        <v>121</v>
      </c>
      <c r="AA123" s="248" t="e">
        <f t="shared" si="9"/>
        <v>#N/A</v>
      </c>
      <c r="AB123" s="249" t="str">
        <f>IFERROR(INDEX('[1]con odot item master'!$M$1:$M$10029,MATCH(AA123,'[1]con odot item master'!$A$1:$A$10029,0)),"")</f>
        <v/>
      </c>
      <c r="AC123" s="249" t="str">
        <f>IFERROR(INDEX('[1]con odot item master'!$O$1:$O$10029,MATCH(AA123,'[1]con odot item master'!$A$1:$A$10029,0)),"")</f>
        <v/>
      </c>
      <c r="AD123" s="223"/>
    </row>
    <row r="124" spans="1:30" x14ac:dyDescent="0.2">
      <c r="A124" s="160"/>
      <c r="B124" s="148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62"/>
      <c r="N124" s="147"/>
      <c r="O124" s="147"/>
      <c r="Q124" s="152"/>
      <c r="R124" s="152">
        <f t="shared" si="11"/>
        <v>0</v>
      </c>
      <c r="T124" s="243" t="e">
        <f t="array" ref="T124">INDEX($R$3:$R$1559, MATCH(0, COUNTIF($T$1:T123, $R$3:$R$1559), 0))</f>
        <v>#N/A</v>
      </c>
      <c r="U124" s="244" t="str">
        <f t="shared" si="7"/>
        <v/>
      </c>
      <c r="W124" s="245" t="e">
        <f>IF(U124&gt;0,RANK(U124,$U$3:$U$201,1)+COUNTIF($U$3:$U124,U124)-1,"")</f>
        <v>#VALUE!</v>
      </c>
      <c r="X124" s="246" t="str">
        <f t="shared" si="8"/>
        <v/>
      </c>
      <c r="Z124" s="247">
        <f t="shared" si="10"/>
        <v>122</v>
      </c>
      <c r="AA124" s="248" t="e">
        <f t="shared" si="9"/>
        <v>#N/A</v>
      </c>
      <c r="AB124" s="249" t="str">
        <f>IFERROR(INDEX('[1]con odot item master'!$M$1:$M$10029,MATCH(AA124,'[1]con odot item master'!$A$1:$A$10029,0)),"")</f>
        <v/>
      </c>
      <c r="AC124" s="249" t="str">
        <f>IFERROR(INDEX('[1]con odot item master'!$O$1:$O$10029,MATCH(AA124,'[1]con odot item master'!$A$1:$A$10029,0)),"")</f>
        <v/>
      </c>
      <c r="AD124" s="223"/>
    </row>
    <row r="125" spans="1:30" x14ac:dyDescent="0.2">
      <c r="A125" s="160"/>
      <c r="B125" s="148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62"/>
      <c r="N125" s="147"/>
      <c r="O125" s="147"/>
      <c r="Q125" s="152"/>
      <c r="R125" s="152">
        <f t="shared" si="11"/>
        <v>0</v>
      </c>
      <c r="T125" s="243" t="e">
        <f t="array" ref="T125">INDEX($R$3:$R$1559, MATCH(0, COUNTIF($T$1:T124, $R$3:$R$1559), 0))</f>
        <v>#N/A</v>
      </c>
      <c r="U125" s="244" t="str">
        <f t="shared" si="7"/>
        <v/>
      </c>
      <c r="W125" s="245" t="e">
        <f>IF(U125&gt;0,RANK(U125,$U$3:$U$201,1)+COUNTIF($U$3:$U125,U125)-1,"")</f>
        <v>#VALUE!</v>
      </c>
      <c r="X125" s="246" t="str">
        <f t="shared" si="8"/>
        <v/>
      </c>
      <c r="Z125" s="247">
        <f t="shared" si="10"/>
        <v>123</v>
      </c>
      <c r="AA125" s="248" t="e">
        <f t="shared" si="9"/>
        <v>#N/A</v>
      </c>
      <c r="AB125" s="249" t="str">
        <f>IFERROR(INDEX('[1]con odot item master'!$M$1:$M$10029,MATCH(AA125,'[1]con odot item master'!$A$1:$A$10029,0)),"")</f>
        <v/>
      </c>
      <c r="AC125" s="249" t="str">
        <f>IFERROR(INDEX('[1]con odot item master'!$O$1:$O$10029,MATCH(AA125,'[1]con odot item master'!$A$1:$A$10029,0)),"")</f>
        <v/>
      </c>
      <c r="AD125" s="223"/>
    </row>
    <row r="126" spans="1:30" x14ac:dyDescent="0.2">
      <c r="A126" s="160"/>
      <c r="B126" s="148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62"/>
      <c r="N126" s="147"/>
      <c r="O126" s="147"/>
      <c r="Q126" s="152"/>
      <c r="R126" s="152">
        <f t="shared" si="11"/>
        <v>0</v>
      </c>
      <c r="T126" s="243" t="e">
        <f t="array" ref="T126">INDEX($R$3:$R$1559, MATCH(0, COUNTIF($T$1:T125, $R$3:$R$1559), 0))</f>
        <v>#N/A</v>
      </c>
      <c r="U126" s="244" t="str">
        <f t="shared" si="7"/>
        <v/>
      </c>
      <c r="W126" s="245" t="e">
        <f>IF(U126&gt;0,RANK(U126,$U$3:$U$201,1)+COUNTIF($U$3:$U126,U126)-1,"")</f>
        <v>#VALUE!</v>
      </c>
      <c r="X126" s="246" t="str">
        <f t="shared" si="8"/>
        <v/>
      </c>
      <c r="Z126" s="247">
        <f t="shared" si="10"/>
        <v>124</v>
      </c>
      <c r="AA126" s="248" t="e">
        <f t="shared" si="9"/>
        <v>#N/A</v>
      </c>
      <c r="AB126" s="249" t="str">
        <f>IFERROR(INDEX('[1]con odot item master'!$M$1:$M$10029,MATCH(AA126,'[1]con odot item master'!$A$1:$A$10029,0)),"")</f>
        <v/>
      </c>
      <c r="AC126" s="249" t="str">
        <f>IFERROR(INDEX('[1]con odot item master'!$O$1:$O$10029,MATCH(AA126,'[1]con odot item master'!$A$1:$A$10029,0)),"")</f>
        <v/>
      </c>
      <c r="AD126" s="223"/>
    </row>
    <row r="127" spans="1:30" x14ac:dyDescent="0.2">
      <c r="A127" s="160"/>
      <c r="B127" s="148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62"/>
      <c r="N127" s="147"/>
      <c r="O127" s="147"/>
      <c r="Q127" s="152"/>
      <c r="R127" s="152">
        <f t="shared" si="11"/>
        <v>0</v>
      </c>
      <c r="T127" s="243" t="e">
        <f t="array" ref="T127">INDEX($R$3:$R$1559, MATCH(0, COUNTIF($T$1:T126, $R$3:$R$1559), 0))</f>
        <v>#N/A</v>
      </c>
      <c r="U127" s="244" t="str">
        <f t="shared" si="7"/>
        <v/>
      </c>
      <c r="W127" s="245" t="e">
        <f>IF(U127&gt;0,RANK(U127,$U$3:$U$201,1)+COUNTIF($U$3:$U127,U127)-1,"")</f>
        <v>#VALUE!</v>
      </c>
      <c r="X127" s="246" t="str">
        <f t="shared" si="8"/>
        <v/>
      </c>
      <c r="Z127" s="247">
        <f t="shared" si="10"/>
        <v>125</v>
      </c>
      <c r="AA127" s="248" t="e">
        <f t="shared" si="9"/>
        <v>#N/A</v>
      </c>
      <c r="AB127" s="249" t="str">
        <f>IFERROR(INDEX('[1]con odot item master'!$M$1:$M$10029,MATCH(AA127,'[1]con odot item master'!$A$1:$A$10029,0)),"")</f>
        <v/>
      </c>
      <c r="AC127" s="249" t="str">
        <f>IFERROR(INDEX('[1]con odot item master'!$O$1:$O$10029,MATCH(AA127,'[1]con odot item master'!$A$1:$A$10029,0)),"")</f>
        <v/>
      </c>
      <c r="AD127" s="223"/>
    </row>
    <row r="128" spans="1:30" x14ac:dyDescent="0.2">
      <c r="A128" s="160"/>
      <c r="B128" s="148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62"/>
      <c r="N128" s="147"/>
      <c r="O128" s="147"/>
      <c r="Q128" s="152"/>
      <c r="R128" s="152">
        <f t="shared" si="11"/>
        <v>0</v>
      </c>
      <c r="T128" s="243" t="e">
        <f t="array" ref="T128">INDEX($R$3:$R$1559, MATCH(0, COUNTIF($T$1:T127, $R$3:$R$1559), 0))</f>
        <v>#N/A</v>
      </c>
      <c r="U128" s="244" t="str">
        <f t="shared" si="7"/>
        <v/>
      </c>
      <c r="W128" s="245" t="e">
        <f>IF(U128&gt;0,RANK(U128,$U$3:$U$201,1)+COUNTIF($U$3:$U128,U128)-1,"")</f>
        <v>#VALUE!</v>
      </c>
      <c r="X128" s="246" t="str">
        <f t="shared" si="8"/>
        <v/>
      </c>
      <c r="Z128" s="247">
        <f t="shared" si="10"/>
        <v>126</v>
      </c>
      <c r="AA128" s="248" t="e">
        <f t="shared" si="9"/>
        <v>#N/A</v>
      </c>
      <c r="AB128" s="249" t="str">
        <f>IFERROR(INDEX('[1]con odot item master'!$M$1:$M$10029,MATCH(AA128,'[1]con odot item master'!$A$1:$A$10029,0)),"")</f>
        <v/>
      </c>
      <c r="AC128" s="249" t="str">
        <f>IFERROR(INDEX('[1]con odot item master'!$O$1:$O$10029,MATCH(AA128,'[1]con odot item master'!$A$1:$A$10029,0)),"")</f>
        <v/>
      </c>
      <c r="AD128" s="223"/>
    </row>
    <row r="129" spans="1:30" x14ac:dyDescent="0.2">
      <c r="A129" s="160"/>
      <c r="B129" s="148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62"/>
      <c r="N129" s="147"/>
      <c r="O129" s="147"/>
      <c r="Q129" s="152"/>
      <c r="R129" s="152">
        <f t="shared" si="11"/>
        <v>0</v>
      </c>
      <c r="T129" s="243" t="e">
        <f t="array" ref="T129">INDEX($R$3:$R$1559, MATCH(0, COUNTIF($T$1:T128, $R$3:$R$1559), 0))</f>
        <v>#N/A</v>
      </c>
      <c r="U129" s="244" t="str">
        <f t="shared" si="7"/>
        <v/>
      </c>
      <c r="W129" s="245" t="e">
        <f>IF(U129&gt;0,RANK(U129,$U$3:$U$201,1)+COUNTIF($U$3:$U129,U129)-1,"")</f>
        <v>#VALUE!</v>
      </c>
      <c r="X129" s="246" t="str">
        <f t="shared" si="8"/>
        <v/>
      </c>
      <c r="Z129" s="247">
        <f t="shared" si="10"/>
        <v>127</v>
      </c>
      <c r="AA129" s="248" t="e">
        <f t="shared" si="9"/>
        <v>#N/A</v>
      </c>
      <c r="AB129" s="249" t="str">
        <f>IFERROR(INDEX('[1]con odot item master'!$M$1:$M$10029,MATCH(AA129,'[1]con odot item master'!$A$1:$A$10029,0)),"")</f>
        <v/>
      </c>
      <c r="AC129" s="249" t="str">
        <f>IFERROR(INDEX('[1]con odot item master'!$O$1:$O$10029,MATCH(AA129,'[1]con odot item master'!$A$1:$A$10029,0)),"")</f>
        <v/>
      </c>
      <c r="AD129" s="223"/>
    </row>
    <row r="130" spans="1:30" x14ac:dyDescent="0.2">
      <c r="A130" s="160"/>
      <c r="B130" s="148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62"/>
      <c r="N130" s="147"/>
      <c r="O130" s="147"/>
      <c r="Q130" s="152"/>
      <c r="R130" s="152">
        <f t="shared" si="11"/>
        <v>0</v>
      </c>
      <c r="T130" s="243" t="e">
        <f t="array" ref="T130">INDEX($R$3:$R$1559, MATCH(0, COUNTIF($T$1:T129, $R$3:$R$1559), 0))</f>
        <v>#N/A</v>
      </c>
      <c r="U130" s="244" t="str">
        <f t="shared" si="7"/>
        <v/>
      </c>
      <c r="W130" s="245" t="e">
        <f>IF(U130&gt;0,RANK(U130,$U$3:$U$201,1)+COUNTIF($U$3:$U130,U130)-1,"")</f>
        <v>#VALUE!</v>
      </c>
      <c r="X130" s="246" t="str">
        <f t="shared" si="8"/>
        <v/>
      </c>
      <c r="Z130" s="247">
        <f t="shared" si="10"/>
        <v>128</v>
      </c>
      <c r="AA130" s="248" t="e">
        <f t="shared" si="9"/>
        <v>#N/A</v>
      </c>
      <c r="AB130" s="249" t="str">
        <f>IFERROR(INDEX('[1]con odot item master'!$M$1:$M$10029,MATCH(AA130,'[1]con odot item master'!$A$1:$A$10029,0)),"")</f>
        <v/>
      </c>
      <c r="AC130" s="249" t="str">
        <f>IFERROR(INDEX('[1]con odot item master'!$O$1:$O$10029,MATCH(AA130,'[1]con odot item master'!$A$1:$A$10029,0)),"")</f>
        <v/>
      </c>
      <c r="AD130" s="223"/>
    </row>
    <row r="131" spans="1:30" x14ac:dyDescent="0.2">
      <c r="A131" s="160"/>
      <c r="B131" s="148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62"/>
      <c r="N131" s="147"/>
      <c r="O131" s="147"/>
      <c r="Q131" s="152"/>
      <c r="R131" s="152">
        <f t="shared" si="11"/>
        <v>0</v>
      </c>
      <c r="T131" s="243" t="e">
        <f t="array" ref="T131">INDEX($R$3:$R$1559, MATCH(0, COUNTIF($T$1:T130, $R$3:$R$1559), 0))</f>
        <v>#N/A</v>
      </c>
      <c r="U131" s="244" t="str">
        <f t="shared" si="7"/>
        <v/>
      </c>
      <c r="W131" s="245" t="e">
        <f>IF(U131&gt;0,RANK(U131,$U$3:$U$201,1)+COUNTIF($U$3:$U131,U131)-1,"")</f>
        <v>#VALUE!</v>
      </c>
      <c r="X131" s="246" t="str">
        <f t="shared" si="8"/>
        <v/>
      </c>
      <c r="Z131" s="247">
        <f t="shared" si="10"/>
        <v>129</v>
      </c>
      <c r="AA131" s="248" t="e">
        <f t="shared" si="9"/>
        <v>#N/A</v>
      </c>
      <c r="AB131" s="249" t="str">
        <f>IFERROR(INDEX('[1]con odot item master'!$M$1:$M$10029,MATCH(AA131,'[1]con odot item master'!$A$1:$A$10029,0)),"")</f>
        <v/>
      </c>
      <c r="AC131" s="249" t="str">
        <f>IFERROR(INDEX('[1]con odot item master'!$O$1:$O$10029,MATCH(AA131,'[1]con odot item master'!$A$1:$A$10029,0)),"")</f>
        <v/>
      </c>
      <c r="AD131" s="223"/>
    </row>
    <row r="132" spans="1:30" x14ac:dyDescent="0.2">
      <c r="A132" s="160"/>
      <c r="B132" s="148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62"/>
      <c r="N132" s="147"/>
      <c r="O132" s="147"/>
      <c r="Q132" s="152"/>
      <c r="R132" s="152">
        <f t="shared" si="11"/>
        <v>0</v>
      </c>
      <c r="T132" s="243" t="e">
        <f t="array" ref="T132">INDEX($R$3:$R$1559, MATCH(0, COUNTIF($T$1:T131, $R$3:$R$1559), 0))</f>
        <v>#N/A</v>
      </c>
      <c r="U132" s="244" t="str">
        <f t="shared" ref="U132:U195" si="12">IF(ISNA(INDEX(T132,0)),"",VALUE(RIGHT(INDEX(T132,0),8)))</f>
        <v/>
      </c>
      <c r="W132" s="245" t="e">
        <f>IF(U132&gt;0,RANK(U132,$U$3:$U$201,1)+COUNTIF($U$3:$U132,U132)-1,"")</f>
        <v>#VALUE!</v>
      </c>
      <c r="X132" s="246" t="str">
        <f t="shared" ref="X132:X195" si="13">IF(ISNA(INDEX(T132,0)),"",INDEX(T132,0))</f>
        <v/>
      </c>
      <c r="Z132" s="247">
        <f t="shared" si="10"/>
        <v>130</v>
      </c>
      <c r="AA132" s="248" t="e">
        <f t="shared" ref="AA132:AA195" si="14">VLOOKUP(Z132,$W$3:$X$1500, 2,FALSE)</f>
        <v>#N/A</v>
      </c>
      <c r="AB132" s="249" t="str">
        <f>IFERROR(INDEX('[1]con odot item master'!$M$1:$M$10029,MATCH(AA132,'[1]con odot item master'!$A$1:$A$10029,0)),"")</f>
        <v/>
      </c>
      <c r="AC132" s="249" t="str">
        <f>IFERROR(INDEX('[1]con odot item master'!$O$1:$O$10029,MATCH(AA132,'[1]con odot item master'!$A$1:$A$10029,0)),"")</f>
        <v/>
      </c>
      <c r="AD132" s="223"/>
    </row>
    <row r="133" spans="1:30" x14ac:dyDescent="0.2">
      <c r="A133" s="160"/>
      <c r="B133" s="148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62"/>
      <c r="N133" s="147"/>
      <c r="O133" s="147"/>
      <c r="Q133" s="152"/>
      <c r="R133" s="152">
        <f t="shared" ref="R133:R164" si="15">B36</f>
        <v>0</v>
      </c>
      <c r="T133" s="243" t="e">
        <f t="array" ref="T133">INDEX($R$3:$R$1559, MATCH(0, COUNTIF($T$1:T132, $R$3:$R$1559), 0))</f>
        <v>#N/A</v>
      </c>
      <c r="U133" s="244" t="str">
        <f t="shared" si="12"/>
        <v/>
      </c>
      <c r="W133" s="245" t="e">
        <f>IF(U133&gt;0,RANK(U133,$U$3:$U$201,1)+COUNTIF($U$3:$U133,U133)-1,"")</f>
        <v>#VALUE!</v>
      </c>
      <c r="X133" s="246" t="str">
        <f t="shared" si="13"/>
        <v/>
      </c>
      <c r="Z133" s="247">
        <f t="shared" ref="Z133:Z196" si="16">Z132+1</f>
        <v>131</v>
      </c>
      <c r="AA133" s="248" t="e">
        <f t="shared" si="14"/>
        <v>#N/A</v>
      </c>
      <c r="AB133" s="249" t="str">
        <f>IFERROR(INDEX('[1]con odot item master'!$M$1:$M$10029,MATCH(AA133,'[1]con odot item master'!$A$1:$A$10029,0)),"")</f>
        <v/>
      </c>
      <c r="AC133" s="249" t="str">
        <f>IFERROR(INDEX('[1]con odot item master'!$O$1:$O$10029,MATCH(AA133,'[1]con odot item master'!$A$1:$A$10029,0)),"")</f>
        <v/>
      </c>
      <c r="AD133" s="223"/>
    </row>
    <row r="134" spans="1:30" x14ac:dyDescent="0.2">
      <c r="A134" s="160"/>
      <c r="B134" s="148"/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  <c r="M134" s="162"/>
      <c r="N134" s="147"/>
      <c r="O134" s="147"/>
      <c r="Q134" s="152"/>
      <c r="R134" s="152">
        <f t="shared" si="15"/>
        <v>0</v>
      </c>
      <c r="T134" s="243" t="e">
        <f t="array" ref="T134">INDEX($R$3:$R$1559, MATCH(0, COUNTIF($T$1:T133, $R$3:$R$1559), 0))</f>
        <v>#N/A</v>
      </c>
      <c r="U134" s="244" t="str">
        <f t="shared" si="12"/>
        <v/>
      </c>
      <c r="W134" s="245" t="e">
        <f>IF(U134&gt;0,RANK(U134,$U$3:$U$201,1)+COUNTIF($U$3:$U134,U134)-1,"")</f>
        <v>#VALUE!</v>
      </c>
      <c r="X134" s="246" t="str">
        <f t="shared" si="13"/>
        <v/>
      </c>
      <c r="Z134" s="247">
        <f t="shared" si="16"/>
        <v>132</v>
      </c>
      <c r="AA134" s="248" t="e">
        <f t="shared" si="14"/>
        <v>#N/A</v>
      </c>
      <c r="AB134" s="249" t="str">
        <f>IFERROR(INDEX('[1]con odot item master'!$M$1:$M$10029,MATCH(AA134,'[1]con odot item master'!$A$1:$A$10029,0)),"")</f>
        <v/>
      </c>
      <c r="AC134" s="249" t="str">
        <f>IFERROR(INDEX('[1]con odot item master'!$O$1:$O$10029,MATCH(AA134,'[1]con odot item master'!$A$1:$A$10029,0)),"")</f>
        <v/>
      </c>
      <c r="AD134" s="223"/>
    </row>
    <row r="135" spans="1:30" x14ac:dyDescent="0.2">
      <c r="A135" s="160"/>
      <c r="B135" s="148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62"/>
      <c r="N135" s="147"/>
      <c r="O135" s="147"/>
      <c r="Q135" s="152"/>
      <c r="R135" s="152">
        <f t="shared" si="15"/>
        <v>0</v>
      </c>
      <c r="T135" s="243" t="e">
        <f t="array" ref="T135">INDEX($R$3:$R$1559, MATCH(0, COUNTIF($T$1:T134, $R$3:$R$1559), 0))</f>
        <v>#N/A</v>
      </c>
      <c r="U135" s="244" t="str">
        <f t="shared" si="12"/>
        <v/>
      </c>
      <c r="W135" s="245" t="e">
        <f>IF(U135&gt;0,RANK(U135,$U$3:$U$201,1)+COUNTIF($U$3:$U135,U135)-1,"")</f>
        <v>#VALUE!</v>
      </c>
      <c r="X135" s="246" t="str">
        <f t="shared" si="13"/>
        <v/>
      </c>
      <c r="Z135" s="247">
        <f t="shared" si="16"/>
        <v>133</v>
      </c>
      <c r="AA135" s="248" t="e">
        <f t="shared" si="14"/>
        <v>#N/A</v>
      </c>
      <c r="AB135" s="249" t="str">
        <f>IFERROR(INDEX('[1]con odot item master'!$M$1:$M$10029,MATCH(AA135,'[1]con odot item master'!$A$1:$A$10029,0)),"")</f>
        <v/>
      </c>
      <c r="AC135" s="249" t="str">
        <f>IFERROR(INDEX('[1]con odot item master'!$O$1:$O$10029,MATCH(AA135,'[1]con odot item master'!$A$1:$A$10029,0)),"")</f>
        <v/>
      </c>
      <c r="AD135" s="223"/>
    </row>
    <row r="136" spans="1:30" x14ac:dyDescent="0.2">
      <c r="A136" s="160"/>
      <c r="B136" s="148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62"/>
      <c r="N136" s="147"/>
      <c r="O136" s="147"/>
      <c r="Q136" s="152"/>
      <c r="R136" s="152">
        <f t="shared" si="15"/>
        <v>0</v>
      </c>
      <c r="T136" s="243" t="e">
        <f t="array" ref="T136">INDEX($R$3:$R$1559, MATCH(0, COUNTIF($T$1:T135, $R$3:$R$1559), 0))</f>
        <v>#N/A</v>
      </c>
      <c r="U136" s="244" t="str">
        <f t="shared" si="12"/>
        <v/>
      </c>
      <c r="W136" s="245" t="e">
        <f>IF(U136&gt;0,RANK(U136,$U$3:$U$201,1)+COUNTIF($U$3:$U136,U136)-1,"")</f>
        <v>#VALUE!</v>
      </c>
      <c r="X136" s="246" t="str">
        <f t="shared" si="13"/>
        <v/>
      </c>
      <c r="Z136" s="247">
        <f t="shared" si="16"/>
        <v>134</v>
      </c>
      <c r="AA136" s="248" t="e">
        <f t="shared" si="14"/>
        <v>#N/A</v>
      </c>
      <c r="AB136" s="249" t="str">
        <f>IFERROR(INDEX('[1]con odot item master'!$M$1:$M$10029,MATCH(AA136,'[1]con odot item master'!$A$1:$A$10029,0)),"")</f>
        <v/>
      </c>
      <c r="AC136" s="249" t="str">
        <f>IFERROR(INDEX('[1]con odot item master'!$O$1:$O$10029,MATCH(AA136,'[1]con odot item master'!$A$1:$A$10029,0)),"")</f>
        <v/>
      </c>
      <c r="AD136" s="223"/>
    </row>
    <row r="137" spans="1:30" x14ac:dyDescent="0.2">
      <c r="A137" s="160"/>
      <c r="B137" s="148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62"/>
      <c r="N137" s="147"/>
      <c r="O137" s="147"/>
      <c r="Q137" s="152"/>
      <c r="R137" s="152">
        <f t="shared" si="15"/>
        <v>0</v>
      </c>
      <c r="T137" s="243" t="e">
        <f t="array" ref="T137">INDEX($R$3:$R$1559, MATCH(0, COUNTIF($T$1:T136, $R$3:$R$1559), 0))</f>
        <v>#N/A</v>
      </c>
      <c r="U137" s="244" t="str">
        <f t="shared" si="12"/>
        <v/>
      </c>
      <c r="W137" s="245" t="e">
        <f>IF(U137&gt;0,RANK(U137,$U$3:$U$201,1)+COUNTIF($U$3:$U137,U137)-1,"")</f>
        <v>#VALUE!</v>
      </c>
      <c r="X137" s="246" t="str">
        <f t="shared" si="13"/>
        <v/>
      </c>
      <c r="Z137" s="247">
        <f t="shared" si="16"/>
        <v>135</v>
      </c>
      <c r="AA137" s="248" t="e">
        <f t="shared" si="14"/>
        <v>#N/A</v>
      </c>
      <c r="AB137" s="249" t="str">
        <f>IFERROR(INDEX('[1]con odot item master'!$M$1:$M$10029,MATCH(AA137,'[1]con odot item master'!$A$1:$A$10029,0)),"")</f>
        <v/>
      </c>
      <c r="AC137" s="249" t="str">
        <f>IFERROR(INDEX('[1]con odot item master'!$O$1:$O$10029,MATCH(AA137,'[1]con odot item master'!$A$1:$A$10029,0)),"")</f>
        <v/>
      </c>
      <c r="AD137" s="223"/>
    </row>
    <row r="138" spans="1:30" x14ac:dyDescent="0.2">
      <c r="A138" s="160"/>
      <c r="B138" s="148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62"/>
      <c r="N138" s="147"/>
      <c r="O138" s="147"/>
      <c r="Q138" s="152"/>
      <c r="R138" s="152">
        <f t="shared" si="15"/>
        <v>0</v>
      </c>
      <c r="T138" s="243" t="e">
        <f t="array" ref="T138">INDEX($R$3:$R$1559, MATCH(0, COUNTIF($T$1:T137, $R$3:$R$1559), 0))</f>
        <v>#N/A</v>
      </c>
      <c r="U138" s="244" t="str">
        <f t="shared" si="12"/>
        <v/>
      </c>
      <c r="W138" s="245" t="e">
        <f>IF(U138&gt;0,RANK(U138,$U$3:$U$201,1)+COUNTIF($U$3:$U138,U138)-1,"")</f>
        <v>#VALUE!</v>
      </c>
      <c r="X138" s="246" t="str">
        <f t="shared" si="13"/>
        <v/>
      </c>
      <c r="Z138" s="247">
        <f t="shared" si="16"/>
        <v>136</v>
      </c>
      <c r="AA138" s="248" t="e">
        <f t="shared" si="14"/>
        <v>#N/A</v>
      </c>
      <c r="AB138" s="249" t="str">
        <f>IFERROR(INDEX('[1]con odot item master'!$M$1:$M$10029,MATCH(AA138,'[1]con odot item master'!$A$1:$A$10029,0)),"")</f>
        <v/>
      </c>
      <c r="AC138" s="249" t="str">
        <f>IFERROR(INDEX('[1]con odot item master'!$O$1:$O$10029,MATCH(AA138,'[1]con odot item master'!$A$1:$A$10029,0)),"")</f>
        <v/>
      </c>
      <c r="AD138" s="223"/>
    </row>
    <row r="139" spans="1:30" x14ac:dyDescent="0.2">
      <c r="A139" s="160"/>
      <c r="B139" s="148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62"/>
      <c r="N139" s="147"/>
      <c r="O139" s="147"/>
      <c r="Q139" s="152"/>
      <c r="R139" s="152">
        <f t="shared" si="15"/>
        <v>0</v>
      </c>
      <c r="T139" s="243" t="e">
        <f t="array" ref="T139">INDEX($R$3:$R$1559, MATCH(0, COUNTIF($T$1:T138, $R$3:$R$1559), 0))</f>
        <v>#N/A</v>
      </c>
      <c r="U139" s="244" t="str">
        <f t="shared" si="12"/>
        <v/>
      </c>
      <c r="W139" s="245" t="e">
        <f>IF(U139&gt;0,RANK(U139,$U$3:$U$201,1)+COUNTIF($U$3:$U139,U139)-1,"")</f>
        <v>#VALUE!</v>
      </c>
      <c r="X139" s="246" t="str">
        <f t="shared" si="13"/>
        <v/>
      </c>
      <c r="Z139" s="247">
        <f t="shared" si="16"/>
        <v>137</v>
      </c>
      <c r="AA139" s="248" t="e">
        <f t="shared" si="14"/>
        <v>#N/A</v>
      </c>
      <c r="AB139" s="249" t="str">
        <f>IFERROR(INDEX('[1]con odot item master'!$M$1:$M$10029,MATCH(AA139,'[1]con odot item master'!$A$1:$A$10029,0)),"")</f>
        <v/>
      </c>
      <c r="AC139" s="249" t="str">
        <f>IFERROR(INDEX('[1]con odot item master'!$O$1:$O$10029,MATCH(AA139,'[1]con odot item master'!$A$1:$A$10029,0)),"")</f>
        <v/>
      </c>
      <c r="AD139" s="223"/>
    </row>
    <row r="140" spans="1:30" x14ac:dyDescent="0.2">
      <c r="A140" s="160"/>
      <c r="B140" s="148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62"/>
      <c r="N140" s="147"/>
      <c r="O140" s="147"/>
      <c r="Q140" s="152"/>
      <c r="R140" s="152">
        <f t="shared" si="15"/>
        <v>0</v>
      </c>
      <c r="T140" s="243" t="e">
        <f t="array" ref="T140">INDEX($R$3:$R$1559, MATCH(0, COUNTIF($T$1:T139, $R$3:$R$1559), 0))</f>
        <v>#N/A</v>
      </c>
      <c r="U140" s="244" t="str">
        <f t="shared" si="12"/>
        <v/>
      </c>
      <c r="W140" s="245" t="e">
        <f>IF(U140&gt;0,RANK(U140,$U$3:$U$201,1)+COUNTIF($U$3:$U140,U140)-1,"")</f>
        <v>#VALUE!</v>
      </c>
      <c r="X140" s="246" t="str">
        <f t="shared" si="13"/>
        <v/>
      </c>
      <c r="Z140" s="247">
        <f t="shared" si="16"/>
        <v>138</v>
      </c>
      <c r="AA140" s="248" t="e">
        <f t="shared" si="14"/>
        <v>#N/A</v>
      </c>
      <c r="AB140" s="249" t="str">
        <f>IFERROR(INDEX('[1]con odot item master'!$M$1:$M$10029,MATCH(AA140,'[1]con odot item master'!$A$1:$A$10029,0)),"")</f>
        <v/>
      </c>
      <c r="AC140" s="249" t="str">
        <f>IFERROR(INDEX('[1]con odot item master'!$O$1:$O$10029,MATCH(AA140,'[1]con odot item master'!$A$1:$A$10029,0)),"")</f>
        <v/>
      </c>
      <c r="AD140" s="223"/>
    </row>
    <row r="141" spans="1:30" x14ac:dyDescent="0.2">
      <c r="A141" s="160"/>
      <c r="B141" s="148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62"/>
      <c r="N141" s="147"/>
      <c r="O141" s="147"/>
      <c r="Q141" s="152"/>
      <c r="R141" s="152">
        <f t="shared" si="15"/>
        <v>0</v>
      </c>
      <c r="T141" s="243" t="e">
        <f t="array" ref="T141">INDEX($R$3:$R$1559, MATCH(0, COUNTIF($T$1:T140, $R$3:$R$1559), 0))</f>
        <v>#N/A</v>
      </c>
      <c r="U141" s="244" t="str">
        <f t="shared" si="12"/>
        <v/>
      </c>
      <c r="W141" s="245" t="e">
        <f>IF(U141&gt;0,RANK(U141,$U$3:$U$201,1)+COUNTIF($U$3:$U141,U141)-1,"")</f>
        <v>#VALUE!</v>
      </c>
      <c r="X141" s="246" t="str">
        <f t="shared" si="13"/>
        <v/>
      </c>
      <c r="Z141" s="247">
        <f t="shared" si="16"/>
        <v>139</v>
      </c>
      <c r="AA141" s="248" t="e">
        <f t="shared" si="14"/>
        <v>#N/A</v>
      </c>
      <c r="AB141" s="249" t="str">
        <f>IFERROR(INDEX('[1]con odot item master'!$M$1:$M$10029,MATCH(AA141,'[1]con odot item master'!$A$1:$A$10029,0)),"")</f>
        <v/>
      </c>
      <c r="AC141" s="249" t="str">
        <f>IFERROR(INDEX('[1]con odot item master'!$O$1:$O$10029,MATCH(AA141,'[1]con odot item master'!$A$1:$A$10029,0)),"")</f>
        <v/>
      </c>
      <c r="AD141" s="223"/>
    </row>
    <row r="142" spans="1:30" x14ac:dyDescent="0.2">
      <c r="A142" s="160"/>
      <c r="B142" s="148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62"/>
      <c r="N142" s="147"/>
      <c r="O142" s="147"/>
      <c r="Q142" s="152"/>
      <c r="R142" s="152">
        <f t="shared" si="15"/>
        <v>0</v>
      </c>
      <c r="T142" s="243" t="e">
        <f t="array" ref="T142">INDEX($R$3:$R$1559, MATCH(0, COUNTIF($T$1:T141, $R$3:$R$1559), 0))</f>
        <v>#N/A</v>
      </c>
      <c r="U142" s="244" t="str">
        <f t="shared" si="12"/>
        <v/>
      </c>
      <c r="W142" s="245" t="e">
        <f>IF(U142&gt;0,RANK(U142,$U$3:$U$201,1)+COUNTIF($U$3:$U142,U142)-1,"")</f>
        <v>#VALUE!</v>
      </c>
      <c r="X142" s="246" t="str">
        <f t="shared" si="13"/>
        <v/>
      </c>
      <c r="Z142" s="247">
        <f t="shared" si="16"/>
        <v>140</v>
      </c>
      <c r="AA142" s="248" t="e">
        <f t="shared" si="14"/>
        <v>#N/A</v>
      </c>
      <c r="AB142" s="249" t="str">
        <f>IFERROR(INDEX('[1]con odot item master'!$M$1:$M$10029,MATCH(AA142,'[1]con odot item master'!$A$1:$A$10029,0)),"")</f>
        <v/>
      </c>
      <c r="AC142" s="249" t="str">
        <f>IFERROR(INDEX('[1]con odot item master'!$O$1:$O$10029,MATCH(AA142,'[1]con odot item master'!$A$1:$A$10029,0)),"")</f>
        <v/>
      </c>
      <c r="AD142" s="223"/>
    </row>
    <row r="143" spans="1:30" x14ac:dyDescent="0.2">
      <c r="A143" s="160"/>
      <c r="B143" s="148"/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  <c r="M143" s="162"/>
      <c r="N143" s="147"/>
      <c r="O143" s="147"/>
      <c r="Q143" s="152"/>
      <c r="R143" s="152">
        <f t="shared" si="15"/>
        <v>0</v>
      </c>
      <c r="T143" s="243" t="e">
        <f t="array" ref="T143">INDEX($R$3:$R$1559, MATCH(0, COUNTIF($T$1:T142, $R$3:$R$1559), 0))</f>
        <v>#N/A</v>
      </c>
      <c r="U143" s="244" t="str">
        <f t="shared" si="12"/>
        <v/>
      </c>
      <c r="W143" s="245" t="e">
        <f>IF(U143&gt;0,RANK(U143,$U$3:$U$201,1)+COUNTIF($U$3:$U143,U143)-1,"")</f>
        <v>#VALUE!</v>
      </c>
      <c r="X143" s="246" t="str">
        <f t="shared" si="13"/>
        <v/>
      </c>
      <c r="Z143" s="247">
        <f t="shared" si="16"/>
        <v>141</v>
      </c>
      <c r="AA143" s="248" t="e">
        <f t="shared" si="14"/>
        <v>#N/A</v>
      </c>
      <c r="AB143" s="249" t="str">
        <f>IFERROR(INDEX('[1]con odot item master'!$M$1:$M$10029,MATCH(AA143,'[1]con odot item master'!$A$1:$A$10029,0)),"")</f>
        <v/>
      </c>
      <c r="AC143" s="249" t="str">
        <f>IFERROR(INDEX('[1]con odot item master'!$O$1:$O$10029,MATCH(AA143,'[1]con odot item master'!$A$1:$A$10029,0)),"")</f>
        <v/>
      </c>
      <c r="AD143" s="223"/>
    </row>
    <row r="144" spans="1:30" x14ac:dyDescent="0.2">
      <c r="A144" s="160"/>
      <c r="B144" s="148"/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62"/>
      <c r="N144" s="147"/>
      <c r="O144" s="147"/>
      <c r="Q144" s="152"/>
      <c r="R144" s="152">
        <f t="shared" si="15"/>
        <v>0</v>
      </c>
      <c r="T144" s="243" t="e">
        <f t="array" ref="T144">INDEX($R$3:$R$1559, MATCH(0, COUNTIF($T$1:T143, $R$3:$R$1559), 0))</f>
        <v>#N/A</v>
      </c>
      <c r="U144" s="244" t="str">
        <f t="shared" si="12"/>
        <v/>
      </c>
      <c r="W144" s="245" t="e">
        <f>IF(U144&gt;0,RANK(U144,$U$3:$U$201,1)+COUNTIF($U$3:$U144,U144)-1,"")</f>
        <v>#VALUE!</v>
      </c>
      <c r="X144" s="246" t="str">
        <f t="shared" si="13"/>
        <v/>
      </c>
      <c r="Z144" s="247">
        <f t="shared" si="16"/>
        <v>142</v>
      </c>
      <c r="AA144" s="248" t="e">
        <f t="shared" si="14"/>
        <v>#N/A</v>
      </c>
      <c r="AB144" s="249" t="str">
        <f>IFERROR(INDEX('[1]con odot item master'!$M$1:$M$10029,MATCH(AA144,'[1]con odot item master'!$A$1:$A$10029,0)),"")</f>
        <v/>
      </c>
      <c r="AC144" s="249" t="str">
        <f>IFERROR(INDEX('[1]con odot item master'!$O$1:$O$10029,MATCH(AA144,'[1]con odot item master'!$A$1:$A$10029,0)),"")</f>
        <v/>
      </c>
      <c r="AD144" s="223"/>
    </row>
    <row r="145" spans="1:30" x14ac:dyDescent="0.2">
      <c r="A145" s="160"/>
      <c r="B145" s="148"/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  <c r="M145" s="162"/>
      <c r="N145" s="147"/>
      <c r="O145" s="147"/>
      <c r="Q145" s="152"/>
      <c r="R145" s="152">
        <f t="shared" si="15"/>
        <v>0</v>
      </c>
      <c r="T145" s="243" t="e">
        <f t="array" ref="T145">INDEX($R$3:$R$1559, MATCH(0, COUNTIF($T$1:T144, $R$3:$R$1559), 0))</f>
        <v>#N/A</v>
      </c>
      <c r="U145" s="244" t="str">
        <f t="shared" si="12"/>
        <v/>
      </c>
      <c r="W145" s="245" t="e">
        <f>IF(U145&gt;0,RANK(U145,$U$3:$U$201,1)+COUNTIF($U$3:$U145,U145)-1,"")</f>
        <v>#VALUE!</v>
      </c>
      <c r="X145" s="246" t="str">
        <f t="shared" si="13"/>
        <v/>
      </c>
      <c r="Z145" s="247">
        <f t="shared" si="16"/>
        <v>143</v>
      </c>
      <c r="AA145" s="248" t="e">
        <f t="shared" si="14"/>
        <v>#N/A</v>
      </c>
      <c r="AB145" s="249" t="str">
        <f>IFERROR(INDEX('[1]con odot item master'!$M$1:$M$10029,MATCH(AA145,'[1]con odot item master'!$A$1:$A$10029,0)),"")</f>
        <v/>
      </c>
      <c r="AC145" s="249" t="str">
        <f>IFERROR(INDEX('[1]con odot item master'!$O$1:$O$10029,MATCH(AA145,'[1]con odot item master'!$A$1:$A$10029,0)),"")</f>
        <v/>
      </c>
      <c r="AD145" s="223"/>
    </row>
    <row r="146" spans="1:30" x14ac:dyDescent="0.2">
      <c r="A146" s="160"/>
      <c r="B146" s="148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  <c r="M146" s="162"/>
      <c r="N146" s="147"/>
      <c r="O146" s="147"/>
      <c r="Q146" s="152"/>
      <c r="R146" s="152">
        <f t="shared" si="15"/>
        <v>0</v>
      </c>
      <c r="T146" s="243" t="e">
        <f t="array" ref="T146">INDEX($R$3:$R$1559, MATCH(0, COUNTIF($T$1:T145, $R$3:$R$1559), 0))</f>
        <v>#N/A</v>
      </c>
      <c r="U146" s="244" t="str">
        <f t="shared" si="12"/>
        <v/>
      </c>
      <c r="W146" s="245" t="e">
        <f>IF(U146&gt;0,RANK(U146,$U$3:$U$201,1)+COUNTIF($U$3:$U146,U146)-1,"")</f>
        <v>#VALUE!</v>
      </c>
      <c r="X146" s="246" t="str">
        <f t="shared" si="13"/>
        <v/>
      </c>
      <c r="Z146" s="247">
        <f t="shared" si="16"/>
        <v>144</v>
      </c>
      <c r="AA146" s="248" t="e">
        <f t="shared" si="14"/>
        <v>#N/A</v>
      </c>
      <c r="AB146" s="249" t="str">
        <f>IFERROR(INDEX('[1]con odot item master'!$M$1:$M$10029,MATCH(AA146,'[1]con odot item master'!$A$1:$A$10029,0)),"")</f>
        <v/>
      </c>
      <c r="AC146" s="249" t="str">
        <f>IFERROR(INDEX('[1]con odot item master'!$O$1:$O$10029,MATCH(AA146,'[1]con odot item master'!$A$1:$A$10029,0)),"")</f>
        <v/>
      </c>
      <c r="AD146" s="223"/>
    </row>
    <row r="147" spans="1:30" x14ac:dyDescent="0.2">
      <c r="A147" s="160"/>
      <c r="B147" s="148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62"/>
      <c r="N147" s="147"/>
      <c r="O147" s="147"/>
      <c r="Q147" s="152"/>
      <c r="R147" s="152">
        <f t="shared" si="15"/>
        <v>0</v>
      </c>
      <c r="T147" s="243" t="e">
        <f t="array" ref="T147">INDEX($R$3:$R$1559, MATCH(0, COUNTIF($T$1:T146, $R$3:$R$1559), 0))</f>
        <v>#N/A</v>
      </c>
      <c r="U147" s="244" t="str">
        <f t="shared" si="12"/>
        <v/>
      </c>
      <c r="W147" s="245" t="e">
        <f>IF(U147&gt;0,RANK(U147,$U$3:$U$201,1)+COUNTIF($U$3:$U147,U147)-1,"")</f>
        <v>#VALUE!</v>
      </c>
      <c r="X147" s="246" t="str">
        <f t="shared" si="13"/>
        <v/>
      </c>
      <c r="Z147" s="247">
        <f t="shared" si="16"/>
        <v>145</v>
      </c>
      <c r="AA147" s="248" t="e">
        <f t="shared" si="14"/>
        <v>#N/A</v>
      </c>
      <c r="AB147" s="249" t="str">
        <f>IFERROR(INDEX('[1]con odot item master'!$M$1:$M$10029,MATCH(AA147,'[1]con odot item master'!$A$1:$A$10029,0)),"")</f>
        <v/>
      </c>
      <c r="AC147" s="249" t="str">
        <f>IFERROR(INDEX('[1]con odot item master'!$O$1:$O$10029,MATCH(AA147,'[1]con odot item master'!$A$1:$A$10029,0)),"")</f>
        <v/>
      </c>
      <c r="AD147" s="223"/>
    </row>
    <row r="148" spans="1:30" x14ac:dyDescent="0.2">
      <c r="A148" s="160"/>
      <c r="B148" s="148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  <c r="M148" s="162"/>
      <c r="N148" s="147"/>
      <c r="O148" s="147"/>
      <c r="Q148" s="152"/>
      <c r="R148" s="152">
        <f t="shared" si="15"/>
        <v>0</v>
      </c>
      <c r="T148" s="243" t="e">
        <f t="array" ref="T148">INDEX($R$3:$R$1559, MATCH(0, COUNTIF($T$1:T147, $R$3:$R$1559), 0))</f>
        <v>#N/A</v>
      </c>
      <c r="U148" s="244" t="str">
        <f t="shared" si="12"/>
        <v/>
      </c>
      <c r="W148" s="245" t="e">
        <f>IF(U148&gt;0,RANK(U148,$U$3:$U$201,1)+COUNTIF($U$3:$U148,U148)-1,"")</f>
        <v>#VALUE!</v>
      </c>
      <c r="X148" s="246" t="str">
        <f t="shared" si="13"/>
        <v/>
      </c>
      <c r="Z148" s="247">
        <f t="shared" si="16"/>
        <v>146</v>
      </c>
      <c r="AA148" s="248" t="e">
        <f t="shared" si="14"/>
        <v>#N/A</v>
      </c>
      <c r="AB148" s="249" t="str">
        <f>IFERROR(INDEX('[1]con odot item master'!$M$1:$M$10029,MATCH(AA148,'[1]con odot item master'!$A$1:$A$10029,0)),"")</f>
        <v/>
      </c>
      <c r="AC148" s="249" t="str">
        <f>IFERROR(INDEX('[1]con odot item master'!$O$1:$O$10029,MATCH(AA148,'[1]con odot item master'!$A$1:$A$10029,0)),"")</f>
        <v/>
      </c>
      <c r="AD148" s="223"/>
    </row>
    <row r="149" spans="1:30" x14ac:dyDescent="0.2">
      <c r="A149" s="160"/>
      <c r="B149" s="148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62"/>
      <c r="N149" s="147"/>
      <c r="O149" s="147"/>
      <c r="Q149" s="152"/>
      <c r="R149" s="152">
        <f t="shared" si="15"/>
        <v>0</v>
      </c>
      <c r="T149" s="243" t="e">
        <f t="array" ref="T149">INDEX($R$3:$R$1559, MATCH(0, COUNTIF($T$1:T148, $R$3:$R$1559), 0))</f>
        <v>#N/A</v>
      </c>
      <c r="U149" s="244" t="str">
        <f t="shared" si="12"/>
        <v/>
      </c>
      <c r="W149" s="245" t="e">
        <f>IF(U149&gt;0,RANK(U149,$U$3:$U$201,1)+COUNTIF($U$3:$U149,U149)-1,"")</f>
        <v>#VALUE!</v>
      </c>
      <c r="X149" s="246" t="str">
        <f t="shared" si="13"/>
        <v/>
      </c>
      <c r="Z149" s="247">
        <f t="shared" si="16"/>
        <v>147</v>
      </c>
      <c r="AA149" s="248" t="e">
        <f t="shared" si="14"/>
        <v>#N/A</v>
      </c>
      <c r="AB149" s="249" t="str">
        <f>IFERROR(INDEX('[1]con odot item master'!$M$1:$M$10029,MATCH(AA149,'[1]con odot item master'!$A$1:$A$10029,0)),"")</f>
        <v/>
      </c>
      <c r="AC149" s="249" t="str">
        <f>IFERROR(INDEX('[1]con odot item master'!$O$1:$O$10029,MATCH(AA149,'[1]con odot item master'!$A$1:$A$10029,0)),"")</f>
        <v/>
      </c>
      <c r="AD149" s="223"/>
    </row>
    <row r="150" spans="1:30" x14ac:dyDescent="0.2">
      <c r="A150" s="160"/>
      <c r="B150" s="148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62"/>
      <c r="N150" s="147"/>
      <c r="O150" s="147"/>
      <c r="Q150" s="152"/>
      <c r="R150" s="152">
        <f t="shared" si="15"/>
        <v>0</v>
      </c>
      <c r="T150" s="243" t="e">
        <f t="array" ref="T150">INDEX($R$3:$R$1559, MATCH(0, COUNTIF($T$1:T149, $R$3:$R$1559), 0))</f>
        <v>#N/A</v>
      </c>
      <c r="U150" s="244" t="str">
        <f t="shared" si="12"/>
        <v/>
      </c>
      <c r="W150" s="245" t="e">
        <f>IF(U150&gt;0,RANK(U150,$U$3:$U$201,1)+COUNTIF($U$3:$U150,U150)-1,"")</f>
        <v>#VALUE!</v>
      </c>
      <c r="X150" s="246" t="str">
        <f t="shared" si="13"/>
        <v/>
      </c>
      <c r="Z150" s="247">
        <f t="shared" si="16"/>
        <v>148</v>
      </c>
      <c r="AA150" s="248" t="e">
        <f t="shared" si="14"/>
        <v>#N/A</v>
      </c>
      <c r="AB150" s="249" t="str">
        <f>IFERROR(INDEX('[1]con odot item master'!$M$1:$M$10029,MATCH(AA150,'[1]con odot item master'!$A$1:$A$10029,0)),"")</f>
        <v/>
      </c>
      <c r="AC150" s="249" t="str">
        <f>IFERROR(INDEX('[1]con odot item master'!$O$1:$O$10029,MATCH(AA150,'[1]con odot item master'!$A$1:$A$10029,0)),"")</f>
        <v/>
      </c>
      <c r="AD150" s="223"/>
    </row>
    <row r="151" spans="1:30" x14ac:dyDescent="0.2">
      <c r="A151" s="160"/>
      <c r="B151" s="148"/>
      <c r="C151" s="147"/>
      <c r="D151" s="147"/>
      <c r="E151" s="147"/>
      <c r="F151" s="147"/>
      <c r="G151" s="147"/>
      <c r="H151" s="147"/>
      <c r="I151" s="147"/>
      <c r="J151" s="147"/>
      <c r="Q151" s="152"/>
      <c r="R151" s="152">
        <f t="shared" si="15"/>
        <v>0</v>
      </c>
      <c r="T151" s="243" t="e">
        <f t="array" ref="T151">INDEX($R$3:$R$1559, MATCH(0, COUNTIF($T$1:T150, $R$3:$R$1559), 0))</f>
        <v>#N/A</v>
      </c>
      <c r="U151" s="244" t="str">
        <f t="shared" si="12"/>
        <v/>
      </c>
      <c r="W151" s="245" t="e">
        <f>IF(U151&gt;0,RANK(U151,$U$3:$U$201,1)+COUNTIF($U$3:$U151,U151)-1,"")</f>
        <v>#VALUE!</v>
      </c>
      <c r="X151" s="246" t="str">
        <f t="shared" si="13"/>
        <v/>
      </c>
      <c r="Z151" s="247">
        <f t="shared" si="16"/>
        <v>149</v>
      </c>
      <c r="AA151" s="248" t="e">
        <f t="shared" si="14"/>
        <v>#N/A</v>
      </c>
      <c r="AB151" s="249" t="str">
        <f>IFERROR(INDEX('[1]con odot item master'!$M$1:$M$10029,MATCH(AA151,'[1]con odot item master'!$A$1:$A$10029,0)),"")</f>
        <v/>
      </c>
      <c r="AC151" s="249" t="str">
        <f>IFERROR(INDEX('[1]con odot item master'!$O$1:$O$10029,MATCH(AA151,'[1]con odot item master'!$A$1:$A$10029,0)),"")</f>
        <v/>
      </c>
      <c r="AD151" s="223"/>
    </row>
    <row r="152" spans="1:30" x14ac:dyDescent="0.2">
      <c r="Q152" s="152"/>
      <c r="R152" s="152">
        <f t="shared" si="15"/>
        <v>0</v>
      </c>
      <c r="T152" s="243" t="e">
        <f t="array" ref="T152">INDEX($R$3:$R$1559, MATCH(0, COUNTIF($T$1:T151, $R$3:$R$1559), 0))</f>
        <v>#N/A</v>
      </c>
      <c r="U152" s="244" t="str">
        <f t="shared" si="12"/>
        <v/>
      </c>
      <c r="W152" s="245" t="e">
        <f>IF(U152&gt;0,RANK(U152,$U$3:$U$201,1)+COUNTIF($U$3:$U152,U152)-1,"")</f>
        <v>#VALUE!</v>
      </c>
      <c r="X152" s="246" t="str">
        <f t="shared" si="13"/>
        <v/>
      </c>
      <c r="Z152" s="247">
        <f t="shared" si="16"/>
        <v>150</v>
      </c>
      <c r="AA152" s="248" t="e">
        <f t="shared" si="14"/>
        <v>#N/A</v>
      </c>
      <c r="AB152" s="249" t="str">
        <f>IFERROR(INDEX('[1]con odot item master'!$M$1:$M$10029,MATCH(AA152,'[1]con odot item master'!$A$1:$A$10029,0)),"")</f>
        <v/>
      </c>
      <c r="AC152" s="249" t="str">
        <f>IFERROR(INDEX('[1]con odot item master'!$O$1:$O$10029,MATCH(AA152,'[1]con odot item master'!$A$1:$A$10029,0)),"")</f>
        <v/>
      </c>
      <c r="AD152" s="223"/>
    </row>
    <row r="153" spans="1:30" x14ac:dyDescent="0.2">
      <c r="Q153" s="152"/>
      <c r="R153" s="152">
        <f t="shared" si="15"/>
        <v>0</v>
      </c>
      <c r="T153" s="243" t="e">
        <f t="array" ref="T153">INDEX($R$3:$R$1559, MATCH(0, COUNTIF($T$1:T152, $R$3:$R$1559), 0))</f>
        <v>#N/A</v>
      </c>
      <c r="U153" s="244" t="str">
        <f t="shared" si="12"/>
        <v/>
      </c>
      <c r="W153" s="245" t="e">
        <f>IF(U153&gt;0,RANK(U153,$U$3:$U$201,1)+COUNTIF($U$3:$U153,U153)-1,"")</f>
        <v>#VALUE!</v>
      </c>
      <c r="X153" s="246" t="str">
        <f t="shared" si="13"/>
        <v/>
      </c>
      <c r="Z153" s="247">
        <f t="shared" si="16"/>
        <v>151</v>
      </c>
      <c r="AA153" s="248" t="e">
        <f t="shared" si="14"/>
        <v>#N/A</v>
      </c>
      <c r="AB153" s="249" t="str">
        <f>IFERROR(INDEX('[1]con odot item master'!$M$1:$M$10029,MATCH(AA153,'[1]con odot item master'!$A$1:$A$10029,0)),"")</f>
        <v/>
      </c>
      <c r="AC153" s="249" t="str">
        <f>IFERROR(INDEX('[1]con odot item master'!$O$1:$O$10029,MATCH(AA153,'[1]con odot item master'!$A$1:$A$10029,0)),"")</f>
        <v/>
      </c>
      <c r="AD153" s="223"/>
    </row>
    <row r="154" spans="1:30" x14ac:dyDescent="0.2">
      <c r="Q154" s="152"/>
      <c r="R154" s="152">
        <f t="shared" si="15"/>
        <v>0</v>
      </c>
      <c r="T154" s="243" t="e">
        <f t="array" ref="T154">INDEX($R$3:$R$1559, MATCH(0, COUNTIF($T$1:T153, $R$3:$R$1559), 0))</f>
        <v>#N/A</v>
      </c>
      <c r="U154" s="244" t="str">
        <f t="shared" si="12"/>
        <v/>
      </c>
      <c r="W154" s="245" t="e">
        <f>IF(U154&gt;0,RANK(U154,$U$3:$U$201,1)+COUNTIF($U$3:$U154,U154)-1,"")</f>
        <v>#VALUE!</v>
      </c>
      <c r="X154" s="246" t="str">
        <f t="shared" si="13"/>
        <v/>
      </c>
      <c r="Z154" s="247">
        <f t="shared" si="16"/>
        <v>152</v>
      </c>
      <c r="AA154" s="248" t="e">
        <f t="shared" si="14"/>
        <v>#N/A</v>
      </c>
      <c r="AB154" s="249" t="str">
        <f>IFERROR(INDEX('[1]con odot item master'!$M$1:$M$10029,MATCH(AA154,'[1]con odot item master'!$A$1:$A$10029,0)),"")</f>
        <v/>
      </c>
      <c r="AC154" s="249" t="str">
        <f>IFERROR(INDEX('[1]con odot item master'!$O$1:$O$10029,MATCH(AA154,'[1]con odot item master'!$A$1:$A$10029,0)),"")</f>
        <v/>
      </c>
      <c r="AD154" s="223"/>
    </row>
    <row r="155" spans="1:30" x14ac:dyDescent="0.2">
      <c r="Q155" s="152"/>
      <c r="R155" s="152">
        <f t="shared" si="15"/>
        <v>0</v>
      </c>
      <c r="T155" s="243" t="e">
        <f t="array" ref="T155">INDEX($R$3:$R$1559, MATCH(0, COUNTIF($T$1:T154, $R$3:$R$1559), 0))</f>
        <v>#N/A</v>
      </c>
      <c r="U155" s="244" t="str">
        <f t="shared" si="12"/>
        <v/>
      </c>
      <c r="W155" s="245" t="e">
        <f>IF(U155&gt;0,RANK(U155,$U$3:$U$201,1)+COUNTIF($U$3:$U155,U155)-1,"")</f>
        <v>#VALUE!</v>
      </c>
      <c r="X155" s="246" t="str">
        <f t="shared" si="13"/>
        <v/>
      </c>
      <c r="Z155" s="247">
        <f t="shared" si="16"/>
        <v>153</v>
      </c>
      <c r="AA155" s="248" t="e">
        <f t="shared" si="14"/>
        <v>#N/A</v>
      </c>
      <c r="AB155" s="249" t="str">
        <f>IFERROR(INDEX('[1]con odot item master'!$M$1:$M$10029,MATCH(AA155,'[1]con odot item master'!$A$1:$A$10029,0)),"")</f>
        <v/>
      </c>
      <c r="AC155" s="249" t="str">
        <f>IFERROR(INDEX('[1]con odot item master'!$O$1:$O$10029,MATCH(AA155,'[1]con odot item master'!$A$1:$A$10029,0)),"")</f>
        <v/>
      </c>
      <c r="AD155" s="223"/>
    </row>
    <row r="156" spans="1:30" x14ac:dyDescent="0.2">
      <c r="Q156" s="152"/>
      <c r="R156" s="152">
        <f t="shared" si="15"/>
        <v>0</v>
      </c>
      <c r="T156" s="243" t="e">
        <f t="array" ref="T156">INDEX($R$3:$R$1559, MATCH(0, COUNTIF($T$1:T155, $R$3:$R$1559), 0))</f>
        <v>#N/A</v>
      </c>
      <c r="U156" s="244" t="str">
        <f t="shared" si="12"/>
        <v/>
      </c>
      <c r="W156" s="245" t="e">
        <f>IF(U156&gt;0,RANK(U156,$U$3:$U$201,1)+COUNTIF($U$3:$U156,U156)-1,"")</f>
        <v>#VALUE!</v>
      </c>
      <c r="X156" s="246" t="str">
        <f t="shared" si="13"/>
        <v/>
      </c>
      <c r="Z156" s="247">
        <f t="shared" si="16"/>
        <v>154</v>
      </c>
      <c r="AA156" s="248" t="e">
        <f t="shared" si="14"/>
        <v>#N/A</v>
      </c>
      <c r="AB156" s="249" t="str">
        <f>IFERROR(INDEX('[1]con odot item master'!$M$1:$M$10029,MATCH(AA156,'[1]con odot item master'!$A$1:$A$10029,0)),"")</f>
        <v/>
      </c>
      <c r="AC156" s="249" t="str">
        <f>IFERROR(INDEX('[1]con odot item master'!$O$1:$O$10029,MATCH(AA156,'[1]con odot item master'!$A$1:$A$10029,0)),"")</f>
        <v/>
      </c>
      <c r="AD156" s="223"/>
    </row>
    <row r="157" spans="1:30" x14ac:dyDescent="0.2">
      <c r="Q157" s="152"/>
      <c r="R157" s="152">
        <f t="shared" si="15"/>
        <v>0</v>
      </c>
      <c r="T157" s="243" t="e">
        <f t="array" ref="T157">INDEX($R$3:$R$1559, MATCH(0, COUNTIF($T$1:T156, $R$3:$R$1559), 0))</f>
        <v>#N/A</v>
      </c>
      <c r="U157" s="244" t="str">
        <f t="shared" si="12"/>
        <v/>
      </c>
      <c r="W157" s="245" t="e">
        <f>IF(U157&gt;0,RANK(U157,$U$3:$U$201,1)+COUNTIF($U$3:$U157,U157)-1,"")</f>
        <v>#VALUE!</v>
      </c>
      <c r="X157" s="246" t="str">
        <f t="shared" si="13"/>
        <v/>
      </c>
      <c r="Z157" s="247">
        <f t="shared" si="16"/>
        <v>155</v>
      </c>
      <c r="AA157" s="248" t="e">
        <f t="shared" si="14"/>
        <v>#N/A</v>
      </c>
      <c r="AB157" s="249" t="str">
        <f>IFERROR(INDEX('[1]con odot item master'!$M$1:$M$10029,MATCH(AA157,'[1]con odot item master'!$A$1:$A$10029,0)),"")</f>
        <v/>
      </c>
      <c r="AC157" s="249" t="str">
        <f>IFERROR(INDEX('[1]con odot item master'!$O$1:$O$10029,MATCH(AA157,'[1]con odot item master'!$A$1:$A$10029,0)),"")</f>
        <v/>
      </c>
      <c r="AD157" s="223"/>
    </row>
    <row r="158" spans="1:30" x14ac:dyDescent="0.2">
      <c r="Q158" s="152"/>
      <c r="R158" s="152">
        <f t="shared" si="15"/>
        <v>0</v>
      </c>
      <c r="T158" s="243" t="e">
        <f t="array" ref="T158">INDEX($R$3:$R$1559, MATCH(0, COUNTIF($T$1:T157, $R$3:$R$1559), 0))</f>
        <v>#N/A</v>
      </c>
      <c r="U158" s="244" t="str">
        <f t="shared" si="12"/>
        <v/>
      </c>
      <c r="W158" s="245" t="e">
        <f>IF(U158&gt;0,RANK(U158,$U$3:$U$201,1)+COUNTIF($U$3:$U158,U158)-1,"")</f>
        <v>#VALUE!</v>
      </c>
      <c r="X158" s="246" t="str">
        <f t="shared" si="13"/>
        <v/>
      </c>
      <c r="Z158" s="247">
        <f t="shared" si="16"/>
        <v>156</v>
      </c>
      <c r="AA158" s="248" t="e">
        <f t="shared" si="14"/>
        <v>#N/A</v>
      </c>
      <c r="AB158" s="249" t="str">
        <f>IFERROR(INDEX('[1]con odot item master'!$M$1:$M$10029,MATCH(AA158,'[1]con odot item master'!$A$1:$A$10029,0)),"")</f>
        <v/>
      </c>
      <c r="AC158" s="249" t="str">
        <f>IFERROR(INDEX('[1]con odot item master'!$O$1:$O$10029,MATCH(AA158,'[1]con odot item master'!$A$1:$A$10029,0)),"")</f>
        <v/>
      </c>
      <c r="AD158" s="223"/>
    </row>
    <row r="159" spans="1:30" x14ac:dyDescent="0.2">
      <c r="Q159" s="152"/>
      <c r="R159" s="152">
        <f t="shared" si="15"/>
        <v>0</v>
      </c>
      <c r="T159" s="243" t="e">
        <f t="array" ref="T159">INDEX($R$3:$R$1559, MATCH(0, COUNTIF($T$1:T158, $R$3:$R$1559), 0))</f>
        <v>#N/A</v>
      </c>
      <c r="U159" s="244" t="str">
        <f t="shared" si="12"/>
        <v/>
      </c>
      <c r="W159" s="245" t="e">
        <f>IF(U159&gt;0,RANK(U159,$U$3:$U$201,1)+COUNTIF($U$3:$U159,U159)-1,"")</f>
        <v>#VALUE!</v>
      </c>
      <c r="X159" s="246" t="str">
        <f t="shared" si="13"/>
        <v/>
      </c>
      <c r="Z159" s="247">
        <f t="shared" si="16"/>
        <v>157</v>
      </c>
      <c r="AA159" s="248" t="e">
        <f t="shared" si="14"/>
        <v>#N/A</v>
      </c>
      <c r="AB159" s="249" t="str">
        <f>IFERROR(INDEX('[1]con odot item master'!$M$1:$M$10029,MATCH(AA159,'[1]con odot item master'!$A$1:$A$10029,0)),"")</f>
        <v/>
      </c>
      <c r="AC159" s="249" t="str">
        <f>IFERROR(INDEX('[1]con odot item master'!$O$1:$O$10029,MATCH(AA159,'[1]con odot item master'!$A$1:$A$10029,0)),"")</f>
        <v/>
      </c>
      <c r="AD159" s="223"/>
    </row>
    <row r="160" spans="1:30" x14ac:dyDescent="0.2">
      <c r="Q160" s="152"/>
      <c r="R160" s="152">
        <f t="shared" si="15"/>
        <v>0</v>
      </c>
      <c r="T160" s="243" t="e">
        <f t="array" ref="T160">INDEX($R$3:$R$1559, MATCH(0, COUNTIF($T$1:T159, $R$3:$R$1559), 0))</f>
        <v>#N/A</v>
      </c>
      <c r="U160" s="244" t="str">
        <f t="shared" si="12"/>
        <v/>
      </c>
      <c r="W160" s="245" t="e">
        <f>IF(U160&gt;0,RANK(U160,$U$3:$U$201,1)+COUNTIF($U$3:$U160,U160)-1,"")</f>
        <v>#VALUE!</v>
      </c>
      <c r="X160" s="246" t="str">
        <f t="shared" si="13"/>
        <v/>
      </c>
      <c r="Z160" s="247">
        <f t="shared" si="16"/>
        <v>158</v>
      </c>
      <c r="AA160" s="248" t="e">
        <f t="shared" si="14"/>
        <v>#N/A</v>
      </c>
      <c r="AB160" s="249" t="str">
        <f>IFERROR(INDEX('[1]con odot item master'!$M$1:$M$10029,MATCH(AA160,'[1]con odot item master'!$A$1:$A$10029,0)),"")</f>
        <v/>
      </c>
      <c r="AC160" s="249" t="str">
        <f>IFERROR(INDEX('[1]con odot item master'!$O$1:$O$10029,MATCH(AA160,'[1]con odot item master'!$A$1:$A$10029,0)),"")</f>
        <v/>
      </c>
      <c r="AD160" s="223"/>
    </row>
    <row r="161" spans="17:30" x14ac:dyDescent="0.2">
      <c r="Q161" s="152"/>
      <c r="R161" s="152">
        <f t="shared" si="15"/>
        <v>0</v>
      </c>
      <c r="T161" s="243" t="e">
        <f t="array" ref="T161">INDEX($R$3:$R$1559, MATCH(0, COUNTIF($T$1:T160, $R$3:$R$1559), 0))</f>
        <v>#N/A</v>
      </c>
      <c r="U161" s="244" t="str">
        <f t="shared" si="12"/>
        <v/>
      </c>
      <c r="W161" s="245" t="e">
        <f>IF(U161&gt;0,RANK(U161,$U$3:$U$201,1)+COUNTIF($U$3:$U161,U161)-1,"")</f>
        <v>#VALUE!</v>
      </c>
      <c r="X161" s="246" t="str">
        <f t="shared" si="13"/>
        <v/>
      </c>
      <c r="Z161" s="247">
        <f t="shared" si="16"/>
        <v>159</v>
      </c>
      <c r="AA161" s="248" t="e">
        <f t="shared" si="14"/>
        <v>#N/A</v>
      </c>
      <c r="AB161" s="249" t="str">
        <f>IFERROR(INDEX('[1]con odot item master'!$M$1:$M$10029,MATCH(AA161,'[1]con odot item master'!$A$1:$A$10029,0)),"")</f>
        <v/>
      </c>
      <c r="AC161" s="249" t="str">
        <f>IFERROR(INDEX('[1]con odot item master'!$O$1:$O$10029,MATCH(AA161,'[1]con odot item master'!$A$1:$A$10029,0)),"")</f>
        <v/>
      </c>
      <c r="AD161" s="223"/>
    </row>
    <row r="162" spans="17:30" x14ac:dyDescent="0.2">
      <c r="Q162" s="152"/>
      <c r="R162" s="152">
        <f t="shared" si="15"/>
        <v>0</v>
      </c>
      <c r="T162" s="243" t="e">
        <f t="array" ref="T162">INDEX($R$3:$R$1559, MATCH(0, COUNTIF($T$1:T161, $R$3:$R$1559), 0))</f>
        <v>#N/A</v>
      </c>
      <c r="U162" s="244" t="str">
        <f t="shared" si="12"/>
        <v/>
      </c>
      <c r="W162" s="245" t="e">
        <f>IF(U162&gt;0,RANK(U162,$U$3:$U$201,1)+COUNTIF($U$3:$U162,U162)-1,"")</f>
        <v>#VALUE!</v>
      </c>
      <c r="X162" s="246" t="str">
        <f t="shared" si="13"/>
        <v/>
      </c>
      <c r="Z162" s="247">
        <f t="shared" si="16"/>
        <v>160</v>
      </c>
      <c r="AA162" s="248" t="e">
        <f t="shared" si="14"/>
        <v>#N/A</v>
      </c>
      <c r="AB162" s="249" t="str">
        <f>IFERROR(INDEX('[1]con odot item master'!$M$1:$M$10029,MATCH(AA162,'[1]con odot item master'!$A$1:$A$10029,0)),"")</f>
        <v/>
      </c>
      <c r="AC162" s="249" t="str">
        <f>IFERROR(INDEX('[1]con odot item master'!$O$1:$O$10029,MATCH(AA162,'[1]con odot item master'!$A$1:$A$10029,0)),"")</f>
        <v/>
      </c>
      <c r="AD162" s="223"/>
    </row>
    <row r="163" spans="17:30" x14ac:dyDescent="0.2">
      <c r="Q163" s="152"/>
      <c r="R163" s="152">
        <f t="shared" si="15"/>
        <v>0</v>
      </c>
      <c r="T163" s="243" t="e">
        <f t="array" ref="T163">INDEX($R$3:$R$1559, MATCH(0, COUNTIF($T$1:T162, $R$3:$R$1559), 0))</f>
        <v>#N/A</v>
      </c>
      <c r="U163" s="244" t="str">
        <f t="shared" si="12"/>
        <v/>
      </c>
      <c r="W163" s="245" t="e">
        <f>IF(U163&gt;0,RANK(U163,$U$3:$U$201,1)+COUNTIF($U$3:$U163,U163)-1,"")</f>
        <v>#VALUE!</v>
      </c>
      <c r="X163" s="246" t="str">
        <f t="shared" si="13"/>
        <v/>
      </c>
      <c r="Z163" s="247">
        <f t="shared" si="16"/>
        <v>161</v>
      </c>
      <c r="AA163" s="248" t="e">
        <f t="shared" si="14"/>
        <v>#N/A</v>
      </c>
      <c r="AB163" s="249" t="str">
        <f>IFERROR(INDEX('[1]con odot item master'!$M$1:$M$10029,MATCH(AA163,'[1]con odot item master'!$A$1:$A$10029,0)),"")</f>
        <v/>
      </c>
      <c r="AC163" s="249" t="str">
        <f>IFERROR(INDEX('[1]con odot item master'!$O$1:$O$10029,MATCH(AA163,'[1]con odot item master'!$A$1:$A$10029,0)),"")</f>
        <v/>
      </c>
      <c r="AD163" s="223"/>
    </row>
    <row r="164" spans="17:30" x14ac:dyDescent="0.2">
      <c r="Q164" s="152"/>
      <c r="R164" s="152">
        <f t="shared" si="15"/>
        <v>0</v>
      </c>
      <c r="T164" s="243" t="e">
        <f t="array" ref="T164">INDEX($R$3:$R$1559, MATCH(0, COUNTIF($T$1:T163, $R$3:$R$1559), 0))</f>
        <v>#N/A</v>
      </c>
      <c r="U164" s="244" t="str">
        <f t="shared" si="12"/>
        <v/>
      </c>
      <c r="W164" s="245" t="e">
        <f>IF(U164&gt;0,RANK(U164,$U$3:$U$201,1)+COUNTIF($U$3:$U164,U164)-1,"")</f>
        <v>#VALUE!</v>
      </c>
      <c r="X164" s="246" t="str">
        <f t="shared" si="13"/>
        <v/>
      </c>
      <c r="Z164" s="247">
        <f t="shared" si="16"/>
        <v>162</v>
      </c>
      <c r="AA164" s="248" t="e">
        <f t="shared" si="14"/>
        <v>#N/A</v>
      </c>
      <c r="AB164" s="249" t="str">
        <f>IFERROR(INDEX('[1]con odot item master'!$M$1:$M$10029,MATCH(AA164,'[1]con odot item master'!$A$1:$A$10029,0)),"")</f>
        <v/>
      </c>
      <c r="AC164" s="249" t="str">
        <f>IFERROR(INDEX('[1]con odot item master'!$O$1:$O$10029,MATCH(AA164,'[1]con odot item master'!$A$1:$A$10029,0)),"")</f>
        <v/>
      </c>
      <c r="AD164" s="223"/>
    </row>
    <row r="165" spans="17:30" x14ac:dyDescent="0.2">
      <c r="Q165" s="152"/>
      <c r="R165" s="152">
        <f t="shared" ref="R165:R195" si="17">B68</f>
        <v>0</v>
      </c>
      <c r="T165" s="243" t="e">
        <f t="array" ref="T165">INDEX($R$3:$R$1559, MATCH(0, COUNTIF($T$1:T164, $R$3:$R$1559), 0))</f>
        <v>#N/A</v>
      </c>
      <c r="U165" s="244" t="str">
        <f t="shared" si="12"/>
        <v/>
      </c>
      <c r="W165" s="245" t="e">
        <f>IF(U165&gt;0,RANK(U165,$U$3:$U$201,1)+COUNTIF($U$3:$U165,U165)-1,"")</f>
        <v>#VALUE!</v>
      </c>
      <c r="X165" s="246" t="str">
        <f t="shared" si="13"/>
        <v/>
      </c>
      <c r="Z165" s="247">
        <f t="shared" si="16"/>
        <v>163</v>
      </c>
      <c r="AA165" s="248" t="e">
        <f t="shared" si="14"/>
        <v>#N/A</v>
      </c>
      <c r="AB165" s="249" t="str">
        <f>IFERROR(INDEX('[1]con odot item master'!$M$1:$M$10029,MATCH(AA165,'[1]con odot item master'!$A$1:$A$10029,0)),"")</f>
        <v/>
      </c>
      <c r="AC165" s="249" t="str">
        <f>IFERROR(INDEX('[1]con odot item master'!$O$1:$O$10029,MATCH(AA165,'[1]con odot item master'!$A$1:$A$10029,0)),"")</f>
        <v/>
      </c>
      <c r="AD165" s="223"/>
    </row>
    <row r="166" spans="17:30" x14ac:dyDescent="0.2">
      <c r="Q166" s="152"/>
      <c r="R166" s="152">
        <f t="shared" si="17"/>
        <v>0</v>
      </c>
      <c r="T166" s="243" t="e">
        <f t="array" ref="T166">INDEX($R$3:$R$1559, MATCH(0, COUNTIF($T$1:T165, $R$3:$R$1559), 0))</f>
        <v>#N/A</v>
      </c>
      <c r="U166" s="244" t="str">
        <f t="shared" si="12"/>
        <v/>
      </c>
      <c r="W166" s="245" t="e">
        <f>IF(U166&gt;0,RANK(U166,$U$3:$U$201,1)+COUNTIF($U$3:$U166,U166)-1,"")</f>
        <v>#VALUE!</v>
      </c>
      <c r="X166" s="246" t="str">
        <f t="shared" si="13"/>
        <v/>
      </c>
      <c r="Z166" s="247">
        <f t="shared" si="16"/>
        <v>164</v>
      </c>
      <c r="AA166" s="248" t="e">
        <f t="shared" si="14"/>
        <v>#N/A</v>
      </c>
      <c r="AB166" s="249" t="str">
        <f>IFERROR(INDEX('[1]con odot item master'!$M$1:$M$10029,MATCH(AA166,'[1]con odot item master'!$A$1:$A$10029,0)),"")</f>
        <v/>
      </c>
      <c r="AC166" s="249" t="str">
        <f>IFERROR(INDEX('[1]con odot item master'!$O$1:$O$10029,MATCH(AA166,'[1]con odot item master'!$A$1:$A$10029,0)),"")</f>
        <v/>
      </c>
      <c r="AD166" s="223"/>
    </row>
    <row r="167" spans="17:30" x14ac:dyDescent="0.2">
      <c r="Q167" s="152"/>
      <c r="R167" s="152">
        <f t="shared" si="17"/>
        <v>0</v>
      </c>
      <c r="T167" s="243" t="e">
        <f t="array" ref="T167">INDEX($R$3:$R$1559, MATCH(0, COUNTIF($T$1:T166, $R$3:$R$1559), 0))</f>
        <v>#N/A</v>
      </c>
      <c r="U167" s="244" t="str">
        <f t="shared" si="12"/>
        <v/>
      </c>
      <c r="W167" s="245" t="e">
        <f>IF(U167&gt;0,RANK(U167,$U$3:$U$201,1)+COUNTIF($U$3:$U167,U167)-1,"")</f>
        <v>#VALUE!</v>
      </c>
      <c r="X167" s="246" t="str">
        <f t="shared" si="13"/>
        <v/>
      </c>
      <c r="Z167" s="247">
        <f t="shared" si="16"/>
        <v>165</v>
      </c>
      <c r="AA167" s="248" t="e">
        <f t="shared" si="14"/>
        <v>#N/A</v>
      </c>
      <c r="AB167" s="249" t="str">
        <f>IFERROR(INDEX('[1]con odot item master'!$M$1:$M$10029,MATCH(AA167,'[1]con odot item master'!$A$1:$A$10029,0)),"")</f>
        <v/>
      </c>
      <c r="AC167" s="249" t="str">
        <f>IFERROR(INDEX('[1]con odot item master'!$O$1:$O$10029,MATCH(AA167,'[1]con odot item master'!$A$1:$A$10029,0)),"")</f>
        <v/>
      </c>
      <c r="AD167" s="223"/>
    </row>
    <row r="168" spans="17:30" x14ac:dyDescent="0.2">
      <c r="Q168" s="152"/>
      <c r="R168" s="152">
        <f t="shared" si="17"/>
        <v>0</v>
      </c>
      <c r="T168" s="243" t="e">
        <f t="array" ref="T168">INDEX($R$3:$R$1559, MATCH(0, COUNTIF($T$1:T167, $R$3:$R$1559), 0))</f>
        <v>#N/A</v>
      </c>
      <c r="U168" s="244" t="str">
        <f t="shared" si="12"/>
        <v/>
      </c>
      <c r="W168" s="245" t="e">
        <f>IF(U168&gt;0,RANK(U168,$U$3:$U$201,1)+COUNTIF($U$3:$U168,U168)-1,"")</f>
        <v>#VALUE!</v>
      </c>
      <c r="X168" s="246" t="str">
        <f t="shared" si="13"/>
        <v/>
      </c>
      <c r="Z168" s="247">
        <f t="shared" si="16"/>
        <v>166</v>
      </c>
      <c r="AA168" s="248" t="e">
        <f t="shared" si="14"/>
        <v>#N/A</v>
      </c>
      <c r="AB168" s="249" t="str">
        <f>IFERROR(INDEX('[1]con odot item master'!$M$1:$M$10029,MATCH(AA168,'[1]con odot item master'!$A$1:$A$10029,0)),"")</f>
        <v/>
      </c>
      <c r="AC168" s="249" t="str">
        <f>IFERROR(INDEX('[1]con odot item master'!$O$1:$O$10029,MATCH(AA168,'[1]con odot item master'!$A$1:$A$10029,0)),"")</f>
        <v/>
      </c>
      <c r="AD168" s="223"/>
    </row>
    <row r="169" spans="17:30" x14ac:dyDescent="0.2">
      <c r="Q169" s="152"/>
      <c r="R169" s="152">
        <f t="shared" si="17"/>
        <v>0</v>
      </c>
      <c r="T169" s="243" t="e">
        <f t="array" ref="T169">INDEX($R$3:$R$1559, MATCH(0, COUNTIF($T$1:T168, $R$3:$R$1559), 0))</f>
        <v>#N/A</v>
      </c>
      <c r="U169" s="244" t="str">
        <f t="shared" si="12"/>
        <v/>
      </c>
      <c r="W169" s="245" t="e">
        <f>IF(U169&gt;0,RANK(U169,$U$3:$U$201,1)+COUNTIF($U$3:$U169,U169)-1,"")</f>
        <v>#VALUE!</v>
      </c>
      <c r="X169" s="246" t="str">
        <f t="shared" si="13"/>
        <v/>
      </c>
      <c r="Z169" s="247">
        <f t="shared" si="16"/>
        <v>167</v>
      </c>
      <c r="AA169" s="248" t="e">
        <f t="shared" si="14"/>
        <v>#N/A</v>
      </c>
      <c r="AB169" s="249" t="str">
        <f>IFERROR(INDEX('[1]con odot item master'!$M$1:$M$10029,MATCH(AA169,'[1]con odot item master'!$A$1:$A$10029,0)),"")</f>
        <v/>
      </c>
      <c r="AC169" s="249" t="str">
        <f>IFERROR(INDEX('[1]con odot item master'!$O$1:$O$10029,MATCH(AA169,'[1]con odot item master'!$A$1:$A$10029,0)),"")</f>
        <v/>
      </c>
      <c r="AD169" s="223"/>
    </row>
    <row r="170" spans="17:30" x14ac:dyDescent="0.2">
      <c r="Q170" s="152"/>
      <c r="R170" s="152">
        <f t="shared" si="17"/>
        <v>0</v>
      </c>
      <c r="T170" s="243" t="e">
        <f t="array" ref="T170">INDEX($R$3:$R$1559, MATCH(0, COUNTIF($T$1:T169, $R$3:$R$1559), 0))</f>
        <v>#N/A</v>
      </c>
      <c r="U170" s="244" t="str">
        <f t="shared" si="12"/>
        <v/>
      </c>
      <c r="W170" s="245" t="e">
        <f>IF(U170&gt;0,RANK(U170,$U$3:$U$201,1)+COUNTIF($U$3:$U170,U170)-1,"")</f>
        <v>#VALUE!</v>
      </c>
      <c r="X170" s="246" t="str">
        <f t="shared" si="13"/>
        <v/>
      </c>
      <c r="Z170" s="247">
        <f t="shared" si="16"/>
        <v>168</v>
      </c>
      <c r="AA170" s="248" t="e">
        <f t="shared" si="14"/>
        <v>#N/A</v>
      </c>
      <c r="AB170" s="249" t="str">
        <f>IFERROR(INDEX('[1]con odot item master'!$M$1:$M$10029,MATCH(AA170,'[1]con odot item master'!$A$1:$A$10029,0)),"")</f>
        <v/>
      </c>
      <c r="AC170" s="249" t="str">
        <f>IFERROR(INDEX('[1]con odot item master'!$O$1:$O$10029,MATCH(AA170,'[1]con odot item master'!$A$1:$A$10029,0)),"")</f>
        <v/>
      </c>
      <c r="AD170" s="223"/>
    </row>
    <row r="171" spans="17:30" x14ac:dyDescent="0.2">
      <c r="Q171" s="152"/>
      <c r="R171" s="152">
        <f t="shared" si="17"/>
        <v>0</v>
      </c>
      <c r="T171" s="243" t="e">
        <f t="array" ref="T171">INDEX($R$3:$R$1559, MATCH(0, COUNTIF($T$1:T170, $R$3:$R$1559), 0))</f>
        <v>#N/A</v>
      </c>
      <c r="U171" s="244" t="str">
        <f t="shared" si="12"/>
        <v/>
      </c>
      <c r="W171" s="245" t="e">
        <f>IF(U171&gt;0,RANK(U171,$U$3:$U$201,1)+COUNTIF($U$3:$U171,U171)-1,"")</f>
        <v>#VALUE!</v>
      </c>
      <c r="X171" s="246" t="str">
        <f t="shared" si="13"/>
        <v/>
      </c>
      <c r="Z171" s="247">
        <f t="shared" si="16"/>
        <v>169</v>
      </c>
      <c r="AA171" s="248" t="e">
        <f t="shared" si="14"/>
        <v>#N/A</v>
      </c>
      <c r="AB171" s="249" t="str">
        <f>IFERROR(INDEX('[1]con odot item master'!$M$1:$M$10029,MATCH(AA171,'[1]con odot item master'!$A$1:$A$10029,0)),"")</f>
        <v/>
      </c>
      <c r="AC171" s="249" t="str">
        <f>IFERROR(INDEX('[1]con odot item master'!$O$1:$O$10029,MATCH(AA171,'[1]con odot item master'!$A$1:$A$10029,0)),"")</f>
        <v/>
      </c>
      <c r="AD171" s="223"/>
    </row>
    <row r="172" spans="17:30" x14ac:dyDescent="0.2">
      <c r="Q172" s="152"/>
      <c r="R172" s="152">
        <f t="shared" si="17"/>
        <v>0</v>
      </c>
      <c r="T172" s="243" t="e">
        <f t="array" ref="T172">INDEX($R$3:$R$1559, MATCH(0, COUNTIF($T$1:T171, $R$3:$R$1559), 0))</f>
        <v>#N/A</v>
      </c>
      <c r="U172" s="244" t="str">
        <f t="shared" si="12"/>
        <v/>
      </c>
      <c r="W172" s="245" t="e">
        <f>IF(U172&gt;0,RANK(U172,$U$3:$U$201,1)+COUNTIF($U$3:$U172,U172)-1,"")</f>
        <v>#VALUE!</v>
      </c>
      <c r="X172" s="246" t="str">
        <f t="shared" si="13"/>
        <v/>
      </c>
      <c r="Z172" s="247">
        <f t="shared" si="16"/>
        <v>170</v>
      </c>
      <c r="AA172" s="248" t="e">
        <f t="shared" si="14"/>
        <v>#N/A</v>
      </c>
      <c r="AB172" s="249" t="str">
        <f>IFERROR(INDEX('[1]con odot item master'!$M$1:$M$10029,MATCH(AA172,'[1]con odot item master'!$A$1:$A$10029,0)),"")</f>
        <v/>
      </c>
      <c r="AC172" s="249" t="str">
        <f>IFERROR(INDEX('[1]con odot item master'!$O$1:$O$10029,MATCH(AA172,'[1]con odot item master'!$A$1:$A$10029,0)),"")</f>
        <v/>
      </c>
      <c r="AD172" s="223"/>
    </row>
    <row r="173" spans="17:30" x14ac:dyDescent="0.2">
      <c r="Q173" s="152"/>
      <c r="R173" s="152">
        <f t="shared" si="17"/>
        <v>0</v>
      </c>
      <c r="T173" s="243" t="e">
        <f t="array" ref="T173">INDEX($R$3:$R$1559, MATCH(0, COUNTIF($T$1:T172, $R$3:$R$1559), 0))</f>
        <v>#N/A</v>
      </c>
      <c r="U173" s="244" t="str">
        <f t="shared" si="12"/>
        <v/>
      </c>
      <c r="W173" s="245" t="e">
        <f>IF(U173&gt;0,RANK(U173,$U$3:$U$201,1)+COUNTIF($U$3:$U173,U173)-1,"")</f>
        <v>#VALUE!</v>
      </c>
      <c r="X173" s="246" t="str">
        <f t="shared" si="13"/>
        <v/>
      </c>
      <c r="Z173" s="247">
        <f t="shared" si="16"/>
        <v>171</v>
      </c>
      <c r="AA173" s="248" t="e">
        <f t="shared" si="14"/>
        <v>#N/A</v>
      </c>
      <c r="AB173" s="249" t="str">
        <f>IFERROR(INDEX('[1]con odot item master'!$M$1:$M$10029,MATCH(AA173,'[1]con odot item master'!$A$1:$A$10029,0)),"")</f>
        <v/>
      </c>
      <c r="AC173" s="249" t="str">
        <f>IFERROR(INDEX('[1]con odot item master'!$O$1:$O$10029,MATCH(AA173,'[1]con odot item master'!$A$1:$A$10029,0)),"")</f>
        <v/>
      </c>
      <c r="AD173" s="223"/>
    </row>
    <row r="174" spans="17:30" x14ac:dyDescent="0.2">
      <c r="Q174" s="152"/>
      <c r="R174" s="152">
        <f t="shared" si="17"/>
        <v>0</v>
      </c>
      <c r="T174" s="243" t="e">
        <f t="array" ref="T174">INDEX($R$3:$R$1559, MATCH(0, COUNTIF($T$1:T173, $R$3:$R$1559), 0))</f>
        <v>#N/A</v>
      </c>
      <c r="U174" s="244" t="str">
        <f t="shared" si="12"/>
        <v/>
      </c>
      <c r="W174" s="245" t="e">
        <f>IF(U174&gt;0,RANK(U174,$U$3:$U$201,1)+COUNTIF($U$3:$U174,U174)-1,"")</f>
        <v>#VALUE!</v>
      </c>
      <c r="X174" s="246" t="str">
        <f t="shared" si="13"/>
        <v/>
      </c>
      <c r="Z174" s="247">
        <f t="shared" si="16"/>
        <v>172</v>
      </c>
      <c r="AA174" s="248" t="e">
        <f t="shared" si="14"/>
        <v>#N/A</v>
      </c>
      <c r="AB174" s="249" t="str">
        <f>IFERROR(INDEX('[1]con odot item master'!$M$1:$M$10029,MATCH(AA174,'[1]con odot item master'!$A$1:$A$10029,0)),"")</f>
        <v/>
      </c>
      <c r="AC174" s="249" t="str">
        <f>IFERROR(INDEX('[1]con odot item master'!$O$1:$O$10029,MATCH(AA174,'[1]con odot item master'!$A$1:$A$10029,0)),"")</f>
        <v/>
      </c>
      <c r="AD174" s="223"/>
    </row>
    <row r="175" spans="17:30" x14ac:dyDescent="0.2">
      <c r="Q175" s="152"/>
      <c r="R175" s="152">
        <f t="shared" si="17"/>
        <v>0</v>
      </c>
      <c r="T175" s="243" t="e">
        <f t="array" ref="T175">INDEX($R$3:$R$1559, MATCH(0, COUNTIF($T$1:T174, $R$3:$R$1559), 0))</f>
        <v>#N/A</v>
      </c>
      <c r="U175" s="244" t="str">
        <f t="shared" si="12"/>
        <v/>
      </c>
      <c r="W175" s="245" t="e">
        <f>IF(U175&gt;0,RANK(U175,$U$3:$U$201,1)+COUNTIF($U$3:$U175,U175)-1,"")</f>
        <v>#VALUE!</v>
      </c>
      <c r="X175" s="246" t="str">
        <f t="shared" si="13"/>
        <v/>
      </c>
      <c r="Z175" s="247">
        <f t="shared" si="16"/>
        <v>173</v>
      </c>
      <c r="AA175" s="248" t="e">
        <f t="shared" si="14"/>
        <v>#N/A</v>
      </c>
      <c r="AB175" s="249" t="str">
        <f>IFERROR(INDEX('[1]con odot item master'!$M$1:$M$10029,MATCH(AA175,'[1]con odot item master'!$A$1:$A$10029,0)),"")</f>
        <v/>
      </c>
      <c r="AC175" s="249" t="str">
        <f>IFERROR(INDEX('[1]con odot item master'!$O$1:$O$10029,MATCH(AA175,'[1]con odot item master'!$A$1:$A$10029,0)),"")</f>
        <v/>
      </c>
      <c r="AD175" s="223"/>
    </row>
    <row r="176" spans="17:30" x14ac:dyDescent="0.2">
      <c r="Q176" s="152"/>
      <c r="R176" s="152">
        <f t="shared" si="17"/>
        <v>0</v>
      </c>
      <c r="T176" s="243" t="e">
        <f t="array" ref="T176">INDEX($R$3:$R$1559, MATCH(0, COUNTIF($T$1:T175, $R$3:$R$1559), 0))</f>
        <v>#N/A</v>
      </c>
      <c r="U176" s="244" t="str">
        <f t="shared" si="12"/>
        <v/>
      </c>
      <c r="W176" s="245" t="e">
        <f>IF(U176&gt;0,RANK(U176,$U$3:$U$201,1)+COUNTIF($U$3:$U176,U176)-1,"")</f>
        <v>#VALUE!</v>
      </c>
      <c r="X176" s="246" t="str">
        <f t="shared" si="13"/>
        <v/>
      </c>
      <c r="Z176" s="247">
        <f t="shared" si="16"/>
        <v>174</v>
      </c>
      <c r="AA176" s="248" t="e">
        <f t="shared" si="14"/>
        <v>#N/A</v>
      </c>
      <c r="AB176" s="249" t="str">
        <f>IFERROR(INDEX('[1]con odot item master'!$M$1:$M$10029,MATCH(AA176,'[1]con odot item master'!$A$1:$A$10029,0)),"")</f>
        <v/>
      </c>
      <c r="AC176" s="249" t="str">
        <f>IFERROR(INDEX('[1]con odot item master'!$O$1:$O$10029,MATCH(AA176,'[1]con odot item master'!$A$1:$A$10029,0)),"")</f>
        <v/>
      </c>
      <c r="AD176" s="223"/>
    </row>
    <row r="177" spans="17:30" x14ac:dyDescent="0.2">
      <c r="Q177" s="152"/>
      <c r="R177" s="152">
        <f t="shared" si="17"/>
        <v>0</v>
      </c>
      <c r="T177" s="243" t="e">
        <f t="array" ref="T177">INDEX($R$3:$R$1559, MATCH(0, COUNTIF($T$1:T176, $R$3:$R$1559), 0))</f>
        <v>#N/A</v>
      </c>
      <c r="U177" s="244" t="str">
        <f t="shared" si="12"/>
        <v/>
      </c>
      <c r="W177" s="245" t="e">
        <f>IF(U177&gt;0,RANK(U177,$U$3:$U$201,1)+COUNTIF($U$3:$U177,U177)-1,"")</f>
        <v>#VALUE!</v>
      </c>
      <c r="X177" s="246" t="str">
        <f t="shared" si="13"/>
        <v/>
      </c>
      <c r="Z177" s="247">
        <f t="shared" si="16"/>
        <v>175</v>
      </c>
      <c r="AA177" s="248" t="e">
        <f t="shared" si="14"/>
        <v>#N/A</v>
      </c>
      <c r="AB177" s="249" t="str">
        <f>IFERROR(INDEX('[1]con odot item master'!$M$1:$M$10029,MATCH(AA177,'[1]con odot item master'!$A$1:$A$10029,0)),"")</f>
        <v/>
      </c>
      <c r="AC177" s="249" t="str">
        <f>IFERROR(INDEX('[1]con odot item master'!$O$1:$O$10029,MATCH(AA177,'[1]con odot item master'!$A$1:$A$10029,0)),"")</f>
        <v/>
      </c>
      <c r="AD177" s="223"/>
    </row>
    <row r="178" spans="17:30" x14ac:dyDescent="0.2">
      <c r="Q178" s="152"/>
      <c r="R178" s="152">
        <f t="shared" si="17"/>
        <v>0</v>
      </c>
      <c r="T178" s="243" t="e">
        <f t="array" ref="T178">INDEX($R$3:$R$1559, MATCH(0, COUNTIF($T$1:T177, $R$3:$R$1559), 0))</f>
        <v>#N/A</v>
      </c>
      <c r="U178" s="244" t="str">
        <f t="shared" si="12"/>
        <v/>
      </c>
      <c r="W178" s="245" t="e">
        <f>IF(U178&gt;0,RANK(U178,$U$3:$U$201,1)+COUNTIF($U$3:$U178,U178)-1,"")</f>
        <v>#VALUE!</v>
      </c>
      <c r="X178" s="246" t="str">
        <f t="shared" si="13"/>
        <v/>
      </c>
      <c r="Z178" s="247">
        <f t="shared" si="16"/>
        <v>176</v>
      </c>
      <c r="AA178" s="248" t="e">
        <f t="shared" si="14"/>
        <v>#N/A</v>
      </c>
      <c r="AB178" s="249" t="str">
        <f>IFERROR(INDEX('[1]con odot item master'!$M$1:$M$10029,MATCH(AA178,'[1]con odot item master'!$A$1:$A$10029,0)),"")</f>
        <v/>
      </c>
      <c r="AC178" s="249" t="str">
        <f>IFERROR(INDEX('[1]con odot item master'!$O$1:$O$10029,MATCH(AA178,'[1]con odot item master'!$A$1:$A$10029,0)),"")</f>
        <v/>
      </c>
      <c r="AD178" s="223"/>
    </row>
    <row r="179" spans="17:30" x14ac:dyDescent="0.2">
      <c r="Q179" s="152"/>
      <c r="R179" s="152">
        <f t="shared" si="17"/>
        <v>0</v>
      </c>
      <c r="T179" s="243" t="e">
        <f t="array" ref="T179">INDEX($R$3:$R$1559, MATCH(0, COUNTIF($T$1:T178, $R$3:$R$1559), 0))</f>
        <v>#N/A</v>
      </c>
      <c r="U179" s="244" t="str">
        <f t="shared" si="12"/>
        <v/>
      </c>
      <c r="W179" s="245" t="e">
        <f>IF(U179&gt;0,RANK(U179,$U$3:$U$201,1)+COUNTIF($U$3:$U179,U179)-1,"")</f>
        <v>#VALUE!</v>
      </c>
      <c r="X179" s="246" t="str">
        <f t="shared" si="13"/>
        <v/>
      </c>
      <c r="Z179" s="247">
        <f t="shared" si="16"/>
        <v>177</v>
      </c>
      <c r="AA179" s="248" t="e">
        <f t="shared" si="14"/>
        <v>#N/A</v>
      </c>
      <c r="AB179" s="249" t="str">
        <f>IFERROR(INDEX('[1]con odot item master'!$M$1:$M$10029,MATCH(AA179,'[1]con odot item master'!$A$1:$A$10029,0)),"")</f>
        <v/>
      </c>
      <c r="AC179" s="249" t="str">
        <f>IFERROR(INDEX('[1]con odot item master'!$O$1:$O$10029,MATCH(AA179,'[1]con odot item master'!$A$1:$A$10029,0)),"")</f>
        <v/>
      </c>
      <c r="AD179" s="223"/>
    </row>
    <row r="180" spans="17:30" x14ac:dyDescent="0.2">
      <c r="Q180" s="152"/>
      <c r="R180" s="152">
        <f t="shared" si="17"/>
        <v>0</v>
      </c>
      <c r="T180" s="243" t="e">
        <f t="array" ref="T180">INDEX($R$3:$R$1559, MATCH(0, COUNTIF($T$1:T179, $R$3:$R$1559), 0))</f>
        <v>#N/A</v>
      </c>
      <c r="U180" s="244" t="str">
        <f t="shared" si="12"/>
        <v/>
      </c>
      <c r="W180" s="245" t="e">
        <f>IF(U180&gt;0,RANK(U180,$U$3:$U$201,1)+COUNTIF($U$3:$U180,U180)-1,"")</f>
        <v>#VALUE!</v>
      </c>
      <c r="X180" s="246" t="str">
        <f t="shared" si="13"/>
        <v/>
      </c>
      <c r="Z180" s="247">
        <f t="shared" si="16"/>
        <v>178</v>
      </c>
      <c r="AA180" s="248" t="e">
        <f t="shared" si="14"/>
        <v>#N/A</v>
      </c>
      <c r="AB180" s="249" t="str">
        <f>IFERROR(INDEX('[1]con odot item master'!$M$1:$M$10029,MATCH(AA180,'[1]con odot item master'!$A$1:$A$10029,0)),"")</f>
        <v/>
      </c>
      <c r="AC180" s="249" t="str">
        <f>IFERROR(INDEX('[1]con odot item master'!$O$1:$O$10029,MATCH(AA180,'[1]con odot item master'!$A$1:$A$10029,0)),"")</f>
        <v/>
      </c>
      <c r="AD180" s="223"/>
    </row>
    <row r="181" spans="17:30" x14ac:dyDescent="0.2">
      <c r="Q181" s="152"/>
      <c r="R181" s="152">
        <f t="shared" si="17"/>
        <v>0</v>
      </c>
      <c r="T181" s="243" t="e">
        <f t="array" ref="T181">INDEX($R$3:$R$1559, MATCH(0, COUNTIF($T$1:T180, $R$3:$R$1559), 0))</f>
        <v>#N/A</v>
      </c>
      <c r="U181" s="244" t="str">
        <f t="shared" si="12"/>
        <v/>
      </c>
      <c r="W181" s="245" t="e">
        <f>IF(U181&gt;0,RANK(U181,$U$3:$U$201,1)+COUNTIF($U$3:$U181,U181)-1,"")</f>
        <v>#VALUE!</v>
      </c>
      <c r="X181" s="246" t="str">
        <f t="shared" si="13"/>
        <v/>
      </c>
      <c r="Z181" s="247">
        <f t="shared" si="16"/>
        <v>179</v>
      </c>
      <c r="AA181" s="248" t="e">
        <f t="shared" si="14"/>
        <v>#N/A</v>
      </c>
      <c r="AB181" s="249" t="str">
        <f>IFERROR(INDEX('[1]con odot item master'!$M$1:$M$10029,MATCH(AA181,'[1]con odot item master'!$A$1:$A$10029,0)),"")</f>
        <v/>
      </c>
      <c r="AC181" s="249" t="str">
        <f>IFERROR(INDEX('[1]con odot item master'!$O$1:$O$10029,MATCH(AA181,'[1]con odot item master'!$A$1:$A$10029,0)),"")</f>
        <v/>
      </c>
      <c r="AD181" s="223"/>
    </row>
    <row r="182" spans="17:30" x14ac:dyDescent="0.2">
      <c r="Q182" s="152"/>
      <c r="R182" s="152">
        <f t="shared" si="17"/>
        <v>0</v>
      </c>
      <c r="T182" s="243" t="e">
        <f t="array" ref="T182">INDEX($R$3:$R$1559, MATCH(0, COUNTIF($T$1:T181, $R$3:$R$1559), 0))</f>
        <v>#N/A</v>
      </c>
      <c r="U182" s="244" t="str">
        <f t="shared" si="12"/>
        <v/>
      </c>
      <c r="W182" s="245" t="e">
        <f>IF(U182&gt;0,RANK(U182,$U$3:$U$201,1)+COUNTIF($U$3:$U182,U182)-1,"")</f>
        <v>#VALUE!</v>
      </c>
      <c r="X182" s="246" t="str">
        <f t="shared" si="13"/>
        <v/>
      </c>
      <c r="Z182" s="247">
        <f t="shared" si="16"/>
        <v>180</v>
      </c>
      <c r="AA182" s="248" t="e">
        <f t="shared" si="14"/>
        <v>#N/A</v>
      </c>
      <c r="AB182" s="249" t="str">
        <f>IFERROR(INDEX('[1]con odot item master'!$M$1:$M$10029,MATCH(AA182,'[1]con odot item master'!$A$1:$A$10029,0)),"")</f>
        <v/>
      </c>
      <c r="AC182" s="249" t="str">
        <f>IFERROR(INDEX('[1]con odot item master'!$O$1:$O$10029,MATCH(AA182,'[1]con odot item master'!$A$1:$A$10029,0)),"")</f>
        <v/>
      </c>
      <c r="AD182" s="223"/>
    </row>
    <row r="183" spans="17:30" x14ac:dyDescent="0.2">
      <c r="Q183" s="152"/>
      <c r="R183" s="152">
        <f t="shared" si="17"/>
        <v>0</v>
      </c>
      <c r="T183" s="243" t="e">
        <f t="array" ref="T183">INDEX($R$3:$R$1559, MATCH(0, COUNTIF($T$1:T182, $R$3:$R$1559), 0))</f>
        <v>#N/A</v>
      </c>
      <c r="U183" s="244" t="str">
        <f t="shared" si="12"/>
        <v/>
      </c>
      <c r="W183" s="245" t="e">
        <f>IF(U183&gt;0,RANK(U183,$U$3:$U$201,1)+COUNTIF($U$3:$U183,U183)-1,"")</f>
        <v>#VALUE!</v>
      </c>
      <c r="X183" s="246" t="str">
        <f t="shared" si="13"/>
        <v/>
      </c>
      <c r="Z183" s="247">
        <f t="shared" si="16"/>
        <v>181</v>
      </c>
      <c r="AA183" s="248" t="e">
        <f t="shared" si="14"/>
        <v>#N/A</v>
      </c>
      <c r="AB183" s="249" t="str">
        <f>IFERROR(INDEX('[1]con odot item master'!$M$1:$M$10029,MATCH(AA183,'[1]con odot item master'!$A$1:$A$10029,0)),"")</f>
        <v/>
      </c>
      <c r="AC183" s="249" t="str">
        <f>IFERROR(INDEX('[1]con odot item master'!$O$1:$O$10029,MATCH(AA183,'[1]con odot item master'!$A$1:$A$10029,0)),"")</f>
        <v/>
      </c>
      <c r="AD183" s="223"/>
    </row>
    <row r="184" spans="17:30" x14ac:dyDescent="0.2">
      <c r="Q184" s="152"/>
      <c r="R184" s="152">
        <f t="shared" si="17"/>
        <v>0</v>
      </c>
      <c r="T184" s="243" t="e">
        <f t="array" ref="T184">INDEX($R$3:$R$1559, MATCH(0, COUNTIF($T$1:T183, $R$3:$R$1559), 0))</f>
        <v>#N/A</v>
      </c>
      <c r="U184" s="244" t="str">
        <f t="shared" si="12"/>
        <v/>
      </c>
      <c r="W184" s="245" t="e">
        <f>IF(U184&gt;0,RANK(U184,$U$3:$U$201,1)+COUNTIF($U$3:$U184,U184)-1,"")</f>
        <v>#VALUE!</v>
      </c>
      <c r="X184" s="246" t="str">
        <f t="shared" si="13"/>
        <v/>
      </c>
      <c r="Z184" s="247">
        <f t="shared" si="16"/>
        <v>182</v>
      </c>
      <c r="AA184" s="248" t="e">
        <f t="shared" si="14"/>
        <v>#N/A</v>
      </c>
      <c r="AB184" s="249" t="str">
        <f>IFERROR(INDEX('[1]con odot item master'!$M$1:$M$10029,MATCH(AA184,'[1]con odot item master'!$A$1:$A$10029,0)),"")</f>
        <v/>
      </c>
      <c r="AC184" s="249" t="str">
        <f>IFERROR(INDEX('[1]con odot item master'!$O$1:$O$10029,MATCH(AA184,'[1]con odot item master'!$A$1:$A$10029,0)),"")</f>
        <v/>
      </c>
      <c r="AD184" s="223"/>
    </row>
    <row r="185" spans="17:30" x14ac:dyDescent="0.2">
      <c r="Q185" s="152"/>
      <c r="R185" s="152">
        <f t="shared" si="17"/>
        <v>0</v>
      </c>
      <c r="T185" s="243" t="e">
        <f t="array" ref="T185">INDEX($R$3:$R$1559, MATCH(0, COUNTIF($T$1:T184, $R$3:$R$1559), 0))</f>
        <v>#N/A</v>
      </c>
      <c r="U185" s="244" t="str">
        <f t="shared" si="12"/>
        <v/>
      </c>
      <c r="W185" s="245" t="e">
        <f>IF(U185&gt;0,RANK(U185,$U$3:$U$201,1)+COUNTIF($U$3:$U185,U185)-1,"")</f>
        <v>#VALUE!</v>
      </c>
      <c r="X185" s="246" t="str">
        <f t="shared" si="13"/>
        <v/>
      </c>
      <c r="Z185" s="247">
        <f t="shared" si="16"/>
        <v>183</v>
      </c>
      <c r="AA185" s="248" t="e">
        <f t="shared" si="14"/>
        <v>#N/A</v>
      </c>
      <c r="AB185" s="249" t="str">
        <f>IFERROR(INDEX('[1]con odot item master'!$M$1:$M$10029,MATCH(AA185,'[1]con odot item master'!$A$1:$A$10029,0)),"")</f>
        <v/>
      </c>
      <c r="AC185" s="249" t="str">
        <f>IFERROR(INDEX('[1]con odot item master'!$O$1:$O$10029,MATCH(AA185,'[1]con odot item master'!$A$1:$A$10029,0)),"")</f>
        <v/>
      </c>
      <c r="AD185" s="223"/>
    </row>
    <row r="186" spans="17:30" x14ac:dyDescent="0.2">
      <c r="Q186" s="152"/>
      <c r="R186" s="152">
        <f t="shared" si="17"/>
        <v>0</v>
      </c>
      <c r="T186" s="243" t="e">
        <f t="array" ref="T186">INDEX($R$3:$R$1559, MATCH(0, COUNTIF($T$1:T185, $R$3:$R$1559), 0))</f>
        <v>#N/A</v>
      </c>
      <c r="U186" s="244" t="str">
        <f t="shared" si="12"/>
        <v/>
      </c>
      <c r="W186" s="245" t="e">
        <f>IF(U186&gt;0,RANK(U186,$U$3:$U$201,1)+COUNTIF($U$3:$U186,U186)-1,"")</f>
        <v>#VALUE!</v>
      </c>
      <c r="X186" s="246" t="str">
        <f t="shared" si="13"/>
        <v/>
      </c>
      <c r="Z186" s="247">
        <f t="shared" si="16"/>
        <v>184</v>
      </c>
      <c r="AA186" s="248" t="e">
        <f t="shared" si="14"/>
        <v>#N/A</v>
      </c>
      <c r="AB186" s="249" t="str">
        <f>IFERROR(INDEX('[1]con odot item master'!$M$1:$M$10029,MATCH(AA186,'[1]con odot item master'!$A$1:$A$10029,0)),"")</f>
        <v/>
      </c>
      <c r="AC186" s="249" t="str">
        <f>IFERROR(INDEX('[1]con odot item master'!$O$1:$O$10029,MATCH(AA186,'[1]con odot item master'!$A$1:$A$10029,0)),"")</f>
        <v/>
      </c>
      <c r="AD186" s="223"/>
    </row>
    <row r="187" spans="17:30" x14ac:dyDescent="0.2">
      <c r="Q187" s="152"/>
      <c r="R187" s="152">
        <f t="shared" si="17"/>
        <v>0</v>
      </c>
      <c r="T187" s="243" t="e">
        <f t="array" ref="T187">INDEX($R$3:$R$1559, MATCH(0, COUNTIF($T$1:T186, $R$3:$R$1559), 0))</f>
        <v>#N/A</v>
      </c>
      <c r="U187" s="244" t="str">
        <f t="shared" si="12"/>
        <v/>
      </c>
      <c r="W187" s="245" t="e">
        <f>IF(U187&gt;0,RANK(U187,$U$3:$U$201,1)+COUNTIF($U$3:$U187,U187)-1,"")</f>
        <v>#VALUE!</v>
      </c>
      <c r="X187" s="246" t="str">
        <f t="shared" si="13"/>
        <v/>
      </c>
      <c r="Z187" s="247">
        <f t="shared" si="16"/>
        <v>185</v>
      </c>
      <c r="AA187" s="248" t="e">
        <f t="shared" si="14"/>
        <v>#N/A</v>
      </c>
      <c r="AB187" s="249" t="str">
        <f>IFERROR(INDEX('[1]con odot item master'!$M$1:$M$10029,MATCH(AA187,'[1]con odot item master'!$A$1:$A$10029,0)),"")</f>
        <v/>
      </c>
      <c r="AC187" s="249" t="str">
        <f>IFERROR(INDEX('[1]con odot item master'!$O$1:$O$10029,MATCH(AA187,'[1]con odot item master'!$A$1:$A$10029,0)),"")</f>
        <v/>
      </c>
      <c r="AD187" s="223"/>
    </row>
    <row r="188" spans="17:30" x14ac:dyDescent="0.2">
      <c r="Q188" s="152"/>
      <c r="R188" s="152">
        <f t="shared" si="17"/>
        <v>0</v>
      </c>
      <c r="T188" s="243" t="e">
        <f t="array" ref="T188">INDEX($R$3:$R$1559, MATCH(0, COUNTIF($T$1:T187, $R$3:$R$1559), 0))</f>
        <v>#N/A</v>
      </c>
      <c r="U188" s="244" t="str">
        <f t="shared" si="12"/>
        <v/>
      </c>
      <c r="W188" s="245" t="e">
        <f>IF(U188&gt;0,RANK(U188,$U$3:$U$201,1)+COUNTIF($U$3:$U188,U188)-1,"")</f>
        <v>#VALUE!</v>
      </c>
      <c r="X188" s="246" t="str">
        <f t="shared" si="13"/>
        <v/>
      </c>
      <c r="Z188" s="247">
        <f t="shared" si="16"/>
        <v>186</v>
      </c>
      <c r="AA188" s="248" t="e">
        <f t="shared" si="14"/>
        <v>#N/A</v>
      </c>
      <c r="AB188" s="249" t="str">
        <f>IFERROR(INDEX('[1]con odot item master'!$M$1:$M$10029,MATCH(AA188,'[1]con odot item master'!$A$1:$A$10029,0)),"")</f>
        <v/>
      </c>
      <c r="AC188" s="249" t="str">
        <f>IFERROR(INDEX('[1]con odot item master'!$O$1:$O$10029,MATCH(AA188,'[1]con odot item master'!$A$1:$A$10029,0)),"")</f>
        <v/>
      </c>
      <c r="AD188" s="223"/>
    </row>
    <row r="189" spans="17:30" x14ac:dyDescent="0.2">
      <c r="Q189" s="152"/>
      <c r="R189" s="152">
        <f t="shared" si="17"/>
        <v>0</v>
      </c>
      <c r="T189" s="243" t="e">
        <f t="array" ref="T189">INDEX($R$3:$R$1559, MATCH(0, COUNTIF($T$1:T188, $R$3:$R$1559), 0))</f>
        <v>#N/A</v>
      </c>
      <c r="U189" s="244" t="str">
        <f t="shared" si="12"/>
        <v/>
      </c>
      <c r="W189" s="245" t="e">
        <f>IF(U189&gt;0,RANK(U189,$U$3:$U$201,1)+COUNTIF($U$3:$U189,U189)-1,"")</f>
        <v>#VALUE!</v>
      </c>
      <c r="X189" s="246" t="str">
        <f t="shared" si="13"/>
        <v/>
      </c>
      <c r="Z189" s="247">
        <f t="shared" si="16"/>
        <v>187</v>
      </c>
      <c r="AA189" s="248" t="e">
        <f t="shared" si="14"/>
        <v>#N/A</v>
      </c>
      <c r="AB189" s="249" t="str">
        <f>IFERROR(INDEX('[1]con odot item master'!$M$1:$M$10029,MATCH(AA189,'[1]con odot item master'!$A$1:$A$10029,0)),"")</f>
        <v/>
      </c>
      <c r="AC189" s="249" t="str">
        <f>IFERROR(INDEX('[1]con odot item master'!$O$1:$O$10029,MATCH(AA189,'[1]con odot item master'!$A$1:$A$10029,0)),"")</f>
        <v/>
      </c>
      <c r="AD189" s="223"/>
    </row>
    <row r="190" spans="17:30" x14ac:dyDescent="0.2">
      <c r="Q190" s="152"/>
      <c r="R190" s="152">
        <f t="shared" si="17"/>
        <v>0</v>
      </c>
      <c r="T190" s="243" t="e">
        <f t="array" ref="T190">INDEX($R$3:$R$1559, MATCH(0, COUNTIF($T$1:T189, $R$3:$R$1559), 0))</f>
        <v>#N/A</v>
      </c>
      <c r="U190" s="244" t="str">
        <f t="shared" si="12"/>
        <v/>
      </c>
      <c r="W190" s="245" t="e">
        <f>IF(U190&gt;0,RANK(U190,$U$3:$U$201,1)+COUNTIF($U$3:$U190,U190)-1,"")</f>
        <v>#VALUE!</v>
      </c>
      <c r="X190" s="246" t="str">
        <f t="shared" si="13"/>
        <v/>
      </c>
      <c r="Z190" s="247">
        <f t="shared" si="16"/>
        <v>188</v>
      </c>
      <c r="AA190" s="248" t="e">
        <f t="shared" si="14"/>
        <v>#N/A</v>
      </c>
      <c r="AB190" s="249" t="str">
        <f>IFERROR(INDEX('[1]con odot item master'!$M$1:$M$10029,MATCH(AA190,'[1]con odot item master'!$A$1:$A$10029,0)),"")</f>
        <v/>
      </c>
      <c r="AC190" s="249" t="str">
        <f>IFERROR(INDEX('[1]con odot item master'!$O$1:$O$10029,MATCH(AA190,'[1]con odot item master'!$A$1:$A$10029,0)),"")</f>
        <v/>
      </c>
      <c r="AD190" s="223"/>
    </row>
    <row r="191" spans="17:30" x14ac:dyDescent="0.2">
      <c r="Q191" s="152"/>
      <c r="R191" s="152">
        <f t="shared" si="17"/>
        <v>0</v>
      </c>
      <c r="T191" s="243" t="e">
        <f t="array" ref="T191">INDEX($R$3:$R$1559, MATCH(0, COUNTIF($T$1:T190, $R$3:$R$1559), 0))</f>
        <v>#N/A</v>
      </c>
      <c r="U191" s="244" t="str">
        <f t="shared" si="12"/>
        <v/>
      </c>
      <c r="W191" s="245" t="e">
        <f>IF(U191&gt;0,RANK(U191,$U$3:$U$201,1)+COUNTIF($U$3:$U191,U191)-1,"")</f>
        <v>#VALUE!</v>
      </c>
      <c r="X191" s="246" t="str">
        <f t="shared" si="13"/>
        <v/>
      </c>
      <c r="Z191" s="247">
        <f t="shared" si="16"/>
        <v>189</v>
      </c>
      <c r="AA191" s="248" t="e">
        <f t="shared" si="14"/>
        <v>#N/A</v>
      </c>
      <c r="AB191" s="249" t="str">
        <f>IFERROR(INDEX('[1]con odot item master'!$M$1:$M$10029,MATCH(AA191,'[1]con odot item master'!$A$1:$A$10029,0)),"")</f>
        <v/>
      </c>
      <c r="AC191" s="249" t="str">
        <f>IFERROR(INDEX('[1]con odot item master'!$O$1:$O$10029,MATCH(AA191,'[1]con odot item master'!$A$1:$A$10029,0)),"")</f>
        <v/>
      </c>
      <c r="AD191" s="223"/>
    </row>
    <row r="192" spans="17:30" x14ac:dyDescent="0.2">
      <c r="Q192" s="152"/>
      <c r="R192" s="152">
        <f t="shared" si="17"/>
        <v>0</v>
      </c>
      <c r="T192" s="243" t="e">
        <f t="array" ref="T192">INDEX($R$3:$R$1559, MATCH(0, COUNTIF($T$1:T191, $R$3:$R$1559), 0))</f>
        <v>#N/A</v>
      </c>
      <c r="U192" s="244" t="str">
        <f t="shared" si="12"/>
        <v/>
      </c>
      <c r="W192" s="245" t="e">
        <f>IF(U192&gt;0,RANK(U192,$U$3:$U$201,1)+COUNTIF($U$3:$U192,U192)-1,"")</f>
        <v>#VALUE!</v>
      </c>
      <c r="X192" s="246" t="str">
        <f t="shared" si="13"/>
        <v/>
      </c>
      <c r="Z192" s="247">
        <f t="shared" si="16"/>
        <v>190</v>
      </c>
      <c r="AA192" s="248" t="e">
        <f t="shared" si="14"/>
        <v>#N/A</v>
      </c>
      <c r="AB192" s="249" t="str">
        <f>IFERROR(INDEX('[1]con odot item master'!$M$1:$M$10029,MATCH(AA192,'[1]con odot item master'!$A$1:$A$10029,0)),"")</f>
        <v/>
      </c>
      <c r="AC192" s="249" t="str">
        <f>IFERROR(INDEX('[1]con odot item master'!$O$1:$O$10029,MATCH(AA192,'[1]con odot item master'!$A$1:$A$10029,0)),"")</f>
        <v/>
      </c>
      <c r="AD192" s="223"/>
    </row>
    <row r="193" spans="17:30" x14ac:dyDescent="0.2">
      <c r="Q193" s="152"/>
      <c r="R193" s="152">
        <f t="shared" si="17"/>
        <v>0</v>
      </c>
      <c r="T193" s="243" t="e">
        <f t="array" ref="T193">INDEX($R$3:$R$1559, MATCH(0, COUNTIF($T$1:T192, $R$3:$R$1559), 0))</f>
        <v>#N/A</v>
      </c>
      <c r="U193" s="244" t="str">
        <f t="shared" si="12"/>
        <v/>
      </c>
      <c r="W193" s="245" t="e">
        <f>IF(U193&gt;0,RANK(U193,$U$3:$U$201,1)+COUNTIF($U$3:$U193,U193)-1,"")</f>
        <v>#VALUE!</v>
      </c>
      <c r="X193" s="246" t="str">
        <f t="shared" si="13"/>
        <v/>
      </c>
      <c r="Z193" s="247">
        <f t="shared" si="16"/>
        <v>191</v>
      </c>
      <c r="AA193" s="248" t="e">
        <f t="shared" si="14"/>
        <v>#N/A</v>
      </c>
      <c r="AB193" s="249" t="str">
        <f>IFERROR(INDEX('[1]con odot item master'!$M$1:$M$10029,MATCH(AA193,'[1]con odot item master'!$A$1:$A$10029,0)),"")</f>
        <v/>
      </c>
      <c r="AC193" s="249" t="str">
        <f>IFERROR(INDEX('[1]con odot item master'!$O$1:$O$10029,MATCH(AA193,'[1]con odot item master'!$A$1:$A$10029,0)),"")</f>
        <v/>
      </c>
      <c r="AD193" s="223"/>
    </row>
    <row r="194" spans="17:30" x14ac:dyDescent="0.2">
      <c r="Q194" s="152"/>
      <c r="R194" s="152">
        <f t="shared" si="17"/>
        <v>0</v>
      </c>
      <c r="T194" s="243" t="e">
        <f t="array" ref="T194">INDEX($R$3:$R$1559, MATCH(0, COUNTIF($T$1:T193, $R$3:$R$1559), 0))</f>
        <v>#N/A</v>
      </c>
      <c r="U194" s="244" t="str">
        <f t="shared" si="12"/>
        <v/>
      </c>
      <c r="W194" s="245" t="e">
        <f>IF(U194&gt;0,RANK(U194,$U$3:$U$201,1)+COUNTIF($U$3:$U194,U194)-1,"")</f>
        <v>#VALUE!</v>
      </c>
      <c r="X194" s="246" t="str">
        <f t="shared" si="13"/>
        <v/>
      </c>
      <c r="Z194" s="247">
        <f t="shared" si="16"/>
        <v>192</v>
      </c>
      <c r="AA194" s="248" t="e">
        <f t="shared" si="14"/>
        <v>#N/A</v>
      </c>
      <c r="AB194" s="249" t="str">
        <f>IFERROR(INDEX('[1]con odot item master'!$M$1:$M$10029,MATCH(AA194,'[1]con odot item master'!$A$1:$A$10029,0)),"")</f>
        <v/>
      </c>
      <c r="AC194" s="249" t="str">
        <f>IFERROR(INDEX('[1]con odot item master'!$O$1:$O$10029,MATCH(AA194,'[1]con odot item master'!$A$1:$A$10029,0)),"")</f>
        <v/>
      </c>
      <c r="AD194" s="223"/>
    </row>
    <row r="195" spans="17:30" x14ac:dyDescent="0.2">
      <c r="Q195" s="152"/>
      <c r="R195" s="152">
        <f t="shared" si="17"/>
        <v>0</v>
      </c>
      <c r="T195" s="243" t="e">
        <f t="array" ref="T195">INDEX($R$3:$R$1559, MATCH(0, COUNTIF($T$1:T194, $R$3:$R$1559), 0))</f>
        <v>#N/A</v>
      </c>
      <c r="U195" s="244" t="str">
        <f t="shared" si="12"/>
        <v/>
      </c>
      <c r="W195" s="245" t="e">
        <f>IF(U195&gt;0,RANK(U195,$U$3:$U$201,1)+COUNTIF($U$3:$U195,U195)-1,"")</f>
        <v>#VALUE!</v>
      </c>
      <c r="X195" s="246" t="str">
        <f t="shared" si="13"/>
        <v/>
      </c>
      <c r="Z195" s="247">
        <f t="shared" si="16"/>
        <v>193</v>
      </c>
      <c r="AA195" s="248" t="e">
        <f t="shared" si="14"/>
        <v>#N/A</v>
      </c>
      <c r="AB195" s="249" t="str">
        <f>IFERROR(INDEX('[1]con odot item master'!$M$1:$M$10029,MATCH(AA195,'[1]con odot item master'!$A$1:$A$10029,0)),"")</f>
        <v/>
      </c>
      <c r="AC195" s="249" t="str">
        <f>IFERROR(INDEX('[1]con odot item master'!$O$1:$O$10029,MATCH(AA195,'[1]con odot item master'!$A$1:$A$10029,0)),"")</f>
        <v/>
      </c>
      <c r="AD195" s="223"/>
    </row>
    <row r="196" spans="17:30" x14ac:dyDescent="0.2">
      <c r="Q196" s="152"/>
      <c r="R196" s="152">
        <f t="shared" ref="R196:R198" si="18">B99</f>
        <v>0</v>
      </c>
      <c r="T196" s="243" t="e">
        <f t="array" ref="T196">INDEX($R$3:$R$1559, MATCH(0, COUNTIF($T$1:T195, $R$3:$R$1559), 0))</f>
        <v>#N/A</v>
      </c>
      <c r="U196" s="244" t="str">
        <f t="shared" ref="U196:U259" si="19">IF(ISNA(INDEX(T196,0)),"",VALUE(RIGHT(INDEX(T196,0),8)))</f>
        <v/>
      </c>
      <c r="W196" s="245" t="e">
        <f>IF(U196&gt;0,RANK(U196,$U$3:$U$201,1)+COUNTIF($U$3:$U196,U196)-1,"")</f>
        <v>#VALUE!</v>
      </c>
      <c r="X196" s="246" t="str">
        <f t="shared" ref="X196:X201" si="20">IF(ISNA(INDEX(T196,0)),"",INDEX(T196,0))</f>
        <v/>
      </c>
      <c r="Z196" s="247">
        <f t="shared" si="16"/>
        <v>194</v>
      </c>
      <c r="AA196" s="248" t="e">
        <f t="shared" ref="AA196:AA201" si="21">VLOOKUP(Z196,$W$3:$X$1500, 2,FALSE)</f>
        <v>#N/A</v>
      </c>
      <c r="AB196" s="249" t="str">
        <f>IFERROR(INDEX('[1]con odot item master'!$M$1:$M$10029,MATCH(AA196,'[1]con odot item master'!$A$1:$A$10029,0)),"")</f>
        <v/>
      </c>
      <c r="AC196" s="249" t="str">
        <f>IFERROR(INDEX('[1]con odot item master'!$O$1:$O$10029,MATCH(AA196,'[1]con odot item master'!$A$1:$A$10029,0)),"")</f>
        <v/>
      </c>
      <c r="AD196" s="223"/>
    </row>
    <row r="197" spans="17:30" x14ac:dyDescent="0.2">
      <c r="Q197" s="152"/>
      <c r="R197" s="152">
        <f t="shared" si="18"/>
        <v>0</v>
      </c>
      <c r="T197" s="243" t="e">
        <f t="array" ref="T197">INDEX($R$3:$R$1559, MATCH(0, COUNTIF($T$1:T196, $R$3:$R$1559), 0))</f>
        <v>#N/A</v>
      </c>
      <c r="U197" s="244" t="str">
        <f t="shared" si="19"/>
        <v/>
      </c>
      <c r="W197" s="245" t="e">
        <f>IF(U197&gt;0,RANK(U197,$U$3:$U$201,1)+COUNTIF($U$3:$U197,U197)-1,"")</f>
        <v>#VALUE!</v>
      </c>
      <c r="X197" s="246" t="str">
        <f t="shared" si="20"/>
        <v/>
      </c>
      <c r="Z197" s="247">
        <f t="shared" ref="Z197:Z201" si="22">Z196+1</f>
        <v>195</v>
      </c>
      <c r="AA197" s="248" t="e">
        <f t="shared" si="21"/>
        <v>#N/A</v>
      </c>
      <c r="AB197" s="249" t="str">
        <f>IFERROR(INDEX('[1]con odot item master'!$M$1:$M$10029,MATCH(AA197,'[1]con odot item master'!$A$1:$A$10029,0)),"")</f>
        <v/>
      </c>
      <c r="AC197" s="249" t="str">
        <f>IFERROR(INDEX('[1]con odot item master'!$O$1:$O$10029,MATCH(AA197,'[1]con odot item master'!$A$1:$A$10029,0)),"")</f>
        <v/>
      </c>
      <c r="AD197" s="223"/>
    </row>
    <row r="198" spans="17:30" x14ac:dyDescent="0.2">
      <c r="Q198" s="152"/>
      <c r="R198" s="152">
        <f t="shared" si="18"/>
        <v>0</v>
      </c>
      <c r="T198" s="243" t="e">
        <f t="array" ref="T198">INDEX($R$3:$R$1559, MATCH(0, COUNTIF($T$1:T197, $R$3:$R$1559), 0))</f>
        <v>#N/A</v>
      </c>
      <c r="U198" s="244" t="str">
        <f t="shared" si="19"/>
        <v/>
      </c>
      <c r="W198" s="245" t="e">
        <f>IF(U198&gt;0,RANK(U198,$U$3:$U$201,1)+COUNTIF($U$3:$U198,U198)-1,"")</f>
        <v>#VALUE!</v>
      </c>
      <c r="X198" s="246" t="str">
        <f t="shared" si="20"/>
        <v/>
      </c>
      <c r="Z198" s="247">
        <f t="shared" si="22"/>
        <v>196</v>
      </c>
      <c r="AA198" s="248" t="e">
        <f t="shared" si="21"/>
        <v>#N/A</v>
      </c>
      <c r="AB198" s="249" t="str">
        <f>IFERROR(INDEX('[1]con odot item master'!$M$1:$M$10029,MATCH(AA198,'[1]con odot item master'!$A$1:$A$10029,0)),"")</f>
        <v/>
      </c>
      <c r="AC198" s="249" t="str">
        <f>IFERROR(INDEX('[1]con odot item master'!$O$1:$O$10029,MATCH(AA198,'[1]con odot item master'!$A$1:$A$10029,0)),"")</f>
        <v/>
      </c>
      <c r="AD198" s="223"/>
    </row>
    <row r="199" spans="17:30" x14ac:dyDescent="0.2">
      <c r="Q199" s="169" t="str">
        <f>C2</f>
        <v>ROADWAY SUB</v>
      </c>
      <c r="R199" s="153">
        <f t="shared" ref="R199:R230" si="23">C4</f>
        <v>20238000</v>
      </c>
      <c r="T199" s="243" t="e">
        <f t="array" ref="T199">INDEX($R$3:$R$1559, MATCH(0, COUNTIF($T$1:T198, $R$3:$R$1559), 0))</f>
        <v>#N/A</v>
      </c>
      <c r="U199" s="244" t="str">
        <f t="shared" si="19"/>
        <v/>
      </c>
      <c r="W199" s="245" t="e">
        <f>IF(U199&gt;0,RANK(U199,$U$3:$U$201,1)+COUNTIF($U$3:$U199,U199)-1,"")</f>
        <v>#VALUE!</v>
      </c>
      <c r="X199" s="246" t="str">
        <f t="shared" si="20"/>
        <v/>
      </c>
      <c r="Z199" s="247">
        <f t="shared" si="22"/>
        <v>197</v>
      </c>
      <c r="AA199" s="248" t="e">
        <f t="shared" si="21"/>
        <v>#N/A</v>
      </c>
      <c r="AB199" s="249" t="str">
        <f>IFERROR(INDEX('[1]con odot item master'!$M$1:$M$10029,MATCH(AA199,'[1]con odot item master'!$A$1:$A$10029,0)),"")</f>
        <v/>
      </c>
      <c r="AC199" s="249" t="str">
        <f>IFERROR(INDEX('[1]con odot item master'!$O$1:$O$10029,MATCH(AA199,'[1]con odot item master'!$A$1:$A$10029,0)),"")</f>
        <v/>
      </c>
      <c r="AD199" s="223"/>
    </row>
    <row r="200" spans="17:30" x14ac:dyDescent="0.2">
      <c r="Q200" s="153"/>
      <c r="R200" s="153">
        <f t="shared" si="23"/>
        <v>20242000</v>
      </c>
      <c r="T200" s="243" t="e">
        <f t="array" ref="T200">INDEX($R$3:$R$1559, MATCH(0, COUNTIF($T$1:T199, $R$3:$R$1559), 0))</f>
        <v>#N/A</v>
      </c>
      <c r="U200" s="244" t="str">
        <f t="shared" si="19"/>
        <v/>
      </c>
      <c r="W200" s="245" t="e">
        <f>IF(U200&gt;0,RANK(U200,$U$3:$U$201,1)+COUNTIF($U$3:$U200,U200)-1,"")</f>
        <v>#VALUE!</v>
      </c>
      <c r="X200" s="246" t="str">
        <f t="shared" si="20"/>
        <v/>
      </c>
      <c r="Z200" s="247">
        <f t="shared" si="22"/>
        <v>198</v>
      </c>
      <c r="AA200" s="248" t="e">
        <f t="shared" si="21"/>
        <v>#N/A</v>
      </c>
      <c r="AB200" s="249" t="str">
        <f>IFERROR(INDEX('[1]con odot item master'!$M$1:$M$10029,MATCH(AA200,'[1]con odot item master'!$A$1:$A$10029,0)),"")</f>
        <v/>
      </c>
      <c r="AC200" s="249" t="str">
        <f>IFERROR(INDEX('[1]con odot item master'!$O$1:$O$10029,MATCH(AA200,'[1]con odot item master'!$A$1:$A$10029,0)),"")</f>
        <v/>
      </c>
      <c r="AD200" s="223"/>
    </row>
    <row r="201" spans="17:30" x14ac:dyDescent="0.2">
      <c r="Q201" s="153"/>
      <c r="R201" s="153">
        <f t="shared" si="23"/>
        <v>20247000</v>
      </c>
      <c r="T201" s="243" t="e" cm="1">
        <f t="array" ref="T201">INDEX($R$3:$R$1559, MATCH(0, COUNTIF($T$1:T200, $R$3:$R$1559), 0))</f>
        <v>#N/A</v>
      </c>
      <c r="U201" s="244" t="str">
        <f t="shared" si="19"/>
        <v/>
      </c>
      <c r="W201" s="245" t="e">
        <f>IF(U201&gt;0,RANK(U201,$U$3:$U$201,1)+COUNTIF($U$3:$U201,U201)-1,"")</f>
        <v>#VALUE!</v>
      </c>
      <c r="X201" s="246" t="str">
        <f t="shared" si="20"/>
        <v/>
      </c>
      <c r="Z201" s="247">
        <f t="shared" si="22"/>
        <v>199</v>
      </c>
      <c r="AA201" s="248" t="e">
        <f t="shared" si="21"/>
        <v>#N/A</v>
      </c>
      <c r="AB201" s="249" t="str">
        <f>IFERROR(INDEX('[1]con odot item master'!$M$1:$M$10029,MATCH(AA201,'[1]con odot item master'!$A$1:$A$10029,0)),"")</f>
        <v/>
      </c>
      <c r="AC201" s="249" t="str">
        <f>IFERROR(INDEX('[1]con odot item master'!$O$1:$O$10029,MATCH(AA201,'[1]con odot item master'!$A$1:$A$10029,0)),"")</f>
        <v/>
      </c>
      <c r="AD201" s="223"/>
    </row>
    <row r="202" spans="17:30" x14ac:dyDescent="0.2">
      <c r="Q202" s="153"/>
      <c r="R202" s="153">
        <f t="shared" si="23"/>
        <v>60615050</v>
      </c>
      <c r="T202" s="243" t="e">
        <f t="array" ref="T202">INDEX($R$3:$R$1559, MATCH(0, COUNTIF($T$1:T201, $R$3:$R$1559), 0))</f>
        <v>#N/A</v>
      </c>
      <c r="U202" s="244" t="str">
        <f t="shared" si="19"/>
        <v/>
      </c>
      <c r="W202" s="226"/>
      <c r="Z202" s="159"/>
      <c r="AA202" s="160"/>
      <c r="AB202" s="223"/>
    </row>
    <row r="203" spans="17:30" x14ac:dyDescent="0.2">
      <c r="Q203" s="153"/>
      <c r="R203" s="153">
        <f t="shared" si="23"/>
        <v>60626150</v>
      </c>
      <c r="T203" s="243" t="e">
        <f t="array" ref="T203">INDEX($R$3:$R$1559, MATCH(0, COUNTIF($T$1:T202, $R$3:$R$1559), 0))</f>
        <v>#N/A</v>
      </c>
      <c r="U203" s="244" t="str">
        <f t="shared" si="19"/>
        <v/>
      </c>
      <c r="W203" s="226"/>
      <c r="Z203" s="159"/>
      <c r="AA203" s="160"/>
      <c r="AB203" s="223"/>
    </row>
    <row r="204" spans="17:30" x14ac:dyDescent="0.2">
      <c r="Q204" s="153"/>
      <c r="R204" s="153">
        <f t="shared" si="23"/>
        <v>60635002</v>
      </c>
      <c r="T204" s="243" t="e">
        <f t="array" ref="T204">INDEX($R$3:$R$1559, MATCH(0, COUNTIF($T$1:T203, $R$3:$R$1559), 0))</f>
        <v>#N/A</v>
      </c>
      <c r="U204" s="244" t="str">
        <f t="shared" si="19"/>
        <v/>
      </c>
      <c r="W204" s="226"/>
      <c r="Z204" s="159"/>
      <c r="AA204" s="160"/>
      <c r="AB204" s="223"/>
    </row>
    <row r="205" spans="17:30" x14ac:dyDescent="0.2">
      <c r="Q205" s="153"/>
      <c r="R205" s="153">
        <f t="shared" si="23"/>
        <v>62500450</v>
      </c>
      <c r="T205" s="243" t="e">
        <f t="array" ref="T205">INDEX($R$3:$R$1559, MATCH(0, COUNTIF($T$1:T204, $R$3:$R$1559), 0))</f>
        <v>#N/A</v>
      </c>
      <c r="U205" s="244" t="str">
        <f t="shared" si="19"/>
        <v/>
      </c>
      <c r="W205" s="226"/>
      <c r="Z205" s="159"/>
      <c r="AA205" s="160"/>
      <c r="AB205" s="223"/>
    </row>
    <row r="206" spans="17:30" x14ac:dyDescent="0.2">
      <c r="Q206" s="153"/>
      <c r="R206" s="153">
        <f t="shared" si="23"/>
        <v>62500460</v>
      </c>
      <c r="T206" s="243" t="e">
        <f t="array" ref="T206">INDEX($R$3:$R$1559, MATCH(0, COUNTIF($T$1:T205, $R$3:$R$1559), 0))</f>
        <v>#N/A</v>
      </c>
      <c r="U206" s="244" t="str">
        <f t="shared" si="19"/>
        <v/>
      </c>
      <c r="W206" s="226"/>
      <c r="Z206" s="159"/>
      <c r="AA206" s="160"/>
      <c r="AB206" s="223"/>
    </row>
    <row r="207" spans="17:30" x14ac:dyDescent="0.2">
      <c r="Q207" s="153"/>
      <c r="R207" s="153">
        <f t="shared" si="23"/>
        <v>62510490</v>
      </c>
      <c r="T207" s="243" t="e">
        <f t="array" ref="T207">INDEX($R$3:$R$1559, MATCH(0, COUNTIF($T$1:T206, $R$3:$R$1559), 0))</f>
        <v>#N/A</v>
      </c>
      <c r="U207" s="244" t="str">
        <f t="shared" si="19"/>
        <v/>
      </c>
      <c r="W207" s="226"/>
      <c r="Z207" s="159"/>
      <c r="AA207" s="160"/>
      <c r="AB207" s="223"/>
    </row>
    <row r="208" spans="17:30" x14ac:dyDescent="0.2">
      <c r="Q208" s="153"/>
      <c r="R208" s="153">
        <f t="shared" si="23"/>
        <v>62517950</v>
      </c>
      <c r="T208" s="243" t="e">
        <f t="array" ref="T208">INDEX($R$3:$R$1559, MATCH(0, COUNTIF($T$1:T207, $R$3:$R$1559), 0))</f>
        <v>#N/A</v>
      </c>
      <c r="U208" s="244" t="str">
        <f t="shared" si="19"/>
        <v/>
      </c>
      <c r="W208" s="226"/>
      <c r="Z208" s="159"/>
      <c r="AA208" s="160"/>
      <c r="AB208" s="223"/>
    </row>
    <row r="209" spans="17:28" x14ac:dyDescent="0.2">
      <c r="Q209" s="153"/>
      <c r="R209" s="153">
        <f t="shared" si="23"/>
        <v>62523410</v>
      </c>
      <c r="T209" s="243" t="e">
        <f t="array" ref="T209">INDEX($R$3:$R$1559, MATCH(0, COUNTIF($T$1:T208, $R$3:$R$1559), 0))</f>
        <v>#N/A</v>
      </c>
      <c r="U209" s="244" t="str">
        <f t="shared" si="19"/>
        <v/>
      </c>
      <c r="W209" s="226"/>
      <c r="Z209" s="159"/>
      <c r="AA209" s="160"/>
      <c r="AB209" s="223"/>
    </row>
    <row r="210" spans="17:28" x14ac:dyDescent="0.2">
      <c r="Q210" s="153"/>
      <c r="R210" s="153">
        <f t="shared" si="23"/>
        <v>62526252</v>
      </c>
      <c r="T210" s="243" t="e">
        <f t="array" ref="T210">INDEX($R$3:$R$1559, MATCH(0, COUNTIF($T$1:T209, $R$3:$R$1559), 0))</f>
        <v>#N/A</v>
      </c>
      <c r="U210" s="244" t="str">
        <f t="shared" si="19"/>
        <v/>
      </c>
      <c r="W210" s="226"/>
      <c r="Z210" s="159"/>
      <c r="AA210" s="160"/>
      <c r="AB210" s="223"/>
    </row>
    <row r="211" spans="17:28" x14ac:dyDescent="0.2">
      <c r="Q211" s="153"/>
      <c r="R211" s="153">
        <f t="shared" si="23"/>
        <v>62575400</v>
      </c>
      <c r="T211" s="243" t="e">
        <f t="array" ref="T211">INDEX($R$3:$R$1559, MATCH(0, COUNTIF($T$1:T210, $R$3:$R$1559), 0))</f>
        <v>#N/A</v>
      </c>
      <c r="U211" s="244" t="str">
        <f t="shared" si="19"/>
        <v/>
      </c>
      <c r="W211" s="226"/>
      <c r="Z211" s="159"/>
      <c r="AA211" s="160"/>
      <c r="AB211" s="223"/>
    </row>
    <row r="212" spans="17:28" x14ac:dyDescent="0.2">
      <c r="Q212" s="153"/>
      <c r="R212" s="153">
        <f t="shared" si="23"/>
        <v>62575506</v>
      </c>
      <c r="T212" s="243" t="e">
        <f t="array" ref="T212">INDEX($R$3:$R$1559, MATCH(0, COUNTIF($T$1:T211, $R$3:$R$1559), 0))</f>
        <v>#N/A</v>
      </c>
      <c r="U212" s="244" t="str">
        <f t="shared" si="19"/>
        <v/>
      </c>
      <c r="W212" s="226"/>
      <c r="Z212" s="159"/>
      <c r="AA212" s="160"/>
      <c r="AB212" s="223"/>
    </row>
    <row r="213" spans="17:28" x14ac:dyDescent="0.2">
      <c r="Q213" s="153"/>
      <c r="R213" s="153" t="e">
        <f t="shared" si="23"/>
        <v>#N/A</v>
      </c>
      <c r="T213" s="243" t="e">
        <f t="array" ref="T213">INDEX($R$3:$R$1559, MATCH(0, COUNTIF($T$1:T212, $R$3:$R$1559), 0))</f>
        <v>#N/A</v>
      </c>
      <c r="U213" s="244" t="str">
        <f t="shared" si="19"/>
        <v/>
      </c>
      <c r="W213" s="226"/>
      <c r="Z213" s="159"/>
      <c r="AA213" s="160"/>
      <c r="AB213" s="223"/>
    </row>
    <row r="214" spans="17:28" x14ac:dyDescent="0.2">
      <c r="Q214" s="153"/>
      <c r="R214" s="153" t="e">
        <f t="shared" si="23"/>
        <v>#N/A</v>
      </c>
      <c r="T214" s="243" t="e">
        <f t="array" ref="T214">INDEX($R$3:$R$1559, MATCH(0, COUNTIF($T$1:T213, $R$3:$R$1559), 0))</f>
        <v>#N/A</v>
      </c>
      <c r="U214" s="244" t="str">
        <f t="shared" si="19"/>
        <v/>
      </c>
      <c r="W214" s="226"/>
      <c r="Z214" s="159"/>
      <c r="AA214" s="160"/>
      <c r="AB214" s="223"/>
    </row>
    <row r="215" spans="17:28" x14ac:dyDescent="0.2">
      <c r="Q215" s="153"/>
      <c r="R215" s="153" t="e">
        <f t="shared" si="23"/>
        <v>#N/A</v>
      </c>
      <c r="T215" s="243" t="e">
        <f t="array" ref="T215">INDEX($R$3:$R$1559, MATCH(0, COUNTIF($T$1:T214, $R$3:$R$1559), 0))</f>
        <v>#N/A</v>
      </c>
      <c r="U215" s="244" t="str">
        <f t="shared" si="19"/>
        <v/>
      </c>
      <c r="W215" s="226"/>
      <c r="Z215" s="159"/>
      <c r="AA215" s="160"/>
      <c r="AB215" s="223"/>
    </row>
    <row r="216" spans="17:28" x14ac:dyDescent="0.2">
      <c r="Q216" s="153"/>
      <c r="R216" s="153" t="e">
        <f t="shared" si="23"/>
        <v>#N/A</v>
      </c>
      <c r="T216" s="243" t="e">
        <f t="array" ref="T216">INDEX($R$3:$R$1559, MATCH(0, COUNTIF($T$1:T215, $R$3:$R$1559), 0))</f>
        <v>#N/A</v>
      </c>
      <c r="U216" s="244" t="str">
        <f t="shared" si="19"/>
        <v/>
      </c>
      <c r="W216" s="226"/>
      <c r="Z216" s="159"/>
      <c r="AA216" s="160"/>
      <c r="AB216" s="223"/>
    </row>
    <row r="217" spans="17:28" x14ac:dyDescent="0.2">
      <c r="Q217" s="153"/>
      <c r="R217" s="153" t="e">
        <f t="shared" si="23"/>
        <v>#N/A</v>
      </c>
      <c r="T217" s="243" t="e">
        <f t="array" ref="T217">INDEX($R$3:$R$1559, MATCH(0, COUNTIF($T$1:T216, $R$3:$R$1559), 0))</f>
        <v>#N/A</v>
      </c>
      <c r="U217" s="244" t="str">
        <f t="shared" si="19"/>
        <v/>
      </c>
      <c r="W217" s="226"/>
      <c r="Z217" s="159"/>
      <c r="AA217" s="160"/>
      <c r="AB217" s="223"/>
    </row>
    <row r="218" spans="17:28" x14ac:dyDescent="0.2">
      <c r="Q218" s="153"/>
      <c r="R218" s="153" t="e">
        <f t="shared" si="23"/>
        <v>#N/A</v>
      </c>
      <c r="T218" s="243" t="e">
        <f t="array" ref="T218">INDEX($R$3:$R$1559, MATCH(0, COUNTIF($T$1:T217, $R$3:$R$1559), 0))</f>
        <v>#N/A</v>
      </c>
      <c r="U218" s="244" t="str">
        <f t="shared" si="19"/>
        <v/>
      </c>
      <c r="W218" s="226"/>
      <c r="Z218" s="159"/>
      <c r="AA218" s="160"/>
      <c r="AB218" s="223"/>
    </row>
    <row r="219" spans="17:28" x14ac:dyDescent="0.2">
      <c r="Q219" s="153"/>
      <c r="R219" s="153" t="e">
        <f t="shared" si="23"/>
        <v>#N/A</v>
      </c>
      <c r="T219" s="243" t="e">
        <f t="array" ref="T219">INDEX($R$3:$R$1559, MATCH(0, COUNTIF($T$1:T218, $R$3:$R$1559), 0))</f>
        <v>#N/A</v>
      </c>
      <c r="U219" s="244" t="str">
        <f t="shared" si="19"/>
        <v/>
      </c>
      <c r="W219" s="226"/>
      <c r="Z219" s="159"/>
      <c r="AA219" s="160"/>
      <c r="AB219" s="223"/>
    </row>
    <row r="220" spans="17:28" x14ac:dyDescent="0.2">
      <c r="Q220" s="153"/>
      <c r="R220" s="153" t="e">
        <f t="shared" si="23"/>
        <v>#N/A</v>
      </c>
      <c r="T220" s="243" t="e">
        <f t="array" ref="T220">INDEX($R$3:$R$1559, MATCH(0, COUNTIF($T$1:T219, $R$3:$R$1559), 0))</f>
        <v>#N/A</v>
      </c>
      <c r="U220" s="244" t="str">
        <f t="shared" si="19"/>
        <v/>
      </c>
      <c r="W220" s="226"/>
      <c r="Z220" s="159"/>
      <c r="AA220" s="160"/>
      <c r="AB220" s="223"/>
    </row>
    <row r="221" spans="17:28" x14ac:dyDescent="0.2">
      <c r="Q221" s="153"/>
      <c r="R221" s="153" t="e">
        <f t="shared" si="23"/>
        <v>#N/A</v>
      </c>
      <c r="T221" s="243" t="e">
        <f t="array" ref="T221">INDEX($R$3:$R$1559, MATCH(0, COUNTIF($T$1:T220, $R$3:$R$1559), 0))</f>
        <v>#N/A</v>
      </c>
      <c r="U221" s="244" t="str">
        <f t="shared" si="19"/>
        <v/>
      </c>
      <c r="W221" s="226"/>
      <c r="Z221" s="159"/>
      <c r="AA221" s="160"/>
      <c r="AB221" s="223"/>
    </row>
    <row r="222" spans="17:28" x14ac:dyDescent="0.2">
      <c r="Q222" s="153"/>
      <c r="R222" s="153" t="e">
        <f t="shared" si="23"/>
        <v>#N/A</v>
      </c>
      <c r="T222" s="243" t="e">
        <f t="array" ref="T222">INDEX($R$3:$R$1559, MATCH(0, COUNTIF($T$1:T221, $R$3:$R$1559), 0))</f>
        <v>#N/A</v>
      </c>
      <c r="U222" s="244" t="str">
        <f t="shared" si="19"/>
        <v/>
      </c>
      <c r="W222" s="226"/>
      <c r="Z222" s="159"/>
      <c r="AA222" s="160"/>
      <c r="AB222" s="223"/>
    </row>
    <row r="223" spans="17:28" x14ac:dyDescent="0.2">
      <c r="Q223" s="153"/>
      <c r="R223" s="153" t="e">
        <f t="shared" si="23"/>
        <v>#N/A</v>
      </c>
      <c r="T223" s="243" t="e">
        <f t="array" ref="T223">INDEX($R$3:$R$1559, MATCH(0, COUNTIF($T$1:T222, $R$3:$R$1559), 0))</f>
        <v>#N/A</v>
      </c>
      <c r="U223" s="244" t="str">
        <f t="shared" si="19"/>
        <v/>
      </c>
      <c r="W223" s="226"/>
      <c r="Z223" s="159"/>
      <c r="AA223" s="160"/>
      <c r="AB223" s="223"/>
    </row>
    <row r="224" spans="17:28" x14ac:dyDescent="0.2">
      <c r="Q224" s="153"/>
      <c r="R224" s="153" t="e">
        <f t="shared" si="23"/>
        <v>#N/A</v>
      </c>
      <c r="T224" s="243" t="e">
        <f t="array" ref="T224">INDEX($R$3:$R$1559, MATCH(0, COUNTIF($T$1:T223, $R$3:$R$1559), 0))</f>
        <v>#N/A</v>
      </c>
      <c r="U224" s="244" t="str">
        <f t="shared" si="19"/>
        <v/>
      </c>
      <c r="W224" s="226"/>
      <c r="Z224" s="159"/>
      <c r="AA224" s="160"/>
      <c r="AB224" s="223"/>
    </row>
    <row r="225" spans="17:28" x14ac:dyDescent="0.2">
      <c r="Q225" s="153"/>
      <c r="R225" s="153" t="e">
        <f t="shared" si="23"/>
        <v>#N/A</v>
      </c>
      <c r="T225" s="243" t="e">
        <f t="array" ref="T225">INDEX($R$3:$R$1559, MATCH(0, COUNTIF($T$1:T224, $R$3:$R$1559), 0))</f>
        <v>#N/A</v>
      </c>
      <c r="U225" s="244" t="str">
        <f t="shared" si="19"/>
        <v/>
      </c>
      <c r="W225" s="226"/>
      <c r="Z225" s="159"/>
      <c r="AA225" s="160"/>
      <c r="AB225" s="223"/>
    </row>
    <row r="226" spans="17:28" x14ac:dyDescent="0.2">
      <c r="Q226" s="153"/>
      <c r="R226" s="153" t="e">
        <f t="shared" si="23"/>
        <v>#N/A</v>
      </c>
      <c r="T226" s="243" t="e">
        <f t="array" ref="T226">INDEX($R$3:$R$1559, MATCH(0, COUNTIF($T$1:T225, $R$3:$R$1559), 0))</f>
        <v>#N/A</v>
      </c>
      <c r="U226" s="244" t="str">
        <f t="shared" si="19"/>
        <v/>
      </c>
      <c r="W226" s="226"/>
      <c r="Z226" s="159"/>
      <c r="AA226" s="160"/>
      <c r="AB226" s="223"/>
    </row>
    <row r="227" spans="17:28" x14ac:dyDescent="0.2">
      <c r="Q227" s="153"/>
      <c r="R227" s="153" t="e">
        <f t="shared" si="23"/>
        <v>#N/A</v>
      </c>
      <c r="T227" s="243" t="e">
        <f t="array" ref="T227">INDEX($R$3:$R$1559, MATCH(0, COUNTIF($T$1:T226, $R$3:$R$1559), 0))</f>
        <v>#N/A</v>
      </c>
      <c r="U227" s="244" t="str">
        <f t="shared" si="19"/>
        <v/>
      </c>
      <c r="W227" s="226"/>
      <c r="Z227" s="159"/>
      <c r="AA227" s="160"/>
      <c r="AB227" s="223"/>
    </row>
    <row r="228" spans="17:28" x14ac:dyDescent="0.2">
      <c r="Q228" s="153"/>
      <c r="R228" s="153" t="e">
        <f t="shared" si="23"/>
        <v>#N/A</v>
      </c>
      <c r="T228" s="243" t="e">
        <f t="array" ref="T228">INDEX($R$3:$R$1559, MATCH(0, COUNTIF($T$1:T227, $R$3:$R$1559), 0))</f>
        <v>#N/A</v>
      </c>
      <c r="U228" s="244" t="str">
        <f t="shared" si="19"/>
        <v/>
      </c>
      <c r="W228" s="226"/>
      <c r="Z228" s="159"/>
      <c r="AA228" s="160"/>
      <c r="AB228" s="223"/>
    </row>
    <row r="229" spans="17:28" x14ac:dyDescent="0.2">
      <c r="Q229" s="153"/>
      <c r="R229" s="153" t="e">
        <f t="shared" si="23"/>
        <v>#N/A</v>
      </c>
      <c r="T229" s="243" t="e">
        <f t="array" ref="T229">INDEX($R$3:$R$1559, MATCH(0, COUNTIF($T$1:T228, $R$3:$R$1559), 0))</f>
        <v>#N/A</v>
      </c>
      <c r="U229" s="244" t="str">
        <f t="shared" si="19"/>
        <v/>
      </c>
      <c r="W229" s="226"/>
      <c r="Z229" s="159"/>
      <c r="AA229" s="160"/>
      <c r="AB229" s="223"/>
    </row>
    <row r="230" spans="17:28" x14ac:dyDescent="0.2">
      <c r="Q230" s="153"/>
      <c r="R230" s="153" t="e">
        <f t="shared" si="23"/>
        <v>#N/A</v>
      </c>
      <c r="T230" s="243" t="e">
        <f t="array" ref="T230">INDEX($R$3:$R$1559, MATCH(0, COUNTIF($T$1:T229, $R$3:$R$1559), 0))</f>
        <v>#N/A</v>
      </c>
      <c r="U230" s="244" t="str">
        <f t="shared" si="19"/>
        <v/>
      </c>
      <c r="W230" s="226"/>
      <c r="Z230" s="159"/>
      <c r="AA230" s="160"/>
      <c r="AB230" s="223"/>
    </row>
    <row r="231" spans="17:28" x14ac:dyDescent="0.2">
      <c r="Q231" s="153"/>
      <c r="R231" s="153" t="e">
        <f t="shared" ref="R231:R262" si="24">C36</f>
        <v>#N/A</v>
      </c>
      <c r="T231" s="243" t="e">
        <f t="array" ref="T231">INDEX($R$3:$R$1559, MATCH(0, COUNTIF($T$1:T230, $R$3:$R$1559), 0))</f>
        <v>#N/A</v>
      </c>
      <c r="U231" s="244" t="str">
        <f t="shared" si="19"/>
        <v/>
      </c>
      <c r="W231" s="226"/>
      <c r="Z231" s="159"/>
      <c r="AA231" s="160"/>
      <c r="AB231" s="223"/>
    </row>
    <row r="232" spans="17:28" x14ac:dyDescent="0.2">
      <c r="Q232" s="153"/>
      <c r="R232" s="153" t="e">
        <f t="shared" si="24"/>
        <v>#N/A</v>
      </c>
      <c r="T232" s="243" t="e">
        <f t="array" ref="T232">INDEX($R$3:$R$1559, MATCH(0, COUNTIF($T$1:T231, $R$3:$R$1559), 0))</f>
        <v>#N/A</v>
      </c>
      <c r="U232" s="244" t="str">
        <f t="shared" si="19"/>
        <v/>
      </c>
      <c r="W232" s="226"/>
      <c r="Z232" s="159"/>
      <c r="AA232" s="160"/>
      <c r="AB232" s="223"/>
    </row>
    <row r="233" spans="17:28" x14ac:dyDescent="0.2">
      <c r="Q233" s="153"/>
      <c r="R233" s="153" t="e">
        <f t="shared" si="24"/>
        <v>#N/A</v>
      </c>
      <c r="T233" s="243" t="e">
        <f t="array" ref="T233">INDEX($R$3:$R$1559, MATCH(0, COUNTIF($T$1:T232, $R$3:$R$1559), 0))</f>
        <v>#N/A</v>
      </c>
      <c r="U233" s="244" t="str">
        <f t="shared" si="19"/>
        <v/>
      </c>
      <c r="W233" s="226"/>
      <c r="Z233" s="159"/>
      <c r="AA233" s="160"/>
      <c r="AB233" s="223"/>
    </row>
    <row r="234" spans="17:28" x14ac:dyDescent="0.2">
      <c r="Q234" s="153"/>
      <c r="R234" s="153" t="e">
        <f t="shared" si="24"/>
        <v>#N/A</v>
      </c>
      <c r="T234" s="243" t="e">
        <f t="array" ref="T234">INDEX($R$3:$R$1559, MATCH(0, COUNTIF($T$1:T233, $R$3:$R$1559), 0))</f>
        <v>#N/A</v>
      </c>
      <c r="U234" s="244" t="str">
        <f t="shared" si="19"/>
        <v/>
      </c>
      <c r="W234" s="226"/>
      <c r="Z234" s="159"/>
      <c r="AA234" s="160"/>
      <c r="AB234" s="223"/>
    </row>
    <row r="235" spans="17:28" x14ac:dyDescent="0.2">
      <c r="Q235" s="153"/>
      <c r="R235" s="153" t="e">
        <f t="shared" si="24"/>
        <v>#N/A</v>
      </c>
      <c r="T235" s="243" t="e">
        <f t="array" ref="T235">INDEX($R$3:$R$1559, MATCH(0, COUNTIF($T$1:T234, $R$3:$R$1559), 0))</f>
        <v>#N/A</v>
      </c>
      <c r="U235" s="244" t="str">
        <f t="shared" si="19"/>
        <v/>
      </c>
      <c r="W235" s="226"/>
      <c r="Z235" s="159"/>
      <c r="AA235" s="160"/>
      <c r="AB235" s="223"/>
    </row>
    <row r="236" spans="17:28" x14ac:dyDescent="0.2">
      <c r="Q236" s="153"/>
      <c r="R236" s="153" t="e">
        <f t="shared" si="24"/>
        <v>#N/A</v>
      </c>
      <c r="T236" s="243" t="e">
        <f t="array" ref="T236">INDEX($R$3:$R$1559, MATCH(0, COUNTIF($T$1:T235, $R$3:$R$1559), 0))</f>
        <v>#N/A</v>
      </c>
      <c r="U236" s="244" t="str">
        <f t="shared" si="19"/>
        <v/>
      </c>
      <c r="W236" s="226"/>
      <c r="Z236" s="159"/>
      <c r="AA236" s="160"/>
      <c r="AB236" s="223"/>
    </row>
    <row r="237" spans="17:28" x14ac:dyDescent="0.2">
      <c r="Q237" s="153"/>
      <c r="R237" s="153" t="e">
        <f t="shared" si="24"/>
        <v>#N/A</v>
      </c>
      <c r="T237" s="243" t="e">
        <f t="array" ref="T237">INDEX($R$3:$R$1559, MATCH(0, COUNTIF($T$1:T236, $R$3:$R$1559), 0))</f>
        <v>#N/A</v>
      </c>
      <c r="U237" s="244" t="str">
        <f t="shared" si="19"/>
        <v/>
      </c>
      <c r="W237" s="226"/>
      <c r="Z237" s="159"/>
      <c r="AA237" s="160"/>
      <c r="AB237" s="223"/>
    </row>
    <row r="238" spans="17:28" x14ac:dyDescent="0.2">
      <c r="Q238" s="153"/>
      <c r="R238" s="153" t="e">
        <f t="shared" si="24"/>
        <v>#N/A</v>
      </c>
      <c r="T238" s="243" t="e">
        <f t="array" ref="T238">INDEX($R$3:$R$1559, MATCH(0, COUNTIF($T$1:T237, $R$3:$R$1559), 0))</f>
        <v>#N/A</v>
      </c>
      <c r="U238" s="244" t="str">
        <f t="shared" si="19"/>
        <v/>
      </c>
      <c r="W238" s="226"/>
      <c r="Z238" s="159"/>
      <c r="AA238" s="160"/>
      <c r="AB238" s="223"/>
    </row>
    <row r="239" spans="17:28" x14ac:dyDescent="0.2">
      <c r="Q239" s="153"/>
      <c r="R239" s="153" t="e">
        <f t="shared" si="24"/>
        <v>#N/A</v>
      </c>
      <c r="T239" s="243" t="e">
        <f t="array" ref="T239">INDEX($R$3:$R$1559, MATCH(0, COUNTIF($T$1:T238, $R$3:$R$1559), 0))</f>
        <v>#N/A</v>
      </c>
      <c r="U239" s="244" t="str">
        <f t="shared" si="19"/>
        <v/>
      </c>
      <c r="W239" s="226"/>
      <c r="Z239" s="159"/>
      <c r="AA239" s="160"/>
      <c r="AB239" s="223"/>
    </row>
    <row r="240" spans="17:28" x14ac:dyDescent="0.2">
      <c r="Q240" s="153"/>
      <c r="R240" s="153" t="e">
        <f t="shared" si="24"/>
        <v>#N/A</v>
      </c>
      <c r="T240" s="243" t="e">
        <f t="array" ref="T240">INDEX($R$3:$R$1559, MATCH(0, COUNTIF($T$1:T239, $R$3:$R$1559), 0))</f>
        <v>#N/A</v>
      </c>
      <c r="U240" s="244" t="str">
        <f t="shared" si="19"/>
        <v/>
      </c>
      <c r="W240" s="226"/>
      <c r="Z240" s="159"/>
      <c r="AA240" s="160"/>
      <c r="AB240" s="223"/>
    </row>
    <row r="241" spans="17:28" x14ac:dyDescent="0.2">
      <c r="Q241" s="153"/>
      <c r="R241" s="153" t="e">
        <f t="shared" si="24"/>
        <v>#N/A</v>
      </c>
      <c r="T241" s="243" t="e">
        <f t="array" ref="T241">INDEX($R$3:$R$1559, MATCH(0, COUNTIF($T$1:T240, $R$3:$R$1559), 0))</f>
        <v>#N/A</v>
      </c>
      <c r="U241" s="244" t="str">
        <f t="shared" si="19"/>
        <v/>
      </c>
      <c r="W241" s="226"/>
      <c r="Z241" s="159"/>
      <c r="AA241" s="160"/>
      <c r="AB241" s="223"/>
    </row>
    <row r="242" spans="17:28" x14ac:dyDescent="0.2">
      <c r="Q242" s="153"/>
      <c r="R242" s="153" t="e">
        <f t="shared" si="24"/>
        <v>#N/A</v>
      </c>
      <c r="T242" s="243" t="e">
        <f t="array" ref="T242">INDEX($R$3:$R$1559, MATCH(0, COUNTIF($T$1:T241, $R$3:$R$1559), 0))</f>
        <v>#N/A</v>
      </c>
      <c r="U242" s="244" t="str">
        <f t="shared" si="19"/>
        <v/>
      </c>
      <c r="W242" s="226"/>
      <c r="Z242" s="159"/>
      <c r="AA242" s="160"/>
      <c r="AB242" s="223"/>
    </row>
    <row r="243" spans="17:28" x14ac:dyDescent="0.2">
      <c r="Q243" s="153"/>
      <c r="R243" s="153" t="e">
        <f t="shared" si="24"/>
        <v>#N/A</v>
      </c>
      <c r="T243" s="243" t="e">
        <f t="array" ref="T243">INDEX($R$3:$R$1559, MATCH(0, COUNTIF($T$1:T242, $R$3:$R$1559), 0))</f>
        <v>#N/A</v>
      </c>
      <c r="U243" s="244" t="str">
        <f t="shared" si="19"/>
        <v/>
      </c>
      <c r="W243" s="226"/>
      <c r="Z243" s="159"/>
      <c r="AA243" s="160"/>
      <c r="AB243" s="223"/>
    </row>
    <row r="244" spans="17:28" x14ac:dyDescent="0.2">
      <c r="Q244" s="153"/>
      <c r="R244" s="153" t="e">
        <f t="shared" si="24"/>
        <v>#N/A</v>
      </c>
      <c r="T244" s="243" t="e">
        <f t="array" ref="T244">INDEX($R$3:$R$1559, MATCH(0, COUNTIF($T$1:T243, $R$3:$R$1559), 0))</f>
        <v>#N/A</v>
      </c>
      <c r="U244" s="244" t="str">
        <f t="shared" si="19"/>
        <v/>
      </c>
      <c r="W244" s="226"/>
      <c r="Z244" s="159"/>
      <c r="AA244" s="160"/>
      <c r="AB244" s="223"/>
    </row>
    <row r="245" spans="17:28" x14ac:dyDescent="0.2">
      <c r="Q245" s="153"/>
      <c r="R245" s="153" t="e">
        <f t="shared" si="24"/>
        <v>#N/A</v>
      </c>
      <c r="T245" s="243" t="e">
        <f t="array" ref="T245">INDEX($R$3:$R$1559, MATCH(0, COUNTIF($T$1:T244, $R$3:$R$1559), 0))</f>
        <v>#N/A</v>
      </c>
      <c r="U245" s="244" t="str">
        <f t="shared" si="19"/>
        <v/>
      </c>
      <c r="W245" s="226"/>
      <c r="Z245" s="159"/>
      <c r="AA245" s="160"/>
      <c r="AB245" s="223"/>
    </row>
    <row r="246" spans="17:28" x14ac:dyDescent="0.2">
      <c r="Q246" s="153"/>
      <c r="R246" s="153" t="e">
        <f t="shared" si="24"/>
        <v>#N/A</v>
      </c>
      <c r="T246" s="243" t="e">
        <f t="array" ref="T246">INDEX($R$3:$R$1559, MATCH(0, COUNTIF($T$1:T245, $R$3:$R$1559), 0))</f>
        <v>#N/A</v>
      </c>
      <c r="U246" s="244" t="str">
        <f t="shared" si="19"/>
        <v/>
      </c>
      <c r="W246" s="226"/>
      <c r="Z246" s="159"/>
      <c r="AA246" s="160"/>
      <c r="AB246" s="223"/>
    </row>
    <row r="247" spans="17:28" x14ac:dyDescent="0.2">
      <c r="Q247" s="153"/>
      <c r="R247" s="153" t="e">
        <f t="shared" si="24"/>
        <v>#N/A</v>
      </c>
      <c r="T247" s="243" t="e">
        <f t="array" ref="T247">INDEX($R$3:$R$1559, MATCH(0, COUNTIF($T$1:T246, $R$3:$R$1559), 0))</f>
        <v>#N/A</v>
      </c>
      <c r="U247" s="244" t="str">
        <f t="shared" si="19"/>
        <v/>
      </c>
      <c r="W247" s="226"/>
      <c r="Z247" s="159"/>
      <c r="AA247" s="160"/>
      <c r="AB247" s="223"/>
    </row>
    <row r="248" spans="17:28" x14ac:dyDescent="0.2">
      <c r="Q248" s="153"/>
      <c r="R248" s="153" t="e">
        <f t="shared" si="24"/>
        <v>#N/A</v>
      </c>
      <c r="T248" s="243" t="e">
        <f t="array" ref="T248">INDEX($R$3:$R$1559, MATCH(0, COUNTIF($T$1:T247, $R$3:$R$1559), 0))</f>
        <v>#N/A</v>
      </c>
      <c r="U248" s="244" t="str">
        <f t="shared" si="19"/>
        <v/>
      </c>
      <c r="W248" s="226"/>
      <c r="Z248" s="159"/>
      <c r="AA248" s="160"/>
      <c r="AB248" s="223"/>
    </row>
    <row r="249" spans="17:28" x14ac:dyDescent="0.2">
      <c r="Q249" s="153"/>
      <c r="R249" s="153" t="e">
        <f t="shared" si="24"/>
        <v>#N/A</v>
      </c>
      <c r="T249" s="243" t="e">
        <f t="array" ref="T249">INDEX($R$3:$R$1559, MATCH(0, COUNTIF($T$1:T248, $R$3:$R$1559), 0))</f>
        <v>#N/A</v>
      </c>
      <c r="U249" s="244" t="str">
        <f t="shared" si="19"/>
        <v/>
      </c>
      <c r="W249" s="226"/>
      <c r="Z249" s="159"/>
      <c r="AA249" s="160"/>
      <c r="AB249" s="223"/>
    </row>
    <row r="250" spans="17:28" x14ac:dyDescent="0.2">
      <c r="Q250" s="153"/>
      <c r="R250" s="153" t="e">
        <f t="shared" si="24"/>
        <v>#N/A</v>
      </c>
      <c r="T250" s="243" t="e">
        <f t="array" ref="T250">INDEX($R$3:$R$1559, MATCH(0, COUNTIF($T$1:T249, $R$3:$R$1559), 0))</f>
        <v>#N/A</v>
      </c>
      <c r="U250" s="244" t="str">
        <f t="shared" si="19"/>
        <v/>
      </c>
      <c r="W250" s="226"/>
      <c r="Z250" s="159"/>
      <c r="AA250" s="160"/>
      <c r="AB250" s="223"/>
    </row>
    <row r="251" spans="17:28" x14ac:dyDescent="0.2">
      <c r="Q251" s="153"/>
      <c r="R251" s="153" t="e">
        <f t="shared" si="24"/>
        <v>#N/A</v>
      </c>
      <c r="T251" s="243" t="e">
        <f t="array" ref="T251">INDEX($R$3:$R$1559, MATCH(0, COUNTIF($T$1:T250, $R$3:$R$1559), 0))</f>
        <v>#N/A</v>
      </c>
      <c r="U251" s="244" t="str">
        <f t="shared" si="19"/>
        <v/>
      </c>
      <c r="W251" s="226"/>
      <c r="Z251" s="159"/>
      <c r="AA251" s="160"/>
      <c r="AB251" s="223"/>
    </row>
    <row r="252" spans="17:28" x14ac:dyDescent="0.2">
      <c r="Q252" s="153"/>
      <c r="R252" s="153" t="e">
        <f t="shared" si="24"/>
        <v>#N/A</v>
      </c>
      <c r="T252" s="243" t="e">
        <f t="array" ref="T252">INDEX($R$3:$R$1559, MATCH(0, COUNTIF($T$1:T251, $R$3:$R$1559), 0))</f>
        <v>#N/A</v>
      </c>
      <c r="U252" s="244" t="str">
        <f t="shared" si="19"/>
        <v/>
      </c>
      <c r="W252" s="226"/>
      <c r="Z252" s="159"/>
      <c r="AA252" s="160"/>
      <c r="AB252" s="223"/>
    </row>
    <row r="253" spans="17:28" x14ac:dyDescent="0.2">
      <c r="Q253" s="153"/>
      <c r="R253" s="153" t="e">
        <f t="shared" si="24"/>
        <v>#N/A</v>
      </c>
      <c r="T253" s="243" t="e">
        <f t="array" ref="T253">INDEX($R$3:$R$1559, MATCH(0, COUNTIF($T$1:T252, $R$3:$R$1559), 0))</f>
        <v>#N/A</v>
      </c>
      <c r="U253" s="244" t="str">
        <f t="shared" si="19"/>
        <v/>
      </c>
      <c r="W253" s="226"/>
      <c r="Z253" s="159"/>
      <c r="AA253" s="160"/>
      <c r="AB253" s="223"/>
    </row>
    <row r="254" spans="17:28" x14ac:dyDescent="0.2">
      <c r="Q254" s="153"/>
      <c r="R254" s="153" t="e">
        <f t="shared" si="24"/>
        <v>#N/A</v>
      </c>
      <c r="T254" s="243" t="e">
        <f t="array" ref="T254">INDEX($R$3:$R$1559, MATCH(0, COUNTIF($T$1:T253, $R$3:$R$1559), 0))</f>
        <v>#N/A</v>
      </c>
      <c r="U254" s="244" t="str">
        <f t="shared" si="19"/>
        <v/>
      </c>
      <c r="W254" s="226"/>
      <c r="Z254" s="159"/>
      <c r="AA254" s="160"/>
      <c r="AB254" s="223"/>
    </row>
    <row r="255" spans="17:28" x14ac:dyDescent="0.2">
      <c r="Q255" s="153"/>
      <c r="R255" s="153" t="e">
        <f t="shared" si="24"/>
        <v>#N/A</v>
      </c>
      <c r="T255" s="243" t="e">
        <f t="array" ref="T255">INDEX($R$3:$R$1559, MATCH(0, COUNTIF($T$1:T254, $R$3:$R$1559), 0))</f>
        <v>#N/A</v>
      </c>
      <c r="U255" s="244" t="str">
        <f t="shared" si="19"/>
        <v/>
      </c>
      <c r="W255" s="226"/>
      <c r="Z255" s="159"/>
      <c r="AA255" s="160"/>
      <c r="AB255" s="223"/>
    </row>
    <row r="256" spans="17:28" x14ac:dyDescent="0.2">
      <c r="Q256" s="153"/>
      <c r="R256" s="153" t="e">
        <f t="shared" si="24"/>
        <v>#N/A</v>
      </c>
      <c r="T256" s="243" t="e">
        <f t="array" ref="T256">INDEX($R$3:$R$1559, MATCH(0, COUNTIF($T$1:T255, $R$3:$R$1559), 0))</f>
        <v>#N/A</v>
      </c>
      <c r="U256" s="244" t="str">
        <f t="shared" si="19"/>
        <v/>
      </c>
      <c r="W256" s="226"/>
      <c r="Z256" s="159"/>
      <c r="AA256" s="160"/>
      <c r="AB256" s="223"/>
    </row>
    <row r="257" spans="17:28" x14ac:dyDescent="0.2">
      <c r="Q257" s="153"/>
      <c r="R257" s="153" t="e">
        <f t="shared" si="24"/>
        <v>#N/A</v>
      </c>
      <c r="T257" s="243" t="e">
        <f t="array" ref="T257">INDEX($R$3:$R$1559, MATCH(0, COUNTIF($T$1:T256, $R$3:$R$1559), 0))</f>
        <v>#N/A</v>
      </c>
      <c r="U257" s="244" t="str">
        <f t="shared" si="19"/>
        <v/>
      </c>
      <c r="W257" s="226"/>
      <c r="Z257" s="159"/>
      <c r="AA257" s="160"/>
      <c r="AB257" s="223"/>
    </row>
    <row r="258" spans="17:28" x14ac:dyDescent="0.2">
      <c r="Q258" s="153"/>
      <c r="R258" s="153" t="e">
        <f t="shared" si="24"/>
        <v>#N/A</v>
      </c>
      <c r="T258" s="243" t="e">
        <f t="array" ref="T258">INDEX($R$3:$R$1559, MATCH(0, COUNTIF($T$1:T257, $R$3:$R$1559), 0))</f>
        <v>#N/A</v>
      </c>
      <c r="U258" s="244" t="str">
        <f t="shared" si="19"/>
        <v/>
      </c>
      <c r="W258" s="226"/>
      <c r="Z258" s="159"/>
      <c r="AA258" s="160"/>
      <c r="AB258" s="223"/>
    </row>
    <row r="259" spans="17:28" x14ac:dyDescent="0.2">
      <c r="Q259" s="153"/>
      <c r="R259" s="153" t="e">
        <f t="shared" si="24"/>
        <v>#N/A</v>
      </c>
      <c r="T259" s="243" t="e">
        <f t="array" ref="T259">INDEX($R$3:$R$1559, MATCH(0, COUNTIF($T$1:T258, $R$3:$R$1559), 0))</f>
        <v>#N/A</v>
      </c>
      <c r="U259" s="244" t="str">
        <f t="shared" si="19"/>
        <v/>
      </c>
      <c r="W259" s="226"/>
      <c r="Z259" s="159"/>
      <c r="AA259" s="160"/>
      <c r="AB259" s="223"/>
    </row>
    <row r="260" spans="17:28" x14ac:dyDescent="0.2">
      <c r="Q260" s="153"/>
      <c r="R260" s="153" t="e">
        <f t="shared" si="24"/>
        <v>#N/A</v>
      </c>
      <c r="T260" s="243" t="e">
        <f t="array" ref="T260">INDEX($R$3:$R$1559, MATCH(0, COUNTIF($T$1:T259, $R$3:$R$1559), 0))</f>
        <v>#N/A</v>
      </c>
      <c r="U260" s="244" t="str">
        <f t="shared" ref="U260:U323" si="25">IF(ISNA(INDEX(T260,0)),"",VALUE(RIGHT(INDEX(T260,0),8)))</f>
        <v/>
      </c>
      <c r="W260" s="226"/>
      <c r="Z260" s="159"/>
      <c r="AA260" s="160"/>
      <c r="AB260" s="223"/>
    </row>
    <row r="261" spans="17:28" x14ac:dyDescent="0.2">
      <c r="Q261" s="153"/>
      <c r="R261" s="153" t="e">
        <f t="shared" si="24"/>
        <v>#N/A</v>
      </c>
      <c r="T261" s="243" t="e">
        <f t="array" ref="T261">INDEX($R$3:$R$1559, MATCH(0, COUNTIF($T$1:T260, $R$3:$R$1559), 0))</f>
        <v>#N/A</v>
      </c>
      <c r="U261" s="244" t="str">
        <f t="shared" si="25"/>
        <v/>
      </c>
      <c r="W261" s="226"/>
      <c r="Z261" s="159"/>
      <c r="AA261" s="160"/>
      <c r="AB261" s="223"/>
    </row>
    <row r="262" spans="17:28" x14ac:dyDescent="0.2">
      <c r="Q262" s="153"/>
      <c r="R262" s="153" t="e">
        <f t="shared" si="24"/>
        <v>#N/A</v>
      </c>
      <c r="T262" s="243" t="e">
        <f t="array" ref="T262">INDEX($R$3:$R$1559, MATCH(0, COUNTIF($T$1:T261, $R$3:$R$1559), 0))</f>
        <v>#N/A</v>
      </c>
      <c r="U262" s="244" t="str">
        <f t="shared" si="25"/>
        <v/>
      </c>
      <c r="W262" s="226"/>
      <c r="Z262" s="159"/>
      <c r="AA262" s="160"/>
      <c r="AB262" s="223"/>
    </row>
    <row r="263" spans="17:28" x14ac:dyDescent="0.2">
      <c r="Q263" s="153"/>
      <c r="R263" s="153" t="e">
        <f t="shared" ref="R263:R293" si="26">C68</f>
        <v>#N/A</v>
      </c>
      <c r="T263" s="243" t="e">
        <f t="array" ref="T263">INDEX($R$3:$R$1559, MATCH(0, COUNTIF($T$1:T262, $R$3:$R$1559), 0))</f>
        <v>#N/A</v>
      </c>
      <c r="U263" s="244" t="str">
        <f t="shared" si="25"/>
        <v/>
      </c>
      <c r="W263" s="226"/>
      <c r="Z263" s="159"/>
      <c r="AA263" s="160"/>
      <c r="AB263" s="223"/>
    </row>
    <row r="264" spans="17:28" x14ac:dyDescent="0.2">
      <c r="Q264" s="153"/>
      <c r="R264" s="153" t="e">
        <f t="shared" si="26"/>
        <v>#N/A</v>
      </c>
      <c r="T264" s="243" t="e">
        <f t="array" ref="T264">INDEX($R$3:$R$1559, MATCH(0, COUNTIF($T$1:T263, $R$3:$R$1559), 0))</f>
        <v>#N/A</v>
      </c>
      <c r="U264" s="244" t="str">
        <f t="shared" si="25"/>
        <v/>
      </c>
      <c r="W264" s="226"/>
      <c r="Z264" s="159"/>
      <c r="AA264" s="160"/>
      <c r="AB264" s="223"/>
    </row>
    <row r="265" spans="17:28" x14ac:dyDescent="0.2">
      <c r="Q265" s="153"/>
      <c r="R265" s="153" t="e">
        <f t="shared" si="26"/>
        <v>#N/A</v>
      </c>
      <c r="T265" s="243" t="e">
        <f t="array" ref="T265">INDEX($R$3:$R$1559, MATCH(0, COUNTIF($T$1:T264, $R$3:$R$1559), 0))</f>
        <v>#N/A</v>
      </c>
      <c r="U265" s="244" t="str">
        <f t="shared" si="25"/>
        <v/>
      </c>
      <c r="W265" s="226"/>
      <c r="Z265" s="159"/>
      <c r="AA265" s="160"/>
      <c r="AB265" s="223"/>
    </row>
    <row r="266" spans="17:28" x14ac:dyDescent="0.2">
      <c r="Q266" s="153"/>
      <c r="R266" s="153" t="e">
        <f t="shared" si="26"/>
        <v>#N/A</v>
      </c>
      <c r="T266" s="243" t="e">
        <f t="array" ref="T266">INDEX($R$3:$R$1559, MATCH(0, COUNTIF($T$1:T265, $R$3:$R$1559), 0))</f>
        <v>#N/A</v>
      </c>
      <c r="U266" s="244" t="str">
        <f t="shared" si="25"/>
        <v/>
      </c>
      <c r="W266" s="226"/>
      <c r="Z266" s="159"/>
      <c r="AA266" s="160"/>
      <c r="AB266" s="223"/>
    </row>
    <row r="267" spans="17:28" x14ac:dyDescent="0.2">
      <c r="Q267" s="153"/>
      <c r="R267" s="153" t="e">
        <f t="shared" si="26"/>
        <v>#N/A</v>
      </c>
      <c r="T267" s="243" t="e">
        <f t="array" ref="T267">INDEX($R$3:$R$1559, MATCH(0, COUNTIF($T$1:T266, $R$3:$R$1559), 0))</f>
        <v>#N/A</v>
      </c>
      <c r="U267" s="244" t="str">
        <f t="shared" si="25"/>
        <v/>
      </c>
      <c r="W267" s="226"/>
      <c r="Z267" s="159"/>
      <c r="AA267" s="160"/>
      <c r="AB267" s="223"/>
    </row>
    <row r="268" spans="17:28" x14ac:dyDescent="0.2">
      <c r="Q268" s="153"/>
      <c r="R268" s="153" t="e">
        <f t="shared" si="26"/>
        <v>#N/A</v>
      </c>
      <c r="T268" s="243" t="e">
        <f t="array" ref="T268">INDEX($R$3:$R$1559, MATCH(0, COUNTIF($T$1:T267, $R$3:$R$1559), 0))</f>
        <v>#N/A</v>
      </c>
      <c r="U268" s="244" t="str">
        <f t="shared" si="25"/>
        <v/>
      </c>
      <c r="W268" s="226"/>
      <c r="Z268" s="159"/>
      <c r="AA268" s="160"/>
      <c r="AB268" s="223"/>
    </row>
    <row r="269" spans="17:28" x14ac:dyDescent="0.2">
      <c r="Q269" s="153"/>
      <c r="R269" s="153" t="e">
        <f t="shared" si="26"/>
        <v>#N/A</v>
      </c>
      <c r="T269" s="243" t="e">
        <f t="array" ref="T269">INDEX($R$3:$R$1559, MATCH(0, COUNTIF($T$1:T268, $R$3:$R$1559), 0))</f>
        <v>#N/A</v>
      </c>
      <c r="U269" s="244" t="str">
        <f t="shared" si="25"/>
        <v/>
      </c>
      <c r="W269" s="226"/>
      <c r="Z269" s="159"/>
      <c r="AA269" s="160"/>
      <c r="AB269" s="223"/>
    </row>
    <row r="270" spans="17:28" x14ac:dyDescent="0.2">
      <c r="Q270" s="153"/>
      <c r="R270" s="153" t="e">
        <f t="shared" si="26"/>
        <v>#N/A</v>
      </c>
      <c r="T270" s="243" t="e">
        <f t="array" ref="T270">INDEX($R$3:$R$1559, MATCH(0, COUNTIF($T$1:T269, $R$3:$R$1559), 0))</f>
        <v>#N/A</v>
      </c>
      <c r="U270" s="244" t="str">
        <f t="shared" si="25"/>
        <v/>
      </c>
      <c r="W270" s="226"/>
      <c r="Z270" s="159"/>
      <c r="AA270" s="160"/>
      <c r="AB270" s="223"/>
    </row>
    <row r="271" spans="17:28" x14ac:dyDescent="0.2">
      <c r="Q271" s="153"/>
      <c r="R271" s="153" t="e">
        <f t="shared" si="26"/>
        <v>#N/A</v>
      </c>
      <c r="T271" s="243" t="e">
        <f t="array" ref="T271">INDEX($R$3:$R$1559, MATCH(0, COUNTIF($T$1:T270, $R$3:$R$1559), 0))</f>
        <v>#N/A</v>
      </c>
      <c r="U271" s="244" t="str">
        <f t="shared" si="25"/>
        <v/>
      </c>
      <c r="W271" s="226"/>
      <c r="Z271" s="159"/>
      <c r="AA271" s="160"/>
      <c r="AB271" s="223"/>
    </row>
    <row r="272" spans="17:28" x14ac:dyDescent="0.2">
      <c r="Q272" s="153"/>
      <c r="R272" s="153" t="e">
        <f t="shared" si="26"/>
        <v>#N/A</v>
      </c>
      <c r="T272" s="243" t="e">
        <f t="array" ref="T272">INDEX($R$3:$R$1559, MATCH(0, COUNTIF($T$1:T271, $R$3:$R$1559), 0))</f>
        <v>#N/A</v>
      </c>
      <c r="U272" s="244" t="str">
        <f t="shared" si="25"/>
        <v/>
      </c>
      <c r="W272" s="226"/>
      <c r="Z272" s="159"/>
      <c r="AA272" s="160"/>
      <c r="AB272" s="223"/>
    </row>
    <row r="273" spans="17:28" x14ac:dyDescent="0.2">
      <c r="Q273" s="153"/>
      <c r="R273" s="153" t="e">
        <f t="shared" si="26"/>
        <v>#N/A</v>
      </c>
      <c r="T273" s="243" t="e">
        <f t="array" ref="T273">INDEX($R$3:$R$1559, MATCH(0, COUNTIF($T$1:T272, $R$3:$R$1559), 0))</f>
        <v>#N/A</v>
      </c>
      <c r="U273" s="244" t="str">
        <f t="shared" si="25"/>
        <v/>
      </c>
      <c r="W273" s="226"/>
      <c r="Z273" s="159"/>
      <c r="AA273" s="160"/>
      <c r="AB273" s="223"/>
    </row>
    <row r="274" spans="17:28" x14ac:dyDescent="0.2">
      <c r="Q274" s="153"/>
      <c r="R274" s="153" t="e">
        <f t="shared" si="26"/>
        <v>#N/A</v>
      </c>
      <c r="T274" s="243" t="e">
        <f t="array" ref="T274">INDEX($R$3:$R$1559, MATCH(0, COUNTIF($T$1:T273, $R$3:$R$1559), 0))</f>
        <v>#N/A</v>
      </c>
      <c r="U274" s="244" t="str">
        <f t="shared" si="25"/>
        <v/>
      </c>
      <c r="W274" s="226"/>
      <c r="Z274" s="159"/>
      <c r="AA274" s="160"/>
      <c r="AB274" s="223"/>
    </row>
    <row r="275" spans="17:28" x14ac:dyDescent="0.2">
      <c r="Q275" s="153"/>
      <c r="R275" s="153" t="e">
        <f t="shared" si="26"/>
        <v>#N/A</v>
      </c>
      <c r="T275" s="243" t="e">
        <f t="array" ref="T275">INDEX($R$3:$R$1559, MATCH(0, COUNTIF($T$1:T274, $R$3:$R$1559), 0))</f>
        <v>#N/A</v>
      </c>
      <c r="U275" s="244" t="str">
        <f t="shared" si="25"/>
        <v/>
      </c>
      <c r="W275" s="226"/>
      <c r="Z275" s="159"/>
      <c r="AA275" s="160"/>
      <c r="AB275" s="223"/>
    </row>
    <row r="276" spans="17:28" x14ac:dyDescent="0.2">
      <c r="Q276" s="153"/>
      <c r="R276" s="153" t="e">
        <f t="shared" si="26"/>
        <v>#N/A</v>
      </c>
      <c r="T276" s="243" t="e">
        <f t="array" ref="T276">INDEX($R$3:$R$1559, MATCH(0, COUNTIF($T$1:T275, $R$3:$R$1559), 0))</f>
        <v>#N/A</v>
      </c>
      <c r="U276" s="244" t="str">
        <f t="shared" si="25"/>
        <v/>
      </c>
      <c r="W276" s="226"/>
      <c r="Z276" s="159"/>
      <c r="AA276" s="160"/>
      <c r="AB276" s="223"/>
    </row>
    <row r="277" spans="17:28" x14ac:dyDescent="0.2">
      <c r="Q277" s="153"/>
      <c r="R277" s="153" t="e">
        <f t="shared" si="26"/>
        <v>#N/A</v>
      </c>
      <c r="T277" s="243" t="e">
        <f t="array" ref="T277">INDEX($R$3:$R$1559, MATCH(0, COUNTIF($T$1:T276, $R$3:$R$1559), 0))</f>
        <v>#N/A</v>
      </c>
      <c r="U277" s="244" t="str">
        <f t="shared" si="25"/>
        <v/>
      </c>
      <c r="W277" s="226"/>
      <c r="Z277" s="159"/>
      <c r="AA277" s="160"/>
      <c r="AB277" s="223"/>
    </row>
    <row r="278" spans="17:28" x14ac:dyDescent="0.2">
      <c r="Q278" s="153"/>
      <c r="R278" s="153" t="e">
        <f t="shared" si="26"/>
        <v>#N/A</v>
      </c>
      <c r="T278" s="243" t="e">
        <f t="array" ref="T278">INDEX($R$3:$R$1559, MATCH(0, COUNTIF($T$1:T277, $R$3:$R$1559), 0))</f>
        <v>#N/A</v>
      </c>
      <c r="U278" s="244" t="str">
        <f t="shared" si="25"/>
        <v/>
      </c>
      <c r="W278" s="226"/>
      <c r="Z278" s="159"/>
      <c r="AA278" s="160"/>
      <c r="AB278" s="223"/>
    </row>
    <row r="279" spans="17:28" x14ac:dyDescent="0.2">
      <c r="Q279" s="153"/>
      <c r="R279" s="153" t="e">
        <f t="shared" si="26"/>
        <v>#N/A</v>
      </c>
      <c r="T279" s="243" t="e">
        <f t="array" ref="T279">INDEX($R$3:$R$1559, MATCH(0, COUNTIF($T$1:T278, $R$3:$R$1559), 0))</f>
        <v>#N/A</v>
      </c>
      <c r="U279" s="244" t="str">
        <f t="shared" si="25"/>
        <v/>
      </c>
      <c r="W279" s="226"/>
      <c r="Z279" s="159"/>
      <c r="AA279" s="160"/>
      <c r="AB279" s="223"/>
    </row>
    <row r="280" spans="17:28" x14ac:dyDescent="0.2">
      <c r="Q280" s="153"/>
      <c r="R280" s="153" t="e">
        <f t="shared" si="26"/>
        <v>#N/A</v>
      </c>
      <c r="T280" s="243" t="e">
        <f t="array" ref="T280">INDEX($R$3:$R$1559, MATCH(0, COUNTIF($T$1:T279, $R$3:$R$1559), 0))</f>
        <v>#N/A</v>
      </c>
      <c r="U280" s="244" t="str">
        <f t="shared" si="25"/>
        <v/>
      </c>
      <c r="W280" s="226"/>
      <c r="Z280" s="159"/>
      <c r="AA280" s="160"/>
      <c r="AB280" s="223"/>
    </row>
    <row r="281" spans="17:28" x14ac:dyDescent="0.2">
      <c r="Q281" s="153"/>
      <c r="R281" s="153" t="e">
        <f t="shared" si="26"/>
        <v>#N/A</v>
      </c>
      <c r="T281" s="243" t="e">
        <f t="array" ref="T281">INDEX($R$3:$R$1559, MATCH(0, COUNTIF($T$1:T280, $R$3:$R$1559), 0))</f>
        <v>#N/A</v>
      </c>
      <c r="U281" s="244" t="str">
        <f t="shared" si="25"/>
        <v/>
      </c>
      <c r="W281" s="226"/>
      <c r="Z281" s="159"/>
      <c r="AA281" s="160"/>
      <c r="AB281" s="223"/>
    </row>
    <row r="282" spans="17:28" x14ac:dyDescent="0.2">
      <c r="Q282" s="153"/>
      <c r="R282" s="153" t="e">
        <f t="shared" si="26"/>
        <v>#N/A</v>
      </c>
      <c r="T282" s="243" t="e">
        <f t="array" ref="T282">INDEX($R$3:$R$1559, MATCH(0, COUNTIF($T$1:T281, $R$3:$R$1559), 0))</f>
        <v>#N/A</v>
      </c>
      <c r="U282" s="244" t="str">
        <f t="shared" si="25"/>
        <v/>
      </c>
      <c r="W282" s="226"/>
      <c r="Z282" s="159"/>
      <c r="AA282" s="160"/>
      <c r="AB282" s="223"/>
    </row>
    <row r="283" spans="17:28" x14ac:dyDescent="0.2">
      <c r="Q283" s="153"/>
      <c r="R283" s="153" t="e">
        <f t="shared" si="26"/>
        <v>#N/A</v>
      </c>
      <c r="T283" s="243" t="e">
        <f t="array" ref="T283">INDEX($R$3:$R$1559, MATCH(0, COUNTIF($T$1:T282, $R$3:$R$1559), 0))</f>
        <v>#N/A</v>
      </c>
      <c r="U283" s="244" t="str">
        <f t="shared" si="25"/>
        <v/>
      </c>
      <c r="W283" s="226"/>
      <c r="Z283" s="159"/>
      <c r="AA283" s="160"/>
      <c r="AB283" s="223"/>
    </row>
    <row r="284" spans="17:28" x14ac:dyDescent="0.2">
      <c r="Q284" s="153"/>
      <c r="R284" s="153" t="e">
        <f t="shared" si="26"/>
        <v>#N/A</v>
      </c>
      <c r="T284" s="243" t="e">
        <f t="array" ref="T284">INDEX($R$3:$R$1559, MATCH(0, COUNTIF($T$1:T283, $R$3:$R$1559), 0))</f>
        <v>#N/A</v>
      </c>
      <c r="U284" s="244" t="str">
        <f t="shared" si="25"/>
        <v/>
      </c>
      <c r="W284" s="226"/>
      <c r="Z284" s="159"/>
      <c r="AA284" s="160"/>
      <c r="AB284" s="223"/>
    </row>
    <row r="285" spans="17:28" x14ac:dyDescent="0.2">
      <c r="Q285" s="153"/>
      <c r="R285" s="153" t="e">
        <f t="shared" si="26"/>
        <v>#N/A</v>
      </c>
      <c r="T285" s="243" t="e">
        <f t="array" ref="T285">INDEX($R$3:$R$1559, MATCH(0, COUNTIF($T$1:T284, $R$3:$R$1559), 0))</f>
        <v>#N/A</v>
      </c>
      <c r="U285" s="244" t="str">
        <f t="shared" si="25"/>
        <v/>
      </c>
      <c r="W285" s="226"/>
      <c r="Z285" s="159"/>
      <c r="AA285" s="160"/>
      <c r="AB285" s="223"/>
    </row>
    <row r="286" spans="17:28" x14ac:dyDescent="0.2">
      <c r="Q286" s="153"/>
      <c r="R286" s="153" t="e">
        <f t="shared" si="26"/>
        <v>#N/A</v>
      </c>
      <c r="T286" s="243" t="e">
        <f t="array" ref="T286">INDEX($R$3:$R$1559, MATCH(0, COUNTIF($T$1:T285, $R$3:$R$1559), 0))</f>
        <v>#N/A</v>
      </c>
      <c r="U286" s="244" t="str">
        <f t="shared" si="25"/>
        <v/>
      </c>
      <c r="W286" s="226"/>
      <c r="Z286" s="159"/>
      <c r="AA286" s="160"/>
      <c r="AB286" s="223"/>
    </row>
    <row r="287" spans="17:28" x14ac:dyDescent="0.2">
      <c r="Q287" s="153"/>
      <c r="R287" s="153" t="e">
        <f t="shared" si="26"/>
        <v>#N/A</v>
      </c>
      <c r="T287" s="243" t="e">
        <f t="array" ref="T287">INDEX($R$3:$R$1559, MATCH(0, COUNTIF($T$1:T286, $R$3:$R$1559), 0))</f>
        <v>#N/A</v>
      </c>
      <c r="U287" s="244" t="str">
        <f t="shared" si="25"/>
        <v/>
      </c>
      <c r="W287" s="226"/>
      <c r="Z287" s="159"/>
      <c r="AA287" s="160"/>
      <c r="AB287" s="223"/>
    </row>
    <row r="288" spans="17:28" x14ac:dyDescent="0.2">
      <c r="Q288" s="153"/>
      <c r="R288" s="153" t="e">
        <f t="shared" si="26"/>
        <v>#N/A</v>
      </c>
      <c r="T288" s="243" t="e">
        <f t="array" ref="T288">INDEX($R$3:$R$1559, MATCH(0, COUNTIF($T$1:T287, $R$3:$R$1559), 0))</f>
        <v>#N/A</v>
      </c>
      <c r="U288" s="244" t="str">
        <f t="shared" si="25"/>
        <v/>
      </c>
      <c r="W288" s="226"/>
      <c r="Z288" s="159"/>
      <c r="AA288" s="160"/>
      <c r="AB288" s="223"/>
    </row>
    <row r="289" spans="17:28" x14ac:dyDescent="0.2">
      <c r="Q289" s="153"/>
      <c r="R289" s="153" t="e">
        <f t="shared" si="26"/>
        <v>#N/A</v>
      </c>
      <c r="T289" s="243" t="e">
        <f t="array" ref="T289">INDEX($R$3:$R$1559, MATCH(0, COUNTIF($T$1:T288, $R$3:$R$1559), 0))</f>
        <v>#N/A</v>
      </c>
      <c r="U289" s="244" t="str">
        <f t="shared" si="25"/>
        <v/>
      </c>
      <c r="W289" s="226"/>
      <c r="Z289" s="159"/>
      <c r="AA289" s="160"/>
      <c r="AB289" s="223"/>
    </row>
    <row r="290" spans="17:28" x14ac:dyDescent="0.2">
      <c r="Q290" s="153"/>
      <c r="R290" s="153" t="e">
        <f t="shared" si="26"/>
        <v>#N/A</v>
      </c>
      <c r="T290" s="243" t="e">
        <f t="array" ref="T290">INDEX($R$3:$R$1559, MATCH(0, COUNTIF($T$1:T289, $R$3:$R$1559), 0))</f>
        <v>#N/A</v>
      </c>
      <c r="U290" s="244" t="str">
        <f t="shared" si="25"/>
        <v/>
      </c>
      <c r="W290" s="226"/>
      <c r="Z290" s="159"/>
      <c r="AA290" s="160"/>
      <c r="AB290" s="223"/>
    </row>
    <row r="291" spans="17:28" x14ac:dyDescent="0.2">
      <c r="Q291" s="153"/>
      <c r="R291" s="153" t="e">
        <f t="shared" si="26"/>
        <v>#N/A</v>
      </c>
      <c r="T291" s="243" t="e">
        <f t="array" ref="T291">INDEX($R$3:$R$1559, MATCH(0, COUNTIF($T$1:T290, $R$3:$R$1559), 0))</f>
        <v>#N/A</v>
      </c>
      <c r="U291" s="244" t="str">
        <f t="shared" si="25"/>
        <v/>
      </c>
      <c r="W291" s="226"/>
      <c r="Z291" s="159"/>
      <c r="AA291" s="160"/>
      <c r="AB291" s="223"/>
    </row>
    <row r="292" spans="17:28" x14ac:dyDescent="0.2">
      <c r="Q292" s="153"/>
      <c r="R292" s="153" t="e">
        <f t="shared" si="26"/>
        <v>#N/A</v>
      </c>
      <c r="T292" s="243" t="e">
        <f t="array" ref="T292">INDEX($R$3:$R$1559, MATCH(0, COUNTIF($T$1:T291, $R$3:$R$1559), 0))</f>
        <v>#N/A</v>
      </c>
      <c r="U292" s="244" t="str">
        <f t="shared" si="25"/>
        <v/>
      </c>
      <c r="W292" s="226"/>
      <c r="Z292" s="159"/>
      <c r="AA292" s="160"/>
      <c r="AB292" s="223"/>
    </row>
    <row r="293" spans="17:28" x14ac:dyDescent="0.2">
      <c r="Q293" s="153"/>
      <c r="R293" s="153" t="e">
        <f t="shared" si="26"/>
        <v>#N/A</v>
      </c>
      <c r="T293" s="243" t="e">
        <f t="array" ref="T293">INDEX($R$3:$R$1559, MATCH(0, COUNTIF($T$1:T292, $R$3:$R$1559), 0))</f>
        <v>#N/A</v>
      </c>
      <c r="U293" s="244" t="str">
        <f t="shared" si="25"/>
        <v/>
      </c>
      <c r="W293" s="226"/>
      <c r="Z293" s="159"/>
      <c r="AA293" s="160"/>
      <c r="AB293" s="223"/>
    </row>
    <row r="294" spans="17:28" x14ac:dyDescent="0.2">
      <c r="Q294" s="153"/>
      <c r="R294" s="153" t="e">
        <f t="shared" ref="R294:R296" si="27">C99</f>
        <v>#N/A</v>
      </c>
      <c r="T294" s="243" t="e">
        <f t="array" ref="T294">INDEX($R$3:$R$1559, MATCH(0, COUNTIF($T$1:T293, $R$3:$R$1559), 0))</f>
        <v>#N/A</v>
      </c>
      <c r="U294" s="244" t="str">
        <f t="shared" si="25"/>
        <v/>
      </c>
      <c r="W294" s="226"/>
      <c r="Z294" s="159"/>
      <c r="AA294" s="160"/>
      <c r="AB294" s="223"/>
    </row>
    <row r="295" spans="17:28" x14ac:dyDescent="0.2">
      <c r="Q295" s="153"/>
      <c r="R295" s="153" t="e">
        <f t="shared" si="27"/>
        <v>#N/A</v>
      </c>
      <c r="T295" s="243" t="e">
        <f t="array" ref="T295">INDEX($R$3:$R$1559, MATCH(0, COUNTIF($T$1:T294, $R$3:$R$1559), 0))</f>
        <v>#N/A</v>
      </c>
      <c r="U295" s="244" t="str">
        <f t="shared" si="25"/>
        <v/>
      </c>
      <c r="W295" s="226"/>
      <c r="Z295" s="159"/>
      <c r="AA295" s="160"/>
      <c r="AB295" s="223"/>
    </row>
    <row r="296" spans="17:28" x14ac:dyDescent="0.2">
      <c r="Q296" s="153"/>
      <c r="R296" s="153" t="e">
        <f t="shared" si="27"/>
        <v>#N/A</v>
      </c>
      <c r="T296" s="243" t="e">
        <f t="array" ref="T296">INDEX($R$3:$R$1559, MATCH(0, COUNTIF($T$1:T295, $R$3:$R$1559), 0))</f>
        <v>#N/A</v>
      </c>
      <c r="U296" s="244" t="str">
        <f t="shared" si="25"/>
        <v/>
      </c>
      <c r="W296" s="226"/>
      <c r="Z296" s="159"/>
      <c r="AA296" s="160"/>
      <c r="AB296" s="223"/>
    </row>
    <row r="297" spans="17:28" x14ac:dyDescent="0.2">
      <c r="Q297" s="170" t="str">
        <f>D2</f>
        <v>GENERAL NOTES</v>
      </c>
      <c r="R297" s="154">
        <f t="shared" ref="R297:R328" si="28">D4</f>
        <v>65900100</v>
      </c>
      <c r="T297" s="243" t="e">
        <f t="array" ref="T297">INDEX($R$3:$R$1559, MATCH(0, COUNTIF($T$1:T296, $R$3:$R$1559), 0))</f>
        <v>#N/A</v>
      </c>
      <c r="U297" s="244" t="str">
        <f t="shared" si="25"/>
        <v/>
      </c>
      <c r="W297" s="226"/>
      <c r="Z297" s="159"/>
      <c r="AA297" s="160"/>
      <c r="AB297" s="223"/>
    </row>
    <row r="298" spans="17:28" x14ac:dyDescent="0.2">
      <c r="Q298" s="170"/>
      <c r="R298" s="154">
        <f t="shared" si="28"/>
        <v>65900300</v>
      </c>
      <c r="T298" s="243" t="e">
        <f t="array" ref="T298">INDEX($R$3:$R$1559, MATCH(0, COUNTIF($T$1:T297, $R$3:$R$1559), 0))</f>
        <v>#N/A</v>
      </c>
      <c r="U298" s="244" t="str">
        <f t="shared" si="25"/>
        <v/>
      </c>
      <c r="W298" s="226"/>
      <c r="Z298" s="159"/>
      <c r="AA298" s="160"/>
      <c r="AB298" s="223"/>
    </row>
    <row r="299" spans="17:28" x14ac:dyDescent="0.2">
      <c r="Q299" s="154"/>
      <c r="R299" s="154">
        <f t="shared" si="28"/>
        <v>65910000</v>
      </c>
      <c r="T299" s="243" t="e">
        <f t="array" ref="T299">INDEX($R$3:$R$1559, MATCH(0, COUNTIF($T$1:T298, $R$3:$R$1559), 0))</f>
        <v>#N/A</v>
      </c>
      <c r="U299" s="244" t="str">
        <f t="shared" si="25"/>
        <v/>
      </c>
      <c r="W299" s="226"/>
      <c r="Z299" s="159"/>
      <c r="AA299" s="160"/>
      <c r="AB299" s="223"/>
    </row>
    <row r="300" spans="17:28" x14ac:dyDescent="0.2">
      <c r="Q300" s="154"/>
      <c r="R300" s="154">
        <f t="shared" si="28"/>
        <v>65920000</v>
      </c>
      <c r="T300" s="243" t="e">
        <f t="array" ref="T300">INDEX($R$3:$R$1559, MATCH(0, COUNTIF($T$1:T299, $R$3:$R$1559), 0))</f>
        <v>#N/A</v>
      </c>
      <c r="U300" s="244" t="str">
        <f t="shared" si="25"/>
        <v/>
      </c>
      <c r="W300" s="226"/>
      <c r="Z300" s="159"/>
      <c r="AA300" s="160"/>
      <c r="AB300" s="223"/>
    </row>
    <row r="301" spans="17:28" x14ac:dyDescent="0.2">
      <c r="Q301" s="154"/>
      <c r="R301" s="154">
        <f t="shared" si="28"/>
        <v>65931000</v>
      </c>
      <c r="T301" s="243" t="e">
        <f t="array" ref="T301">INDEX($R$3:$R$1559, MATCH(0, COUNTIF($T$1:T300, $R$3:$R$1559), 0))</f>
        <v>#N/A</v>
      </c>
      <c r="U301" s="244" t="str">
        <f t="shared" si="25"/>
        <v/>
      </c>
      <c r="W301" s="226"/>
      <c r="Z301" s="159"/>
      <c r="AA301" s="160"/>
      <c r="AB301" s="223"/>
    </row>
    <row r="302" spans="17:28" x14ac:dyDescent="0.2">
      <c r="Q302" s="154"/>
      <c r="R302" s="154">
        <f t="shared" si="28"/>
        <v>65935000</v>
      </c>
      <c r="T302" s="243" t="e">
        <f t="array" ref="T302">INDEX($R$3:$R$1559, MATCH(0, COUNTIF($T$1:T301, $R$3:$R$1559), 0))</f>
        <v>#N/A</v>
      </c>
      <c r="U302" s="244" t="str">
        <f t="shared" si="25"/>
        <v/>
      </c>
      <c r="W302" s="226"/>
      <c r="Z302" s="159"/>
      <c r="AA302" s="160"/>
      <c r="AB302" s="223"/>
    </row>
    <row r="303" spans="17:28" x14ac:dyDescent="0.2">
      <c r="Q303" s="154"/>
      <c r="R303" s="154">
        <f t="shared" si="28"/>
        <v>83230000</v>
      </c>
      <c r="T303" s="243" t="e">
        <f t="array" ref="T303">INDEX($R$3:$R$1559, MATCH(0, COUNTIF($T$1:T302, $R$3:$R$1559), 0))</f>
        <v>#N/A</v>
      </c>
      <c r="U303" s="244" t="str">
        <f t="shared" si="25"/>
        <v/>
      </c>
      <c r="W303" s="226"/>
      <c r="Z303" s="159"/>
      <c r="AA303" s="160"/>
      <c r="AB303" s="223"/>
    </row>
    <row r="304" spans="17:28" x14ac:dyDescent="0.2">
      <c r="Q304" s="154"/>
      <c r="R304" s="154" t="e">
        <f t="shared" si="28"/>
        <v>#N/A</v>
      </c>
      <c r="T304" s="243" t="e">
        <f t="array" ref="T304">INDEX($R$3:$R$1559, MATCH(0, COUNTIF($T$1:T303, $R$3:$R$1559), 0))</f>
        <v>#N/A</v>
      </c>
      <c r="U304" s="244" t="str">
        <f t="shared" si="25"/>
        <v/>
      </c>
      <c r="W304" s="226"/>
      <c r="Z304" s="159"/>
      <c r="AA304" s="160"/>
      <c r="AB304" s="223"/>
    </row>
    <row r="305" spans="17:28" x14ac:dyDescent="0.2">
      <c r="Q305" s="154"/>
      <c r="R305" s="154" t="e">
        <f t="shared" si="28"/>
        <v>#N/A</v>
      </c>
      <c r="T305" s="243" t="e">
        <f t="array" ref="T305">INDEX($R$3:$R$1559, MATCH(0, COUNTIF($T$1:T304, $R$3:$R$1559), 0))</f>
        <v>#N/A</v>
      </c>
      <c r="U305" s="244" t="str">
        <f t="shared" si="25"/>
        <v/>
      </c>
      <c r="W305" s="226"/>
      <c r="Z305" s="159"/>
      <c r="AA305" s="160"/>
      <c r="AB305" s="223"/>
    </row>
    <row r="306" spans="17:28" x14ac:dyDescent="0.2">
      <c r="Q306" s="154"/>
      <c r="R306" s="154" t="e">
        <f t="shared" si="28"/>
        <v>#N/A</v>
      </c>
      <c r="T306" s="243" t="e">
        <f t="array" ref="T306">INDEX($R$3:$R$1559, MATCH(0, COUNTIF($T$1:T305, $R$3:$R$1559), 0))</f>
        <v>#N/A</v>
      </c>
      <c r="U306" s="244" t="str">
        <f t="shared" si="25"/>
        <v/>
      </c>
      <c r="W306" s="226"/>
      <c r="Z306" s="159"/>
      <c r="AA306" s="160"/>
      <c r="AB306" s="223"/>
    </row>
    <row r="307" spans="17:28" x14ac:dyDescent="0.2">
      <c r="Q307" s="154"/>
      <c r="R307" s="154" t="e">
        <f t="shared" si="28"/>
        <v>#N/A</v>
      </c>
      <c r="T307" s="243" t="e">
        <f t="array" ref="T307">INDEX($R$3:$R$1559, MATCH(0, COUNTIF($T$1:T306, $R$3:$R$1559), 0))</f>
        <v>#N/A</v>
      </c>
      <c r="U307" s="244" t="str">
        <f t="shared" si="25"/>
        <v/>
      </c>
      <c r="W307" s="226"/>
      <c r="Z307" s="159"/>
      <c r="AA307" s="160"/>
      <c r="AB307" s="223"/>
    </row>
    <row r="308" spans="17:28" x14ac:dyDescent="0.2">
      <c r="Q308" s="154"/>
      <c r="R308" s="154" t="e">
        <f t="shared" si="28"/>
        <v>#N/A</v>
      </c>
      <c r="T308" s="243" t="e">
        <f t="array" ref="T308">INDEX($R$3:$R$1559, MATCH(0, COUNTIF($T$1:T307, $R$3:$R$1559), 0))</f>
        <v>#N/A</v>
      </c>
      <c r="U308" s="244" t="str">
        <f t="shared" si="25"/>
        <v/>
      </c>
      <c r="W308" s="226"/>
      <c r="Z308" s="159"/>
      <c r="AA308" s="160"/>
      <c r="AB308" s="223"/>
    </row>
    <row r="309" spans="17:28" x14ac:dyDescent="0.2">
      <c r="Q309" s="154"/>
      <c r="R309" s="154" t="e">
        <f t="shared" si="28"/>
        <v>#N/A</v>
      </c>
      <c r="T309" s="243" t="e">
        <f t="array" ref="T309">INDEX($R$3:$R$1559, MATCH(0, COUNTIF($T$1:T308, $R$3:$R$1559), 0))</f>
        <v>#N/A</v>
      </c>
      <c r="U309" s="244" t="str">
        <f t="shared" si="25"/>
        <v/>
      </c>
      <c r="W309" s="226"/>
      <c r="Z309" s="159"/>
      <c r="AA309" s="160"/>
      <c r="AB309" s="223"/>
    </row>
    <row r="310" spans="17:28" x14ac:dyDescent="0.2">
      <c r="Q310" s="154"/>
      <c r="R310" s="154" t="e">
        <f t="shared" si="28"/>
        <v>#N/A</v>
      </c>
      <c r="T310" s="243" t="e">
        <f t="array" ref="T310">INDEX($R$3:$R$1559, MATCH(0, COUNTIF($T$1:T309, $R$3:$R$1559), 0))</f>
        <v>#N/A</v>
      </c>
      <c r="U310" s="244" t="str">
        <f t="shared" si="25"/>
        <v/>
      </c>
      <c r="W310" s="226"/>
      <c r="Z310" s="159"/>
      <c r="AA310" s="160"/>
      <c r="AB310" s="223"/>
    </row>
    <row r="311" spans="17:28" x14ac:dyDescent="0.2">
      <c r="Q311" s="154"/>
      <c r="R311" s="154" t="e">
        <f t="shared" si="28"/>
        <v>#N/A</v>
      </c>
      <c r="T311" s="243" t="e">
        <f t="array" ref="T311">INDEX($R$3:$R$1559, MATCH(0, COUNTIF($T$1:T310, $R$3:$R$1559), 0))</f>
        <v>#N/A</v>
      </c>
      <c r="U311" s="244" t="str">
        <f t="shared" si="25"/>
        <v/>
      </c>
      <c r="W311" s="226"/>
      <c r="Z311" s="159"/>
      <c r="AA311" s="160"/>
      <c r="AB311" s="223"/>
    </row>
    <row r="312" spans="17:28" x14ac:dyDescent="0.2">
      <c r="Q312" s="154"/>
      <c r="R312" s="154" t="e">
        <f t="shared" si="28"/>
        <v>#N/A</v>
      </c>
      <c r="T312" s="243" t="e">
        <f t="array" ref="T312">INDEX($R$3:$R$1559, MATCH(0, COUNTIF($T$1:T311, $R$3:$R$1559), 0))</f>
        <v>#N/A</v>
      </c>
      <c r="U312" s="244" t="str">
        <f t="shared" si="25"/>
        <v/>
      </c>
      <c r="W312" s="226"/>
      <c r="Z312" s="159"/>
      <c r="AA312" s="160"/>
      <c r="AB312" s="223"/>
    </row>
    <row r="313" spans="17:28" x14ac:dyDescent="0.2">
      <c r="Q313" s="154"/>
      <c r="R313" s="154" t="e">
        <f t="shared" si="28"/>
        <v>#N/A</v>
      </c>
      <c r="T313" s="243" t="e">
        <f t="array" ref="T313">INDEX($R$3:$R$1559, MATCH(0, COUNTIF($T$1:T312, $R$3:$R$1559), 0))</f>
        <v>#N/A</v>
      </c>
      <c r="U313" s="244" t="str">
        <f t="shared" si="25"/>
        <v/>
      </c>
      <c r="W313" s="226"/>
      <c r="Z313" s="159"/>
      <c r="AA313" s="160"/>
      <c r="AB313" s="223"/>
    </row>
    <row r="314" spans="17:28" x14ac:dyDescent="0.2">
      <c r="Q314" s="154"/>
      <c r="R314" s="154" t="e">
        <f t="shared" si="28"/>
        <v>#N/A</v>
      </c>
      <c r="T314" s="243" t="e">
        <f t="array" ref="T314">INDEX($R$3:$R$1559, MATCH(0, COUNTIF($T$1:T313, $R$3:$R$1559), 0))</f>
        <v>#N/A</v>
      </c>
      <c r="U314" s="244" t="str">
        <f t="shared" si="25"/>
        <v/>
      </c>
      <c r="W314" s="226"/>
      <c r="Z314" s="159"/>
      <c r="AA314" s="160"/>
      <c r="AB314" s="223"/>
    </row>
    <row r="315" spans="17:28" x14ac:dyDescent="0.2">
      <c r="Q315" s="154"/>
      <c r="R315" s="154" t="e">
        <f t="shared" si="28"/>
        <v>#N/A</v>
      </c>
      <c r="T315" s="243" t="e">
        <f t="array" ref="T315">INDEX($R$3:$R$1559, MATCH(0, COUNTIF($T$1:T314, $R$3:$R$1559), 0))</f>
        <v>#N/A</v>
      </c>
      <c r="U315" s="244" t="str">
        <f t="shared" si="25"/>
        <v/>
      </c>
      <c r="W315" s="226"/>
      <c r="Z315" s="159"/>
      <c r="AA315" s="160"/>
      <c r="AB315" s="223"/>
    </row>
    <row r="316" spans="17:28" x14ac:dyDescent="0.2">
      <c r="Q316" s="154"/>
      <c r="R316" s="154" t="e">
        <f t="shared" si="28"/>
        <v>#N/A</v>
      </c>
      <c r="T316" s="243" t="e">
        <f t="array" ref="T316">INDEX($R$3:$R$1559, MATCH(0, COUNTIF($T$1:T315, $R$3:$R$1559), 0))</f>
        <v>#N/A</v>
      </c>
      <c r="U316" s="244" t="str">
        <f t="shared" si="25"/>
        <v/>
      </c>
      <c r="W316" s="226"/>
      <c r="Z316" s="159"/>
      <c r="AA316" s="160"/>
      <c r="AB316" s="223"/>
    </row>
    <row r="317" spans="17:28" x14ac:dyDescent="0.2">
      <c r="Q317" s="154"/>
      <c r="R317" s="154" t="e">
        <f t="shared" si="28"/>
        <v>#N/A</v>
      </c>
      <c r="T317" s="243" t="e">
        <f t="array" ref="T317">INDEX($R$3:$R$1559, MATCH(0, COUNTIF($T$1:T316, $R$3:$R$1559), 0))</f>
        <v>#N/A</v>
      </c>
      <c r="U317" s="244" t="str">
        <f t="shared" si="25"/>
        <v/>
      </c>
      <c r="W317" s="226"/>
      <c r="Z317" s="159"/>
      <c r="AA317" s="160"/>
      <c r="AB317" s="223"/>
    </row>
    <row r="318" spans="17:28" x14ac:dyDescent="0.2">
      <c r="Q318" s="154"/>
      <c r="R318" s="154" t="e">
        <f t="shared" si="28"/>
        <v>#N/A</v>
      </c>
      <c r="T318" s="243" t="e">
        <f t="array" ref="T318">INDEX($R$3:$R$1559, MATCH(0, COUNTIF($T$1:T317, $R$3:$R$1559), 0))</f>
        <v>#N/A</v>
      </c>
      <c r="U318" s="244" t="str">
        <f t="shared" si="25"/>
        <v/>
      </c>
      <c r="W318" s="226"/>
      <c r="Z318" s="159"/>
      <c r="AA318" s="160"/>
      <c r="AB318" s="223"/>
    </row>
    <row r="319" spans="17:28" x14ac:dyDescent="0.2">
      <c r="Q319" s="154"/>
      <c r="R319" s="154" t="e">
        <f t="shared" si="28"/>
        <v>#N/A</v>
      </c>
      <c r="T319" s="243" t="e">
        <f t="array" ref="T319">INDEX($R$3:$R$1559, MATCH(0, COUNTIF($T$1:T318, $R$3:$R$1559), 0))</f>
        <v>#N/A</v>
      </c>
      <c r="U319" s="244" t="str">
        <f t="shared" si="25"/>
        <v/>
      </c>
      <c r="W319" s="226"/>
      <c r="Z319" s="159"/>
      <c r="AA319" s="160"/>
      <c r="AB319" s="223"/>
    </row>
    <row r="320" spans="17:28" x14ac:dyDescent="0.2">
      <c r="Q320" s="154"/>
      <c r="R320" s="154" t="e">
        <f t="shared" si="28"/>
        <v>#N/A</v>
      </c>
      <c r="T320" s="243" t="e">
        <f t="array" ref="T320">INDEX($R$3:$R$1559, MATCH(0, COUNTIF($T$1:T319, $R$3:$R$1559), 0))</f>
        <v>#N/A</v>
      </c>
      <c r="U320" s="244" t="str">
        <f t="shared" si="25"/>
        <v/>
      </c>
      <c r="W320" s="226"/>
      <c r="Z320" s="159"/>
      <c r="AA320" s="160"/>
      <c r="AB320" s="223"/>
    </row>
    <row r="321" spans="17:28" x14ac:dyDescent="0.2">
      <c r="Q321" s="154"/>
      <c r="R321" s="154" t="e">
        <f t="shared" si="28"/>
        <v>#N/A</v>
      </c>
      <c r="T321" s="243" t="e">
        <f t="array" ref="T321">INDEX($R$3:$R$1559, MATCH(0, COUNTIF($T$1:T320, $R$3:$R$1559), 0))</f>
        <v>#N/A</v>
      </c>
      <c r="U321" s="244" t="str">
        <f t="shared" si="25"/>
        <v/>
      </c>
      <c r="W321" s="226"/>
      <c r="Z321" s="159"/>
      <c r="AA321" s="160"/>
      <c r="AB321" s="223"/>
    </row>
    <row r="322" spans="17:28" x14ac:dyDescent="0.2">
      <c r="Q322" s="154"/>
      <c r="R322" s="154" t="e">
        <f t="shared" si="28"/>
        <v>#N/A</v>
      </c>
      <c r="T322" s="243" t="e">
        <f t="array" ref="T322">INDEX($R$3:$R$1559, MATCH(0, COUNTIF($T$1:T321, $R$3:$R$1559), 0))</f>
        <v>#N/A</v>
      </c>
      <c r="U322" s="244" t="str">
        <f t="shared" si="25"/>
        <v/>
      </c>
      <c r="W322" s="226"/>
      <c r="Z322" s="159"/>
      <c r="AA322" s="160"/>
      <c r="AB322" s="223"/>
    </row>
    <row r="323" spans="17:28" x14ac:dyDescent="0.2">
      <c r="Q323" s="154"/>
      <c r="R323" s="154" t="e">
        <f t="shared" si="28"/>
        <v>#N/A</v>
      </c>
      <c r="T323" s="243" t="e">
        <f t="array" ref="T323">INDEX($R$3:$R$1559, MATCH(0, COUNTIF($T$1:T322, $R$3:$R$1559), 0))</f>
        <v>#N/A</v>
      </c>
      <c r="U323" s="244" t="str">
        <f t="shared" si="25"/>
        <v/>
      </c>
      <c r="W323" s="226"/>
      <c r="Z323" s="159"/>
      <c r="AA323" s="160"/>
      <c r="AB323" s="223"/>
    </row>
    <row r="324" spans="17:28" x14ac:dyDescent="0.2">
      <c r="Q324" s="154"/>
      <c r="R324" s="154" t="e">
        <f t="shared" si="28"/>
        <v>#N/A</v>
      </c>
      <c r="T324" s="243" t="e">
        <f t="array" ref="T324">INDEX($R$3:$R$1559, MATCH(0, COUNTIF($T$1:T323, $R$3:$R$1559), 0))</f>
        <v>#N/A</v>
      </c>
      <c r="U324" s="244" t="str">
        <f t="shared" ref="U324:U387" si="29">IF(ISNA(INDEX(T324,0)),"",VALUE(RIGHT(INDEX(T324,0),8)))</f>
        <v/>
      </c>
      <c r="W324" s="226"/>
      <c r="Z324" s="159"/>
      <c r="AA324" s="160"/>
      <c r="AB324" s="223"/>
    </row>
    <row r="325" spans="17:28" x14ac:dyDescent="0.2">
      <c r="Q325" s="154"/>
      <c r="R325" s="154" t="e">
        <f t="shared" si="28"/>
        <v>#N/A</v>
      </c>
      <c r="T325" s="243" t="e">
        <f t="array" ref="T325">INDEX($R$3:$R$1559, MATCH(0, COUNTIF($T$1:T324, $R$3:$R$1559), 0))</f>
        <v>#N/A</v>
      </c>
      <c r="U325" s="244" t="str">
        <f t="shared" si="29"/>
        <v/>
      </c>
      <c r="W325" s="226"/>
      <c r="Z325" s="159"/>
      <c r="AA325" s="160"/>
      <c r="AB325" s="223"/>
    </row>
    <row r="326" spans="17:28" x14ac:dyDescent="0.2">
      <c r="Q326" s="154"/>
      <c r="R326" s="154" t="e">
        <f t="shared" si="28"/>
        <v>#N/A</v>
      </c>
      <c r="T326" s="243" t="e">
        <f t="array" ref="T326">INDEX($R$3:$R$1559, MATCH(0, COUNTIF($T$1:T325, $R$3:$R$1559), 0))</f>
        <v>#N/A</v>
      </c>
      <c r="U326" s="244" t="str">
        <f t="shared" si="29"/>
        <v/>
      </c>
      <c r="W326" s="226"/>
      <c r="Z326" s="159"/>
      <c r="AA326" s="160"/>
      <c r="AB326" s="223"/>
    </row>
    <row r="327" spans="17:28" x14ac:dyDescent="0.2">
      <c r="Q327" s="154"/>
      <c r="R327" s="154" t="e">
        <f t="shared" si="28"/>
        <v>#N/A</v>
      </c>
      <c r="T327" s="243" t="e">
        <f t="array" ref="T327">INDEX($R$3:$R$1559, MATCH(0, COUNTIF($T$1:T326, $R$3:$R$1559), 0))</f>
        <v>#N/A</v>
      </c>
      <c r="U327" s="244" t="str">
        <f t="shared" si="29"/>
        <v/>
      </c>
      <c r="W327" s="226"/>
      <c r="Z327" s="159"/>
      <c r="AA327" s="160"/>
      <c r="AB327" s="223"/>
    </row>
    <row r="328" spans="17:28" x14ac:dyDescent="0.2">
      <c r="Q328" s="154"/>
      <c r="R328" s="154" t="e">
        <f t="shared" si="28"/>
        <v>#N/A</v>
      </c>
      <c r="T328" s="243" t="e">
        <f t="array" ref="T328">INDEX($R$3:$R$1559, MATCH(0, COUNTIF($T$1:T327, $R$3:$R$1559), 0))</f>
        <v>#N/A</v>
      </c>
      <c r="U328" s="244" t="str">
        <f t="shared" si="29"/>
        <v/>
      </c>
      <c r="W328" s="226"/>
      <c r="Z328" s="159"/>
      <c r="AA328" s="160"/>
      <c r="AB328" s="223"/>
    </row>
    <row r="329" spans="17:28" x14ac:dyDescent="0.2">
      <c r="Q329" s="154"/>
      <c r="R329" s="154" t="e">
        <f t="shared" ref="R329:R360" si="30">D36</f>
        <v>#N/A</v>
      </c>
      <c r="T329" s="243" t="e">
        <f t="array" ref="T329">INDEX($R$3:$R$1559, MATCH(0, COUNTIF($T$1:T328, $R$3:$R$1559), 0))</f>
        <v>#N/A</v>
      </c>
      <c r="U329" s="244" t="str">
        <f t="shared" si="29"/>
        <v/>
      </c>
      <c r="W329" s="226"/>
      <c r="Z329" s="159"/>
      <c r="AA329" s="160"/>
      <c r="AB329" s="223"/>
    </row>
    <row r="330" spans="17:28" x14ac:dyDescent="0.2">
      <c r="Q330" s="154"/>
      <c r="R330" s="154" t="e">
        <f t="shared" si="30"/>
        <v>#N/A</v>
      </c>
      <c r="T330" s="243" t="e">
        <f t="array" ref="T330">INDEX($R$3:$R$1559, MATCH(0, COUNTIF($T$1:T329, $R$3:$R$1559), 0))</f>
        <v>#N/A</v>
      </c>
      <c r="U330" s="244" t="str">
        <f t="shared" si="29"/>
        <v/>
      </c>
      <c r="W330" s="226"/>
      <c r="Z330" s="159"/>
      <c r="AA330" s="160"/>
      <c r="AB330" s="223"/>
    </row>
    <row r="331" spans="17:28" x14ac:dyDescent="0.2">
      <c r="Q331" s="154"/>
      <c r="R331" s="154" t="e">
        <f t="shared" si="30"/>
        <v>#N/A</v>
      </c>
      <c r="T331" s="243" t="e">
        <f t="array" ref="T331">INDEX($R$3:$R$1559, MATCH(0, COUNTIF($T$1:T330, $R$3:$R$1559), 0))</f>
        <v>#N/A</v>
      </c>
      <c r="U331" s="244" t="str">
        <f t="shared" si="29"/>
        <v/>
      </c>
      <c r="W331" s="226"/>
      <c r="Z331" s="159"/>
      <c r="AA331" s="160"/>
      <c r="AB331" s="223"/>
    </row>
    <row r="332" spans="17:28" x14ac:dyDescent="0.2">
      <c r="Q332" s="154"/>
      <c r="R332" s="154" t="e">
        <f t="shared" si="30"/>
        <v>#N/A</v>
      </c>
      <c r="T332" s="243" t="e">
        <f t="array" ref="T332">INDEX($R$3:$R$1559, MATCH(0, COUNTIF($T$1:T331, $R$3:$R$1559), 0))</f>
        <v>#N/A</v>
      </c>
      <c r="U332" s="244" t="str">
        <f t="shared" si="29"/>
        <v/>
      </c>
      <c r="W332" s="226"/>
      <c r="Z332" s="159"/>
      <c r="AA332" s="160"/>
      <c r="AB332" s="223"/>
    </row>
    <row r="333" spans="17:28" x14ac:dyDescent="0.2">
      <c r="Q333" s="154"/>
      <c r="R333" s="154" t="e">
        <f t="shared" si="30"/>
        <v>#N/A</v>
      </c>
      <c r="T333" s="243" t="e">
        <f t="array" ref="T333">INDEX($R$3:$R$1559, MATCH(0, COUNTIF($T$1:T332, $R$3:$R$1559), 0))</f>
        <v>#N/A</v>
      </c>
      <c r="U333" s="244" t="str">
        <f t="shared" si="29"/>
        <v/>
      </c>
      <c r="W333" s="226"/>
      <c r="Z333" s="159"/>
      <c r="AA333" s="160"/>
      <c r="AB333" s="223"/>
    </row>
    <row r="334" spans="17:28" x14ac:dyDescent="0.2">
      <c r="Q334" s="154"/>
      <c r="R334" s="154" t="e">
        <f t="shared" si="30"/>
        <v>#N/A</v>
      </c>
      <c r="T334" s="243" t="e">
        <f t="array" ref="T334">INDEX($R$3:$R$1559, MATCH(0, COUNTIF($T$1:T333, $R$3:$R$1559), 0))</f>
        <v>#N/A</v>
      </c>
      <c r="U334" s="244" t="str">
        <f t="shared" si="29"/>
        <v/>
      </c>
      <c r="W334" s="226"/>
      <c r="Z334" s="159"/>
      <c r="AA334" s="160"/>
      <c r="AB334" s="223"/>
    </row>
    <row r="335" spans="17:28" x14ac:dyDescent="0.2">
      <c r="Q335" s="154"/>
      <c r="R335" s="154">
        <f t="shared" si="30"/>
        <v>0</v>
      </c>
      <c r="T335" s="243" t="e">
        <f t="array" ref="T335">INDEX($R$3:$R$1559, MATCH(0, COUNTIF($T$1:T334, $R$3:$R$1559), 0))</f>
        <v>#N/A</v>
      </c>
      <c r="U335" s="244" t="str">
        <f t="shared" si="29"/>
        <v/>
      </c>
      <c r="W335" s="226"/>
      <c r="Z335" s="159"/>
      <c r="AA335" s="160"/>
      <c r="AB335" s="223"/>
    </row>
    <row r="336" spans="17:28" x14ac:dyDescent="0.2">
      <c r="Q336" s="154"/>
      <c r="R336" s="154">
        <f t="shared" si="30"/>
        <v>0</v>
      </c>
      <c r="T336" s="243" t="e">
        <f t="array" ref="T336">INDEX($R$3:$R$1559, MATCH(0, COUNTIF($T$1:T335, $R$3:$R$1559), 0))</f>
        <v>#N/A</v>
      </c>
      <c r="U336" s="244" t="str">
        <f t="shared" si="29"/>
        <v/>
      </c>
      <c r="W336" s="226"/>
      <c r="Z336" s="159"/>
      <c r="AA336" s="160"/>
      <c r="AB336" s="223"/>
    </row>
    <row r="337" spans="17:28" x14ac:dyDescent="0.2">
      <c r="Q337" s="154"/>
      <c r="R337" s="154">
        <f t="shared" si="30"/>
        <v>0</v>
      </c>
      <c r="T337" s="243" t="e">
        <f t="array" ref="T337">INDEX($R$3:$R$1559, MATCH(0, COUNTIF($T$1:T336, $R$3:$R$1559), 0))</f>
        <v>#N/A</v>
      </c>
      <c r="U337" s="244" t="str">
        <f t="shared" si="29"/>
        <v/>
      </c>
      <c r="W337" s="226"/>
      <c r="Z337" s="159"/>
      <c r="AA337" s="160"/>
      <c r="AB337" s="223"/>
    </row>
    <row r="338" spans="17:28" x14ac:dyDescent="0.2">
      <c r="Q338" s="154"/>
      <c r="R338" s="154">
        <f t="shared" si="30"/>
        <v>0</v>
      </c>
      <c r="T338" s="243" t="e">
        <f t="array" ref="T338">INDEX($R$3:$R$1559, MATCH(0, COUNTIF($T$1:T337, $R$3:$R$1559), 0))</f>
        <v>#N/A</v>
      </c>
      <c r="U338" s="244" t="str">
        <f t="shared" si="29"/>
        <v/>
      </c>
      <c r="W338" s="226"/>
      <c r="Z338" s="159"/>
      <c r="AA338" s="160"/>
      <c r="AB338" s="223"/>
    </row>
    <row r="339" spans="17:28" x14ac:dyDescent="0.2">
      <c r="Q339" s="154"/>
      <c r="R339" s="154">
        <f t="shared" si="30"/>
        <v>0</v>
      </c>
      <c r="T339" s="243" t="e">
        <f t="array" ref="T339">INDEX($R$3:$R$1559, MATCH(0, COUNTIF($T$1:T338, $R$3:$R$1559), 0))</f>
        <v>#N/A</v>
      </c>
      <c r="U339" s="244" t="str">
        <f t="shared" si="29"/>
        <v/>
      </c>
      <c r="W339" s="226"/>
      <c r="Z339" s="159"/>
      <c r="AA339" s="160"/>
      <c r="AB339" s="223"/>
    </row>
    <row r="340" spans="17:28" x14ac:dyDescent="0.2">
      <c r="Q340" s="154"/>
      <c r="R340" s="154">
        <f t="shared" si="30"/>
        <v>0</v>
      </c>
      <c r="T340" s="243" t="e">
        <f t="array" ref="T340">INDEX($R$3:$R$1559, MATCH(0, COUNTIF($T$1:T339, $R$3:$R$1559), 0))</f>
        <v>#N/A</v>
      </c>
      <c r="U340" s="244" t="str">
        <f t="shared" si="29"/>
        <v/>
      </c>
      <c r="W340" s="226"/>
      <c r="Z340" s="159"/>
      <c r="AA340" s="160"/>
      <c r="AB340" s="223"/>
    </row>
    <row r="341" spans="17:28" x14ac:dyDescent="0.2">
      <c r="Q341" s="154"/>
      <c r="R341" s="154">
        <f t="shared" si="30"/>
        <v>0</v>
      </c>
      <c r="T341" s="243" t="e">
        <f t="array" ref="T341">INDEX($R$3:$R$1559, MATCH(0, COUNTIF($T$1:T340, $R$3:$R$1559), 0))</f>
        <v>#N/A</v>
      </c>
      <c r="U341" s="244" t="str">
        <f t="shared" si="29"/>
        <v/>
      </c>
      <c r="W341" s="226"/>
      <c r="Z341" s="159"/>
      <c r="AA341" s="160"/>
      <c r="AB341" s="223"/>
    </row>
    <row r="342" spans="17:28" x14ac:dyDescent="0.2">
      <c r="Q342" s="154"/>
      <c r="R342" s="154">
        <f t="shared" si="30"/>
        <v>0</v>
      </c>
      <c r="T342" s="243" t="e">
        <f t="array" ref="T342">INDEX($R$3:$R$1559, MATCH(0, COUNTIF($T$1:T341, $R$3:$R$1559), 0))</f>
        <v>#N/A</v>
      </c>
      <c r="U342" s="244" t="str">
        <f t="shared" si="29"/>
        <v/>
      </c>
      <c r="W342" s="226"/>
      <c r="Z342" s="159"/>
      <c r="AA342" s="160"/>
      <c r="AB342" s="223"/>
    </row>
    <row r="343" spans="17:28" x14ac:dyDescent="0.2">
      <c r="Q343" s="154"/>
      <c r="R343" s="154">
        <f t="shared" si="30"/>
        <v>0</v>
      </c>
      <c r="T343" s="243" t="e">
        <f t="array" ref="T343">INDEX($R$3:$R$1559, MATCH(0, COUNTIF($T$1:T342, $R$3:$R$1559), 0))</f>
        <v>#N/A</v>
      </c>
      <c r="U343" s="244" t="str">
        <f t="shared" si="29"/>
        <v/>
      </c>
      <c r="W343" s="226"/>
      <c r="Z343" s="159"/>
      <c r="AA343" s="160"/>
      <c r="AB343" s="223"/>
    </row>
    <row r="344" spans="17:28" x14ac:dyDescent="0.2">
      <c r="Q344" s="154"/>
      <c r="R344" s="154">
        <f t="shared" si="30"/>
        <v>0</v>
      </c>
      <c r="T344" s="243" t="e">
        <f t="array" ref="T344">INDEX($R$3:$R$1559, MATCH(0, COUNTIF($T$1:T343, $R$3:$R$1559), 0))</f>
        <v>#N/A</v>
      </c>
      <c r="U344" s="244" t="str">
        <f t="shared" si="29"/>
        <v/>
      </c>
      <c r="W344" s="226"/>
      <c r="Z344" s="159"/>
      <c r="AA344" s="160"/>
      <c r="AB344" s="223"/>
    </row>
    <row r="345" spans="17:28" x14ac:dyDescent="0.2">
      <c r="Q345" s="154"/>
      <c r="R345" s="154">
        <f t="shared" si="30"/>
        <v>0</v>
      </c>
      <c r="T345" s="243" t="e">
        <f t="array" ref="T345">INDEX($R$3:$R$1559, MATCH(0, COUNTIF($T$1:T344, $R$3:$R$1559), 0))</f>
        <v>#N/A</v>
      </c>
      <c r="U345" s="244" t="str">
        <f t="shared" si="29"/>
        <v/>
      </c>
      <c r="W345" s="226"/>
      <c r="Z345" s="159"/>
      <c r="AA345" s="160"/>
      <c r="AB345" s="223"/>
    </row>
    <row r="346" spans="17:28" x14ac:dyDescent="0.2">
      <c r="Q346" s="154"/>
      <c r="R346" s="154">
        <f t="shared" si="30"/>
        <v>0</v>
      </c>
      <c r="T346" s="243" t="e">
        <f t="array" ref="T346">INDEX($R$3:$R$1559, MATCH(0, COUNTIF($T$1:T345, $R$3:$R$1559), 0))</f>
        <v>#N/A</v>
      </c>
      <c r="U346" s="244" t="str">
        <f t="shared" si="29"/>
        <v/>
      </c>
      <c r="W346" s="226"/>
      <c r="Z346" s="159"/>
      <c r="AA346" s="160"/>
      <c r="AB346" s="223"/>
    </row>
    <row r="347" spans="17:28" x14ac:dyDescent="0.2">
      <c r="Q347" s="154"/>
      <c r="R347" s="154">
        <f t="shared" si="30"/>
        <v>0</v>
      </c>
      <c r="T347" s="243" t="e">
        <f t="array" ref="T347">INDEX($R$3:$R$1559, MATCH(0, COUNTIF($T$1:T346, $R$3:$R$1559), 0))</f>
        <v>#N/A</v>
      </c>
      <c r="U347" s="244" t="str">
        <f t="shared" si="29"/>
        <v/>
      </c>
      <c r="W347" s="226"/>
      <c r="Z347" s="159"/>
      <c r="AA347" s="160"/>
      <c r="AB347" s="223"/>
    </row>
    <row r="348" spans="17:28" x14ac:dyDescent="0.2">
      <c r="Q348" s="154"/>
      <c r="R348" s="154">
        <f t="shared" si="30"/>
        <v>0</v>
      </c>
      <c r="T348" s="243" t="e">
        <f t="array" ref="T348">INDEX($R$3:$R$1559, MATCH(0, COUNTIF($T$1:T347, $R$3:$R$1559), 0))</f>
        <v>#N/A</v>
      </c>
      <c r="U348" s="244" t="str">
        <f t="shared" si="29"/>
        <v/>
      </c>
      <c r="W348" s="226"/>
      <c r="Z348" s="159"/>
      <c r="AA348" s="160"/>
      <c r="AB348" s="223"/>
    </row>
    <row r="349" spans="17:28" x14ac:dyDescent="0.2">
      <c r="Q349" s="154"/>
      <c r="R349" s="154">
        <f t="shared" si="30"/>
        <v>0</v>
      </c>
      <c r="T349" s="243" t="e">
        <f t="array" ref="T349">INDEX($R$3:$R$1559, MATCH(0, COUNTIF($T$1:T348, $R$3:$R$1559), 0))</f>
        <v>#N/A</v>
      </c>
      <c r="U349" s="244" t="str">
        <f t="shared" si="29"/>
        <v/>
      </c>
      <c r="W349" s="226"/>
      <c r="Z349" s="159"/>
      <c r="AA349" s="160"/>
      <c r="AB349" s="223"/>
    </row>
    <row r="350" spans="17:28" x14ac:dyDescent="0.2">
      <c r="Q350" s="154"/>
      <c r="R350" s="154">
        <f t="shared" si="30"/>
        <v>0</v>
      </c>
      <c r="T350" s="243" t="e">
        <f t="array" ref="T350">INDEX($R$3:$R$1559, MATCH(0, COUNTIF($T$1:T349, $R$3:$R$1559), 0))</f>
        <v>#N/A</v>
      </c>
      <c r="U350" s="244" t="str">
        <f t="shared" si="29"/>
        <v/>
      </c>
      <c r="W350" s="226"/>
      <c r="Z350" s="159"/>
      <c r="AA350" s="160"/>
      <c r="AB350" s="223"/>
    </row>
    <row r="351" spans="17:28" x14ac:dyDescent="0.2">
      <c r="Q351" s="154"/>
      <c r="R351" s="154">
        <f t="shared" si="30"/>
        <v>0</v>
      </c>
      <c r="T351" s="243" t="e">
        <f t="array" ref="T351">INDEX($R$3:$R$1559, MATCH(0, COUNTIF($T$1:T350, $R$3:$R$1559), 0))</f>
        <v>#N/A</v>
      </c>
      <c r="U351" s="244" t="str">
        <f t="shared" si="29"/>
        <v/>
      </c>
      <c r="W351" s="226"/>
      <c r="Z351" s="159"/>
      <c r="AA351" s="160"/>
      <c r="AB351" s="223"/>
    </row>
    <row r="352" spans="17:28" x14ac:dyDescent="0.2">
      <c r="Q352" s="154"/>
      <c r="R352" s="154">
        <f t="shared" si="30"/>
        <v>0</v>
      </c>
      <c r="T352" s="243" t="e">
        <f t="array" ref="T352">INDEX($R$3:$R$1559, MATCH(0, COUNTIF($T$1:T351, $R$3:$R$1559), 0))</f>
        <v>#N/A</v>
      </c>
      <c r="U352" s="244" t="str">
        <f t="shared" si="29"/>
        <v/>
      </c>
      <c r="W352" s="226"/>
      <c r="Z352" s="159"/>
      <c r="AA352" s="160"/>
      <c r="AB352" s="223"/>
    </row>
    <row r="353" spans="17:28" x14ac:dyDescent="0.2">
      <c r="Q353" s="154"/>
      <c r="R353" s="154">
        <f t="shared" si="30"/>
        <v>0</v>
      </c>
      <c r="T353" s="243" t="e">
        <f t="array" ref="T353">INDEX($R$3:$R$1559, MATCH(0, COUNTIF($T$1:T352, $R$3:$R$1559), 0))</f>
        <v>#N/A</v>
      </c>
      <c r="U353" s="244" t="str">
        <f t="shared" si="29"/>
        <v/>
      </c>
      <c r="W353" s="226"/>
      <c r="Z353" s="159"/>
      <c r="AA353" s="160"/>
      <c r="AB353" s="223"/>
    </row>
    <row r="354" spans="17:28" x14ac:dyDescent="0.2">
      <c r="Q354" s="154"/>
      <c r="R354" s="154">
        <f t="shared" si="30"/>
        <v>0</v>
      </c>
      <c r="T354" s="243" t="e">
        <f t="array" ref="T354">INDEX($R$3:$R$1559, MATCH(0, COUNTIF($T$1:T353, $R$3:$R$1559), 0))</f>
        <v>#N/A</v>
      </c>
      <c r="U354" s="244" t="str">
        <f t="shared" si="29"/>
        <v/>
      </c>
      <c r="W354" s="226"/>
      <c r="Z354" s="159"/>
      <c r="AA354" s="160"/>
      <c r="AB354" s="223"/>
    </row>
    <row r="355" spans="17:28" x14ac:dyDescent="0.2">
      <c r="Q355" s="154"/>
      <c r="R355" s="154">
        <f t="shared" si="30"/>
        <v>0</v>
      </c>
      <c r="T355" s="243" t="e">
        <f t="array" ref="T355">INDEX($R$3:$R$1559, MATCH(0, COUNTIF($T$1:T354, $R$3:$R$1559), 0))</f>
        <v>#N/A</v>
      </c>
      <c r="U355" s="244" t="str">
        <f t="shared" si="29"/>
        <v/>
      </c>
      <c r="W355" s="226"/>
      <c r="Z355" s="159"/>
      <c r="AA355" s="160"/>
      <c r="AB355" s="223"/>
    </row>
    <row r="356" spans="17:28" x14ac:dyDescent="0.2">
      <c r="Q356" s="154"/>
      <c r="R356" s="154">
        <f t="shared" si="30"/>
        <v>0</v>
      </c>
      <c r="T356" s="243" t="e">
        <f t="array" ref="T356">INDEX($R$3:$R$1559, MATCH(0, COUNTIF($T$1:T355, $R$3:$R$1559), 0))</f>
        <v>#N/A</v>
      </c>
      <c r="U356" s="244" t="str">
        <f t="shared" si="29"/>
        <v/>
      </c>
      <c r="W356" s="226"/>
      <c r="Z356" s="159"/>
      <c r="AA356" s="160"/>
      <c r="AB356" s="223"/>
    </row>
    <row r="357" spans="17:28" x14ac:dyDescent="0.2">
      <c r="Q357" s="154"/>
      <c r="R357" s="154">
        <f t="shared" si="30"/>
        <v>0</v>
      </c>
      <c r="T357" s="243" t="e">
        <f t="array" ref="T357">INDEX($R$3:$R$1559, MATCH(0, COUNTIF($T$1:T356, $R$3:$R$1559), 0))</f>
        <v>#N/A</v>
      </c>
      <c r="U357" s="244" t="str">
        <f t="shared" si="29"/>
        <v/>
      </c>
      <c r="W357" s="226"/>
      <c r="Z357" s="159"/>
      <c r="AA357" s="160"/>
      <c r="AB357" s="223"/>
    </row>
    <row r="358" spans="17:28" x14ac:dyDescent="0.2">
      <c r="Q358" s="154"/>
      <c r="R358" s="154">
        <f t="shared" si="30"/>
        <v>0</v>
      </c>
      <c r="T358" s="243" t="e">
        <f t="array" ref="T358">INDEX($R$3:$R$1559, MATCH(0, COUNTIF($T$1:T357, $R$3:$R$1559), 0))</f>
        <v>#N/A</v>
      </c>
      <c r="U358" s="244" t="str">
        <f t="shared" si="29"/>
        <v/>
      </c>
      <c r="W358" s="226"/>
      <c r="Z358" s="159"/>
      <c r="AA358" s="160"/>
      <c r="AB358" s="223"/>
    </row>
    <row r="359" spans="17:28" x14ac:dyDescent="0.2">
      <c r="Q359" s="154"/>
      <c r="R359" s="154">
        <f t="shared" si="30"/>
        <v>0</v>
      </c>
      <c r="T359" s="243" t="e">
        <f t="array" ref="T359">INDEX($R$3:$R$1559, MATCH(0, COUNTIF($T$1:T358, $R$3:$R$1559), 0))</f>
        <v>#N/A</v>
      </c>
      <c r="U359" s="244" t="str">
        <f t="shared" si="29"/>
        <v/>
      </c>
      <c r="W359" s="226"/>
      <c r="Z359" s="159"/>
      <c r="AA359" s="160"/>
      <c r="AB359" s="223"/>
    </row>
    <row r="360" spans="17:28" x14ac:dyDescent="0.2">
      <c r="Q360" s="154"/>
      <c r="R360" s="154">
        <f t="shared" si="30"/>
        <v>0</v>
      </c>
      <c r="T360" s="243" t="e">
        <f t="array" ref="T360">INDEX($R$3:$R$1559, MATCH(0, COUNTIF($T$1:T359, $R$3:$R$1559), 0))</f>
        <v>#N/A</v>
      </c>
      <c r="U360" s="244" t="str">
        <f t="shared" si="29"/>
        <v/>
      </c>
      <c r="W360" s="226"/>
      <c r="Z360" s="159"/>
      <c r="AA360" s="160"/>
      <c r="AB360" s="223"/>
    </row>
    <row r="361" spans="17:28" x14ac:dyDescent="0.2">
      <c r="Q361" s="154"/>
      <c r="R361" s="154">
        <f t="shared" ref="R361:R391" si="31">D68</f>
        <v>0</v>
      </c>
      <c r="T361" s="243" t="e">
        <f t="array" ref="T361">INDEX($R$3:$R$1559, MATCH(0, COUNTIF($T$1:T360, $R$3:$R$1559), 0))</f>
        <v>#N/A</v>
      </c>
      <c r="U361" s="244" t="str">
        <f t="shared" si="29"/>
        <v/>
      </c>
      <c r="W361" s="226"/>
      <c r="Z361" s="159"/>
      <c r="AA361" s="160"/>
      <c r="AB361" s="223"/>
    </row>
    <row r="362" spans="17:28" x14ac:dyDescent="0.2">
      <c r="Q362" s="154"/>
      <c r="R362" s="154">
        <f t="shared" si="31"/>
        <v>0</v>
      </c>
      <c r="T362" s="243" t="e">
        <f t="array" ref="T362">INDEX($R$3:$R$1559, MATCH(0, COUNTIF($T$1:T361, $R$3:$R$1559), 0))</f>
        <v>#N/A</v>
      </c>
      <c r="U362" s="244" t="str">
        <f t="shared" si="29"/>
        <v/>
      </c>
      <c r="W362" s="226"/>
      <c r="Z362" s="159"/>
      <c r="AA362" s="160"/>
      <c r="AB362" s="223"/>
    </row>
    <row r="363" spans="17:28" x14ac:dyDescent="0.2">
      <c r="Q363" s="154"/>
      <c r="R363" s="154">
        <f t="shared" si="31"/>
        <v>0</v>
      </c>
      <c r="T363" s="243" t="e">
        <f t="array" ref="T363">INDEX($R$3:$R$1559, MATCH(0, COUNTIF($T$1:T362, $R$3:$R$1559), 0))</f>
        <v>#N/A</v>
      </c>
      <c r="U363" s="244" t="str">
        <f t="shared" si="29"/>
        <v/>
      </c>
      <c r="W363" s="226"/>
      <c r="Z363" s="159"/>
      <c r="AA363" s="160"/>
      <c r="AB363" s="223"/>
    </row>
    <row r="364" spans="17:28" x14ac:dyDescent="0.2">
      <c r="Q364" s="154"/>
      <c r="R364" s="154">
        <f t="shared" si="31"/>
        <v>0</v>
      </c>
      <c r="T364" s="243" t="e">
        <f t="array" ref="T364">INDEX($R$3:$R$1559, MATCH(0, COUNTIF($T$1:T363, $R$3:$R$1559), 0))</f>
        <v>#N/A</v>
      </c>
      <c r="U364" s="244" t="str">
        <f t="shared" si="29"/>
        <v/>
      </c>
      <c r="W364" s="226"/>
      <c r="Z364" s="159"/>
      <c r="AA364" s="160"/>
      <c r="AB364" s="223"/>
    </row>
    <row r="365" spans="17:28" x14ac:dyDescent="0.2">
      <c r="Q365" s="154"/>
      <c r="R365" s="154">
        <f t="shared" si="31"/>
        <v>0</v>
      </c>
      <c r="T365" s="243" t="e">
        <f t="array" ref="T365">INDEX($R$3:$R$1559, MATCH(0, COUNTIF($T$1:T364, $R$3:$R$1559), 0))</f>
        <v>#N/A</v>
      </c>
      <c r="U365" s="244" t="str">
        <f t="shared" si="29"/>
        <v/>
      </c>
      <c r="W365" s="226"/>
      <c r="Z365" s="159"/>
      <c r="AA365" s="160"/>
      <c r="AB365" s="223"/>
    </row>
    <row r="366" spans="17:28" x14ac:dyDescent="0.2">
      <c r="Q366" s="154"/>
      <c r="R366" s="154">
        <f t="shared" si="31"/>
        <v>0</v>
      </c>
      <c r="T366" s="243" t="e">
        <f t="array" ref="T366">INDEX($R$3:$R$1559, MATCH(0, COUNTIF($T$1:T365, $R$3:$R$1559), 0))</f>
        <v>#N/A</v>
      </c>
      <c r="U366" s="244" t="str">
        <f t="shared" si="29"/>
        <v/>
      </c>
      <c r="W366" s="226"/>
      <c r="Z366" s="159"/>
      <c r="AA366" s="160"/>
      <c r="AB366" s="223"/>
    </row>
    <row r="367" spans="17:28" x14ac:dyDescent="0.2">
      <c r="Q367" s="154"/>
      <c r="R367" s="154">
        <f t="shared" si="31"/>
        <v>0</v>
      </c>
      <c r="T367" s="243" t="e">
        <f t="array" ref="T367">INDEX($R$3:$R$1559, MATCH(0, COUNTIF($T$1:T366, $R$3:$R$1559), 0))</f>
        <v>#N/A</v>
      </c>
      <c r="U367" s="244" t="str">
        <f t="shared" si="29"/>
        <v/>
      </c>
      <c r="W367" s="226"/>
      <c r="Z367" s="159"/>
      <c r="AA367" s="160"/>
      <c r="AB367" s="223"/>
    </row>
    <row r="368" spans="17:28" x14ac:dyDescent="0.2">
      <c r="Q368" s="154"/>
      <c r="R368" s="154">
        <f t="shared" si="31"/>
        <v>0</v>
      </c>
      <c r="T368" s="243" t="e">
        <f t="array" ref="T368">INDEX($R$3:$R$1559, MATCH(0, COUNTIF($T$1:T367, $R$3:$R$1559), 0))</f>
        <v>#N/A</v>
      </c>
      <c r="U368" s="244" t="str">
        <f t="shared" si="29"/>
        <v/>
      </c>
      <c r="W368" s="226"/>
      <c r="Z368" s="159"/>
      <c r="AA368" s="160"/>
      <c r="AB368" s="223"/>
    </row>
    <row r="369" spans="17:28" x14ac:dyDescent="0.2">
      <c r="Q369" s="154"/>
      <c r="R369" s="154">
        <f t="shared" si="31"/>
        <v>0</v>
      </c>
      <c r="T369" s="243" t="e">
        <f t="array" ref="T369">INDEX($R$3:$R$1559, MATCH(0, COUNTIF($T$1:T368, $R$3:$R$1559), 0))</f>
        <v>#N/A</v>
      </c>
      <c r="U369" s="244" t="str">
        <f t="shared" si="29"/>
        <v/>
      </c>
      <c r="W369" s="226"/>
      <c r="Z369" s="159"/>
      <c r="AA369" s="160"/>
      <c r="AB369" s="223"/>
    </row>
    <row r="370" spans="17:28" x14ac:dyDescent="0.2">
      <c r="Q370" s="154"/>
      <c r="R370" s="154">
        <f t="shared" si="31"/>
        <v>0</v>
      </c>
      <c r="T370" s="243" t="e">
        <f t="array" ref="T370">INDEX($R$3:$R$1559, MATCH(0, COUNTIF($T$1:T369, $R$3:$R$1559), 0))</f>
        <v>#N/A</v>
      </c>
      <c r="U370" s="244" t="str">
        <f t="shared" si="29"/>
        <v/>
      </c>
      <c r="W370" s="226"/>
      <c r="Z370" s="159"/>
      <c r="AA370" s="160"/>
      <c r="AB370" s="223"/>
    </row>
    <row r="371" spans="17:28" x14ac:dyDescent="0.2">
      <c r="Q371" s="154"/>
      <c r="R371" s="154">
        <f t="shared" si="31"/>
        <v>0</v>
      </c>
      <c r="T371" s="243" t="e">
        <f t="array" ref="T371">INDEX($R$3:$R$1559, MATCH(0, COUNTIF($T$1:T370, $R$3:$R$1559), 0))</f>
        <v>#N/A</v>
      </c>
      <c r="U371" s="244" t="str">
        <f t="shared" si="29"/>
        <v/>
      </c>
      <c r="W371" s="226"/>
      <c r="Z371" s="159"/>
      <c r="AA371" s="160"/>
      <c r="AB371" s="223"/>
    </row>
    <row r="372" spans="17:28" x14ac:dyDescent="0.2">
      <c r="Q372" s="154"/>
      <c r="R372" s="154">
        <f t="shared" si="31"/>
        <v>0</v>
      </c>
      <c r="T372" s="243" t="e">
        <f t="array" ref="T372">INDEX($R$3:$R$1559, MATCH(0, COUNTIF($T$1:T371, $R$3:$R$1559), 0))</f>
        <v>#N/A</v>
      </c>
      <c r="U372" s="244" t="str">
        <f t="shared" si="29"/>
        <v/>
      </c>
      <c r="W372" s="226"/>
      <c r="Z372" s="159"/>
      <c r="AA372" s="160"/>
      <c r="AB372" s="223"/>
    </row>
    <row r="373" spans="17:28" x14ac:dyDescent="0.2">
      <c r="Q373" s="154"/>
      <c r="R373" s="154">
        <f t="shared" si="31"/>
        <v>0</v>
      </c>
      <c r="T373" s="243" t="e">
        <f t="array" ref="T373">INDEX($R$3:$R$1559, MATCH(0, COUNTIF($T$1:T372, $R$3:$R$1559), 0))</f>
        <v>#N/A</v>
      </c>
      <c r="U373" s="244" t="str">
        <f t="shared" si="29"/>
        <v/>
      </c>
      <c r="W373" s="226"/>
      <c r="Z373" s="159"/>
      <c r="AA373" s="160"/>
      <c r="AB373" s="223"/>
    </row>
    <row r="374" spans="17:28" x14ac:dyDescent="0.2">
      <c r="Q374" s="154"/>
      <c r="R374" s="154">
        <f t="shared" si="31"/>
        <v>0</v>
      </c>
      <c r="T374" s="243" t="e">
        <f t="array" ref="T374">INDEX($R$3:$R$1559, MATCH(0, COUNTIF($T$1:T373, $R$3:$R$1559), 0))</f>
        <v>#N/A</v>
      </c>
      <c r="U374" s="244" t="str">
        <f t="shared" si="29"/>
        <v/>
      </c>
      <c r="W374" s="226"/>
      <c r="Z374" s="159"/>
      <c r="AA374" s="160"/>
      <c r="AB374" s="223"/>
    </row>
    <row r="375" spans="17:28" x14ac:dyDescent="0.2">
      <c r="Q375" s="154"/>
      <c r="R375" s="154">
        <f t="shared" si="31"/>
        <v>0</v>
      </c>
      <c r="T375" s="243" t="e">
        <f t="array" ref="T375">INDEX($R$3:$R$1559, MATCH(0, COUNTIF($T$1:T374, $R$3:$R$1559), 0))</f>
        <v>#N/A</v>
      </c>
      <c r="U375" s="244" t="str">
        <f t="shared" si="29"/>
        <v/>
      </c>
      <c r="W375" s="226"/>
      <c r="Z375" s="159"/>
      <c r="AA375" s="160"/>
      <c r="AB375" s="223"/>
    </row>
    <row r="376" spans="17:28" x14ac:dyDescent="0.2">
      <c r="Q376" s="154"/>
      <c r="R376" s="154">
        <f t="shared" si="31"/>
        <v>0</v>
      </c>
      <c r="T376" s="243" t="e">
        <f t="array" ref="T376">INDEX($R$3:$R$1559, MATCH(0, COUNTIF($T$1:T375, $R$3:$R$1559), 0))</f>
        <v>#N/A</v>
      </c>
      <c r="U376" s="244" t="str">
        <f t="shared" si="29"/>
        <v/>
      </c>
      <c r="W376" s="226"/>
      <c r="Z376" s="159"/>
      <c r="AA376" s="160"/>
      <c r="AB376" s="223"/>
    </row>
    <row r="377" spans="17:28" x14ac:dyDescent="0.2">
      <c r="Q377" s="154"/>
      <c r="R377" s="154">
        <f t="shared" si="31"/>
        <v>0</v>
      </c>
      <c r="T377" s="243" t="e">
        <f t="array" ref="T377">INDEX($R$3:$R$1559, MATCH(0, COUNTIF($T$1:T376, $R$3:$R$1559), 0))</f>
        <v>#N/A</v>
      </c>
      <c r="U377" s="244" t="str">
        <f t="shared" si="29"/>
        <v/>
      </c>
      <c r="W377" s="226"/>
      <c r="Z377" s="159"/>
      <c r="AA377" s="160"/>
      <c r="AB377" s="223"/>
    </row>
    <row r="378" spans="17:28" x14ac:dyDescent="0.2">
      <c r="Q378" s="154"/>
      <c r="R378" s="154">
        <f t="shared" si="31"/>
        <v>0</v>
      </c>
      <c r="T378" s="243" t="e">
        <f t="array" ref="T378">INDEX($R$3:$R$1559, MATCH(0, COUNTIF($T$1:T377, $R$3:$R$1559), 0))</f>
        <v>#N/A</v>
      </c>
      <c r="U378" s="244" t="str">
        <f t="shared" si="29"/>
        <v/>
      </c>
      <c r="W378" s="226"/>
      <c r="Z378" s="159"/>
      <c r="AA378" s="160"/>
      <c r="AB378" s="223"/>
    </row>
    <row r="379" spans="17:28" x14ac:dyDescent="0.2">
      <c r="Q379" s="154"/>
      <c r="R379" s="154">
        <f t="shared" si="31"/>
        <v>0</v>
      </c>
      <c r="T379" s="243" t="e">
        <f t="array" ref="T379">INDEX($R$3:$R$1559, MATCH(0, COUNTIF($T$1:T378, $R$3:$R$1559), 0))</f>
        <v>#N/A</v>
      </c>
      <c r="U379" s="244" t="str">
        <f t="shared" si="29"/>
        <v/>
      </c>
      <c r="W379" s="226"/>
      <c r="Z379" s="159"/>
      <c r="AA379" s="160"/>
      <c r="AB379" s="223"/>
    </row>
    <row r="380" spans="17:28" x14ac:dyDescent="0.2">
      <c r="Q380" s="154"/>
      <c r="R380" s="154">
        <f t="shared" si="31"/>
        <v>0</v>
      </c>
      <c r="T380" s="243" t="e">
        <f t="array" ref="T380">INDEX($R$3:$R$1559, MATCH(0, COUNTIF($T$1:T379, $R$3:$R$1559), 0))</f>
        <v>#N/A</v>
      </c>
      <c r="U380" s="244" t="str">
        <f t="shared" si="29"/>
        <v/>
      </c>
      <c r="W380" s="226"/>
      <c r="Z380" s="159"/>
      <c r="AA380" s="160"/>
      <c r="AB380" s="223"/>
    </row>
    <row r="381" spans="17:28" x14ac:dyDescent="0.2">
      <c r="Q381" s="154"/>
      <c r="R381" s="154">
        <f t="shared" si="31"/>
        <v>0</v>
      </c>
      <c r="T381" s="243" t="e">
        <f t="array" ref="T381">INDEX($R$3:$R$1559, MATCH(0, COUNTIF($T$1:T380, $R$3:$R$1559), 0))</f>
        <v>#N/A</v>
      </c>
      <c r="U381" s="244" t="str">
        <f t="shared" si="29"/>
        <v/>
      </c>
      <c r="W381" s="226"/>
      <c r="Z381" s="159"/>
      <c r="AA381" s="160"/>
      <c r="AB381" s="223"/>
    </row>
    <row r="382" spans="17:28" x14ac:dyDescent="0.2">
      <c r="Q382" s="154"/>
      <c r="R382" s="154">
        <f t="shared" si="31"/>
        <v>0</v>
      </c>
      <c r="T382" s="243" t="e">
        <f t="array" ref="T382">INDEX($R$3:$R$1559, MATCH(0, COUNTIF($T$1:T381, $R$3:$R$1559), 0))</f>
        <v>#N/A</v>
      </c>
      <c r="U382" s="244" t="str">
        <f t="shared" si="29"/>
        <v/>
      </c>
      <c r="W382" s="226"/>
      <c r="Z382" s="159"/>
      <c r="AA382" s="160"/>
      <c r="AB382" s="223"/>
    </row>
    <row r="383" spans="17:28" x14ac:dyDescent="0.2">
      <c r="Q383" s="154"/>
      <c r="R383" s="154">
        <f t="shared" si="31"/>
        <v>0</v>
      </c>
      <c r="T383" s="243" t="e">
        <f t="array" ref="T383">INDEX($R$3:$R$1559, MATCH(0, COUNTIF($T$1:T382, $R$3:$R$1559), 0))</f>
        <v>#N/A</v>
      </c>
      <c r="U383" s="244" t="str">
        <f t="shared" si="29"/>
        <v/>
      </c>
      <c r="W383" s="226"/>
      <c r="Z383" s="159"/>
      <c r="AA383" s="160"/>
      <c r="AB383" s="223"/>
    </row>
    <row r="384" spans="17:28" x14ac:dyDescent="0.2">
      <c r="Q384" s="154"/>
      <c r="R384" s="154">
        <f t="shared" si="31"/>
        <v>0</v>
      </c>
      <c r="T384" s="243" t="e">
        <f t="array" ref="T384">INDEX($R$3:$R$1559, MATCH(0, COUNTIF($T$1:T383, $R$3:$R$1559), 0))</f>
        <v>#N/A</v>
      </c>
      <c r="U384" s="244" t="str">
        <f t="shared" si="29"/>
        <v/>
      </c>
      <c r="W384" s="226"/>
      <c r="Z384" s="159"/>
      <c r="AA384" s="160"/>
      <c r="AB384" s="223"/>
    </row>
    <row r="385" spans="17:28" x14ac:dyDescent="0.2">
      <c r="Q385" s="154"/>
      <c r="R385" s="154">
        <f t="shared" si="31"/>
        <v>0</v>
      </c>
      <c r="T385" s="243" t="e">
        <f t="array" ref="T385">INDEX($R$3:$R$1559, MATCH(0, COUNTIF($T$1:T384, $R$3:$R$1559), 0))</f>
        <v>#N/A</v>
      </c>
      <c r="U385" s="244" t="str">
        <f t="shared" si="29"/>
        <v/>
      </c>
      <c r="W385" s="226"/>
      <c r="Z385" s="159"/>
      <c r="AA385" s="160"/>
      <c r="AB385" s="223"/>
    </row>
    <row r="386" spans="17:28" x14ac:dyDescent="0.2">
      <c r="Q386" s="154"/>
      <c r="R386" s="154">
        <f t="shared" si="31"/>
        <v>0</v>
      </c>
      <c r="T386" s="243" t="e">
        <f t="array" ref="T386">INDEX($R$3:$R$1559, MATCH(0, COUNTIF($T$1:T385, $R$3:$R$1559), 0))</f>
        <v>#N/A</v>
      </c>
      <c r="U386" s="244" t="str">
        <f t="shared" si="29"/>
        <v/>
      </c>
      <c r="W386" s="226"/>
      <c r="Z386" s="159"/>
      <c r="AA386" s="160"/>
      <c r="AB386" s="223"/>
    </row>
    <row r="387" spans="17:28" x14ac:dyDescent="0.2">
      <c r="Q387" s="154"/>
      <c r="R387" s="154">
        <f t="shared" si="31"/>
        <v>0</v>
      </c>
      <c r="T387" s="243" t="e">
        <f t="array" ref="T387">INDEX($R$3:$R$1559, MATCH(0, COUNTIF($T$1:T386, $R$3:$R$1559), 0))</f>
        <v>#N/A</v>
      </c>
      <c r="U387" s="244" t="str">
        <f t="shared" si="29"/>
        <v/>
      </c>
      <c r="W387" s="226"/>
      <c r="Z387" s="159"/>
      <c r="AA387" s="160"/>
      <c r="AB387" s="223"/>
    </row>
    <row r="388" spans="17:28" x14ac:dyDescent="0.2">
      <c r="Q388" s="154"/>
      <c r="R388" s="154">
        <f t="shared" si="31"/>
        <v>0</v>
      </c>
      <c r="T388" s="243" t="e">
        <f t="array" ref="T388">INDEX($R$3:$R$1559, MATCH(0, COUNTIF($T$1:T387, $R$3:$R$1559), 0))</f>
        <v>#N/A</v>
      </c>
      <c r="U388" s="244" t="str">
        <f t="shared" ref="U388:U451" si="32">IF(ISNA(INDEX(T388,0)),"",VALUE(RIGHT(INDEX(T388,0),8)))</f>
        <v/>
      </c>
      <c r="W388" s="226"/>
      <c r="Z388" s="159"/>
      <c r="AA388" s="160"/>
      <c r="AB388" s="223"/>
    </row>
    <row r="389" spans="17:28" x14ac:dyDescent="0.2">
      <c r="Q389" s="154"/>
      <c r="R389" s="154">
        <f t="shared" si="31"/>
        <v>0</v>
      </c>
      <c r="T389" s="243" t="e">
        <f t="array" ref="T389">INDEX($R$3:$R$1559, MATCH(0, COUNTIF($T$1:T388, $R$3:$R$1559), 0))</f>
        <v>#N/A</v>
      </c>
      <c r="U389" s="244" t="str">
        <f t="shared" si="32"/>
        <v/>
      </c>
      <c r="W389" s="226"/>
      <c r="Z389" s="159"/>
      <c r="AA389" s="160"/>
      <c r="AB389" s="223"/>
    </row>
    <row r="390" spans="17:28" x14ac:dyDescent="0.2">
      <c r="Q390" s="154"/>
      <c r="R390" s="154">
        <f t="shared" si="31"/>
        <v>0</v>
      </c>
      <c r="T390" s="243" t="e">
        <f t="array" ref="T390">INDEX($R$3:$R$1559, MATCH(0, COUNTIF($T$1:T389, $R$3:$R$1559), 0))</f>
        <v>#N/A</v>
      </c>
      <c r="U390" s="244" t="str">
        <f t="shared" si="32"/>
        <v/>
      </c>
      <c r="W390" s="226"/>
      <c r="Z390" s="159"/>
      <c r="AA390" s="160"/>
      <c r="AB390" s="223"/>
    </row>
    <row r="391" spans="17:28" x14ac:dyDescent="0.2">
      <c r="Q391" s="154"/>
      <c r="R391" s="154">
        <f t="shared" si="31"/>
        <v>0</v>
      </c>
      <c r="T391" s="243" t="e">
        <f t="array" ref="T391">INDEX($R$3:$R$1559, MATCH(0, COUNTIF($T$1:T390, $R$3:$R$1559), 0))</f>
        <v>#N/A</v>
      </c>
      <c r="U391" s="244" t="str">
        <f t="shared" si="32"/>
        <v/>
      </c>
      <c r="W391" s="226"/>
      <c r="Z391" s="159"/>
      <c r="AA391" s="160"/>
      <c r="AB391" s="223"/>
    </row>
    <row r="392" spans="17:28" x14ac:dyDescent="0.2">
      <c r="Q392" s="154"/>
      <c r="R392" s="154">
        <f t="shared" ref="R392:R394" si="33">D99</f>
        <v>0</v>
      </c>
      <c r="T392" s="243" t="e">
        <f t="array" ref="T392">INDEX($R$3:$R$1559, MATCH(0, COUNTIF($T$1:T391, $R$3:$R$1559), 0))</f>
        <v>#N/A</v>
      </c>
      <c r="U392" s="244" t="str">
        <f t="shared" si="32"/>
        <v/>
      </c>
      <c r="W392" s="226"/>
      <c r="Z392" s="159"/>
      <c r="AA392" s="160"/>
      <c r="AB392" s="223"/>
    </row>
    <row r="393" spans="17:28" x14ac:dyDescent="0.2">
      <c r="Q393" s="154"/>
      <c r="R393" s="154">
        <f t="shared" si="33"/>
        <v>0</v>
      </c>
      <c r="T393" s="243" t="e">
        <f t="array" ref="T393">INDEX($R$3:$R$1559, MATCH(0, COUNTIF($T$1:T392, $R$3:$R$1559), 0))</f>
        <v>#N/A</v>
      </c>
      <c r="U393" s="244" t="str">
        <f t="shared" si="32"/>
        <v/>
      </c>
      <c r="W393" s="226"/>
      <c r="Z393" s="159"/>
      <c r="AA393" s="160"/>
      <c r="AB393" s="223"/>
    </row>
    <row r="394" spans="17:28" x14ac:dyDescent="0.2">
      <c r="Q394" s="154"/>
      <c r="R394" s="154">
        <f t="shared" si="33"/>
        <v>0</v>
      </c>
      <c r="T394" s="243" t="e">
        <f t="array" ref="T394">INDEX($R$3:$R$1559, MATCH(0, COUNTIF($T$1:T393, $R$3:$R$1559), 0))</f>
        <v>#N/A</v>
      </c>
      <c r="U394" s="244" t="str">
        <f t="shared" si="32"/>
        <v/>
      </c>
      <c r="W394" s="226"/>
      <c r="Z394" s="159"/>
      <c r="AA394" s="160"/>
      <c r="AB394" s="223"/>
    </row>
    <row r="395" spans="17:28" x14ac:dyDescent="0.2">
      <c r="Q395" s="171">
        <f>E2</f>
        <v>0</v>
      </c>
      <c r="R395" s="155">
        <f t="shared" ref="R395:R426" si="34">E4</f>
        <v>0</v>
      </c>
      <c r="T395" s="243" t="e">
        <f t="array" ref="T395">INDEX($R$3:$R$1559, MATCH(0, COUNTIF($T$1:T394, $R$3:$R$1559), 0))</f>
        <v>#N/A</v>
      </c>
      <c r="U395" s="244" t="str">
        <f t="shared" si="32"/>
        <v/>
      </c>
      <c r="W395" s="226"/>
      <c r="Z395" s="159"/>
      <c r="AA395" s="160"/>
      <c r="AB395" s="223"/>
    </row>
    <row r="396" spans="17:28" x14ac:dyDescent="0.2">
      <c r="Q396" s="155"/>
      <c r="R396" s="155">
        <f t="shared" si="34"/>
        <v>0</v>
      </c>
      <c r="T396" s="243" t="e">
        <f t="array" ref="T396">INDEX($R$3:$R$1559, MATCH(0, COUNTIF($T$1:T395, $R$3:$R$1559), 0))</f>
        <v>#N/A</v>
      </c>
      <c r="U396" s="244" t="str">
        <f t="shared" si="32"/>
        <v/>
      </c>
      <c r="W396" s="226"/>
      <c r="Z396" s="159"/>
      <c r="AA396" s="160"/>
      <c r="AB396" s="223"/>
    </row>
    <row r="397" spans="17:28" x14ac:dyDescent="0.2">
      <c r="Q397" s="155"/>
      <c r="R397" s="155">
        <f t="shared" si="34"/>
        <v>0</v>
      </c>
      <c r="T397" s="243" t="e">
        <f t="array" ref="T397">INDEX($R$3:$R$1559, MATCH(0, COUNTIF($T$1:T396, $R$3:$R$1559), 0))</f>
        <v>#N/A</v>
      </c>
      <c r="U397" s="244" t="str">
        <f t="shared" si="32"/>
        <v/>
      </c>
      <c r="W397" s="226"/>
      <c r="Z397" s="159"/>
      <c r="AA397" s="160"/>
      <c r="AB397" s="223"/>
    </row>
    <row r="398" spans="17:28" x14ac:dyDescent="0.2">
      <c r="Q398" s="155"/>
      <c r="R398" s="155">
        <f t="shared" si="34"/>
        <v>0</v>
      </c>
      <c r="T398" s="243" t="e">
        <f t="array" ref="T398">INDEX($R$3:$R$1559, MATCH(0, COUNTIF($T$1:T397, $R$3:$R$1559), 0))</f>
        <v>#N/A</v>
      </c>
      <c r="U398" s="244" t="str">
        <f t="shared" si="32"/>
        <v/>
      </c>
      <c r="W398" s="226"/>
      <c r="Z398" s="159"/>
      <c r="AA398" s="160"/>
      <c r="AB398" s="223"/>
    </row>
    <row r="399" spans="17:28" x14ac:dyDescent="0.2">
      <c r="Q399" s="155"/>
      <c r="R399" s="155">
        <f t="shared" si="34"/>
        <v>0</v>
      </c>
      <c r="T399" s="243" t="e">
        <f t="array" ref="T399">INDEX($R$3:$R$1559, MATCH(0, COUNTIF($T$1:T398, $R$3:$R$1559), 0))</f>
        <v>#N/A</v>
      </c>
      <c r="U399" s="244" t="str">
        <f t="shared" si="32"/>
        <v/>
      </c>
      <c r="W399" s="226"/>
      <c r="Z399" s="159"/>
      <c r="AA399" s="160"/>
      <c r="AB399" s="223"/>
    </row>
    <row r="400" spans="17:28" x14ac:dyDescent="0.2">
      <c r="Q400" s="155"/>
      <c r="R400" s="155">
        <f t="shared" si="34"/>
        <v>0</v>
      </c>
      <c r="T400" s="243" t="e">
        <f t="array" ref="T400">INDEX($R$3:$R$1559, MATCH(0, COUNTIF($T$1:T399, $R$3:$R$1559), 0))</f>
        <v>#N/A</v>
      </c>
      <c r="U400" s="244" t="str">
        <f t="shared" si="32"/>
        <v/>
      </c>
      <c r="W400" s="226"/>
      <c r="Z400" s="159"/>
      <c r="AA400" s="160"/>
      <c r="AB400" s="223"/>
    </row>
    <row r="401" spans="17:28" x14ac:dyDescent="0.2">
      <c r="Q401" s="155"/>
      <c r="R401" s="155">
        <f t="shared" si="34"/>
        <v>0</v>
      </c>
      <c r="T401" s="243" t="e">
        <f t="array" ref="T401">INDEX($R$3:$R$1559, MATCH(0, COUNTIF($T$1:T400, $R$3:$R$1559), 0))</f>
        <v>#N/A</v>
      </c>
      <c r="U401" s="244" t="str">
        <f t="shared" si="32"/>
        <v/>
      </c>
      <c r="W401" s="226"/>
      <c r="Z401" s="159"/>
      <c r="AA401" s="160"/>
      <c r="AB401" s="223"/>
    </row>
    <row r="402" spans="17:28" x14ac:dyDescent="0.2">
      <c r="Q402" s="155"/>
      <c r="R402" s="155">
        <f t="shared" si="34"/>
        <v>0</v>
      </c>
      <c r="T402" s="243" t="e">
        <f t="array" ref="T402">INDEX($R$3:$R$1559, MATCH(0, COUNTIF($T$1:T401, $R$3:$R$1559), 0))</f>
        <v>#N/A</v>
      </c>
      <c r="U402" s="244" t="str">
        <f t="shared" si="32"/>
        <v/>
      </c>
      <c r="W402" s="226"/>
      <c r="Z402" s="159"/>
      <c r="AA402" s="160"/>
      <c r="AB402" s="223"/>
    </row>
    <row r="403" spans="17:28" x14ac:dyDescent="0.2">
      <c r="Q403" s="155"/>
      <c r="R403" s="155">
        <f t="shared" si="34"/>
        <v>0</v>
      </c>
      <c r="T403" s="243" t="e">
        <f t="array" ref="T403">INDEX($R$3:$R$1559, MATCH(0, COUNTIF($T$1:T402, $R$3:$R$1559), 0))</f>
        <v>#N/A</v>
      </c>
      <c r="U403" s="244" t="str">
        <f t="shared" si="32"/>
        <v/>
      </c>
      <c r="W403" s="226"/>
      <c r="Z403" s="159"/>
      <c r="AA403" s="160"/>
      <c r="AB403" s="223"/>
    </row>
    <row r="404" spans="17:28" x14ac:dyDescent="0.2">
      <c r="Q404" s="155"/>
      <c r="R404" s="155">
        <f t="shared" si="34"/>
        <v>0</v>
      </c>
      <c r="T404" s="243" t="e">
        <f t="array" ref="T404">INDEX($R$3:$R$1559, MATCH(0, COUNTIF($T$1:T403, $R$3:$R$1559), 0))</f>
        <v>#N/A</v>
      </c>
      <c r="U404" s="244" t="str">
        <f t="shared" si="32"/>
        <v/>
      </c>
      <c r="W404" s="226"/>
      <c r="Z404" s="159"/>
      <c r="AA404" s="160"/>
      <c r="AB404" s="223"/>
    </row>
    <row r="405" spans="17:28" x14ac:dyDescent="0.2">
      <c r="Q405" s="155"/>
      <c r="R405" s="155">
        <f t="shared" si="34"/>
        <v>0</v>
      </c>
      <c r="T405" s="243" t="e">
        <f t="array" ref="T405">INDEX($R$3:$R$1559, MATCH(0, COUNTIF($T$1:T404, $R$3:$R$1559), 0))</f>
        <v>#N/A</v>
      </c>
      <c r="U405" s="244" t="str">
        <f t="shared" si="32"/>
        <v/>
      </c>
      <c r="W405" s="226"/>
      <c r="Z405" s="159"/>
      <c r="AA405" s="160"/>
      <c r="AB405" s="223"/>
    </row>
    <row r="406" spans="17:28" x14ac:dyDescent="0.2">
      <c r="Q406" s="155"/>
      <c r="R406" s="155">
        <f t="shared" si="34"/>
        <v>0</v>
      </c>
      <c r="T406" s="243" t="e">
        <f t="array" ref="T406">INDEX($R$3:$R$1559, MATCH(0, COUNTIF($T$1:T405, $R$3:$R$1559), 0))</f>
        <v>#N/A</v>
      </c>
      <c r="U406" s="244" t="str">
        <f t="shared" si="32"/>
        <v/>
      </c>
      <c r="W406" s="226"/>
      <c r="Z406" s="159"/>
      <c r="AA406" s="160"/>
      <c r="AB406" s="223"/>
    </row>
    <row r="407" spans="17:28" x14ac:dyDescent="0.2">
      <c r="Q407" s="155"/>
      <c r="R407" s="155">
        <f t="shared" si="34"/>
        <v>0</v>
      </c>
      <c r="T407" s="243" t="e">
        <f t="array" ref="T407">INDEX($R$3:$R$1559, MATCH(0, COUNTIF($T$1:T406, $R$3:$R$1559), 0))</f>
        <v>#N/A</v>
      </c>
      <c r="U407" s="244" t="str">
        <f t="shared" si="32"/>
        <v/>
      </c>
      <c r="W407" s="226"/>
      <c r="Z407" s="159"/>
      <c r="AA407" s="160"/>
      <c r="AB407" s="223"/>
    </row>
    <row r="408" spans="17:28" x14ac:dyDescent="0.2">
      <c r="Q408" s="155"/>
      <c r="R408" s="155">
        <f t="shared" si="34"/>
        <v>0</v>
      </c>
      <c r="T408" s="243" t="e">
        <f t="array" ref="T408">INDEX($R$3:$R$1559, MATCH(0, COUNTIF($T$1:T407, $R$3:$R$1559), 0))</f>
        <v>#N/A</v>
      </c>
      <c r="U408" s="244" t="str">
        <f t="shared" si="32"/>
        <v/>
      </c>
      <c r="W408" s="226"/>
      <c r="Z408" s="159"/>
      <c r="AA408" s="160"/>
      <c r="AB408" s="223"/>
    </row>
    <row r="409" spans="17:28" x14ac:dyDescent="0.2">
      <c r="Q409" s="155"/>
      <c r="R409" s="155">
        <f t="shared" si="34"/>
        <v>0</v>
      </c>
      <c r="T409" s="243" t="e">
        <f t="array" ref="T409">INDEX($R$3:$R$1559, MATCH(0, COUNTIF($T$1:T408, $R$3:$R$1559), 0))</f>
        <v>#N/A</v>
      </c>
      <c r="U409" s="244" t="str">
        <f t="shared" si="32"/>
        <v/>
      </c>
      <c r="W409" s="226"/>
      <c r="Z409" s="159"/>
      <c r="AA409" s="160"/>
      <c r="AB409" s="223"/>
    </row>
    <row r="410" spans="17:28" x14ac:dyDescent="0.2">
      <c r="Q410" s="155"/>
      <c r="R410" s="155">
        <f t="shared" si="34"/>
        <v>0</v>
      </c>
      <c r="T410" s="243" t="e">
        <f t="array" ref="T410">INDEX($R$3:$R$1559, MATCH(0, COUNTIF($T$1:T409, $R$3:$R$1559), 0))</f>
        <v>#N/A</v>
      </c>
      <c r="U410" s="244" t="str">
        <f t="shared" si="32"/>
        <v/>
      </c>
      <c r="W410" s="226"/>
      <c r="Z410" s="159"/>
      <c r="AA410" s="160"/>
      <c r="AB410" s="223"/>
    </row>
    <row r="411" spans="17:28" x14ac:dyDescent="0.2">
      <c r="Q411" s="155"/>
      <c r="R411" s="155">
        <f t="shared" si="34"/>
        <v>0</v>
      </c>
      <c r="T411" s="243" t="e">
        <f t="array" ref="T411">INDEX($R$3:$R$1559, MATCH(0, COUNTIF($T$1:T410, $R$3:$R$1559), 0))</f>
        <v>#N/A</v>
      </c>
      <c r="U411" s="244" t="str">
        <f t="shared" si="32"/>
        <v/>
      </c>
      <c r="W411" s="226"/>
      <c r="Z411" s="159"/>
      <c r="AA411" s="160"/>
      <c r="AB411" s="223"/>
    </row>
    <row r="412" spans="17:28" x14ac:dyDescent="0.2">
      <c r="Q412" s="155"/>
      <c r="R412" s="155">
        <f t="shared" si="34"/>
        <v>0</v>
      </c>
      <c r="T412" s="243" t="e">
        <f t="array" ref="T412">INDEX($R$3:$R$1559, MATCH(0, COUNTIF($T$1:T411, $R$3:$R$1559), 0))</f>
        <v>#N/A</v>
      </c>
      <c r="U412" s="244" t="str">
        <f t="shared" si="32"/>
        <v/>
      </c>
      <c r="W412" s="226"/>
      <c r="Z412" s="159"/>
      <c r="AA412" s="160"/>
      <c r="AB412" s="223"/>
    </row>
    <row r="413" spans="17:28" x14ac:dyDescent="0.2">
      <c r="Q413" s="155"/>
      <c r="R413" s="155">
        <f t="shared" si="34"/>
        <v>0</v>
      </c>
      <c r="T413" s="243" t="e">
        <f t="array" ref="T413">INDEX($R$3:$R$1559, MATCH(0, COUNTIF($T$1:T412, $R$3:$R$1559), 0))</f>
        <v>#N/A</v>
      </c>
      <c r="U413" s="244" t="str">
        <f t="shared" si="32"/>
        <v/>
      </c>
      <c r="W413" s="226"/>
      <c r="Z413" s="159"/>
      <c r="AA413" s="160"/>
      <c r="AB413" s="223"/>
    </row>
    <row r="414" spans="17:28" x14ac:dyDescent="0.2">
      <c r="Q414" s="155"/>
      <c r="R414" s="155">
        <f t="shared" si="34"/>
        <v>0</v>
      </c>
      <c r="T414" s="243" t="e">
        <f t="array" ref="T414">INDEX($R$3:$R$1559, MATCH(0, COUNTIF($T$1:T413, $R$3:$R$1559), 0))</f>
        <v>#N/A</v>
      </c>
      <c r="U414" s="244" t="str">
        <f t="shared" si="32"/>
        <v/>
      </c>
      <c r="W414" s="226"/>
      <c r="Z414" s="159"/>
      <c r="AA414" s="160"/>
      <c r="AB414" s="223"/>
    </row>
    <row r="415" spans="17:28" x14ac:dyDescent="0.2">
      <c r="Q415" s="155"/>
      <c r="R415" s="155">
        <f t="shared" si="34"/>
        <v>0</v>
      </c>
      <c r="T415" s="243" t="e">
        <f t="array" ref="T415">INDEX($R$3:$R$1559, MATCH(0, COUNTIF($T$1:T414, $R$3:$R$1559), 0))</f>
        <v>#N/A</v>
      </c>
      <c r="U415" s="244" t="str">
        <f t="shared" si="32"/>
        <v/>
      </c>
      <c r="W415" s="226"/>
      <c r="Z415" s="159"/>
      <c r="AA415" s="160"/>
      <c r="AB415" s="223"/>
    </row>
    <row r="416" spans="17:28" x14ac:dyDescent="0.2">
      <c r="Q416" s="155"/>
      <c r="R416" s="155">
        <f t="shared" si="34"/>
        <v>0</v>
      </c>
      <c r="T416" s="243" t="e">
        <f t="array" ref="T416">INDEX($R$3:$R$1559, MATCH(0, COUNTIF($T$1:T415, $R$3:$R$1559), 0))</f>
        <v>#N/A</v>
      </c>
      <c r="U416" s="244" t="str">
        <f t="shared" si="32"/>
        <v/>
      </c>
      <c r="W416" s="226"/>
      <c r="Z416" s="159"/>
      <c r="AA416" s="160"/>
      <c r="AB416" s="223"/>
    </row>
    <row r="417" spans="17:28" x14ac:dyDescent="0.2">
      <c r="Q417" s="155"/>
      <c r="R417" s="155">
        <f t="shared" si="34"/>
        <v>0</v>
      </c>
      <c r="T417" s="243" t="e">
        <f t="array" ref="T417">INDEX($R$3:$R$1559, MATCH(0, COUNTIF($T$1:T416, $R$3:$R$1559), 0))</f>
        <v>#N/A</v>
      </c>
      <c r="U417" s="244" t="str">
        <f t="shared" si="32"/>
        <v/>
      </c>
      <c r="W417" s="226"/>
      <c r="Z417" s="159"/>
      <c r="AA417" s="160"/>
      <c r="AB417" s="223"/>
    </row>
    <row r="418" spans="17:28" x14ac:dyDescent="0.2">
      <c r="Q418" s="155"/>
      <c r="R418" s="155">
        <f t="shared" si="34"/>
        <v>0</v>
      </c>
      <c r="T418" s="243" t="e">
        <f t="array" ref="T418">INDEX($R$3:$R$1559, MATCH(0, COUNTIF($T$1:T417, $R$3:$R$1559), 0))</f>
        <v>#N/A</v>
      </c>
      <c r="U418" s="244" t="str">
        <f t="shared" si="32"/>
        <v/>
      </c>
      <c r="W418" s="226"/>
      <c r="Z418" s="159"/>
      <c r="AA418" s="160"/>
      <c r="AB418" s="223"/>
    </row>
    <row r="419" spans="17:28" x14ac:dyDescent="0.2">
      <c r="Q419" s="155"/>
      <c r="R419" s="155">
        <f t="shared" si="34"/>
        <v>0</v>
      </c>
      <c r="T419" s="243" t="e">
        <f t="array" ref="T419">INDEX($R$3:$R$1559, MATCH(0, COUNTIF($T$1:T418, $R$3:$R$1559), 0))</f>
        <v>#N/A</v>
      </c>
      <c r="U419" s="244" t="str">
        <f t="shared" si="32"/>
        <v/>
      </c>
      <c r="W419" s="226"/>
      <c r="Z419" s="159"/>
      <c r="AA419" s="160"/>
      <c r="AB419" s="223"/>
    </row>
    <row r="420" spans="17:28" x14ac:dyDescent="0.2">
      <c r="Q420" s="155"/>
      <c r="R420" s="155">
        <f t="shared" si="34"/>
        <v>0</v>
      </c>
      <c r="T420" s="243" t="e">
        <f t="array" ref="T420">INDEX($R$3:$R$1559, MATCH(0, COUNTIF($T$1:T419, $R$3:$R$1559), 0))</f>
        <v>#N/A</v>
      </c>
      <c r="U420" s="244" t="str">
        <f t="shared" si="32"/>
        <v/>
      </c>
      <c r="W420" s="226"/>
      <c r="Z420" s="159"/>
      <c r="AA420" s="160"/>
      <c r="AB420" s="223"/>
    </row>
    <row r="421" spans="17:28" x14ac:dyDescent="0.2">
      <c r="Q421" s="155"/>
      <c r="R421" s="155">
        <f t="shared" si="34"/>
        <v>0</v>
      </c>
      <c r="T421" s="243" t="e">
        <f t="array" ref="T421">INDEX($R$3:$R$1559, MATCH(0, COUNTIF($T$1:T420, $R$3:$R$1559), 0))</f>
        <v>#N/A</v>
      </c>
      <c r="U421" s="244" t="str">
        <f t="shared" si="32"/>
        <v/>
      </c>
      <c r="W421" s="226"/>
      <c r="Z421" s="159"/>
      <c r="AA421" s="160"/>
      <c r="AB421" s="223"/>
    </row>
    <row r="422" spans="17:28" x14ac:dyDescent="0.2">
      <c r="Q422" s="155"/>
      <c r="R422" s="155">
        <f t="shared" si="34"/>
        <v>0</v>
      </c>
      <c r="T422" s="243" t="e">
        <f t="array" ref="T422">INDEX($R$3:$R$1559, MATCH(0, COUNTIF($T$1:T421, $R$3:$R$1559), 0))</f>
        <v>#N/A</v>
      </c>
      <c r="U422" s="244" t="str">
        <f t="shared" si="32"/>
        <v/>
      </c>
      <c r="W422" s="226"/>
      <c r="Z422" s="159"/>
      <c r="AA422" s="160"/>
      <c r="AB422" s="223"/>
    </row>
    <row r="423" spans="17:28" x14ac:dyDescent="0.2">
      <c r="Q423" s="155"/>
      <c r="R423" s="155">
        <f t="shared" si="34"/>
        <v>0</v>
      </c>
      <c r="T423" s="243" t="e">
        <f t="array" ref="T423">INDEX($R$3:$R$1559, MATCH(0, COUNTIF($T$1:T422, $R$3:$R$1559), 0))</f>
        <v>#N/A</v>
      </c>
      <c r="U423" s="244" t="str">
        <f t="shared" si="32"/>
        <v/>
      </c>
      <c r="W423" s="226"/>
      <c r="Z423" s="159"/>
      <c r="AA423" s="160"/>
      <c r="AB423" s="223"/>
    </row>
    <row r="424" spans="17:28" x14ac:dyDescent="0.2">
      <c r="Q424" s="155"/>
      <c r="R424" s="155">
        <f t="shared" si="34"/>
        <v>0</v>
      </c>
      <c r="T424" s="243" t="e">
        <f t="array" ref="T424">INDEX($R$3:$R$1559, MATCH(0, COUNTIF($T$1:T423, $R$3:$R$1559), 0))</f>
        <v>#N/A</v>
      </c>
      <c r="U424" s="244" t="str">
        <f t="shared" si="32"/>
        <v/>
      </c>
      <c r="W424" s="226"/>
      <c r="Z424" s="159"/>
      <c r="AA424" s="160"/>
      <c r="AB424" s="223"/>
    </row>
    <row r="425" spans="17:28" x14ac:dyDescent="0.2">
      <c r="Q425" s="155"/>
      <c r="R425" s="155">
        <f t="shared" si="34"/>
        <v>0</v>
      </c>
      <c r="T425" s="243" t="e">
        <f t="array" ref="T425">INDEX($R$3:$R$1559, MATCH(0, COUNTIF($T$1:T424, $R$3:$R$1559), 0))</f>
        <v>#N/A</v>
      </c>
      <c r="U425" s="244" t="str">
        <f t="shared" si="32"/>
        <v/>
      </c>
      <c r="W425" s="226"/>
      <c r="Z425" s="159"/>
      <c r="AA425" s="160"/>
      <c r="AB425" s="223"/>
    </row>
    <row r="426" spans="17:28" x14ac:dyDescent="0.2">
      <c r="Q426" s="155"/>
      <c r="R426" s="155">
        <f t="shared" si="34"/>
        <v>0</v>
      </c>
      <c r="T426" s="243" t="e">
        <f t="array" ref="T426">INDEX($R$3:$R$1559, MATCH(0, COUNTIF($T$1:T425, $R$3:$R$1559), 0))</f>
        <v>#N/A</v>
      </c>
      <c r="U426" s="244" t="str">
        <f t="shared" si="32"/>
        <v/>
      </c>
      <c r="W426" s="226"/>
      <c r="Z426" s="159"/>
      <c r="AA426" s="160"/>
      <c r="AB426" s="223"/>
    </row>
    <row r="427" spans="17:28" x14ac:dyDescent="0.2">
      <c r="Q427" s="155"/>
      <c r="R427" s="155">
        <f t="shared" ref="R427:R458" si="35">E36</f>
        <v>0</v>
      </c>
      <c r="T427" s="243" t="e">
        <f t="array" ref="T427">INDEX($R$3:$R$1559, MATCH(0, COUNTIF($T$1:T426, $R$3:$R$1559), 0))</f>
        <v>#N/A</v>
      </c>
      <c r="U427" s="244" t="str">
        <f t="shared" si="32"/>
        <v/>
      </c>
      <c r="W427" s="226"/>
      <c r="Z427" s="159"/>
      <c r="AA427" s="160"/>
      <c r="AB427" s="223"/>
    </row>
    <row r="428" spans="17:28" x14ac:dyDescent="0.2">
      <c r="Q428" s="155"/>
      <c r="R428" s="155">
        <f t="shared" si="35"/>
        <v>0</v>
      </c>
      <c r="T428" s="243" t="e">
        <f t="array" ref="T428">INDEX($R$3:$R$1559, MATCH(0, COUNTIF($T$1:T427, $R$3:$R$1559), 0))</f>
        <v>#N/A</v>
      </c>
      <c r="U428" s="244" t="str">
        <f t="shared" si="32"/>
        <v/>
      </c>
      <c r="W428" s="226"/>
      <c r="Z428" s="159"/>
      <c r="AA428" s="160"/>
      <c r="AB428" s="223"/>
    </row>
    <row r="429" spans="17:28" x14ac:dyDescent="0.2">
      <c r="Q429" s="155"/>
      <c r="R429" s="155">
        <f t="shared" si="35"/>
        <v>0</v>
      </c>
      <c r="T429" s="243" t="e">
        <f t="array" ref="T429">INDEX($R$3:$R$1559, MATCH(0, COUNTIF($T$1:T428, $R$3:$R$1559), 0))</f>
        <v>#N/A</v>
      </c>
      <c r="U429" s="244" t="str">
        <f t="shared" si="32"/>
        <v/>
      </c>
      <c r="W429" s="226"/>
      <c r="Z429" s="159"/>
      <c r="AA429" s="160"/>
      <c r="AB429" s="223"/>
    </row>
    <row r="430" spans="17:28" x14ac:dyDescent="0.2">
      <c r="Q430" s="155"/>
      <c r="R430" s="155">
        <f t="shared" si="35"/>
        <v>0</v>
      </c>
      <c r="T430" s="243" t="e">
        <f t="array" ref="T430">INDEX($R$3:$R$1559, MATCH(0, COUNTIF($T$1:T429, $R$3:$R$1559), 0))</f>
        <v>#N/A</v>
      </c>
      <c r="U430" s="244" t="str">
        <f t="shared" si="32"/>
        <v/>
      </c>
      <c r="W430" s="226"/>
      <c r="Z430" s="159"/>
      <c r="AA430" s="160"/>
      <c r="AB430" s="223"/>
    </row>
    <row r="431" spans="17:28" x14ac:dyDescent="0.2">
      <c r="Q431" s="155"/>
      <c r="R431" s="155">
        <f t="shared" si="35"/>
        <v>0</v>
      </c>
      <c r="T431" s="243" t="e">
        <f t="array" ref="T431">INDEX($R$3:$R$1559, MATCH(0, COUNTIF($T$1:T430, $R$3:$R$1559), 0))</f>
        <v>#N/A</v>
      </c>
      <c r="U431" s="244" t="str">
        <f t="shared" si="32"/>
        <v/>
      </c>
      <c r="W431" s="226"/>
      <c r="Z431" s="159"/>
      <c r="AA431" s="160"/>
      <c r="AB431" s="223"/>
    </row>
    <row r="432" spans="17:28" x14ac:dyDescent="0.2">
      <c r="Q432" s="155"/>
      <c r="R432" s="155">
        <f t="shared" si="35"/>
        <v>0</v>
      </c>
      <c r="T432" s="243" t="e">
        <f t="array" ref="T432">INDEX($R$3:$R$1559, MATCH(0, COUNTIF($T$1:T431, $R$3:$R$1559), 0))</f>
        <v>#N/A</v>
      </c>
      <c r="U432" s="244" t="str">
        <f t="shared" si="32"/>
        <v/>
      </c>
      <c r="W432" s="226"/>
      <c r="Z432" s="159"/>
      <c r="AA432" s="160"/>
      <c r="AB432" s="223"/>
    </row>
    <row r="433" spans="17:28" x14ac:dyDescent="0.2">
      <c r="Q433" s="155"/>
      <c r="R433" s="155">
        <f t="shared" si="35"/>
        <v>0</v>
      </c>
      <c r="T433" s="243" t="e">
        <f t="array" ref="T433">INDEX($R$3:$R$1559, MATCH(0, COUNTIF($T$1:T432, $R$3:$R$1559), 0))</f>
        <v>#N/A</v>
      </c>
      <c r="U433" s="244" t="str">
        <f t="shared" si="32"/>
        <v/>
      </c>
      <c r="W433" s="226"/>
      <c r="Z433" s="159"/>
      <c r="AA433" s="160"/>
      <c r="AB433" s="223"/>
    </row>
    <row r="434" spans="17:28" x14ac:dyDescent="0.2">
      <c r="Q434" s="155"/>
      <c r="R434" s="155">
        <f t="shared" si="35"/>
        <v>0</v>
      </c>
      <c r="T434" s="243" t="e">
        <f t="array" ref="T434">INDEX($R$3:$R$1559, MATCH(0, COUNTIF($T$1:T433, $R$3:$R$1559), 0))</f>
        <v>#N/A</v>
      </c>
      <c r="U434" s="244" t="str">
        <f t="shared" si="32"/>
        <v/>
      </c>
      <c r="W434" s="226"/>
      <c r="Z434" s="159"/>
      <c r="AA434" s="160"/>
      <c r="AB434" s="223"/>
    </row>
    <row r="435" spans="17:28" x14ac:dyDescent="0.2">
      <c r="Q435" s="155"/>
      <c r="R435" s="155">
        <f t="shared" si="35"/>
        <v>0</v>
      </c>
      <c r="T435" s="243" t="e">
        <f t="array" ref="T435">INDEX($R$3:$R$1559, MATCH(0, COUNTIF($T$1:T434, $R$3:$R$1559), 0))</f>
        <v>#N/A</v>
      </c>
      <c r="U435" s="244" t="str">
        <f t="shared" si="32"/>
        <v/>
      </c>
      <c r="W435" s="226"/>
      <c r="Z435" s="159"/>
      <c r="AA435" s="160"/>
      <c r="AB435" s="223"/>
    </row>
    <row r="436" spans="17:28" x14ac:dyDescent="0.2">
      <c r="Q436" s="155"/>
      <c r="R436" s="155">
        <f t="shared" si="35"/>
        <v>0</v>
      </c>
      <c r="T436" s="243" t="e">
        <f t="array" ref="T436">INDEX($R$3:$R$1559, MATCH(0, COUNTIF($T$1:T435, $R$3:$R$1559), 0))</f>
        <v>#N/A</v>
      </c>
      <c r="U436" s="244" t="str">
        <f t="shared" si="32"/>
        <v/>
      </c>
      <c r="W436" s="226"/>
      <c r="Z436" s="159"/>
      <c r="AA436" s="160"/>
      <c r="AB436" s="223"/>
    </row>
    <row r="437" spans="17:28" x14ac:dyDescent="0.2">
      <c r="Q437" s="155"/>
      <c r="R437" s="155">
        <f t="shared" si="35"/>
        <v>0</v>
      </c>
      <c r="T437" s="243" t="e">
        <f t="array" ref="T437">INDEX($R$3:$R$1559, MATCH(0, COUNTIF($T$1:T436, $R$3:$R$1559), 0))</f>
        <v>#N/A</v>
      </c>
      <c r="U437" s="244" t="str">
        <f t="shared" si="32"/>
        <v/>
      </c>
      <c r="W437" s="226"/>
      <c r="Z437" s="159"/>
      <c r="AA437" s="160"/>
      <c r="AB437" s="223"/>
    </row>
    <row r="438" spans="17:28" x14ac:dyDescent="0.2">
      <c r="Q438" s="155"/>
      <c r="R438" s="155">
        <f t="shared" si="35"/>
        <v>0</v>
      </c>
      <c r="T438" s="243" t="e">
        <f t="array" ref="T438">INDEX($R$3:$R$1559, MATCH(0, COUNTIF($T$1:T437, $R$3:$R$1559), 0))</f>
        <v>#N/A</v>
      </c>
      <c r="U438" s="244" t="str">
        <f t="shared" si="32"/>
        <v/>
      </c>
      <c r="W438" s="226"/>
      <c r="Z438" s="159"/>
      <c r="AA438" s="160"/>
      <c r="AB438" s="223"/>
    </row>
    <row r="439" spans="17:28" x14ac:dyDescent="0.2">
      <c r="Q439" s="155"/>
      <c r="R439" s="155">
        <f t="shared" si="35"/>
        <v>0</v>
      </c>
      <c r="T439" s="243" t="e">
        <f t="array" ref="T439">INDEX($R$3:$R$1559, MATCH(0, COUNTIF($T$1:T438, $R$3:$R$1559), 0))</f>
        <v>#N/A</v>
      </c>
      <c r="U439" s="244" t="str">
        <f t="shared" si="32"/>
        <v/>
      </c>
      <c r="W439" s="226"/>
      <c r="Z439" s="159"/>
      <c r="AA439" s="160"/>
      <c r="AB439" s="223"/>
    </row>
    <row r="440" spans="17:28" x14ac:dyDescent="0.2">
      <c r="Q440" s="155"/>
      <c r="R440" s="155">
        <f t="shared" si="35"/>
        <v>0</v>
      </c>
      <c r="T440" s="243" t="e">
        <f t="array" ref="T440">INDEX($R$3:$R$1559, MATCH(0, COUNTIF($T$1:T439, $R$3:$R$1559), 0))</f>
        <v>#N/A</v>
      </c>
      <c r="U440" s="244" t="str">
        <f t="shared" si="32"/>
        <v/>
      </c>
      <c r="W440" s="226"/>
      <c r="Z440" s="159"/>
      <c r="AA440" s="160"/>
      <c r="AB440" s="223"/>
    </row>
    <row r="441" spans="17:28" x14ac:dyDescent="0.2">
      <c r="Q441" s="155"/>
      <c r="R441" s="155">
        <f t="shared" si="35"/>
        <v>0</v>
      </c>
      <c r="T441" s="243" t="e">
        <f t="array" ref="T441">INDEX($R$3:$R$1559, MATCH(0, COUNTIF($T$1:T440, $R$3:$R$1559), 0))</f>
        <v>#N/A</v>
      </c>
      <c r="U441" s="244" t="str">
        <f t="shared" si="32"/>
        <v/>
      </c>
      <c r="W441" s="226"/>
      <c r="Z441" s="159"/>
      <c r="AA441" s="160"/>
      <c r="AB441" s="223"/>
    </row>
    <row r="442" spans="17:28" x14ac:dyDescent="0.2">
      <c r="Q442" s="155"/>
      <c r="R442" s="155">
        <f t="shared" si="35"/>
        <v>0</v>
      </c>
      <c r="T442" s="243" t="e">
        <f t="array" ref="T442">INDEX($R$3:$R$1559, MATCH(0, COUNTIF($T$1:T441, $R$3:$R$1559), 0))</f>
        <v>#N/A</v>
      </c>
      <c r="U442" s="244" t="str">
        <f t="shared" si="32"/>
        <v/>
      </c>
      <c r="W442" s="226"/>
      <c r="Z442" s="159"/>
      <c r="AA442" s="160"/>
      <c r="AB442" s="223"/>
    </row>
    <row r="443" spans="17:28" x14ac:dyDescent="0.2">
      <c r="Q443" s="155"/>
      <c r="R443" s="155">
        <f t="shared" si="35"/>
        <v>0</v>
      </c>
      <c r="T443" s="243" t="e">
        <f t="array" ref="T443">INDEX($R$3:$R$1559, MATCH(0, COUNTIF($T$1:T442, $R$3:$R$1559), 0))</f>
        <v>#N/A</v>
      </c>
      <c r="U443" s="244" t="str">
        <f t="shared" si="32"/>
        <v/>
      </c>
      <c r="W443" s="226"/>
      <c r="Z443" s="159"/>
      <c r="AA443" s="160"/>
      <c r="AB443" s="223"/>
    </row>
    <row r="444" spans="17:28" x14ac:dyDescent="0.2">
      <c r="Q444" s="155"/>
      <c r="R444" s="155">
        <f t="shared" si="35"/>
        <v>0</v>
      </c>
      <c r="T444" s="243" t="e">
        <f t="array" ref="T444">INDEX($R$3:$R$1559, MATCH(0, COUNTIF($T$1:T443, $R$3:$R$1559), 0))</f>
        <v>#N/A</v>
      </c>
      <c r="U444" s="244" t="str">
        <f t="shared" si="32"/>
        <v/>
      </c>
      <c r="W444" s="226"/>
      <c r="Z444" s="159"/>
      <c r="AA444" s="160"/>
      <c r="AB444" s="223"/>
    </row>
    <row r="445" spans="17:28" x14ac:dyDescent="0.2">
      <c r="Q445" s="155"/>
      <c r="R445" s="155">
        <f t="shared" si="35"/>
        <v>0</v>
      </c>
      <c r="T445" s="243" t="e">
        <f t="array" ref="T445">INDEX($R$3:$R$1559, MATCH(0, COUNTIF($T$1:T444, $R$3:$R$1559), 0))</f>
        <v>#N/A</v>
      </c>
      <c r="U445" s="244" t="str">
        <f t="shared" si="32"/>
        <v/>
      </c>
      <c r="W445" s="226"/>
      <c r="Z445" s="159"/>
      <c r="AA445" s="160"/>
      <c r="AB445" s="223"/>
    </row>
    <row r="446" spans="17:28" x14ac:dyDescent="0.2">
      <c r="Q446" s="155"/>
      <c r="R446" s="155">
        <f t="shared" si="35"/>
        <v>0</v>
      </c>
      <c r="T446" s="243" t="e">
        <f t="array" ref="T446">INDEX($R$3:$R$1559, MATCH(0, COUNTIF($T$1:T445, $R$3:$R$1559), 0))</f>
        <v>#N/A</v>
      </c>
      <c r="U446" s="244" t="str">
        <f t="shared" si="32"/>
        <v/>
      </c>
      <c r="W446" s="226"/>
      <c r="Z446" s="159"/>
      <c r="AA446" s="160"/>
      <c r="AB446" s="223"/>
    </row>
    <row r="447" spans="17:28" x14ac:dyDescent="0.2">
      <c r="Q447" s="155"/>
      <c r="R447" s="155">
        <f t="shared" si="35"/>
        <v>0</v>
      </c>
      <c r="T447" s="243" t="e">
        <f t="array" ref="T447">INDEX($R$3:$R$1559, MATCH(0, COUNTIF($T$1:T446, $R$3:$R$1559), 0))</f>
        <v>#N/A</v>
      </c>
      <c r="U447" s="244" t="str">
        <f t="shared" si="32"/>
        <v/>
      </c>
      <c r="W447" s="226"/>
      <c r="Z447" s="159"/>
      <c r="AA447" s="160"/>
      <c r="AB447" s="223"/>
    </row>
    <row r="448" spans="17:28" x14ac:dyDescent="0.2">
      <c r="Q448" s="155"/>
      <c r="R448" s="155">
        <f t="shared" si="35"/>
        <v>0</v>
      </c>
      <c r="T448" s="243" t="e">
        <f t="array" ref="T448">INDEX($R$3:$R$1559, MATCH(0, COUNTIF($T$1:T447, $R$3:$R$1559), 0))</f>
        <v>#N/A</v>
      </c>
      <c r="U448" s="244" t="str">
        <f t="shared" si="32"/>
        <v/>
      </c>
      <c r="W448" s="226"/>
      <c r="Z448" s="159"/>
      <c r="AA448" s="160"/>
      <c r="AB448" s="223"/>
    </row>
    <row r="449" spans="17:28" x14ac:dyDescent="0.2">
      <c r="Q449" s="155"/>
      <c r="R449" s="155">
        <f t="shared" si="35"/>
        <v>0</v>
      </c>
      <c r="T449" s="243" t="e">
        <f t="array" ref="T449">INDEX($R$3:$R$1559, MATCH(0, COUNTIF($T$1:T448, $R$3:$R$1559), 0))</f>
        <v>#N/A</v>
      </c>
      <c r="U449" s="244" t="str">
        <f t="shared" si="32"/>
        <v/>
      </c>
      <c r="W449" s="226"/>
      <c r="Z449" s="159"/>
      <c r="AA449" s="160"/>
      <c r="AB449" s="223"/>
    </row>
    <row r="450" spans="17:28" x14ac:dyDescent="0.2">
      <c r="Q450" s="155"/>
      <c r="R450" s="155">
        <f t="shared" si="35"/>
        <v>0</v>
      </c>
      <c r="T450" s="243" t="e">
        <f t="array" ref="T450">INDEX($R$3:$R$1559, MATCH(0, COUNTIF($T$1:T449, $R$3:$R$1559), 0))</f>
        <v>#N/A</v>
      </c>
      <c r="U450" s="244" t="str">
        <f t="shared" si="32"/>
        <v/>
      </c>
      <c r="W450" s="226"/>
      <c r="Z450" s="159"/>
      <c r="AA450" s="160"/>
      <c r="AB450" s="223"/>
    </row>
    <row r="451" spans="17:28" x14ac:dyDescent="0.2">
      <c r="Q451" s="155"/>
      <c r="R451" s="155">
        <f t="shared" si="35"/>
        <v>0</v>
      </c>
      <c r="T451" s="243" t="e">
        <f t="array" ref="T451">INDEX($R$3:$R$1559, MATCH(0, COUNTIF($T$1:T450, $R$3:$R$1559), 0))</f>
        <v>#N/A</v>
      </c>
      <c r="U451" s="244" t="str">
        <f t="shared" si="32"/>
        <v/>
      </c>
      <c r="W451" s="226"/>
      <c r="Z451" s="159"/>
      <c r="AA451" s="160"/>
      <c r="AB451" s="223"/>
    </row>
    <row r="452" spans="17:28" x14ac:dyDescent="0.2">
      <c r="Q452" s="155"/>
      <c r="R452" s="155">
        <f t="shared" si="35"/>
        <v>0</v>
      </c>
      <c r="T452" s="243" t="e">
        <f t="array" ref="T452">INDEX($R$3:$R$1559, MATCH(0, COUNTIF($T$1:T451, $R$3:$R$1559), 0))</f>
        <v>#N/A</v>
      </c>
      <c r="U452" s="244" t="str">
        <f t="shared" ref="U452:U515" si="36">IF(ISNA(INDEX(T452,0)),"",VALUE(RIGHT(INDEX(T452,0),8)))</f>
        <v/>
      </c>
      <c r="W452" s="226"/>
      <c r="Z452" s="159"/>
      <c r="AA452" s="160"/>
      <c r="AB452" s="223"/>
    </row>
    <row r="453" spans="17:28" x14ac:dyDescent="0.2">
      <c r="Q453" s="155"/>
      <c r="R453" s="155">
        <f t="shared" si="35"/>
        <v>0</v>
      </c>
      <c r="T453" s="243" t="e">
        <f t="array" ref="T453">INDEX($R$3:$R$1559, MATCH(0, COUNTIF($T$1:T452, $R$3:$R$1559), 0))</f>
        <v>#N/A</v>
      </c>
      <c r="U453" s="244" t="str">
        <f t="shared" si="36"/>
        <v/>
      </c>
      <c r="W453" s="226"/>
      <c r="Z453" s="159"/>
      <c r="AA453" s="160"/>
      <c r="AB453" s="223"/>
    </row>
    <row r="454" spans="17:28" x14ac:dyDescent="0.2">
      <c r="Q454" s="155"/>
      <c r="R454" s="155">
        <f t="shared" si="35"/>
        <v>0</v>
      </c>
      <c r="T454" s="243" t="e">
        <f t="array" ref="T454">INDEX($R$3:$R$1559, MATCH(0, COUNTIF($T$1:T453, $R$3:$R$1559), 0))</f>
        <v>#N/A</v>
      </c>
      <c r="U454" s="244" t="str">
        <f t="shared" si="36"/>
        <v/>
      </c>
      <c r="W454" s="226"/>
      <c r="Z454" s="159"/>
      <c r="AA454" s="160"/>
      <c r="AB454" s="223"/>
    </row>
    <row r="455" spans="17:28" x14ac:dyDescent="0.2">
      <c r="Q455" s="155"/>
      <c r="R455" s="155">
        <f t="shared" si="35"/>
        <v>0</v>
      </c>
      <c r="T455" s="243" t="e">
        <f t="array" ref="T455">INDEX($R$3:$R$1559, MATCH(0, COUNTIF($T$1:T454, $R$3:$R$1559), 0))</f>
        <v>#N/A</v>
      </c>
      <c r="U455" s="244" t="str">
        <f t="shared" si="36"/>
        <v/>
      </c>
      <c r="W455" s="226"/>
      <c r="Z455" s="159"/>
      <c r="AA455" s="160"/>
      <c r="AB455" s="223"/>
    </row>
    <row r="456" spans="17:28" x14ac:dyDescent="0.2">
      <c r="Q456" s="155"/>
      <c r="R456" s="155">
        <f t="shared" si="35"/>
        <v>0</v>
      </c>
      <c r="T456" s="243" t="e">
        <f t="array" ref="T456">INDEX($R$3:$R$1559, MATCH(0, COUNTIF($T$1:T455, $R$3:$R$1559), 0))</f>
        <v>#N/A</v>
      </c>
      <c r="U456" s="244" t="str">
        <f t="shared" si="36"/>
        <v/>
      </c>
      <c r="W456" s="226"/>
      <c r="Z456" s="159"/>
      <c r="AA456" s="160"/>
      <c r="AB456" s="223"/>
    </row>
    <row r="457" spans="17:28" x14ac:dyDescent="0.2">
      <c r="Q457" s="155"/>
      <c r="R457" s="155">
        <f t="shared" si="35"/>
        <v>0</v>
      </c>
      <c r="T457" s="243" t="e">
        <f t="array" ref="T457">INDEX($R$3:$R$1559, MATCH(0, COUNTIF($T$1:T456, $R$3:$R$1559), 0))</f>
        <v>#N/A</v>
      </c>
      <c r="U457" s="244" t="str">
        <f t="shared" si="36"/>
        <v/>
      </c>
      <c r="W457" s="226"/>
      <c r="Z457" s="159"/>
      <c r="AA457" s="160"/>
      <c r="AB457" s="223"/>
    </row>
    <row r="458" spans="17:28" x14ac:dyDescent="0.2">
      <c r="Q458" s="155"/>
      <c r="R458" s="155">
        <f t="shared" si="35"/>
        <v>0</v>
      </c>
      <c r="T458" s="243" t="e">
        <f t="array" ref="T458">INDEX($R$3:$R$1559, MATCH(0, COUNTIF($T$1:T457, $R$3:$R$1559), 0))</f>
        <v>#N/A</v>
      </c>
      <c r="U458" s="244" t="str">
        <f t="shared" si="36"/>
        <v/>
      </c>
      <c r="W458" s="226"/>
      <c r="Z458" s="159"/>
      <c r="AA458" s="160"/>
      <c r="AB458" s="223"/>
    </row>
    <row r="459" spans="17:28" x14ac:dyDescent="0.2">
      <c r="Q459" s="155"/>
      <c r="R459" s="155">
        <f t="shared" ref="R459:R489" si="37">E68</f>
        <v>0</v>
      </c>
      <c r="T459" s="243" t="e">
        <f t="array" ref="T459">INDEX($R$3:$R$1559, MATCH(0, COUNTIF($T$1:T458, $R$3:$R$1559), 0))</f>
        <v>#N/A</v>
      </c>
      <c r="U459" s="244" t="str">
        <f t="shared" si="36"/>
        <v/>
      </c>
      <c r="W459" s="226"/>
      <c r="Z459" s="159"/>
      <c r="AA459" s="160"/>
      <c r="AB459" s="223"/>
    </row>
    <row r="460" spans="17:28" x14ac:dyDescent="0.2">
      <c r="Q460" s="155"/>
      <c r="R460" s="155">
        <f t="shared" si="37"/>
        <v>0</v>
      </c>
      <c r="T460" s="243" t="e">
        <f t="array" ref="T460">INDEX($R$3:$R$1559, MATCH(0, COUNTIF($T$1:T459, $R$3:$R$1559), 0))</f>
        <v>#N/A</v>
      </c>
      <c r="U460" s="244" t="str">
        <f t="shared" si="36"/>
        <v/>
      </c>
      <c r="W460" s="226"/>
      <c r="Z460" s="159"/>
      <c r="AA460" s="160"/>
      <c r="AB460" s="223"/>
    </row>
    <row r="461" spans="17:28" x14ac:dyDescent="0.2">
      <c r="Q461" s="155"/>
      <c r="R461" s="155">
        <f t="shared" si="37"/>
        <v>0</v>
      </c>
      <c r="T461" s="243" t="e">
        <f t="array" ref="T461">INDEX($R$3:$R$1559, MATCH(0, COUNTIF($T$1:T460, $R$3:$R$1559), 0))</f>
        <v>#N/A</v>
      </c>
      <c r="U461" s="244" t="str">
        <f t="shared" si="36"/>
        <v/>
      </c>
      <c r="W461" s="226"/>
      <c r="Z461" s="159"/>
      <c r="AA461" s="160"/>
      <c r="AB461" s="223"/>
    </row>
    <row r="462" spans="17:28" x14ac:dyDescent="0.2">
      <c r="Q462" s="155"/>
      <c r="R462" s="155">
        <f t="shared" si="37"/>
        <v>0</v>
      </c>
      <c r="T462" s="243" t="e">
        <f t="array" ref="T462">INDEX($R$3:$R$1559, MATCH(0, COUNTIF($T$1:T461, $R$3:$R$1559), 0))</f>
        <v>#N/A</v>
      </c>
      <c r="U462" s="244" t="str">
        <f t="shared" si="36"/>
        <v/>
      </c>
      <c r="W462" s="226"/>
      <c r="Z462" s="159"/>
      <c r="AA462" s="160"/>
      <c r="AB462" s="223"/>
    </row>
    <row r="463" spans="17:28" x14ac:dyDescent="0.2">
      <c r="Q463" s="155"/>
      <c r="R463" s="155">
        <f t="shared" si="37"/>
        <v>0</v>
      </c>
      <c r="T463" s="243" t="e">
        <f t="array" ref="T463">INDEX($R$3:$R$1559, MATCH(0, COUNTIF($T$1:T462, $R$3:$R$1559), 0))</f>
        <v>#N/A</v>
      </c>
      <c r="U463" s="244" t="str">
        <f t="shared" si="36"/>
        <v/>
      </c>
      <c r="W463" s="226"/>
      <c r="Z463" s="159"/>
      <c r="AA463" s="160"/>
      <c r="AB463" s="223"/>
    </row>
    <row r="464" spans="17:28" x14ac:dyDescent="0.2">
      <c r="Q464" s="155"/>
      <c r="R464" s="155">
        <f t="shared" si="37"/>
        <v>0</v>
      </c>
      <c r="T464" s="243" t="e">
        <f t="array" ref="T464">INDEX($R$3:$R$1559, MATCH(0, COUNTIF($T$1:T463, $R$3:$R$1559), 0))</f>
        <v>#N/A</v>
      </c>
      <c r="U464" s="244" t="str">
        <f t="shared" si="36"/>
        <v/>
      </c>
      <c r="W464" s="226"/>
      <c r="Z464" s="159"/>
      <c r="AA464" s="160"/>
      <c r="AB464" s="223"/>
    </row>
    <row r="465" spans="17:28" x14ac:dyDescent="0.2">
      <c r="Q465" s="155"/>
      <c r="R465" s="155">
        <f t="shared" si="37"/>
        <v>0</v>
      </c>
      <c r="T465" s="243" t="e">
        <f t="array" ref="T465">INDEX($R$3:$R$1559, MATCH(0, COUNTIF($T$1:T464, $R$3:$R$1559), 0))</f>
        <v>#N/A</v>
      </c>
      <c r="U465" s="244" t="str">
        <f t="shared" si="36"/>
        <v/>
      </c>
      <c r="W465" s="226"/>
      <c r="Z465" s="159"/>
      <c r="AA465" s="160"/>
      <c r="AB465" s="223"/>
    </row>
    <row r="466" spans="17:28" x14ac:dyDescent="0.2">
      <c r="Q466" s="155"/>
      <c r="R466" s="155">
        <f t="shared" si="37"/>
        <v>0</v>
      </c>
      <c r="T466" s="243" t="e">
        <f t="array" ref="T466">INDEX($R$3:$R$1559, MATCH(0, COUNTIF($T$1:T465, $R$3:$R$1559), 0))</f>
        <v>#N/A</v>
      </c>
      <c r="U466" s="244" t="str">
        <f t="shared" si="36"/>
        <v/>
      </c>
      <c r="W466" s="226"/>
      <c r="Z466" s="159"/>
      <c r="AA466" s="160"/>
      <c r="AB466" s="223"/>
    </row>
    <row r="467" spans="17:28" x14ac:dyDescent="0.2">
      <c r="Q467" s="155"/>
      <c r="R467" s="155">
        <f t="shared" si="37"/>
        <v>0</v>
      </c>
      <c r="T467" s="243" t="e">
        <f t="array" ref="T467">INDEX($R$3:$R$1559, MATCH(0, COUNTIF($T$1:T466, $R$3:$R$1559), 0))</f>
        <v>#N/A</v>
      </c>
      <c r="U467" s="244" t="str">
        <f t="shared" si="36"/>
        <v/>
      </c>
      <c r="W467" s="226"/>
      <c r="Z467" s="159"/>
      <c r="AA467" s="160"/>
      <c r="AB467" s="223"/>
    </row>
    <row r="468" spans="17:28" x14ac:dyDescent="0.2">
      <c r="Q468" s="155"/>
      <c r="R468" s="155">
        <f t="shared" si="37"/>
        <v>0</v>
      </c>
      <c r="T468" s="243" t="e">
        <f t="array" ref="T468">INDEX($R$3:$R$1559, MATCH(0, COUNTIF($T$1:T467, $R$3:$R$1559), 0))</f>
        <v>#N/A</v>
      </c>
      <c r="U468" s="244" t="str">
        <f t="shared" si="36"/>
        <v/>
      </c>
      <c r="W468" s="226"/>
      <c r="Z468" s="159"/>
      <c r="AA468" s="160"/>
      <c r="AB468" s="223"/>
    </row>
    <row r="469" spans="17:28" x14ac:dyDescent="0.2">
      <c r="Q469" s="155"/>
      <c r="R469" s="155">
        <f t="shared" si="37"/>
        <v>0</v>
      </c>
      <c r="T469" s="243" t="e">
        <f t="array" ref="T469">INDEX($R$3:$R$1559, MATCH(0, COUNTIF($T$1:T468, $R$3:$R$1559), 0))</f>
        <v>#N/A</v>
      </c>
      <c r="U469" s="244" t="str">
        <f t="shared" si="36"/>
        <v/>
      </c>
      <c r="W469" s="226"/>
      <c r="Z469" s="159"/>
      <c r="AA469" s="160"/>
      <c r="AB469" s="223"/>
    </row>
    <row r="470" spans="17:28" x14ac:dyDescent="0.2">
      <c r="Q470" s="155"/>
      <c r="R470" s="155">
        <f t="shared" si="37"/>
        <v>0</v>
      </c>
      <c r="T470" s="243" t="e">
        <f t="array" ref="T470">INDEX($R$3:$R$1559, MATCH(0, COUNTIF($T$1:T469, $R$3:$R$1559), 0))</f>
        <v>#N/A</v>
      </c>
      <c r="U470" s="244" t="str">
        <f t="shared" si="36"/>
        <v/>
      </c>
      <c r="W470" s="226"/>
      <c r="Z470" s="159"/>
      <c r="AA470" s="160"/>
      <c r="AB470" s="223"/>
    </row>
    <row r="471" spans="17:28" x14ac:dyDescent="0.2">
      <c r="Q471" s="155"/>
      <c r="R471" s="155">
        <f t="shared" si="37"/>
        <v>0</v>
      </c>
      <c r="T471" s="243" t="e">
        <f t="array" ref="T471">INDEX($R$3:$R$1559, MATCH(0, COUNTIF($T$1:T470, $R$3:$R$1559), 0))</f>
        <v>#N/A</v>
      </c>
      <c r="U471" s="244" t="str">
        <f t="shared" si="36"/>
        <v/>
      </c>
      <c r="W471" s="226"/>
      <c r="Z471" s="159"/>
      <c r="AA471" s="160"/>
      <c r="AB471" s="223"/>
    </row>
    <row r="472" spans="17:28" x14ac:dyDescent="0.2">
      <c r="Q472" s="155"/>
      <c r="R472" s="155">
        <f t="shared" si="37"/>
        <v>0</v>
      </c>
      <c r="T472" s="243" t="e">
        <f t="array" ref="T472">INDEX($R$3:$R$1559, MATCH(0, COUNTIF($T$1:T471, $R$3:$R$1559), 0))</f>
        <v>#N/A</v>
      </c>
      <c r="U472" s="244" t="str">
        <f t="shared" si="36"/>
        <v/>
      </c>
      <c r="W472" s="226"/>
      <c r="Z472" s="159"/>
      <c r="AA472" s="160"/>
      <c r="AB472" s="223"/>
    </row>
    <row r="473" spans="17:28" x14ac:dyDescent="0.2">
      <c r="Q473" s="155"/>
      <c r="R473" s="155">
        <f t="shared" si="37"/>
        <v>0</v>
      </c>
      <c r="T473" s="243" t="e">
        <f t="array" ref="T473">INDEX($R$3:$R$1559, MATCH(0, COUNTIF($T$1:T472, $R$3:$R$1559), 0))</f>
        <v>#N/A</v>
      </c>
      <c r="U473" s="244" t="str">
        <f t="shared" si="36"/>
        <v/>
      </c>
      <c r="W473" s="226"/>
      <c r="Z473" s="159"/>
      <c r="AA473" s="160"/>
      <c r="AB473" s="223"/>
    </row>
    <row r="474" spans="17:28" x14ac:dyDescent="0.2">
      <c r="Q474" s="155"/>
      <c r="R474" s="155">
        <f t="shared" si="37"/>
        <v>0</v>
      </c>
      <c r="T474" s="243" t="e">
        <f t="array" ref="T474">INDEX($R$3:$R$1559, MATCH(0, COUNTIF($T$1:T473, $R$3:$R$1559), 0))</f>
        <v>#N/A</v>
      </c>
      <c r="U474" s="244" t="str">
        <f t="shared" si="36"/>
        <v/>
      </c>
      <c r="W474" s="226"/>
      <c r="Z474" s="159"/>
      <c r="AA474" s="160"/>
      <c r="AB474" s="223"/>
    </row>
    <row r="475" spans="17:28" x14ac:dyDescent="0.2">
      <c r="Q475" s="155"/>
      <c r="R475" s="155">
        <f t="shared" si="37"/>
        <v>0</v>
      </c>
      <c r="T475" s="243" t="e">
        <f t="array" ref="T475">INDEX($R$3:$R$1559, MATCH(0, COUNTIF($T$1:T474, $R$3:$R$1559), 0))</f>
        <v>#N/A</v>
      </c>
      <c r="U475" s="244" t="str">
        <f t="shared" si="36"/>
        <v/>
      </c>
      <c r="W475" s="226"/>
      <c r="Z475" s="159"/>
      <c r="AA475" s="160"/>
      <c r="AB475" s="223"/>
    </row>
    <row r="476" spans="17:28" x14ac:dyDescent="0.2">
      <c r="Q476" s="155"/>
      <c r="R476" s="155">
        <f t="shared" si="37"/>
        <v>0</v>
      </c>
      <c r="T476" s="243" t="e">
        <f t="array" ref="T476">INDEX($R$3:$R$1559, MATCH(0, COUNTIF($T$1:T475, $R$3:$R$1559), 0))</f>
        <v>#N/A</v>
      </c>
      <c r="U476" s="244" t="str">
        <f t="shared" si="36"/>
        <v/>
      </c>
      <c r="W476" s="226"/>
      <c r="Z476" s="159"/>
      <c r="AA476" s="160"/>
      <c r="AB476" s="223"/>
    </row>
    <row r="477" spans="17:28" x14ac:dyDescent="0.2">
      <c r="Q477" s="155"/>
      <c r="R477" s="155">
        <f t="shared" si="37"/>
        <v>0</v>
      </c>
      <c r="T477" s="243" t="e">
        <f t="array" ref="T477">INDEX($R$3:$R$1559, MATCH(0, COUNTIF($T$1:T476, $R$3:$R$1559), 0))</f>
        <v>#N/A</v>
      </c>
      <c r="U477" s="244" t="str">
        <f t="shared" si="36"/>
        <v/>
      </c>
      <c r="W477" s="226"/>
      <c r="Z477" s="159"/>
      <c r="AA477" s="160"/>
      <c r="AB477" s="223"/>
    </row>
    <row r="478" spans="17:28" x14ac:dyDescent="0.2">
      <c r="Q478" s="155"/>
      <c r="R478" s="155">
        <f t="shared" si="37"/>
        <v>0</v>
      </c>
      <c r="T478" s="243" t="e">
        <f t="array" ref="T478">INDEX($R$3:$R$1559, MATCH(0, COUNTIF($T$1:T477, $R$3:$R$1559), 0))</f>
        <v>#N/A</v>
      </c>
      <c r="U478" s="244" t="str">
        <f t="shared" si="36"/>
        <v/>
      </c>
      <c r="W478" s="226"/>
      <c r="Z478" s="159"/>
      <c r="AA478" s="160"/>
      <c r="AB478" s="223"/>
    </row>
    <row r="479" spans="17:28" x14ac:dyDescent="0.2">
      <c r="Q479" s="155"/>
      <c r="R479" s="155">
        <f t="shared" si="37"/>
        <v>0</v>
      </c>
      <c r="T479" s="243" t="e">
        <f t="array" ref="T479">INDEX($R$3:$R$1559, MATCH(0, COUNTIF($T$1:T478, $R$3:$R$1559), 0))</f>
        <v>#N/A</v>
      </c>
      <c r="U479" s="244" t="str">
        <f t="shared" si="36"/>
        <v/>
      </c>
      <c r="W479" s="226"/>
      <c r="Z479" s="159"/>
      <c r="AA479" s="160"/>
      <c r="AB479" s="223"/>
    </row>
    <row r="480" spans="17:28" x14ac:dyDescent="0.2">
      <c r="Q480" s="155"/>
      <c r="R480" s="155">
        <f t="shared" si="37"/>
        <v>0</v>
      </c>
      <c r="T480" s="243" t="e">
        <f t="array" ref="T480">INDEX($R$3:$R$1559, MATCH(0, COUNTIF($T$1:T479, $R$3:$R$1559), 0))</f>
        <v>#N/A</v>
      </c>
      <c r="U480" s="244" t="str">
        <f t="shared" si="36"/>
        <v/>
      </c>
      <c r="W480" s="226"/>
      <c r="Z480" s="159"/>
      <c r="AA480" s="160"/>
      <c r="AB480" s="223"/>
    </row>
    <row r="481" spans="17:28" x14ac:dyDescent="0.2">
      <c r="Q481" s="155"/>
      <c r="R481" s="155">
        <f t="shared" si="37"/>
        <v>0</v>
      </c>
      <c r="T481" s="243" t="e">
        <f t="array" ref="T481">INDEX($R$3:$R$1559, MATCH(0, COUNTIF($T$1:T480, $R$3:$R$1559), 0))</f>
        <v>#N/A</v>
      </c>
      <c r="U481" s="244" t="str">
        <f t="shared" si="36"/>
        <v/>
      </c>
      <c r="W481" s="226"/>
      <c r="Z481" s="159"/>
      <c r="AA481" s="160"/>
      <c r="AB481" s="223"/>
    </row>
    <row r="482" spans="17:28" x14ac:dyDescent="0.2">
      <c r="Q482" s="155"/>
      <c r="R482" s="155">
        <f t="shared" si="37"/>
        <v>0</v>
      </c>
      <c r="T482" s="243" t="e">
        <f t="array" ref="T482">INDEX($R$3:$R$1559, MATCH(0, COUNTIF($T$1:T481, $R$3:$R$1559), 0))</f>
        <v>#N/A</v>
      </c>
      <c r="U482" s="244" t="str">
        <f t="shared" si="36"/>
        <v/>
      </c>
      <c r="W482" s="226"/>
      <c r="Z482" s="159"/>
      <c r="AA482" s="160"/>
      <c r="AB482" s="223"/>
    </row>
    <row r="483" spans="17:28" x14ac:dyDescent="0.2">
      <c r="Q483" s="155"/>
      <c r="R483" s="155">
        <f t="shared" si="37"/>
        <v>0</v>
      </c>
      <c r="T483" s="243" t="e">
        <f t="array" ref="T483">INDEX($R$3:$R$1559, MATCH(0, COUNTIF($T$1:T482, $R$3:$R$1559), 0))</f>
        <v>#N/A</v>
      </c>
      <c r="U483" s="244" t="str">
        <f t="shared" si="36"/>
        <v/>
      </c>
      <c r="W483" s="226"/>
      <c r="Z483" s="159"/>
      <c r="AA483" s="160"/>
      <c r="AB483" s="223"/>
    </row>
    <row r="484" spans="17:28" x14ac:dyDescent="0.2">
      <c r="Q484" s="155"/>
      <c r="R484" s="155">
        <f t="shared" si="37"/>
        <v>0</v>
      </c>
      <c r="T484" s="243" t="e">
        <f t="array" ref="T484">INDEX($R$3:$R$1559, MATCH(0, COUNTIF($T$1:T483, $R$3:$R$1559), 0))</f>
        <v>#N/A</v>
      </c>
      <c r="U484" s="244" t="str">
        <f t="shared" si="36"/>
        <v/>
      </c>
      <c r="W484" s="226"/>
      <c r="Z484" s="159"/>
      <c r="AA484" s="160"/>
      <c r="AB484" s="223"/>
    </row>
    <row r="485" spans="17:28" x14ac:dyDescent="0.2">
      <c r="Q485" s="155"/>
      <c r="R485" s="155">
        <f t="shared" si="37"/>
        <v>0</v>
      </c>
      <c r="T485" s="243" t="e">
        <f t="array" ref="T485">INDEX($R$3:$R$1559, MATCH(0, COUNTIF($T$1:T484, $R$3:$R$1559), 0))</f>
        <v>#N/A</v>
      </c>
      <c r="U485" s="244" t="str">
        <f t="shared" si="36"/>
        <v/>
      </c>
      <c r="W485" s="226"/>
      <c r="Z485" s="159"/>
      <c r="AA485" s="160"/>
      <c r="AB485" s="223"/>
    </row>
    <row r="486" spans="17:28" x14ac:dyDescent="0.2">
      <c r="Q486" s="155"/>
      <c r="R486" s="155">
        <f t="shared" si="37"/>
        <v>0</v>
      </c>
      <c r="T486" s="243" t="e">
        <f t="array" ref="T486">INDEX($R$3:$R$1559, MATCH(0, COUNTIF($T$1:T485, $R$3:$R$1559), 0))</f>
        <v>#N/A</v>
      </c>
      <c r="U486" s="244" t="str">
        <f t="shared" si="36"/>
        <v/>
      </c>
      <c r="W486" s="226"/>
      <c r="Z486" s="159"/>
      <c r="AA486" s="160"/>
      <c r="AB486" s="223"/>
    </row>
    <row r="487" spans="17:28" x14ac:dyDescent="0.2">
      <c r="Q487" s="155"/>
      <c r="R487" s="155">
        <f t="shared" si="37"/>
        <v>0</v>
      </c>
      <c r="T487" s="243" t="e">
        <f t="array" ref="T487">INDEX($R$3:$R$1559, MATCH(0, COUNTIF($T$1:T486, $R$3:$R$1559), 0))</f>
        <v>#N/A</v>
      </c>
      <c r="U487" s="244" t="str">
        <f t="shared" si="36"/>
        <v/>
      </c>
      <c r="W487" s="226"/>
      <c r="Z487" s="159"/>
      <c r="AA487" s="160"/>
      <c r="AB487" s="223"/>
    </row>
    <row r="488" spans="17:28" x14ac:dyDescent="0.2">
      <c r="Q488" s="155"/>
      <c r="R488" s="155">
        <f t="shared" si="37"/>
        <v>0</v>
      </c>
      <c r="T488" s="243" t="e">
        <f t="array" ref="T488">INDEX($R$3:$R$1559, MATCH(0, COUNTIF($T$1:T487, $R$3:$R$1559), 0))</f>
        <v>#N/A</v>
      </c>
      <c r="U488" s="244" t="str">
        <f t="shared" si="36"/>
        <v/>
      </c>
      <c r="W488" s="226"/>
      <c r="Z488" s="159"/>
      <c r="AA488" s="160"/>
      <c r="AB488" s="223"/>
    </row>
    <row r="489" spans="17:28" x14ac:dyDescent="0.2">
      <c r="Q489" s="155"/>
      <c r="R489" s="155">
        <f t="shared" si="37"/>
        <v>0</v>
      </c>
      <c r="T489" s="243" t="e">
        <f t="array" ref="T489">INDEX($R$3:$R$1559, MATCH(0, COUNTIF($T$1:T488, $R$3:$R$1559), 0))</f>
        <v>#N/A</v>
      </c>
      <c r="U489" s="244" t="str">
        <f t="shared" si="36"/>
        <v/>
      </c>
      <c r="W489" s="226"/>
      <c r="Z489" s="159"/>
      <c r="AA489" s="160"/>
      <c r="AB489" s="223"/>
    </row>
    <row r="490" spans="17:28" x14ac:dyDescent="0.2">
      <c r="Q490" s="155"/>
      <c r="R490" s="155">
        <f t="shared" ref="R490:R492" si="38">E99</f>
        <v>0</v>
      </c>
      <c r="T490" s="243" t="e">
        <f t="array" ref="T490">INDEX($R$3:$R$1559, MATCH(0, COUNTIF($T$1:T489, $R$3:$R$1559), 0))</f>
        <v>#N/A</v>
      </c>
      <c r="U490" s="244" t="str">
        <f t="shared" si="36"/>
        <v/>
      </c>
      <c r="W490" s="226"/>
      <c r="Z490" s="159"/>
      <c r="AA490" s="160"/>
      <c r="AB490" s="223"/>
    </row>
    <row r="491" spans="17:28" x14ac:dyDescent="0.2">
      <c r="Q491" s="155"/>
      <c r="R491" s="155">
        <f t="shared" si="38"/>
        <v>0</v>
      </c>
      <c r="T491" s="243" t="e">
        <f t="array" ref="T491">INDEX($R$3:$R$1559, MATCH(0, COUNTIF($T$1:T490, $R$3:$R$1559), 0))</f>
        <v>#N/A</v>
      </c>
      <c r="U491" s="244" t="str">
        <f t="shared" si="36"/>
        <v/>
      </c>
      <c r="W491" s="226"/>
      <c r="Z491" s="159"/>
      <c r="AA491" s="160"/>
      <c r="AB491" s="223"/>
    </row>
    <row r="492" spans="17:28" x14ac:dyDescent="0.2">
      <c r="Q492" s="155"/>
      <c r="R492" s="155">
        <f t="shared" si="38"/>
        <v>0</v>
      </c>
      <c r="T492" s="243" t="e">
        <f t="array" ref="T492">INDEX($R$3:$R$1559, MATCH(0, COUNTIF($T$1:T491, $R$3:$R$1559), 0))</f>
        <v>#N/A</v>
      </c>
      <c r="U492" s="244" t="str">
        <f t="shared" si="36"/>
        <v/>
      </c>
      <c r="W492" s="226"/>
      <c r="Z492" s="159"/>
      <c r="AA492" s="160"/>
      <c r="AB492" s="223"/>
    </row>
    <row r="493" spans="17:28" x14ac:dyDescent="0.2">
      <c r="Q493" s="172">
        <f>F2</f>
        <v>0</v>
      </c>
      <c r="R493" s="156">
        <f t="shared" ref="R493:R524" si="39">F4</f>
        <v>0</v>
      </c>
      <c r="T493" s="243" t="e">
        <f t="array" ref="T493">INDEX($R$3:$R$1559, MATCH(0, COUNTIF($T$1:T492, $R$3:$R$1559), 0))</f>
        <v>#N/A</v>
      </c>
      <c r="U493" s="244" t="str">
        <f t="shared" si="36"/>
        <v/>
      </c>
      <c r="W493" s="226"/>
      <c r="Z493" s="159"/>
      <c r="AA493" s="160"/>
      <c r="AB493" s="223"/>
    </row>
    <row r="494" spans="17:28" x14ac:dyDescent="0.2">
      <c r="Q494" s="156"/>
      <c r="R494" s="156">
        <f t="shared" si="39"/>
        <v>0</v>
      </c>
      <c r="T494" s="243" t="e">
        <f t="array" ref="T494">INDEX($R$3:$R$1559, MATCH(0, COUNTIF($T$1:T493, $R$3:$R$1559), 0))</f>
        <v>#N/A</v>
      </c>
      <c r="U494" s="244" t="str">
        <f t="shared" si="36"/>
        <v/>
      </c>
      <c r="W494" s="226"/>
      <c r="Z494" s="159"/>
      <c r="AA494" s="160"/>
      <c r="AB494" s="223"/>
    </row>
    <row r="495" spans="17:28" x14ac:dyDescent="0.2">
      <c r="Q495" s="156"/>
      <c r="R495" s="156">
        <f t="shared" si="39"/>
        <v>0</v>
      </c>
      <c r="T495" s="243" t="e">
        <f t="array" ref="T495">INDEX($R$3:$R$1559, MATCH(0, COUNTIF($T$1:T494, $R$3:$R$1559), 0))</f>
        <v>#N/A</v>
      </c>
      <c r="U495" s="244" t="str">
        <f t="shared" si="36"/>
        <v/>
      </c>
      <c r="W495" s="226"/>
      <c r="Z495" s="159"/>
      <c r="AA495" s="160"/>
      <c r="AB495" s="223"/>
    </row>
    <row r="496" spans="17:28" x14ac:dyDescent="0.2">
      <c r="Q496" s="156"/>
      <c r="R496" s="156">
        <f t="shared" si="39"/>
        <v>0</v>
      </c>
      <c r="T496" s="243" t="e">
        <f t="array" ref="T496">INDEX($R$3:$R$1559, MATCH(0, COUNTIF($T$1:T495, $R$3:$R$1559), 0))</f>
        <v>#N/A</v>
      </c>
      <c r="U496" s="244" t="str">
        <f t="shared" si="36"/>
        <v/>
      </c>
      <c r="W496" s="226"/>
      <c r="Z496" s="159"/>
      <c r="AA496" s="160"/>
      <c r="AB496" s="223"/>
    </row>
    <row r="497" spans="17:28" x14ac:dyDescent="0.2">
      <c r="Q497" s="156"/>
      <c r="R497" s="156">
        <f t="shared" si="39"/>
        <v>0</v>
      </c>
      <c r="T497" s="243" t="e">
        <f t="array" ref="T497">INDEX($R$3:$R$1559, MATCH(0, COUNTIF($T$1:T496, $R$3:$R$1559), 0))</f>
        <v>#N/A</v>
      </c>
      <c r="U497" s="244" t="str">
        <f t="shared" si="36"/>
        <v/>
      </c>
      <c r="W497" s="226"/>
      <c r="Z497" s="159"/>
      <c r="AA497" s="160"/>
      <c r="AB497" s="223"/>
    </row>
    <row r="498" spans="17:28" x14ac:dyDescent="0.2">
      <c r="Q498" s="156"/>
      <c r="R498" s="156">
        <f t="shared" si="39"/>
        <v>0</v>
      </c>
      <c r="T498" s="243" t="e">
        <f t="array" ref="T498">INDEX($R$3:$R$1559, MATCH(0, COUNTIF($T$1:T497, $R$3:$R$1559), 0))</f>
        <v>#N/A</v>
      </c>
      <c r="U498" s="244" t="str">
        <f t="shared" si="36"/>
        <v/>
      </c>
      <c r="W498" s="226"/>
      <c r="Z498" s="159"/>
      <c r="AA498" s="160"/>
      <c r="AB498" s="223"/>
    </row>
    <row r="499" spans="17:28" x14ac:dyDescent="0.2">
      <c r="Q499" s="156"/>
      <c r="R499" s="156">
        <f t="shared" si="39"/>
        <v>0</v>
      </c>
      <c r="T499" s="243" t="e">
        <f t="array" ref="T499">INDEX($R$3:$R$1559, MATCH(0, COUNTIF($T$1:T498, $R$3:$R$1559), 0))</f>
        <v>#N/A</v>
      </c>
      <c r="U499" s="244" t="str">
        <f t="shared" si="36"/>
        <v/>
      </c>
      <c r="W499" s="226"/>
      <c r="Z499" s="159"/>
      <c r="AA499" s="160"/>
      <c r="AB499" s="223"/>
    </row>
    <row r="500" spans="17:28" x14ac:dyDescent="0.2">
      <c r="Q500" s="156"/>
      <c r="R500" s="156">
        <f t="shared" si="39"/>
        <v>0</v>
      </c>
      <c r="T500" s="243" t="e">
        <f t="array" ref="T500">INDEX($R$3:$R$1559, MATCH(0, COUNTIF($T$1:T499, $R$3:$R$1559), 0))</f>
        <v>#N/A</v>
      </c>
      <c r="U500" s="244" t="str">
        <f t="shared" si="36"/>
        <v/>
      </c>
      <c r="W500" s="226"/>
      <c r="Z500" s="159"/>
      <c r="AA500" s="160"/>
      <c r="AB500" s="223"/>
    </row>
    <row r="501" spans="17:28" x14ac:dyDescent="0.2">
      <c r="Q501" s="156"/>
      <c r="R501" s="156">
        <f t="shared" si="39"/>
        <v>0</v>
      </c>
      <c r="T501" s="243" t="e">
        <f t="array" ref="T501">INDEX($R$3:$R$1559, MATCH(0, COUNTIF($T$1:T500, $R$3:$R$1559), 0))</f>
        <v>#N/A</v>
      </c>
      <c r="U501" s="244" t="str">
        <f t="shared" si="36"/>
        <v/>
      </c>
      <c r="W501" s="226"/>
      <c r="Z501" s="159"/>
      <c r="AA501" s="160"/>
      <c r="AB501" s="223"/>
    </row>
    <row r="502" spans="17:28" x14ac:dyDescent="0.2">
      <c r="Q502" s="156"/>
      <c r="R502" s="156">
        <f t="shared" si="39"/>
        <v>0</v>
      </c>
      <c r="T502" s="243" t="e">
        <f t="array" ref="T502">INDEX($R$3:$R$1559, MATCH(0, COUNTIF($T$1:T501, $R$3:$R$1559), 0))</f>
        <v>#N/A</v>
      </c>
      <c r="U502" s="244" t="str">
        <f t="shared" si="36"/>
        <v/>
      </c>
      <c r="W502" s="226"/>
      <c r="Z502" s="159"/>
      <c r="AA502" s="160"/>
      <c r="AB502" s="223"/>
    </row>
    <row r="503" spans="17:28" x14ac:dyDescent="0.2">
      <c r="Q503" s="156"/>
      <c r="R503" s="156">
        <f t="shared" si="39"/>
        <v>0</v>
      </c>
      <c r="T503" s="243" t="e">
        <f t="array" ref="T503">INDEX($R$3:$R$1559, MATCH(0, COUNTIF($T$1:T502, $R$3:$R$1559), 0))</f>
        <v>#N/A</v>
      </c>
      <c r="U503" s="244" t="str">
        <f t="shared" si="36"/>
        <v/>
      </c>
      <c r="W503" s="226"/>
      <c r="Z503" s="159"/>
      <c r="AA503" s="160"/>
      <c r="AB503" s="223"/>
    </row>
    <row r="504" spans="17:28" x14ac:dyDescent="0.2">
      <c r="Q504" s="156"/>
      <c r="R504" s="156">
        <f t="shared" si="39"/>
        <v>0</v>
      </c>
      <c r="T504" s="243" t="e">
        <f t="array" ref="T504">INDEX($R$3:$R$1559, MATCH(0, COUNTIF($T$1:T503, $R$3:$R$1559), 0))</f>
        <v>#N/A</v>
      </c>
      <c r="U504" s="244" t="str">
        <f t="shared" si="36"/>
        <v/>
      </c>
      <c r="W504" s="226"/>
    </row>
    <row r="505" spans="17:28" x14ac:dyDescent="0.2">
      <c r="Q505" s="156"/>
      <c r="R505" s="156">
        <f t="shared" si="39"/>
        <v>0</v>
      </c>
      <c r="T505" s="243" t="e">
        <f t="array" ref="T505">INDEX($R$3:$R$1559, MATCH(0, COUNTIF($T$1:T504, $R$3:$R$1559), 0))</f>
        <v>#N/A</v>
      </c>
      <c r="U505" s="244" t="str">
        <f t="shared" si="36"/>
        <v/>
      </c>
      <c r="W505" s="226"/>
    </row>
    <row r="506" spans="17:28" x14ac:dyDescent="0.2">
      <c r="Q506" s="156"/>
      <c r="R506" s="156">
        <f t="shared" si="39"/>
        <v>0</v>
      </c>
      <c r="T506" s="243" t="e">
        <f t="array" ref="T506">INDEX($R$3:$R$1559, MATCH(0, COUNTIF($T$1:T505, $R$3:$R$1559), 0))</f>
        <v>#N/A</v>
      </c>
      <c r="U506" s="244" t="str">
        <f t="shared" si="36"/>
        <v/>
      </c>
      <c r="W506" s="226"/>
    </row>
    <row r="507" spans="17:28" x14ac:dyDescent="0.2">
      <c r="Q507" s="156"/>
      <c r="R507" s="156">
        <f t="shared" si="39"/>
        <v>0</v>
      </c>
      <c r="T507" s="243" t="e">
        <f t="array" ref="T507">INDEX($R$3:$R$1559, MATCH(0, COUNTIF($T$1:T506, $R$3:$R$1559), 0))</f>
        <v>#N/A</v>
      </c>
      <c r="U507" s="244" t="str">
        <f t="shared" si="36"/>
        <v/>
      </c>
      <c r="W507" s="226"/>
    </row>
    <row r="508" spans="17:28" x14ac:dyDescent="0.2">
      <c r="Q508" s="156"/>
      <c r="R508" s="156">
        <f t="shared" si="39"/>
        <v>0</v>
      </c>
      <c r="T508" s="243" t="e">
        <f t="array" ref="T508">INDEX($R$3:$R$1559, MATCH(0, COUNTIF($T$1:T507, $R$3:$R$1559), 0))</f>
        <v>#N/A</v>
      </c>
      <c r="U508" s="244" t="str">
        <f t="shared" si="36"/>
        <v/>
      </c>
      <c r="W508" s="226"/>
    </row>
    <row r="509" spans="17:28" x14ac:dyDescent="0.2">
      <c r="Q509" s="156"/>
      <c r="R509" s="156">
        <f t="shared" si="39"/>
        <v>0</v>
      </c>
      <c r="T509" s="243" t="e">
        <f t="array" ref="T509">INDEX($R$3:$R$1559, MATCH(0, COUNTIF($T$1:T508, $R$3:$R$1559), 0))</f>
        <v>#N/A</v>
      </c>
      <c r="U509" s="244" t="str">
        <f t="shared" si="36"/>
        <v/>
      </c>
      <c r="W509" s="226"/>
    </row>
    <row r="510" spans="17:28" x14ac:dyDescent="0.2">
      <c r="Q510" s="156"/>
      <c r="R510" s="156">
        <f t="shared" si="39"/>
        <v>0</v>
      </c>
      <c r="T510" s="243" t="e">
        <f t="array" ref="T510">INDEX($R$3:$R$1559, MATCH(0, COUNTIF($T$1:T509, $R$3:$R$1559), 0))</f>
        <v>#N/A</v>
      </c>
      <c r="U510" s="244" t="str">
        <f t="shared" si="36"/>
        <v/>
      </c>
      <c r="W510" s="226"/>
    </row>
    <row r="511" spans="17:28" x14ac:dyDescent="0.2">
      <c r="Q511" s="156"/>
      <c r="R511" s="156">
        <f t="shared" si="39"/>
        <v>0</v>
      </c>
      <c r="T511" s="243" t="e">
        <f t="array" ref="T511">INDEX($R$3:$R$1559, MATCH(0, COUNTIF($T$1:T510, $R$3:$R$1559), 0))</f>
        <v>#N/A</v>
      </c>
      <c r="U511" s="244" t="str">
        <f t="shared" si="36"/>
        <v/>
      </c>
      <c r="W511" s="226"/>
    </row>
    <row r="512" spans="17:28" x14ac:dyDescent="0.2">
      <c r="Q512" s="156"/>
      <c r="R512" s="156">
        <f t="shared" si="39"/>
        <v>0</v>
      </c>
      <c r="T512" s="243" t="e">
        <f t="array" ref="T512">INDEX($R$3:$R$1559, MATCH(0, COUNTIF($T$1:T511, $R$3:$R$1559), 0))</f>
        <v>#N/A</v>
      </c>
      <c r="U512" s="244" t="str">
        <f t="shared" si="36"/>
        <v/>
      </c>
      <c r="W512" s="226"/>
    </row>
    <row r="513" spans="17:23" x14ac:dyDescent="0.2">
      <c r="Q513" s="156"/>
      <c r="R513" s="156">
        <f t="shared" si="39"/>
        <v>0</v>
      </c>
      <c r="T513" s="243" t="e">
        <f t="array" ref="T513">INDEX($R$3:$R$1559, MATCH(0, COUNTIF($T$1:T512, $R$3:$R$1559), 0))</f>
        <v>#N/A</v>
      </c>
      <c r="U513" s="244" t="str">
        <f t="shared" si="36"/>
        <v/>
      </c>
      <c r="W513" s="226"/>
    </row>
    <row r="514" spans="17:23" x14ac:dyDescent="0.2">
      <c r="Q514" s="156"/>
      <c r="R514" s="156">
        <f t="shared" si="39"/>
        <v>0</v>
      </c>
      <c r="T514" s="243" t="e">
        <f t="array" ref="T514">INDEX($R$3:$R$1559, MATCH(0, COUNTIF($T$1:T513, $R$3:$R$1559), 0))</f>
        <v>#N/A</v>
      </c>
      <c r="U514" s="244" t="str">
        <f t="shared" si="36"/>
        <v/>
      </c>
      <c r="W514" s="226"/>
    </row>
    <row r="515" spans="17:23" x14ac:dyDescent="0.2">
      <c r="Q515" s="156"/>
      <c r="R515" s="156">
        <f t="shared" si="39"/>
        <v>0</v>
      </c>
      <c r="T515" s="243" t="e">
        <f t="array" ref="T515">INDEX($R$3:$R$1559, MATCH(0, COUNTIF($T$1:T514, $R$3:$R$1559), 0))</f>
        <v>#N/A</v>
      </c>
      <c r="U515" s="244" t="str">
        <f t="shared" si="36"/>
        <v/>
      </c>
      <c r="W515" s="226"/>
    </row>
    <row r="516" spans="17:23" x14ac:dyDescent="0.2">
      <c r="Q516" s="156"/>
      <c r="R516" s="156">
        <f t="shared" si="39"/>
        <v>0</v>
      </c>
      <c r="T516" s="243" t="e">
        <f t="array" ref="T516">INDEX($R$3:$R$1559, MATCH(0, COUNTIF($T$1:T515, $R$3:$R$1559), 0))</f>
        <v>#N/A</v>
      </c>
      <c r="U516" s="244" t="str">
        <f t="shared" ref="U516:U579" si="40">IF(ISNA(INDEX(T516,0)),"",VALUE(RIGHT(INDEX(T516,0),8)))</f>
        <v/>
      </c>
      <c r="W516" s="226"/>
    </row>
    <row r="517" spans="17:23" x14ac:dyDescent="0.2">
      <c r="Q517" s="156"/>
      <c r="R517" s="156">
        <f t="shared" si="39"/>
        <v>0</v>
      </c>
      <c r="T517" s="243" t="e">
        <f t="array" ref="T517">INDEX($R$3:$R$1559, MATCH(0, COUNTIF($T$1:T516, $R$3:$R$1559), 0))</f>
        <v>#N/A</v>
      </c>
      <c r="U517" s="244" t="str">
        <f t="shared" si="40"/>
        <v/>
      </c>
      <c r="W517" s="226"/>
    </row>
    <row r="518" spans="17:23" x14ac:dyDescent="0.2">
      <c r="Q518" s="156"/>
      <c r="R518" s="156">
        <f t="shared" si="39"/>
        <v>0</v>
      </c>
      <c r="T518" s="243" t="e">
        <f t="array" ref="T518">INDEX($R$3:$R$1559, MATCH(0, COUNTIF($T$1:T517, $R$3:$R$1559), 0))</f>
        <v>#N/A</v>
      </c>
      <c r="U518" s="244" t="str">
        <f t="shared" si="40"/>
        <v/>
      </c>
      <c r="W518" s="226"/>
    </row>
    <row r="519" spans="17:23" x14ac:dyDescent="0.2">
      <c r="Q519" s="156"/>
      <c r="R519" s="156">
        <f t="shared" si="39"/>
        <v>0</v>
      </c>
      <c r="T519" s="243" t="e">
        <f t="array" ref="T519">INDEX($R$3:$R$1559, MATCH(0, COUNTIF($T$1:T518, $R$3:$R$1559), 0))</f>
        <v>#N/A</v>
      </c>
      <c r="U519" s="244" t="str">
        <f t="shared" si="40"/>
        <v/>
      </c>
      <c r="W519" s="226"/>
    </row>
    <row r="520" spans="17:23" x14ac:dyDescent="0.2">
      <c r="Q520" s="156"/>
      <c r="R520" s="156">
        <f t="shared" si="39"/>
        <v>0</v>
      </c>
      <c r="T520" s="243" t="e">
        <f t="array" ref="T520">INDEX($R$3:$R$1559, MATCH(0, COUNTIF($T$1:T519, $R$3:$R$1559), 0))</f>
        <v>#N/A</v>
      </c>
      <c r="U520" s="244" t="str">
        <f t="shared" si="40"/>
        <v/>
      </c>
      <c r="W520" s="226"/>
    </row>
    <row r="521" spans="17:23" x14ac:dyDescent="0.2">
      <c r="Q521" s="156"/>
      <c r="R521" s="156">
        <f t="shared" si="39"/>
        <v>0</v>
      </c>
      <c r="T521" s="243" t="e">
        <f t="array" ref="T521">INDEX($R$3:$R$1559, MATCH(0, COUNTIF($T$1:T520, $R$3:$R$1559), 0))</f>
        <v>#N/A</v>
      </c>
      <c r="U521" s="244" t="str">
        <f t="shared" si="40"/>
        <v/>
      </c>
      <c r="W521" s="226"/>
    </row>
    <row r="522" spans="17:23" x14ac:dyDescent="0.2">
      <c r="Q522" s="156"/>
      <c r="R522" s="156">
        <f t="shared" si="39"/>
        <v>0</v>
      </c>
      <c r="T522" s="243" t="e">
        <f t="array" ref="T522">INDEX($R$3:$R$1559, MATCH(0, COUNTIF($T$1:T521, $R$3:$R$1559), 0))</f>
        <v>#N/A</v>
      </c>
      <c r="U522" s="244" t="str">
        <f t="shared" si="40"/>
        <v/>
      </c>
      <c r="W522" s="226"/>
    </row>
    <row r="523" spans="17:23" x14ac:dyDescent="0.2">
      <c r="Q523" s="156"/>
      <c r="R523" s="156">
        <f t="shared" si="39"/>
        <v>0</v>
      </c>
      <c r="T523" s="243" t="e">
        <f t="array" ref="T523">INDEX($R$3:$R$1559, MATCH(0, COUNTIF($T$1:T522, $R$3:$R$1559), 0))</f>
        <v>#N/A</v>
      </c>
      <c r="U523" s="244" t="str">
        <f t="shared" si="40"/>
        <v/>
      </c>
      <c r="W523" s="226"/>
    </row>
    <row r="524" spans="17:23" x14ac:dyDescent="0.2">
      <c r="Q524" s="156"/>
      <c r="R524" s="156">
        <f t="shared" si="39"/>
        <v>0</v>
      </c>
      <c r="T524" s="243" t="e">
        <f t="array" ref="T524">INDEX($R$3:$R$1559, MATCH(0, COUNTIF($T$1:T523, $R$3:$R$1559), 0))</f>
        <v>#N/A</v>
      </c>
      <c r="U524" s="244" t="str">
        <f t="shared" si="40"/>
        <v/>
      </c>
      <c r="W524" s="226"/>
    </row>
    <row r="525" spans="17:23" x14ac:dyDescent="0.2">
      <c r="Q525" s="156"/>
      <c r="R525" s="156">
        <f t="shared" ref="R525:R556" si="41">F36</f>
        <v>0</v>
      </c>
      <c r="T525" s="243" t="e">
        <f t="array" ref="T525">INDEX($R$3:$R$1559, MATCH(0, COUNTIF($T$1:T524, $R$3:$R$1559), 0))</f>
        <v>#N/A</v>
      </c>
      <c r="U525" s="244" t="str">
        <f t="shared" si="40"/>
        <v/>
      </c>
      <c r="W525" s="226"/>
    </row>
    <row r="526" spans="17:23" x14ac:dyDescent="0.2">
      <c r="Q526" s="156"/>
      <c r="R526" s="156">
        <f t="shared" si="41"/>
        <v>0</v>
      </c>
      <c r="T526" s="243" t="e">
        <f t="array" ref="T526">INDEX($R$3:$R$1559, MATCH(0, COUNTIF($T$1:T525, $R$3:$R$1559), 0))</f>
        <v>#N/A</v>
      </c>
      <c r="U526" s="244" t="str">
        <f t="shared" si="40"/>
        <v/>
      </c>
      <c r="W526" s="226"/>
    </row>
    <row r="527" spans="17:23" x14ac:dyDescent="0.2">
      <c r="Q527" s="156"/>
      <c r="R527" s="156">
        <f t="shared" si="41"/>
        <v>0</v>
      </c>
      <c r="T527" s="243" t="e">
        <f t="array" ref="T527">INDEX($R$3:$R$1559, MATCH(0, COUNTIF($T$1:T526, $R$3:$R$1559), 0))</f>
        <v>#N/A</v>
      </c>
      <c r="U527" s="244" t="str">
        <f t="shared" si="40"/>
        <v/>
      </c>
      <c r="W527" s="226"/>
    </row>
    <row r="528" spans="17:23" x14ac:dyDescent="0.2">
      <c r="Q528" s="156"/>
      <c r="R528" s="156">
        <f t="shared" si="41"/>
        <v>0</v>
      </c>
      <c r="T528" s="243" t="e">
        <f t="array" ref="T528">INDEX($R$3:$R$1559, MATCH(0, COUNTIF($T$1:T527, $R$3:$R$1559), 0))</f>
        <v>#N/A</v>
      </c>
      <c r="U528" s="244" t="str">
        <f t="shared" si="40"/>
        <v/>
      </c>
      <c r="W528" s="226"/>
    </row>
    <row r="529" spans="17:23" x14ac:dyDescent="0.2">
      <c r="Q529" s="156"/>
      <c r="R529" s="156">
        <f t="shared" si="41"/>
        <v>0</v>
      </c>
      <c r="T529" s="243" t="e">
        <f t="array" ref="T529">INDEX($R$3:$R$1559, MATCH(0, COUNTIF($T$1:T528, $R$3:$R$1559), 0))</f>
        <v>#N/A</v>
      </c>
      <c r="U529" s="244" t="str">
        <f t="shared" si="40"/>
        <v/>
      </c>
      <c r="W529" s="226"/>
    </row>
    <row r="530" spans="17:23" x14ac:dyDescent="0.2">
      <c r="Q530" s="156"/>
      <c r="R530" s="156">
        <f t="shared" si="41"/>
        <v>0</v>
      </c>
      <c r="T530" s="243" t="e">
        <f t="array" ref="T530">INDEX($R$3:$R$1559, MATCH(0, COUNTIF($T$1:T529, $R$3:$R$1559), 0))</f>
        <v>#N/A</v>
      </c>
      <c r="U530" s="244" t="str">
        <f t="shared" si="40"/>
        <v/>
      </c>
      <c r="W530" s="226"/>
    </row>
    <row r="531" spans="17:23" x14ac:dyDescent="0.2">
      <c r="Q531" s="156"/>
      <c r="R531" s="156">
        <f t="shared" si="41"/>
        <v>0</v>
      </c>
      <c r="T531" s="243" t="e">
        <f t="array" ref="T531">INDEX($R$3:$R$1559, MATCH(0, COUNTIF($T$1:T530, $R$3:$R$1559), 0))</f>
        <v>#N/A</v>
      </c>
      <c r="U531" s="244" t="str">
        <f t="shared" si="40"/>
        <v/>
      </c>
      <c r="W531" s="226"/>
    </row>
    <row r="532" spans="17:23" x14ac:dyDescent="0.2">
      <c r="Q532" s="156"/>
      <c r="R532" s="156">
        <f t="shared" si="41"/>
        <v>0</v>
      </c>
      <c r="T532" s="243" t="e">
        <f t="array" ref="T532">INDEX($R$3:$R$1559, MATCH(0, COUNTIF($T$1:T531, $R$3:$R$1559), 0))</f>
        <v>#N/A</v>
      </c>
      <c r="U532" s="244" t="str">
        <f t="shared" si="40"/>
        <v/>
      </c>
      <c r="W532" s="226"/>
    </row>
    <row r="533" spans="17:23" x14ac:dyDescent="0.2">
      <c r="Q533" s="156"/>
      <c r="R533" s="156">
        <f t="shared" si="41"/>
        <v>0</v>
      </c>
      <c r="T533" s="243" t="e">
        <f t="array" ref="T533">INDEX($R$3:$R$1559, MATCH(0, COUNTIF($T$1:T532, $R$3:$R$1559), 0))</f>
        <v>#N/A</v>
      </c>
      <c r="U533" s="244" t="str">
        <f t="shared" si="40"/>
        <v/>
      </c>
      <c r="W533" s="226"/>
    </row>
    <row r="534" spans="17:23" x14ac:dyDescent="0.2">
      <c r="Q534" s="156"/>
      <c r="R534" s="156">
        <f t="shared" si="41"/>
        <v>0</v>
      </c>
      <c r="T534" s="243" t="e">
        <f t="array" ref="T534">INDEX($R$3:$R$1559, MATCH(0, COUNTIF($T$1:T533, $R$3:$R$1559), 0))</f>
        <v>#N/A</v>
      </c>
      <c r="U534" s="244" t="str">
        <f t="shared" si="40"/>
        <v/>
      </c>
      <c r="W534" s="226"/>
    </row>
    <row r="535" spans="17:23" x14ac:dyDescent="0.2">
      <c r="Q535" s="156"/>
      <c r="R535" s="156">
        <f t="shared" si="41"/>
        <v>0</v>
      </c>
      <c r="T535" s="243" t="e">
        <f t="array" ref="T535">INDEX($R$3:$R$1559, MATCH(0, COUNTIF($T$1:T534, $R$3:$R$1559), 0))</f>
        <v>#N/A</v>
      </c>
      <c r="U535" s="244" t="str">
        <f t="shared" si="40"/>
        <v/>
      </c>
      <c r="W535" s="226"/>
    </row>
    <row r="536" spans="17:23" x14ac:dyDescent="0.2">
      <c r="Q536" s="156"/>
      <c r="R536" s="156">
        <f t="shared" si="41"/>
        <v>0</v>
      </c>
      <c r="T536" s="243" t="e">
        <f t="array" ref="T536">INDEX($R$3:$R$1559, MATCH(0, COUNTIF($T$1:T535, $R$3:$R$1559), 0))</f>
        <v>#N/A</v>
      </c>
      <c r="U536" s="244" t="str">
        <f t="shared" si="40"/>
        <v/>
      </c>
      <c r="W536" s="226"/>
    </row>
    <row r="537" spans="17:23" x14ac:dyDescent="0.2">
      <c r="Q537" s="156"/>
      <c r="R537" s="156">
        <f t="shared" si="41"/>
        <v>0</v>
      </c>
      <c r="T537" s="243" t="e">
        <f t="array" ref="T537">INDEX($R$3:$R$1559, MATCH(0, COUNTIF($T$1:T536, $R$3:$R$1559), 0))</f>
        <v>#N/A</v>
      </c>
      <c r="U537" s="244" t="str">
        <f t="shared" si="40"/>
        <v/>
      </c>
      <c r="W537" s="226"/>
    </row>
    <row r="538" spans="17:23" x14ac:dyDescent="0.2">
      <c r="Q538" s="156"/>
      <c r="R538" s="156">
        <f t="shared" si="41"/>
        <v>0</v>
      </c>
      <c r="T538" s="243" t="e">
        <f t="array" ref="T538">INDEX($R$3:$R$1559, MATCH(0, COUNTIF($T$1:T537, $R$3:$R$1559), 0))</f>
        <v>#N/A</v>
      </c>
      <c r="U538" s="244" t="str">
        <f t="shared" si="40"/>
        <v/>
      </c>
      <c r="W538" s="226"/>
    </row>
    <row r="539" spans="17:23" x14ac:dyDescent="0.2">
      <c r="Q539" s="156"/>
      <c r="R539" s="156">
        <f t="shared" si="41"/>
        <v>0</v>
      </c>
      <c r="T539" s="243" t="e">
        <f t="array" ref="T539">INDEX($R$3:$R$1559, MATCH(0, COUNTIF($T$1:T538, $R$3:$R$1559), 0))</f>
        <v>#N/A</v>
      </c>
      <c r="U539" s="244" t="str">
        <f t="shared" si="40"/>
        <v/>
      </c>
      <c r="W539" s="226"/>
    </row>
    <row r="540" spans="17:23" x14ac:dyDescent="0.2">
      <c r="Q540" s="156"/>
      <c r="R540" s="156">
        <f t="shared" si="41"/>
        <v>0</v>
      </c>
      <c r="T540" s="243" t="e">
        <f t="array" ref="T540">INDEX($R$3:$R$1559, MATCH(0, COUNTIF($T$1:T539, $R$3:$R$1559), 0))</f>
        <v>#N/A</v>
      </c>
      <c r="U540" s="244" t="str">
        <f t="shared" si="40"/>
        <v/>
      </c>
      <c r="W540" s="226"/>
    </row>
    <row r="541" spans="17:23" x14ac:dyDescent="0.2">
      <c r="Q541" s="156"/>
      <c r="R541" s="156">
        <f t="shared" si="41"/>
        <v>0</v>
      </c>
      <c r="T541" s="243" t="e">
        <f t="array" ref="T541">INDEX($R$3:$R$1559, MATCH(0, COUNTIF($T$1:T540, $R$3:$R$1559), 0))</f>
        <v>#N/A</v>
      </c>
      <c r="U541" s="244" t="str">
        <f t="shared" si="40"/>
        <v/>
      </c>
      <c r="W541" s="226"/>
    </row>
    <row r="542" spans="17:23" x14ac:dyDescent="0.2">
      <c r="Q542" s="156"/>
      <c r="R542" s="156">
        <f t="shared" si="41"/>
        <v>0</v>
      </c>
      <c r="T542" s="243" t="e">
        <f t="array" ref="T542">INDEX($R$3:$R$1559, MATCH(0, COUNTIF($T$1:T541, $R$3:$R$1559), 0))</f>
        <v>#N/A</v>
      </c>
      <c r="U542" s="244" t="str">
        <f t="shared" si="40"/>
        <v/>
      </c>
      <c r="W542" s="226"/>
    </row>
    <row r="543" spans="17:23" x14ac:dyDescent="0.2">
      <c r="Q543" s="156"/>
      <c r="R543" s="156">
        <f t="shared" si="41"/>
        <v>0</v>
      </c>
      <c r="T543" s="243" t="e">
        <f t="array" ref="T543">INDEX($R$3:$R$1559, MATCH(0, COUNTIF($T$1:T542, $R$3:$R$1559), 0))</f>
        <v>#N/A</v>
      </c>
      <c r="U543" s="244" t="str">
        <f t="shared" si="40"/>
        <v/>
      </c>
      <c r="W543" s="226"/>
    </row>
    <row r="544" spans="17:23" x14ac:dyDescent="0.2">
      <c r="Q544" s="156"/>
      <c r="R544" s="156">
        <f t="shared" si="41"/>
        <v>0</v>
      </c>
      <c r="T544" s="243" t="e">
        <f t="array" ref="T544">INDEX($R$3:$R$1559, MATCH(0, COUNTIF($T$1:T543, $R$3:$R$1559), 0))</f>
        <v>#N/A</v>
      </c>
      <c r="U544" s="244" t="str">
        <f t="shared" si="40"/>
        <v/>
      </c>
      <c r="W544" s="226"/>
    </row>
    <row r="545" spans="17:23" x14ac:dyDescent="0.2">
      <c r="Q545" s="156"/>
      <c r="R545" s="156">
        <f t="shared" si="41"/>
        <v>0</v>
      </c>
      <c r="T545" s="243" t="e">
        <f t="array" ref="T545">INDEX($R$3:$R$1559, MATCH(0, COUNTIF($T$1:T544, $R$3:$R$1559), 0))</f>
        <v>#N/A</v>
      </c>
      <c r="U545" s="244" t="str">
        <f t="shared" si="40"/>
        <v/>
      </c>
      <c r="W545" s="226"/>
    </row>
    <row r="546" spans="17:23" x14ac:dyDescent="0.2">
      <c r="Q546" s="156"/>
      <c r="R546" s="156">
        <f t="shared" si="41"/>
        <v>0</v>
      </c>
      <c r="T546" s="243" t="e">
        <f t="array" ref="T546">INDEX($R$3:$R$1559, MATCH(0, COUNTIF($T$1:T545, $R$3:$R$1559), 0))</f>
        <v>#N/A</v>
      </c>
      <c r="U546" s="244" t="str">
        <f t="shared" si="40"/>
        <v/>
      </c>
      <c r="W546" s="226"/>
    </row>
    <row r="547" spans="17:23" x14ac:dyDescent="0.2">
      <c r="Q547" s="156"/>
      <c r="R547" s="156">
        <f t="shared" si="41"/>
        <v>0</v>
      </c>
      <c r="T547" s="243" t="e">
        <f t="array" ref="T547">INDEX($R$3:$R$1559, MATCH(0, COUNTIF($T$1:T546, $R$3:$R$1559), 0))</f>
        <v>#N/A</v>
      </c>
      <c r="U547" s="244" t="str">
        <f t="shared" si="40"/>
        <v/>
      </c>
      <c r="W547" s="226"/>
    </row>
    <row r="548" spans="17:23" x14ac:dyDescent="0.2">
      <c r="Q548" s="156"/>
      <c r="R548" s="156">
        <f t="shared" si="41"/>
        <v>0</v>
      </c>
      <c r="T548" s="243" t="e">
        <f t="array" ref="T548">INDEX($R$3:$R$1559, MATCH(0, COUNTIF($T$1:T547, $R$3:$R$1559), 0))</f>
        <v>#N/A</v>
      </c>
      <c r="U548" s="244" t="str">
        <f t="shared" si="40"/>
        <v/>
      </c>
      <c r="W548" s="226"/>
    </row>
    <row r="549" spans="17:23" x14ac:dyDescent="0.2">
      <c r="Q549" s="156"/>
      <c r="R549" s="156">
        <f t="shared" si="41"/>
        <v>0</v>
      </c>
      <c r="T549" s="243" t="e">
        <f t="array" ref="T549">INDEX($R$3:$R$1559, MATCH(0, COUNTIF($T$1:T548, $R$3:$R$1559), 0))</f>
        <v>#N/A</v>
      </c>
      <c r="U549" s="244" t="str">
        <f t="shared" si="40"/>
        <v/>
      </c>
      <c r="W549" s="226"/>
    </row>
    <row r="550" spans="17:23" x14ac:dyDescent="0.2">
      <c r="Q550" s="156"/>
      <c r="R550" s="156">
        <f t="shared" si="41"/>
        <v>0</v>
      </c>
      <c r="T550" s="243" t="e">
        <f t="array" ref="T550">INDEX($R$3:$R$1559, MATCH(0, COUNTIF($T$1:T549, $R$3:$R$1559), 0))</f>
        <v>#N/A</v>
      </c>
      <c r="U550" s="244" t="str">
        <f t="shared" si="40"/>
        <v/>
      </c>
      <c r="W550" s="226"/>
    </row>
    <row r="551" spans="17:23" x14ac:dyDescent="0.2">
      <c r="Q551" s="156"/>
      <c r="R551" s="156">
        <f t="shared" si="41"/>
        <v>0</v>
      </c>
      <c r="T551" s="243" t="e">
        <f t="array" ref="T551">INDEX($R$3:$R$1559, MATCH(0, COUNTIF($T$1:T550, $R$3:$R$1559), 0))</f>
        <v>#N/A</v>
      </c>
      <c r="U551" s="244" t="str">
        <f t="shared" si="40"/>
        <v/>
      </c>
      <c r="W551" s="226"/>
    </row>
    <row r="552" spans="17:23" x14ac:dyDescent="0.2">
      <c r="Q552" s="156"/>
      <c r="R552" s="156">
        <f t="shared" si="41"/>
        <v>0</v>
      </c>
      <c r="T552" s="243" t="e">
        <f t="array" ref="T552">INDEX($R$3:$R$1559, MATCH(0, COUNTIF($T$1:T551, $R$3:$R$1559), 0))</f>
        <v>#N/A</v>
      </c>
      <c r="U552" s="244" t="str">
        <f t="shared" si="40"/>
        <v/>
      </c>
      <c r="W552" s="226"/>
    </row>
    <row r="553" spans="17:23" x14ac:dyDescent="0.2">
      <c r="Q553" s="156"/>
      <c r="R553" s="156">
        <f t="shared" si="41"/>
        <v>0</v>
      </c>
      <c r="T553" s="243" t="e">
        <f t="array" ref="T553">INDEX($R$3:$R$1559, MATCH(0, COUNTIF($T$1:T552, $R$3:$R$1559), 0))</f>
        <v>#N/A</v>
      </c>
      <c r="U553" s="244" t="str">
        <f t="shared" si="40"/>
        <v/>
      </c>
      <c r="W553" s="226"/>
    </row>
    <row r="554" spans="17:23" x14ac:dyDescent="0.2">
      <c r="Q554" s="156"/>
      <c r="R554" s="156">
        <f t="shared" si="41"/>
        <v>0</v>
      </c>
      <c r="T554" s="243" t="e">
        <f t="array" ref="T554">INDEX($R$3:$R$1559, MATCH(0, COUNTIF($T$1:T553, $R$3:$R$1559), 0))</f>
        <v>#N/A</v>
      </c>
      <c r="U554" s="244" t="str">
        <f t="shared" si="40"/>
        <v/>
      </c>
      <c r="W554" s="226"/>
    </row>
    <row r="555" spans="17:23" x14ac:dyDescent="0.2">
      <c r="Q555" s="156"/>
      <c r="R555" s="156">
        <f t="shared" si="41"/>
        <v>0</v>
      </c>
      <c r="T555" s="243" t="e">
        <f t="array" ref="T555">INDEX($R$3:$R$1559, MATCH(0, COUNTIF($T$1:T554, $R$3:$R$1559), 0))</f>
        <v>#N/A</v>
      </c>
      <c r="U555" s="244" t="str">
        <f t="shared" si="40"/>
        <v/>
      </c>
      <c r="W555" s="226"/>
    </row>
    <row r="556" spans="17:23" x14ac:dyDescent="0.2">
      <c r="Q556" s="156"/>
      <c r="R556" s="156">
        <f t="shared" si="41"/>
        <v>0</v>
      </c>
      <c r="T556" s="243" t="e">
        <f t="array" ref="T556">INDEX($R$3:$R$1559, MATCH(0, COUNTIF($T$1:T555, $R$3:$R$1559), 0))</f>
        <v>#N/A</v>
      </c>
      <c r="U556" s="244" t="str">
        <f t="shared" si="40"/>
        <v/>
      </c>
      <c r="W556" s="226"/>
    </row>
    <row r="557" spans="17:23" x14ac:dyDescent="0.2">
      <c r="Q557" s="156"/>
      <c r="R557" s="156">
        <f t="shared" ref="R557:R587" si="42">F68</f>
        <v>0</v>
      </c>
      <c r="T557" s="243" t="e">
        <f t="array" ref="T557">INDEX($R$3:$R$1559, MATCH(0, COUNTIF($T$1:T556, $R$3:$R$1559), 0))</f>
        <v>#N/A</v>
      </c>
      <c r="U557" s="244" t="str">
        <f t="shared" si="40"/>
        <v/>
      </c>
      <c r="W557" s="226"/>
    </row>
    <row r="558" spans="17:23" x14ac:dyDescent="0.2">
      <c r="Q558" s="156"/>
      <c r="R558" s="156">
        <f t="shared" si="42"/>
        <v>0</v>
      </c>
      <c r="T558" s="243" t="e">
        <f t="array" ref="T558">INDEX($R$3:$R$1559, MATCH(0, COUNTIF($T$1:T557, $R$3:$R$1559), 0))</f>
        <v>#N/A</v>
      </c>
      <c r="U558" s="244" t="str">
        <f t="shared" si="40"/>
        <v/>
      </c>
      <c r="W558" s="226"/>
    </row>
    <row r="559" spans="17:23" x14ac:dyDescent="0.2">
      <c r="Q559" s="156"/>
      <c r="R559" s="156">
        <f t="shared" si="42"/>
        <v>0</v>
      </c>
      <c r="T559" s="243" t="e">
        <f t="array" ref="T559">INDEX($R$3:$R$1559, MATCH(0, COUNTIF($T$1:T558, $R$3:$R$1559), 0))</f>
        <v>#N/A</v>
      </c>
      <c r="U559" s="244" t="str">
        <f t="shared" si="40"/>
        <v/>
      </c>
      <c r="W559" s="226"/>
    </row>
    <row r="560" spans="17:23" x14ac:dyDescent="0.2">
      <c r="Q560" s="156"/>
      <c r="R560" s="156">
        <f t="shared" si="42"/>
        <v>0</v>
      </c>
      <c r="T560" s="243" t="e">
        <f t="array" ref="T560">INDEX($R$3:$R$1559, MATCH(0, COUNTIF($T$1:T559, $R$3:$R$1559), 0))</f>
        <v>#N/A</v>
      </c>
      <c r="U560" s="244" t="str">
        <f t="shared" si="40"/>
        <v/>
      </c>
      <c r="W560" s="226"/>
    </row>
    <row r="561" spans="17:23" x14ac:dyDescent="0.2">
      <c r="Q561" s="156"/>
      <c r="R561" s="156">
        <f t="shared" si="42"/>
        <v>0</v>
      </c>
      <c r="T561" s="243" t="e">
        <f t="array" ref="T561">INDEX($R$3:$R$1559, MATCH(0, COUNTIF($T$1:T560, $R$3:$R$1559), 0))</f>
        <v>#N/A</v>
      </c>
      <c r="U561" s="244" t="str">
        <f t="shared" si="40"/>
        <v/>
      </c>
      <c r="W561" s="226"/>
    </row>
    <row r="562" spans="17:23" x14ac:dyDescent="0.2">
      <c r="Q562" s="156"/>
      <c r="R562" s="156">
        <f t="shared" si="42"/>
        <v>0</v>
      </c>
      <c r="T562" s="243" t="e">
        <f t="array" ref="T562">INDEX($R$3:$R$1559, MATCH(0, COUNTIF($T$1:T561, $R$3:$R$1559), 0))</f>
        <v>#N/A</v>
      </c>
      <c r="U562" s="244" t="str">
        <f t="shared" si="40"/>
        <v/>
      </c>
      <c r="W562" s="226"/>
    </row>
    <row r="563" spans="17:23" x14ac:dyDescent="0.2">
      <c r="Q563" s="156"/>
      <c r="R563" s="156">
        <f t="shared" si="42"/>
        <v>0</v>
      </c>
      <c r="T563" s="243" t="e">
        <f t="array" ref="T563">INDEX($R$3:$R$1559, MATCH(0, COUNTIF($T$1:T562, $R$3:$R$1559), 0))</f>
        <v>#N/A</v>
      </c>
      <c r="U563" s="244" t="str">
        <f t="shared" si="40"/>
        <v/>
      </c>
      <c r="W563" s="226"/>
    </row>
    <row r="564" spans="17:23" x14ac:dyDescent="0.2">
      <c r="Q564" s="156"/>
      <c r="R564" s="156">
        <f t="shared" si="42"/>
        <v>0</v>
      </c>
      <c r="T564" s="243" t="e">
        <f t="array" ref="T564">INDEX($R$3:$R$1559, MATCH(0, COUNTIF($T$1:T563, $R$3:$R$1559), 0))</f>
        <v>#N/A</v>
      </c>
      <c r="U564" s="244" t="str">
        <f t="shared" si="40"/>
        <v/>
      </c>
      <c r="W564" s="226"/>
    </row>
    <row r="565" spans="17:23" x14ac:dyDescent="0.2">
      <c r="Q565" s="156"/>
      <c r="R565" s="156">
        <f t="shared" si="42"/>
        <v>0</v>
      </c>
      <c r="T565" s="243" t="e">
        <f t="array" ref="T565">INDEX($R$3:$R$1559, MATCH(0, COUNTIF($T$1:T564, $R$3:$R$1559), 0))</f>
        <v>#N/A</v>
      </c>
      <c r="U565" s="244" t="str">
        <f t="shared" si="40"/>
        <v/>
      </c>
      <c r="W565" s="226"/>
    </row>
    <row r="566" spans="17:23" x14ac:dyDescent="0.2">
      <c r="Q566" s="156"/>
      <c r="R566" s="156">
        <f t="shared" si="42"/>
        <v>0</v>
      </c>
      <c r="T566" s="243" t="e">
        <f t="array" ref="T566">INDEX($R$3:$R$1559, MATCH(0, COUNTIF($T$1:T565, $R$3:$R$1559), 0))</f>
        <v>#N/A</v>
      </c>
      <c r="U566" s="244" t="str">
        <f t="shared" si="40"/>
        <v/>
      </c>
      <c r="W566" s="226"/>
    </row>
    <row r="567" spans="17:23" x14ac:dyDescent="0.2">
      <c r="Q567" s="156"/>
      <c r="R567" s="156">
        <f t="shared" si="42"/>
        <v>0</v>
      </c>
      <c r="T567" s="243" t="e">
        <f t="array" ref="T567">INDEX($R$3:$R$1559, MATCH(0, COUNTIF($T$1:T566, $R$3:$R$1559), 0))</f>
        <v>#N/A</v>
      </c>
      <c r="U567" s="244" t="str">
        <f t="shared" si="40"/>
        <v/>
      </c>
      <c r="W567" s="226"/>
    </row>
    <row r="568" spans="17:23" x14ac:dyDescent="0.2">
      <c r="Q568" s="156"/>
      <c r="R568" s="156">
        <f t="shared" si="42"/>
        <v>0</v>
      </c>
      <c r="T568" s="243" t="e">
        <f t="array" ref="T568">INDEX($R$3:$R$1559, MATCH(0, COUNTIF($T$1:T567, $R$3:$R$1559), 0))</f>
        <v>#N/A</v>
      </c>
      <c r="U568" s="244" t="str">
        <f t="shared" si="40"/>
        <v/>
      </c>
      <c r="W568" s="226"/>
    </row>
    <row r="569" spans="17:23" x14ac:dyDescent="0.2">
      <c r="Q569" s="156"/>
      <c r="R569" s="156">
        <f t="shared" si="42"/>
        <v>0</v>
      </c>
      <c r="T569" s="243" t="e">
        <f t="array" ref="T569">INDEX($R$3:$R$1559, MATCH(0, COUNTIF($T$1:T568, $R$3:$R$1559), 0))</f>
        <v>#N/A</v>
      </c>
      <c r="U569" s="244" t="str">
        <f t="shared" si="40"/>
        <v/>
      </c>
      <c r="W569" s="226"/>
    </row>
    <row r="570" spans="17:23" x14ac:dyDescent="0.2">
      <c r="Q570" s="156"/>
      <c r="R570" s="156">
        <f t="shared" si="42"/>
        <v>0</v>
      </c>
      <c r="T570" s="243" t="e">
        <f t="array" ref="T570">INDEX($R$3:$R$1559, MATCH(0, COUNTIF($T$1:T569, $R$3:$R$1559), 0))</f>
        <v>#N/A</v>
      </c>
      <c r="U570" s="244" t="str">
        <f t="shared" si="40"/>
        <v/>
      </c>
      <c r="W570" s="226"/>
    </row>
    <row r="571" spans="17:23" x14ac:dyDescent="0.2">
      <c r="Q571" s="156"/>
      <c r="R571" s="156">
        <f t="shared" si="42"/>
        <v>0</v>
      </c>
      <c r="T571" s="243" t="e">
        <f t="array" ref="T571">INDEX($R$3:$R$1559, MATCH(0, COUNTIF($T$1:T570, $R$3:$R$1559), 0))</f>
        <v>#N/A</v>
      </c>
      <c r="U571" s="244" t="str">
        <f t="shared" si="40"/>
        <v/>
      </c>
      <c r="W571" s="226"/>
    </row>
    <row r="572" spans="17:23" x14ac:dyDescent="0.2">
      <c r="Q572" s="156"/>
      <c r="R572" s="156">
        <f t="shared" si="42"/>
        <v>0</v>
      </c>
      <c r="T572" s="243" t="e">
        <f t="array" ref="T572">INDEX($R$3:$R$1559, MATCH(0, COUNTIF($T$1:T571, $R$3:$R$1559), 0))</f>
        <v>#N/A</v>
      </c>
      <c r="U572" s="244" t="str">
        <f t="shared" si="40"/>
        <v/>
      </c>
      <c r="W572" s="226"/>
    </row>
    <row r="573" spans="17:23" x14ac:dyDescent="0.2">
      <c r="Q573" s="156"/>
      <c r="R573" s="156">
        <f t="shared" si="42"/>
        <v>0</v>
      </c>
      <c r="T573" s="243" t="e">
        <f t="array" ref="T573">INDEX($R$3:$R$1559, MATCH(0, COUNTIF($T$1:T572, $R$3:$R$1559), 0))</f>
        <v>#N/A</v>
      </c>
      <c r="U573" s="244" t="str">
        <f t="shared" si="40"/>
        <v/>
      </c>
      <c r="W573" s="226"/>
    </row>
    <row r="574" spans="17:23" x14ac:dyDescent="0.2">
      <c r="Q574" s="156"/>
      <c r="R574" s="156">
        <f t="shared" si="42"/>
        <v>0</v>
      </c>
      <c r="T574" s="243" t="e">
        <f t="array" ref="T574">INDEX($R$3:$R$1559, MATCH(0, COUNTIF($T$1:T573, $R$3:$R$1559), 0))</f>
        <v>#N/A</v>
      </c>
      <c r="U574" s="244" t="str">
        <f t="shared" si="40"/>
        <v/>
      </c>
      <c r="W574" s="226"/>
    </row>
    <row r="575" spans="17:23" x14ac:dyDescent="0.2">
      <c r="Q575" s="156"/>
      <c r="R575" s="156">
        <f t="shared" si="42"/>
        <v>0</v>
      </c>
      <c r="T575" s="243" t="e">
        <f t="array" ref="T575">INDEX($R$3:$R$1559, MATCH(0, COUNTIF($T$1:T574, $R$3:$R$1559), 0))</f>
        <v>#N/A</v>
      </c>
      <c r="U575" s="244" t="str">
        <f t="shared" si="40"/>
        <v/>
      </c>
      <c r="W575" s="226"/>
    </row>
    <row r="576" spans="17:23" x14ac:dyDescent="0.2">
      <c r="Q576" s="156"/>
      <c r="R576" s="156">
        <f t="shared" si="42"/>
        <v>0</v>
      </c>
      <c r="T576" s="243" t="e">
        <f t="array" ref="T576">INDEX($R$3:$R$1559, MATCH(0, COUNTIF($T$1:T575, $R$3:$R$1559), 0))</f>
        <v>#N/A</v>
      </c>
      <c r="U576" s="244" t="str">
        <f t="shared" si="40"/>
        <v/>
      </c>
      <c r="W576" s="226"/>
    </row>
    <row r="577" spans="17:23" x14ac:dyDescent="0.2">
      <c r="Q577" s="156"/>
      <c r="R577" s="156">
        <f t="shared" si="42"/>
        <v>0</v>
      </c>
      <c r="T577" s="243" t="e">
        <f t="array" ref="T577">INDEX($R$3:$R$1559, MATCH(0, COUNTIF($T$1:T576, $R$3:$R$1559), 0))</f>
        <v>#N/A</v>
      </c>
      <c r="U577" s="244" t="str">
        <f t="shared" si="40"/>
        <v/>
      </c>
      <c r="W577" s="226"/>
    </row>
    <row r="578" spans="17:23" x14ac:dyDescent="0.2">
      <c r="Q578" s="156"/>
      <c r="R578" s="156">
        <f t="shared" si="42"/>
        <v>0</v>
      </c>
      <c r="T578" s="243" t="e">
        <f t="array" ref="T578">INDEX($R$3:$R$1559, MATCH(0, COUNTIF($T$1:T577, $R$3:$R$1559), 0))</f>
        <v>#N/A</v>
      </c>
      <c r="U578" s="244" t="str">
        <f t="shared" si="40"/>
        <v/>
      </c>
      <c r="W578" s="226"/>
    </row>
    <row r="579" spans="17:23" x14ac:dyDescent="0.2">
      <c r="Q579" s="156"/>
      <c r="R579" s="156">
        <f t="shared" si="42"/>
        <v>0</v>
      </c>
      <c r="T579" s="243" t="e">
        <f t="array" ref="T579">INDEX($R$3:$R$1559, MATCH(0, COUNTIF($T$1:T578, $R$3:$R$1559), 0))</f>
        <v>#N/A</v>
      </c>
      <c r="U579" s="244" t="str">
        <f t="shared" si="40"/>
        <v/>
      </c>
      <c r="W579" s="226"/>
    </row>
    <row r="580" spans="17:23" x14ac:dyDescent="0.2">
      <c r="Q580" s="156"/>
      <c r="R580" s="156">
        <f t="shared" si="42"/>
        <v>0</v>
      </c>
      <c r="T580" s="243" t="e">
        <f t="array" ref="T580">INDEX($R$3:$R$1559, MATCH(0, COUNTIF($T$1:T579, $R$3:$R$1559), 0))</f>
        <v>#N/A</v>
      </c>
      <c r="U580" s="244" t="str">
        <f t="shared" ref="U580:U643" si="43">IF(ISNA(INDEX(T580,0)),"",VALUE(RIGHT(INDEX(T580,0),8)))</f>
        <v/>
      </c>
      <c r="W580" s="226"/>
    </row>
    <row r="581" spans="17:23" x14ac:dyDescent="0.2">
      <c r="Q581" s="156"/>
      <c r="R581" s="156">
        <f t="shared" si="42"/>
        <v>0</v>
      </c>
      <c r="T581" s="243" t="e">
        <f t="array" ref="T581">INDEX($R$3:$R$1559, MATCH(0, COUNTIF($T$1:T580, $R$3:$R$1559), 0))</f>
        <v>#N/A</v>
      </c>
      <c r="U581" s="244" t="str">
        <f t="shared" si="43"/>
        <v/>
      </c>
      <c r="W581" s="226"/>
    </row>
    <row r="582" spans="17:23" x14ac:dyDescent="0.2">
      <c r="Q582" s="156"/>
      <c r="R582" s="156">
        <f t="shared" si="42"/>
        <v>0</v>
      </c>
      <c r="T582" s="243" t="e">
        <f t="array" ref="T582">INDEX($R$3:$R$1559, MATCH(0, COUNTIF($T$1:T581, $R$3:$R$1559), 0))</f>
        <v>#N/A</v>
      </c>
      <c r="U582" s="244" t="str">
        <f t="shared" si="43"/>
        <v/>
      </c>
      <c r="W582" s="226"/>
    </row>
    <row r="583" spans="17:23" x14ac:dyDescent="0.2">
      <c r="Q583" s="156"/>
      <c r="R583" s="156">
        <f t="shared" si="42"/>
        <v>0</v>
      </c>
      <c r="T583" s="243" t="e">
        <f t="array" ref="T583">INDEX($R$3:$R$1559, MATCH(0, COUNTIF($T$1:T582, $R$3:$R$1559), 0))</f>
        <v>#N/A</v>
      </c>
      <c r="U583" s="244" t="str">
        <f t="shared" si="43"/>
        <v/>
      </c>
      <c r="W583" s="226"/>
    </row>
    <row r="584" spans="17:23" x14ac:dyDescent="0.2">
      <c r="Q584" s="156"/>
      <c r="R584" s="156">
        <f t="shared" si="42"/>
        <v>0</v>
      </c>
      <c r="T584" s="243" t="e">
        <f t="array" ref="T584">INDEX($R$3:$R$1559, MATCH(0, COUNTIF($T$1:T583, $R$3:$R$1559), 0))</f>
        <v>#N/A</v>
      </c>
      <c r="U584" s="244" t="str">
        <f t="shared" si="43"/>
        <v/>
      </c>
      <c r="W584" s="226"/>
    </row>
    <row r="585" spans="17:23" x14ac:dyDescent="0.2">
      <c r="Q585" s="156"/>
      <c r="R585" s="156">
        <f t="shared" si="42"/>
        <v>0</v>
      </c>
      <c r="T585" s="243" t="e">
        <f t="array" ref="T585">INDEX($R$3:$R$1559, MATCH(0, COUNTIF($T$1:T584, $R$3:$R$1559), 0))</f>
        <v>#N/A</v>
      </c>
      <c r="U585" s="244" t="str">
        <f t="shared" si="43"/>
        <v/>
      </c>
      <c r="W585" s="226"/>
    </row>
    <row r="586" spans="17:23" x14ac:dyDescent="0.2">
      <c r="Q586" s="156"/>
      <c r="R586" s="156">
        <f t="shared" si="42"/>
        <v>0</v>
      </c>
      <c r="T586" s="243" t="e">
        <f t="array" ref="T586">INDEX($R$3:$R$1559, MATCH(0, COUNTIF($T$1:T585, $R$3:$R$1559), 0))</f>
        <v>#N/A</v>
      </c>
      <c r="U586" s="244" t="str">
        <f t="shared" si="43"/>
        <v/>
      </c>
      <c r="W586" s="226"/>
    </row>
    <row r="587" spans="17:23" x14ac:dyDescent="0.2">
      <c r="Q587" s="156"/>
      <c r="R587" s="156">
        <f t="shared" si="42"/>
        <v>0</v>
      </c>
      <c r="T587" s="243" t="e">
        <f t="array" ref="T587">INDEX($R$3:$R$1559, MATCH(0, COUNTIF($T$1:T586, $R$3:$R$1559), 0))</f>
        <v>#N/A</v>
      </c>
      <c r="U587" s="244" t="str">
        <f t="shared" si="43"/>
        <v/>
      </c>
      <c r="W587" s="226"/>
    </row>
    <row r="588" spans="17:23" x14ac:dyDescent="0.2">
      <c r="Q588" s="156"/>
      <c r="R588" s="156">
        <f t="shared" ref="R588:R590" si="44">F99</f>
        <v>0</v>
      </c>
      <c r="T588" s="243" t="e">
        <f t="array" ref="T588">INDEX($R$3:$R$1559, MATCH(0, COUNTIF($T$1:T587, $R$3:$R$1559), 0))</f>
        <v>#N/A</v>
      </c>
      <c r="U588" s="244" t="str">
        <f t="shared" si="43"/>
        <v/>
      </c>
      <c r="W588" s="226"/>
    </row>
    <row r="589" spans="17:23" x14ac:dyDescent="0.2">
      <c r="Q589" s="156"/>
      <c r="R589" s="156">
        <f t="shared" si="44"/>
        <v>0</v>
      </c>
      <c r="T589" s="243" t="e">
        <f t="array" ref="T589">INDEX($R$3:$R$1559, MATCH(0, COUNTIF($T$1:T588, $R$3:$R$1559), 0))</f>
        <v>#N/A</v>
      </c>
      <c r="U589" s="244" t="str">
        <f t="shared" si="43"/>
        <v/>
      </c>
      <c r="W589" s="226"/>
    </row>
    <row r="590" spans="17:23" x14ac:dyDescent="0.2">
      <c r="Q590" s="156"/>
      <c r="R590" s="156">
        <f t="shared" si="44"/>
        <v>0</v>
      </c>
      <c r="T590" s="243" t="e">
        <f t="array" ref="T590">INDEX($R$3:$R$1559, MATCH(0, COUNTIF($T$1:T589, $R$3:$R$1559), 0))</f>
        <v>#N/A</v>
      </c>
      <c r="U590" s="244" t="str">
        <f t="shared" si="43"/>
        <v/>
      </c>
      <c r="W590" s="226"/>
    </row>
    <row r="591" spans="17:23" x14ac:dyDescent="0.2">
      <c r="Q591" s="217">
        <f>G2</f>
        <v>0</v>
      </c>
      <c r="R591" s="165">
        <f t="shared" ref="R591:R622" si="45">G4</f>
        <v>0</v>
      </c>
      <c r="T591" s="243" t="e">
        <f t="array" ref="T591">INDEX($R$3:$R$1559, MATCH(0, COUNTIF($T$1:T590, $R$3:$R$1559), 0))</f>
        <v>#N/A</v>
      </c>
      <c r="U591" s="244" t="str">
        <f t="shared" si="43"/>
        <v/>
      </c>
      <c r="W591" s="226"/>
    </row>
    <row r="592" spans="17:23" x14ac:dyDescent="0.2">
      <c r="Q592" s="165"/>
      <c r="R592" s="165">
        <f t="shared" si="45"/>
        <v>0</v>
      </c>
      <c r="T592" s="243" t="e">
        <f t="array" ref="T592">INDEX($R$3:$R$1559, MATCH(0, COUNTIF($T$1:T591, $R$3:$R$1559), 0))</f>
        <v>#N/A</v>
      </c>
      <c r="U592" s="244" t="str">
        <f t="shared" si="43"/>
        <v/>
      </c>
      <c r="W592" s="226"/>
    </row>
    <row r="593" spans="17:23" x14ac:dyDescent="0.2">
      <c r="Q593" s="165"/>
      <c r="R593" s="165">
        <f t="shared" si="45"/>
        <v>0</v>
      </c>
      <c r="T593" s="243" t="e">
        <f t="array" ref="T593">INDEX($R$3:$R$1559, MATCH(0, COUNTIF($T$1:T592, $R$3:$R$1559), 0))</f>
        <v>#N/A</v>
      </c>
      <c r="U593" s="244" t="str">
        <f t="shared" si="43"/>
        <v/>
      </c>
      <c r="W593" s="226"/>
    </row>
    <row r="594" spans="17:23" x14ac:dyDescent="0.2">
      <c r="Q594" s="165"/>
      <c r="R594" s="165">
        <f t="shared" si="45"/>
        <v>0</v>
      </c>
      <c r="T594" s="243" t="e">
        <f t="array" ref="T594">INDEX($R$3:$R$1559, MATCH(0, COUNTIF($T$1:T593, $R$3:$R$1559), 0))</f>
        <v>#N/A</v>
      </c>
      <c r="U594" s="244" t="str">
        <f t="shared" si="43"/>
        <v/>
      </c>
      <c r="W594" s="226"/>
    </row>
    <row r="595" spans="17:23" x14ac:dyDescent="0.2">
      <c r="Q595" s="165"/>
      <c r="R595" s="165">
        <f t="shared" si="45"/>
        <v>0</v>
      </c>
      <c r="T595" s="243" t="e">
        <f t="array" ref="T595">INDEX($R$3:$R$1559, MATCH(0, COUNTIF($T$1:T594, $R$3:$R$1559), 0))</f>
        <v>#N/A</v>
      </c>
      <c r="U595" s="244" t="str">
        <f t="shared" si="43"/>
        <v/>
      </c>
      <c r="W595" s="226"/>
    </row>
    <row r="596" spans="17:23" x14ac:dyDescent="0.2">
      <c r="Q596" s="165"/>
      <c r="R596" s="165">
        <f t="shared" si="45"/>
        <v>0</v>
      </c>
      <c r="T596" s="243" t="e">
        <f t="array" ref="T596">INDEX($R$3:$R$1559, MATCH(0, COUNTIF($T$1:T595, $R$3:$R$1559), 0))</f>
        <v>#N/A</v>
      </c>
      <c r="U596" s="244" t="str">
        <f t="shared" si="43"/>
        <v/>
      </c>
      <c r="W596" s="226"/>
    </row>
    <row r="597" spans="17:23" x14ac:dyDescent="0.2">
      <c r="Q597" s="165"/>
      <c r="R597" s="165">
        <f t="shared" si="45"/>
        <v>0</v>
      </c>
      <c r="T597" s="243" t="e">
        <f t="array" ref="T597">INDEX($R$3:$R$1559, MATCH(0, COUNTIF($T$1:T596, $R$3:$R$1559), 0))</f>
        <v>#N/A</v>
      </c>
      <c r="U597" s="244" t="str">
        <f t="shared" si="43"/>
        <v/>
      </c>
      <c r="W597" s="226"/>
    </row>
    <row r="598" spans="17:23" x14ac:dyDescent="0.2">
      <c r="Q598" s="165"/>
      <c r="R598" s="165">
        <f t="shared" si="45"/>
        <v>0</v>
      </c>
      <c r="T598" s="243" t="e">
        <f t="array" ref="T598">INDEX($R$3:$R$1559, MATCH(0, COUNTIF($T$1:T597, $R$3:$R$1559), 0))</f>
        <v>#N/A</v>
      </c>
      <c r="U598" s="244" t="str">
        <f t="shared" si="43"/>
        <v/>
      </c>
      <c r="W598" s="226"/>
    </row>
    <row r="599" spans="17:23" x14ac:dyDescent="0.2">
      <c r="Q599" s="165"/>
      <c r="R599" s="165">
        <f t="shared" si="45"/>
        <v>0</v>
      </c>
      <c r="T599" s="243" t="e">
        <f t="array" ref="T599">INDEX($R$3:$R$1559, MATCH(0, COUNTIF($T$1:T598, $R$3:$R$1559), 0))</f>
        <v>#N/A</v>
      </c>
      <c r="U599" s="244" t="str">
        <f t="shared" si="43"/>
        <v/>
      </c>
      <c r="W599" s="226"/>
    </row>
    <row r="600" spans="17:23" x14ac:dyDescent="0.2">
      <c r="Q600" s="165"/>
      <c r="R600" s="165">
        <f t="shared" si="45"/>
        <v>0</v>
      </c>
      <c r="T600" s="243" t="e">
        <f t="array" ref="T600">INDEX($R$3:$R$1559, MATCH(0, COUNTIF($T$1:T599, $R$3:$R$1559), 0))</f>
        <v>#N/A</v>
      </c>
      <c r="U600" s="244" t="str">
        <f t="shared" si="43"/>
        <v/>
      </c>
      <c r="W600" s="226"/>
    </row>
    <row r="601" spans="17:23" x14ac:dyDescent="0.2">
      <c r="Q601" s="165"/>
      <c r="R601" s="165">
        <f t="shared" si="45"/>
        <v>0</v>
      </c>
      <c r="T601" s="243" t="e">
        <f t="array" ref="T601">INDEX($R$3:$R$1559, MATCH(0, COUNTIF($T$1:T600, $R$3:$R$1559), 0))</f>
        <v>#N/A</v>
      </c>
      <c r="U601" s="244" t="str">
        <f t="shared" si="43"/>
        <v/>
      </c>
      <c r="W601" s="226"/>
    </row>
    <row r="602" spans="17:23" x14ac:dyDescent="0.2">
      <c r="Q602" s="165"/>
      <c r="R602" s="165">
        <f t="shared" si="45"/>
        <v>0</v>
      </c>
      <c r="T602" s="243" t="e">
        <f t="array" ref="T602">INDEX($R$3:$R$1559, MATCH(0, COUNTIF($T$1:T601, $R$3:$R$1559), 0))</f>
        <v>#N/A</v>
      </c>
      <c r="U602" s="244" t="str">
        <f t="shared" si="43"/>
        <v/>
      </c>
      <c r="W602" s="226"/>
    </row>
    <row r="603" spans="17:23" x14ac:dyDescent="0.2">
      <c r="Q603" s="165"/>
      <c r="R603" s="165">
        <f t="shared" si="45"/>
        <v>0</v>
      </c>
      <c r="T603" s="243" t="e">
        <f t="array" ref="T603">INDEX($R$3:$R$1559, MATCH(0, COUNTIF($T$1:T602, $R$3:$R$1559), 0))</f>
        <v>#N/A</v>
      </c>
      <c r="U603" s="244" t="str">
        <f t="shared" si="43"/>
        <v/>
      </c>
      <c r="W603" s="226"/>
    </row>
    <row r="604" spans="17:23" x14ac:dyDescent="0.2">
      <c r="Q604" s="165"/>
      <c r="R604" s="165">
        <f t="shared" si="45"/>
        <v>0</v>
      </c>
      <c r="T604" s="243" t="e">
        <f t="array" ref="T604">INDEX($R$3:$R$1559, MATCH(0, COUNTIF($T$1:T603, $R$3:$R$1559), 0))</f>
        <v>#N/A</v>
      </c>
      <c r="U604" s="244" t="str">
        <f t="shared" si="43"/>
        <v/>
      </c>
      <c r="W604" s="226"/>
    </row>
    <row r="605" spans="17:23" x14ac:dyDescent="0.2">
      <c r="Q605" s="165"/>
      <c r="R605" s="165">
        <f t="shared" si="45"/>
        <v>0</v>
      </c>
      <c r="T605" s="243" t="e">
        <f t="array" ref="T605">INDEX($R$3:$R$1559, MATCH(0, COUNTIF($T$1:T604, $R$3:$R$1559), 0))</f>
        <v>#N/A</v>
      </c>
      <c r="U605" s="244" t="str">
        <f t="shared" si="43"/>
        <v/>
      </c>
      <c r="W605" s="226"/>
    </row>
    <row r="606" spans="17:23" x14ac:dyDescent="0.2">
      <c r="Q606" s="165"/>
      <c r="R606" s="165">
        <f t="shared" si="45"/>
        <v>0</v>
      </c>
      <c r="T606" s="243" t="e">
        <f t="array" ref="T606">INDEX($R$3:$R$1559, MATCH(0, COUNTIF($T$1:T605, $R$3:$R$1559), 0))</f>
        <v>#N/A</v>
      </c>
      <c r="U606" s="244" t="str">
        <f t="shared" si="43"/>
        <v/>
      </c>
      <c r="W606" s="226"/>
    </row>
    <row r="607" spans="17:23" x14ac:dyDescent="0.2">
      <c r="Q607" s="165"/>
      <c r="R607" s="165">
        <f t="shared" si="45"/>
        <v>0</v>
      </c>
      <c r="T607" s="243" t="e">
        <f t="array" ref="T607">INDEX($R$3:$R$1559, MATCH(0, COUNTIF($T$1:T606, $R$3:$R$1559), 0))</f>
        <v>#N/A</v>
      </c>
      <c r="U607" s="244" t="str">
        <f t="shared" si="43"/>
        <v/>
      </c>
      <c r="W607" s="226"/>
    </row>
    <row r="608" spans="17:23" x14ac:dyDescent="0.2">
      <c r="Q608" s="165"/>
      <c r="R608" s="165">
        <f t="shared" si="45"/>
        <v>0</v>
      </c>
      <c r="T608" s="243" t="e">
        <f t="array" ref="T608">INDEX($R$3:$R$1559, MATCH(0, COUNTIF($T$1:T607, $R$3:$R$1559), 0))</f>
        <v>#N/A</v>
      </c>
      <c r="U608" s="244" t="str">
        <f t="shared" si="43"/>
        <v/>
      </c>
      <c r="W608" s="226"/>
    </row>
    <row r="609" spans="17:23" x14ac:dyDescent="0.2">
      <c r="Q609" s="165"/>
      <c r="R609" s="165">
        <f t="shared" si="45"/>
        <v>0</v>
      </c>
      <c r="T609" s="243" t="e">
        <f t="array" ref="T609">INDEX($R$3:$R$1559, MATCH(0, COUNTIF($T$1:T608, $R$3:$R$1559), 0))</f>
        <v>#N/A</v>
      </c>
      <c r="U609" s="244" t="str">
        <f t="shared" si="43"/>
        <v/>
      </c>
      <c r="W609" s="226"/>
    </row>
    <row r="610" spans="17:23" x14ac:dyDescent="0.2">
      <c r="Q610" s="165"/>
      <c r="R610" s="165">
        <f t="shared" si="45"/>
        <v>0</v>
      </c>
      <c r="T610" s="243" t="e">
        <f t="array" ref="T610">INDEX($R$3:$R$1559, MATCH(0, COUNTIF($T$1:T609, $R$3:$R$1559), 0))</f>
        <v>#N/A</v>
      </c>
      <c r="U610" s="244" t="str">
        <f t="shared" si="43"/>
        <v/>
      </c>
      <c r="W610" s="226"/>
    </row>
    <row r="611" spans="17:23" x14ac:dyDescent="0.2">
      <c r="Q611" s="165"/>
      <c r="R611" s="165">
        <f t="shared" si="45"/>
        <v>0</v>
      </c>
      <c r="T611" s="243" t="e">
        <f t="array" ref="T611">INDEX($R$3:$R$1559, MATCH(0, COUNTIF($T$1:T610, $R$3:$R$1559), 0))</f>
        <v>#N/A</v>
      </c>
      <c r="U611" s="244" t="str">
        <f t="shared" si="43"/>
        <v/>
      </c>
      <c r="W611" s="226"/>
    </row>
    <row r="612" spans="17:23" x14ac:dyDescent="0.2">
      <c r="Q612" s="165"/>
      <c r="R612" s="165">
        <f t="shared" si="45"/>
        <v>0</v>
      </c>
      <c r="T612" s="243" t="e">
        <f t="array" ref="T612">INDEX($R$3:$R$1559, MATCH(0, COUNTIF($T$1:T611, $R$3:$R$1559), 0))</f>
        <v>#N/A</v>
      </c>
      <c r="U612" s="244" t="str">
        <f t="shared" si="43"/>
        <v/>
      </c>
      <c r="W612" s="226"/>
    </row>
    <row r="613" spans="17:23" x14ac:dyDescent="0.2">
      <c r="Q613" s="165"/>
      <c r="R613" s="165">
        <f t="shared" si="45"/>
        <v>0</v>
      </c>
      <c r="T613" s="243" t="e">
        <f t="array" ref="T613">INDEX($R$3:$R$1559, MATCH(0, COUNTIF($T$1:T612, $R$3:$R$1559), 0))</f>
        <v>#N/A</v>
      </c>
      <c r="U613" s="244" t="str">
        <f t="shared" si="43"/>
        <v/>
      </c>
      <c r="W613" s="226"/>
    </row>
    <row r="614" spans="17:23" x14ac:dyDescent="0.2">
      <c r="Q614" s="165"/>
      <c r="R614" s="165">
        <f t="shared" si="45"/>
        <v>0</v>
      </c>
      <c r="T614" s="243" t="e">
        <f t="array" ref="T614">INDEX($R$3:$R$1559, MATCH(0, COUNTIF($T$1:T613, $R$3:$R$1559), 0))</f>
        <v>#N/A</v>
      </c>
      <c r="U614" s="244" t="str">
        <f t="shared" si="43"/>
        <v/>
      </c>
      <c r="W614" s="226"/>
    </row>
    <row r="615" spans="17:23" x14ac:dyDescent="0.2">
      <c r="Q615" s="165"/>
      <c r="R615" s="165">
        <f t="shared" si="45"/>
        <v>0</v>
      </c>
      <c r="T615" s="243" t="e">
        <f t="array" ref="T615">INDEX($R$3:$R$1559, MATCH(0, COUNTIF($T$1:T614, $R$3:$R$1559), 0))</f>
        <v>#N/A</v>
      </c>
      <c r="U615" s="244" t="str">
        <f t="shared" si="43"/>
        <v/>
      </c>
      <c r="W615" s="226"/>
    </row>
    <row r="616" spans="17:23" x14ac:dyDescent="0.2">
      <c r="Q616" s="165"/>
      <c r="R616" s="165">
        <f t="shared" si="45"/>
        <v>0</v>
      </c>
      <c r="T616" s="243" t="e">
        <f t="array" ref="T616">INDEX($R$3:$R$1559, MATCH(0, COUNTIF($T$1:T615, $R$3:$R$1559), 0))</f>
        <v>#N/A</v>
      </c>
      <c r="U616" s="244" t="str">
        <f t="shared" si="43"/>
        <v/>
      </c>
      <c r="W616" s="226"/>
    </row>
    <row r="617" spans="17:23" x14ac:dyDescent="0.2">
      <c r="Q617" s="165"/>
      <c r="R617" s="165">
        <f t="shared" si="45"/>
        <v>0</v>
      </c>
      <c r="T617" s="243" t="e">
        <f t="array" ref="T617">INDEX($R$3:$R$1559, MATCH(0, COUNTIF($T$1:T616, $R$3:$R$1559), 0))</f>
        <v>#N/A</v>
      </c>
      <c r="U617" s="244" t="str">
        <f t="shared" si="43"/>
        <v/>
      </c>
      <c r="W617" s="226"/>
    </row>
    <row r="618" spans="17:23" x14ac:dyDescent="0.2">
      <c r="Q618" s="165"/>
      <c r="R618" s="165">
        <f t="shared" si="45"/>
        <v>0</v>
      </c>
      <c r="T618" s="243" t="e">
        <f t="array" ref="T618">INDEX($R$3:$R$1559, MATCH(0, COUNTIF($T$1:T617, $R$3:$R$1559), 0))</f>
        <v>#N/A</v>
      </c>
      <c r="U618" s="244" t="str">
        <f t="shared" si="43"/>
        <v/>
      </c>
      <c r="W618" s="226"/>
    </row>
    <row r="619" spans="17:23" x14ac:dyDescent="0.2">
      <c r="Q619" s="165"/>
      <c r="R619" s="165">
        <f t="shared" si="45"/>
        <v>0</v>
      </c>
      <c r="T619" s="243" t="e">
        <f t="array" ref="T619">INDEX($R$3:$R$1559, MATCH(0, COUNTIF($T$1:T618, $R$3:$R$1559), 0))</f>
        <v>#N/A</v>
      </c>
      <c r="U619" s="244" t="str">
        <f t="shared" si="43"/>
        <v/>
      </c>
      <c r="W619" s="226"/>
    </row>
    <row r="620" spans="17:23" x14ac:dyDescent="0.2">
      <c r="Q620" s="165"/>
      <c r="R620" s="165">
        <f t="shared" si="45"/>
        <v>0</v>
      </c>
      <c r="T620" s="243" t="e">
        <f t="array" ref="T620">INDEX($R$3:$R$1559, MATCH(0, COUNTIF($T$1:T619, $R$3:$R$1559), 0))</f>
        <v>#N/A</v>
      </c>
      <c r="U620" s="244" t="str">
        <f t="shared" si="43"/>
        <v/>
      </c>
      <c r="W620" s="226"/>
    </row>
    <row r="621" spans="17:23" x14ac:dyDescent="0.2">
      <c r="Q621" s="165"/>
      <c r="R621" s="165">
        <f t="shared" si="45"/>
        <v>0</v>
      </c>
      <c r="T621" s="243" t="e">
        <f t="array" ref="T621">INDEX($R$3:$R$1559, MATCH(0, COUNTIF($T$1:T620, $R$3:$R$1559), 0))</f>
        <v>#N/A</v>
      </c>
      <c r="U621" s="244" t="str">
        <f t="shared" si="43"/>
        <v/>
      </c>
      <c r="W621" s="226"/>
    </row>
    <row r="622" spans="17:23" x14ac:dyDescent="0.2">
      <c r="Q622" s="165"/>
      <c r="R622" s="165">
        <f t="shared" si="45"/>
        <v>0</v>
      </c>
      <c r="T622" s="243" t="e">
        <f t="array" ref="T622">INDEX($R$3:$R$1559, MATCH(0, COUNTIF($T$1:T621, $R$3:$R$1559), 0))</f>
        <v>#N/A</v>
      </c>
      <c r="U622" s="244" t="str">
        <f t="shared" si="43"/>
        <v/>
      </c>
      <c r="W622" s="226"/>
    </row>
    <row r="623" spans="17:23" x14ac:dyDescent="0.2">
      <c r="Q623" s="165"/>
      <c r="R623" s="165">
        <f t="shared" ref="R623:R654" si="46">G36</f>
        <v>0</v>
      </c>
      <c r="T623" s="243" t="e">
        <f t="array" ref="T623">INDEX($R$3:$R$1559, MATCH(0, COUNTIF($T$1:T622, $R$3:$R$1559), 0))</f>
        <v>#N/A</v>
      </c>
      <c r="U623" s="244" t="str">
        <f t="shared" si="43"/>
        <v/>
      </c>
      <c r="W623" s="226"/>
    </row>
    <row r="624" spans="17:23" x14ac:dyDescent="0.2">
      <c r="Q624" s="165"/>
      <c r="R624" s="165">
        <f t="shared" si="46"/>
        <v>0</v>
      </c>
      <c r="T624" s="243" t="e">
        <f t="array" ref="T624">INDEX($R$3:$R$1559, MATCH(0, COUNTIF($T$1:T623, $R$3:$R$1559), 0))</f>
        <v>#N/A</v>
      </c>
      <c r="U624" s="244" t="str">
        <f t="shared" si="43"/>
        <v/>
      </c>
      <c r="W624" s="226"/>
    </row>
    <row r="625" spans="17:23" x14ac:dyDescent="0.2">
      <c r="Q625" s="165"/>
      <c r="R625" s="165">
        <f t="shared" si="46"/>
        <v>0</v>
      </c>
      <c r="T625" s="243" t="e">
        <f t="array" ref="T625">INDEX($R$3:$R$1559, MATCH(0, COUNTIF($T$1:T624, $R$3:$R$1559), 0))</f>
        <v>#N/A</v>
      </c>
      <c r="U625" s="244" t="str">
        <f t="shared" si="43"/>
        <v/>
      </c>
      <c r="W625" s="226"/>
    </row>
    <row r="626" spans="17:23" x14ac:dyDescent="0.2">
      <c r="Q626" s="165"/>
      <c r="R626" s="165">
        <f t="shared" si="46"/>
        <v>0</v>
      </c>
      <c r="T626" s="243" t="e">
        <f t="array" ref="T626">INDEX($R$3:$R$1559, MATCH(0, COUNTIF($T$1:T625, $R$3:$R$1559), 0))</f>
        <v>#N/A</v>
      </c>
      <c r="U626" s="244" t="str">
        <f t="shared" si="43"/>
        <v/>
      </c>
      <c r="W626" s="226"/>
    </row>
    <row r="627" spans="17:23" x14ac:dyDescent="0.2">
      <c r="Q627" s="165"/>
      <c r="R627" s="165">
        <f t="shared" si="46"/>
        <v>0</v>
      </c>
      <c r="T627" s="243" t="e">
        <f t="array" ref="T627">INDEX($R$3:$R$1559, MATCH(0, COUNTIF($T$1:T626, $R$3:$R$1559), 0))</f>
        <v>#N/A</v>
      </c>
      <c r="U627" s="244" t="str">
        <f t="shared" si="43"/>
        <v/>
      </c>
      <c r="W627" s="226"/>
    </row>
    <row r="628" spans="17:23" x14ac:dyDescent="0.2">
      <c r="Q628" s="165"/>
      <c r="R628" s="165">
        <f t="shared" si="46"/>
        <v>0</v>
      </c>
      <c r="T628" s="243" t="e">
        <f t="array" ref="T628">INDEX($R$3:$R$1559, MATCH(0, COUNTIF($T$1:T627, $R$3:$R$1559), 0))</f>
        <v>#N/A</v>
      </c>
      <c r="U628" s="244" t="str">
        <f t="shared" si="43"/>
        <v/>
      </c>
      <c r="W628" s="226"/>
    </row>
    <row r="629" spans="17:23" x14ac:dyDescent="0.2">
      <c r="Q629" s="165"/>
      <c r="R629" s="165">
        <f t="shared" si="46"/>
        <v>0</v>
      </c>
      <c r="T629" s="243" t="e">
        <f t="array" ref="T629">INDEX($R$3:$R$1559, MATCH(0, COUNTIF($T$1:T628, $R$3:$R$1559), 0))</f>
        <v>#N/A</v>
      </c>
      <c r="U629" s="244" t="str">
        <f t="shared" si="43"/>
        <v/>
      </c>
      <c r="W629" s="226"/>
    </row>
    <row r="630" spans="17:23" x14ac:dyDescent="0.2">
      <c r="Q630" s="165"/>
      <c r="R630" s="165">
        <f t="shared" si="46"/>
        <v>0</v>
      </c>
      <c r="T630" s="243" t="e">
        <f t="array" ref="T630">INDEX($R$3:$R$1559, MATCH(0, COUNTIF($T$1:T629, $R$3:$R$1559), 0))</f>
        <v>#N/A</v>
      </c>
      <c r="U630" s="244" t="str">
        <f t="shared" si="43"/>
        <v/>
      </c>
      <c r="W630" s="226"/>
    </row>
    <row r="631" spans="17:23" x14ac:dyDescent="0.2">
      <c r="Q631" s="165"/>
      <c r="R631" s="165">
        <f t="shared" si="46"/>
        <v>0</v>
      </c>
      <c r="T631" s="243" t="e">
        <f t="array" ref="T631">INDEX($R$3:$R$1559, MATCH(0, COUNTIF($T$1:T630, $R$3:$R$1559), 0))</f>
        <v>#N/A</v>
      </c>
      <c r="U631" s="244" t="str">
        <f t="shared" si="43"/>
        <v/>
      </c>
      <c r="W631" s="226"/>
    </row>
    <row r="632" spans="17:23" x14ac:dyDescent="0.2">
      <c r="Q632" s="165"/>
      <c r="R632" s="165">
        <f t="shared" si="46"/>
        <v>0</v>
      </c>
      <c r="T632" s="243" t="e">
        <f t="array" ref="T632">INDEX($R$3:$R$1559, MATCH(0, COUNTIF($T$1:T631, $R$3:$R$1559), 0))</f>
        <v>#N/A</v>
      </c>
      <c r="U632" s="244" t="str">
        <f t="shared" si="43"/>
        <v/>
      </c>
      <c r="W632" s="226"/>
    </row>
    <row r="633" spans="17:23" x14ac:dyDescent="0.2">
      <c r="Q633" s="165"/>
      <c r="R633" s="165">
        <f t="shared" si="46"/>
        <v>0</v>
      </c>
      <c r="T633" s="243" t="e">
        <f t="array" ref="T633">INDEX($R$3:$R$1559, MATCH(0, COUNTIF($T$1:T632, $R$3:$R$1559), 0))</f>
        <v>#N/A</v>
      </c>
      <c r="U633" s="244" t="str">
        <f t="shared" si="43"/>
        <v/>
      </c>
      <c r="W633" s="226"/>
    </row>
    <row r="634" spans="17:23" x14ac:dyDescent="0.2">
      <c r="Q634" s="165"/>
      <c r="R634" s="165">
        <f t="shared" si="46"/>
        <v>0</v>
      </c>
      <c r="T634" s="243" t="e">
        <f t="array" ref="T634">INDEX($R$3:$R$1559, MATCH(0, COUNTIF($T$1:T633, $R$3:$R$1559), 0))</f>
        <v>#N/A</v>
      </c>
      <c r="U634" s="244" t="str">
        <f t="shared" si="43"/>
        <v/>
      </c>
      <c r="W634" s="226"/>
    </row>
    <row r="635" spans="17:23" x14ac:dyDescent="0.2">
      <c r="Q635" s="165"/>
      <c r="R635" s="165">
        <f t="shared" si="46"/>
        <v>0</v>
      </c>
      <c r="T635" s="243" t="e">
        <f t="array" ref="T635">INDEX($R$3:$R$1559, MATCH(0, COUNTIF($T$1:T634, $R$3:$R$1559), 0))</f>
        <v>#N/A</v>
      </c>
      <c r="U635" s="244" t="str">
        <f t="shared" si="43"/>
        <v/>
      </c>
      <c r="W635" s="226"/>
    </row>
    <row r="636" spans="17:23" x14ac:dyDescent="0.2">
      <c r="Q636" s="165"/>
      <c r="R636" s="165">
        <f t="shared" si="46"/>
        <v>0</v>
      </c>
      <c r="T636" s="243" t="e">
        <f t="array" ref="T636">INDEX($R$3:$R$1559, MATCH(0, COUNTIF($T$1:T635, $R$3:$R$1559), 0))</f>
        <v>#N/A</v>
      </c>
      <c r="U636" s="244" t="str">
        <f t="shared" si="43"/>
        <v/>
      </c>
      <c r="W636" s="226"/>
    </row>
    <row r="637" spans="17:23" x14ac:dyDescent="0.2">
      <c r="Q637" s="165"/>
      <c r="R637" s="165">
        <f t="shared" si="46"/>
        <v>0</v>
      </c>
      <c r="T637" s="243" t="e">
        <f t="array" ref="T637">INDEX($R$3:$R$1559, MATCH(0, COUNTIF($T$1:T636, $R$3:$R$1559), 0))</f>
        <v>#N/A</v>
      </c>
      <c r="U637" s="244" t="str">
        <f t="shared" si="43"/>
        <v/>
      </c>
      <c r="W637" s="226"/>
    </row>
    <row r="638" spans="17:23" x14ac:dyDescent="0.2">
      <c r="Q638" s="165"/>
      <c r="R638" s="165">
        <f t="shared" si="46"/>
        <v>0</v>
      </c>
      <c r="T638" s="243" t="e">
        <f t="array" ref="T638">INDEX($R$3:$R$1559, MATCH(0, COUNTIF($T$1:T637, $R$3:$R$1559), 0))</f>
        <v>#N/A</v>
      </c>
      <c r="U638" s="244" t="str">
        <f t="shared" si="43"/>
        <v/>
      </c>
      <c r="W638" s="226"/>
    </row>
    <row r="639" spans="17:23" x14ac:dyDescent="0.2">
      <c r="Q639" s="165"/>
      <c r="R639" s="165">
        <f t="shared" si="46"/>
        <v>0</v>
      </c>
      <c r="T639" s="243" t="e">
        <f t="array" ref="T639">INDEX($R$3:$R$1559, MATCH(0, COUNTIF($T$1:T638, $R$3:$R$1559), 0))</f>
        <v>#N/A</v>
      </c>
      <c r="U639" s="244" t="str">
        <f t="shared" si="43"/>
        <v/>
      </c>
      <c r="W639" s="226"/>
    </row>
    <row r="640" spans="17:23" x14ac:dyDescent="0.2">
      <c r="Q640" s="165"/>
      <c r="R640" s="165">
        <f t="shared" si="46"/>
        <v>0</v>
      </c>
      <c r="T640" s="243" t="e">
        <f t="array" ref="T640">INDEX($R$3:$R$1559, MATCH(0, COUNTIF($T$1:T639, $R$3:$R$1559), 0))</f>
        <v>#N/A</v>
      </c>
      <c r="U640" s="244" t="str">
        <f t="shared" si="43"/>
        <v/>
      </c>
      <c r="W640" s="226"/>
    </row>
    <row r="641" spans="17:23" x14ac:dyDescent="0.2">
      <c r="Q641" s="165"/>
      <c r="R641" s="165">
        <f t="shared" si="46"/>
        <v>0</v>
      </c>
      <c r="T641" s="243" t="e">
        <f t="array" ref="T641">INDEX($R$3:$R$1559, MATCH(0, COUNTIF($T$1:T640, $R$3:$R$1559), 0))</f>
        <v>#N/A</v>
      </c>
      <c r="U641" s="244" t="str">
        <f t="shared" si="43"/>
        <v/>
      </c>
      <c r="W641" s="226"/>
    </row>
    <row r="642" spans="17:23" x14ac:dyDescent="0.2">
      <c r="Q642" s="165"/>
      <c r="R642" s="165">
        <f t="shared" si="46"/>
        <v>0</v>
      </c>
      <c r="T642" s="243" t="e">
        <f t="array" ref="T642">INDEX($R$3:$R$1559, MATCH(0, COUNTIF($T$1:T641, $R$3:$R$1559), 0))</f>
        <v>#N/A</v>
      </c>
      <c r="U642" s="244" t="str">
        <f t="shared" si="43"/>
        <v/>
      </c>
      <c r="W642" s="226"/>
    </row>
    <row r="643" spans="17:23" x14ac:dyDescent="0.2">
      <c r="Q643" s="165"/>
      <c r="R643" s="165">
        <f t="shared" si="46"/>
        <v>0</v>
      </c>
      <c r="T643" s="243" t="e">
        <f t="array" ref="T643">INDEX($R$3:$R$1559, MATCH(0, COUNTIF($T$1:T642, $R$3:$R$1559), 0))</f>
        <v>#N/A</v>
      </c>
      <c r="U643" s="244" t="str">
        <f t="shared" si="43"/>
        <v/>
      </c>
      <c r="W643" s="226"/>
    </row>
    <row r="644" spans="17:23" x14ac:dyDescent="0.2">
      <c r="Q644" s="165"/>
      <c r="R644" s="165">
        <f t="shared" si="46"/>
        <v>0</v>
      </c>
      <c r="T644" s="243" t="e">
        <f t="array" ref="T644">INDEX($R$3:$R$1559, MATCH(0, COUNTIF($T$1:T643, $R$3:$R$1559), 0))</f>
        <v>#N/A</v>
      </c>
      <c r="U644" s="244" t="str">
        <f t="shared" ref="U644:U707" si="47">IF(ISNA(INDEX(T644,0)),"",VALUE(RIGHT(INDEX(T644,0),8)))</f>
        <v/>
      </c>
      <c r="W644" s="226"/>
    </row>
    <row r="645" spans="17:23" x14ac:dyDescent="0.2">
      <c r="Q645" s="165"/>
      <c r="R645" s="165">
        <f t="shared" si="46"/>
        <v>0</v>
      </c>
      <c r="T645" s="243" t="e">
        <f t="array" ref="T645">INDEX($R$3:$R$1559, MATCH(0, COUNTIF($T$1:T644, $R$3:$R$1559), 0))</f>
        <v>#N/A</v>
      </c>
      <c r="U645" s="244" t="str">
        <f t="shared" si="47"/>
        <v/>
      </c>
      <c r="W645" s="226"/>
    </row>
    <row r="646" spans="17:23" x14ac:dyDescent="0.2">
      <c r="Q646" s="165"/>
      <c r="R646" s="165">
        <f t="shared" si="46"/>
        <v>0</v>
      </c>
      <c r="T646" s="243" t="e">
        <f t="array" ref="T646">INDEX($R$3:$R$1559, MATCH(0, COUNTIF($T$1:T645, $R$3:$R$1559), 0))</f>
        <v>#N/A</v>
      </c>
      <c r="U646" s="244" t="str">
        <f t="shared" si="47"/>
        <v/>
      </c>
      <c r="W646" s="226"/>
    </row>
    <row r="647" spans="17:23" x14ac:dyDescent="0.2">
      <c r="Q647" s="165"/>
      <c r="R647" s="165">
        <f t="shared" si="46"/>
        <v>0</v>
      </c>
      <c r="T647" s="243" t="e">
        <f t="array" ref="T647">INDEX($R$3:$R$1559, MATCH(0, COUNTIF($T$1:T646, $R$3:$R$1559), 0))</f>
        <v>#N/A</v>
      </c>
      <c r="U647" s="244" t="str">
        <f t="shared" si="47"/>
        <v/>
      </c>
      <c r="W647" s="226"/>
    </row>
    <row r="648" spans="17:23" x14ac:dyDescent="0.2">
      <c r="Q648" s="165"/>
      <c r="R648" s="165">
        <f t="shared" si="46"/>
        <v>0</v>
      </c>
      <c r="T648" s="243" t="e">
        <f t="array" ref="T648">INDEX($R$3:$R$1559, MATCH(0, COUNTIF($T$1:T647, $R$3:$R$1559), 0))</f>
        <v>#N/A</v>
      </c>
      <c r="U648" s="244" t="str">
        <f t="shared" si="47"/>
        <v/>
      </c>
      <c r="W648" s="226"/>
    </row>
    <row r="649" spans="17:23" x14ac:dyDescent="0.2">
      <c r="Q649" s="165"/>
      <c r="R649" s="165">
        <f t="shared" si="46"/>
        <v>0</v>
      </c>
      <c r="T649" s="243" t="e">
        <f t="array" ref="T649">INDEX($R$3:$R$1559, MATCH(0, COUNTIF($T$1:T648, $R$3:$R$1559), 0))</f>
        <v>#N/A</v>
      </c>
      <c r="U649" s="244" t="str">
        <f t="shared" si="47"/>
        <v/>
      </c>
      <c r="W649" s="226"/>
    </row>
    <row r="650" spans="17:23" x14ac:dyDescent="0.2">
      <c r="Q650" s="165"/>
      <c r="R650" s="165">
        <f t="shared" si="46"/>
        <v>0</v>
      </c>
      <c r="T650" s="243" t="e">
        <f t="array" ref="T650">INDEX($R$3:$R$1559, MATCH(0, COUNTIF($T$1:T649, $R$3:$R$1559), 0))</f>
        <v>#N/A</v>
      </c>
      <c r="U650" s="244" t="str">
        <f t="shared" si="47"/>
        <v/>
      </c>
      <c r="W650" s="226"/>
    </row>
    <row r="651" spans="17:23" x14ac:dyDescent="0.2">
      <c r="Q651" s="165"/>
      <c r="R651" s="165">
        <f t="shared" si="46"/>
        <v>0</v>
      </c>
      <c r="T651" s="243" t="e">
        <f t="array" ref="T651">INDEX($R$3:$R$1559, MATCH(0, COUNTIF($T$1:T650, $R$3:$R$1559), 0))</f>
        <v>#N/A</v>
      </c>
      <c r="U651" s="244" t="str">
        <f t="shared" si="47"/>
        <v/>
      </c>
      <c r="W651" s="226"/>
    </row>
    <row r="652" spans="17:23" x14ac:dyDescent="0.2">
      <c r="Q652" s="165"/>
      <c r="R652" s="165">
        <f t="shared" si="46"/>
        <v>0</v>
      </c>
      <c r="T652" s="243" t="e">
        <f t="array" ref="T652">INDEX($R$3:$R$1559, MATCH(0, COUNTIF($T$1:T651, $R$3:$R$1559), 0))</f>
        <v>#N/A</v>
      </c>
      <c r="U652" s="244" t="str">
        <f t="shared" si="47"/>
        <v/>
      </c>
      <c r="W652" s="226"/>
    </row>
    <row r="653" spans="17:23" x14ac:dyDescent="0.2">
      <c r="Q653" s="165"/>
      <c r="R653" s="165">
        <f t="shared" si="46"/>
        <v>0</v>
      </c>
      <c r="T653" s="243" t="e">
        <f t="array" ref="T653">INDEX($R$3:$R$1559, MATCH(0, COUNTIF($T$1:T652, $R$3:$R$1559), 0))</f>
        <v>#N/A</v>
      </c>
      <c r="U653" s="244" t="str">
        <f t="shared" si="47"/>
        <v/>
      </c>
      <c r="W653" s="226"/>
    </row>
    <row r="654" spans="17:23" x14ac:dyDescent="0.2">
      <c r="Q654" s="165"/>
      <c r="R654" s="165">
        <f t="shared" si="46"/>
        <v>0</v>
      </c>
      <c r="T654" s="243" t="e">
        <f t="array" ref="T654">INDEX($R$3:$R$1559, MATCH(0, COUNTIF($T$1:T653, $R$3:$R$1559), 0))</f>
        <v>#N/A</v>
      </c>
      <c r="U654" s="244" t="str">
        <f t="shared" si="47"/>
        <v/>
      </c>
      <c r="W654" s="226"/>
    </row>
    <row r="655" spans="17:23" x14ac:dyDescent="0.2">
      <c r="Q655" s="165"/>
      <c r="R655" s="165">
        <f t="shared" ref="R655:R685" si="48">G68</f>
        <v>0</v>
      </c>
      <c r="T655" s="243" t="e">
        <f t="array" ref="T655">INDEX($R$3:$R$1559, MATCH(0, COUNTIF($T$1:T654, $R$3:$R$1559), 0))</f>
        <v>#N/A</v>
      </c>
      <c r="U655" s="244" t="str">
        <f t="shared" si="47"/>
        <v/>
      </c>
      <c r="W655" s="226"/>
    </row>
    <row r="656" spans="17:23" x14ac:dyDescent="0.2">
      <c r="Q656" s="165"/>
      <c r="R656" s="165">
        <f t="shared" si="48"/>
        <v>0</v>
      </c>
      <c r="T656" s="243" t="e">
        <f t="array" ref="T656">INDEX($R$3:$R$1559, MATCH(0, COUNTIF($T$1:T655, $R$3:$R$1559), 0))</f>
        <v>#N/A</v>
      </c>
      <c r="U656" s="244" t="str">
        <f t="shared" si="47"/>
        <v/>
      </c>
      <c r="W656" s="226"/>
    </row>
    <row r="657" spans="17:23" x14ac:dyDescent="0.2">
      <c r="Q657" s="165"/>
      <c r="R657" s="165">
        <f t="shared" si="48"/>
        <v>0</v>
      </c>
      <c r="T657" s="243" t="e">
        <f t="array" ref="T657">INDEX($R$3:$R$1559, MATCH(0, COUNTIF($T$1:T656, $R$3:$R$1559), 0))</f>
        <v>#N/A</v>
      </c>
      <c r="U657" s="244" t="str">
        <f t="shared" si="47"/>
        <v/>
      </c>
      <c r="W657" s="226"/>
    </row>
    <row r="658" spans="17:23" x14ac:dyDescent="0.2">
      <c r="Q658" s="165"/>
      <c r="R658" s="165">
        <f t="shared" si="48"/>
        <v>0</v>
      </c>
      <c r="T658" s="243" t="e">
        <f t="array" ref="T658">INDEX($R$3:$R$1559, MATCH(0, COUNTIF($T$1:T657, $R$3:$R$1559), 0))</f>
        <v>#N/A</v>
      </c>
      <c r="U658" s="244" t="str">
        <f t="shared" si="47"/>
        <v/>
      </c>
      <c r="W658" s="226"/>
    </row>
    <row r="659" spans="17:23" x14ac:dyDescent="0.2">
      <c r="Q659" s="165"/>
      <c r="R659" s="165">
        <f t="shared" si="48"/>
        <v>0</v>
      </c>
      <c r="T659" s="243" t="e">
        <f t="array" ref="T659">INDEX($R$3:$R$1559, MATCH(0, COUNTIF($T$1:T658, $R$3:$R$1559), 0))</f>
        <v>#N/A</v>
      </c>
      <c r="U659" s="244" t="str">
        <f t="shared" si="47"/>
        <v/>
      </c>
      <c r="W659" s="226"/>
    </row>
    <row r="660" spans="17:23" x14ac:dyDescent="0.2">
      <c r="Q660" s="165"/>
      <c r="R660" s="165">
        <f t="shared" si="48"/>
        <v>0</v>
      </c>
      <c r="T660" s="243" t="e">
        <f t="array" ref="T660">INDEX($R$3:$R$1559, MATCH(0, COUNTIF($T$1:T659, $R$3:$R$1559), 0))</f>
        <v>#N/A</v>
      </c>
      <c r="U660" s="244" t="str">
        <f t="shared" si="47"/>
        <v/>
      </c>
      <c r="W660" s="226"/>
    </row>
    <row r="661" spans="17:23" x14ac:dyDescent="0.2">
      <c r="Q661" s="165"/>
      <c r="R661" s="165">
        <f t="shared" si="48"/>
        <v>0</v>
      </c>
      <c r="T661" s="243" t="e">
        <f t="array" ref="T661">INDEX($R$3:$R$1559, MATCH(0, COUNTIF($T$1:T660, $R$3:$R$1559), 0))</f>
        <v>#N/A</v>
      </c>
      <c r="U661" s="244" t="str">
        <f t="shared" si="47"/>
        <v/>
      </c>
      <c r="W661" s="226"/>
    </row>
    <row r="662" spans="17:23" x14ac:dyDescent="0.2">
      <c r="Q662" s="165"/>
      <c r="R662" s="165">
        <f t="shared" si="48"/>
        <v>0</v>
      </c>
      <c r="T662" s="243" t="e">
        <f t="array" ref="T662">INDEX($R$3:$R$1559, MATCH(0, COUNTIF($T$1:T661, $R$3:$R$1559), 0))</f>
        <v>#N/A</v>
      </c>
      <c r="U662" s="244" t="str">
        <f t="shared" si="47"/>
        <v/>
      </c>
      <c r="W662" s="226"/>
    </row>
    <row r="663" spans="17:23" x14ac:dyDescent="0.2">
      <c r="Q663" s="165"/>
      <c r="R663" s="165">
        <f t="shared" si="48"/>
        <v>0</v>
      </c>
      <c r="T663" s="243" t="e">
        <f t="array" ref="T663">INDEX($R$3:$R$1559, MATCH(0, COUNTIF($T$1:T662, $R$3:$R$1559), 0))</f>
        <v>#N/A</v>
      </c>
      <c r="U663" s="244" t="str">
        <f t="shared" si="47"/>
        <v/>
      </c>
      <c r="W663" s="226"/>
    </row>
    <row r="664" spans="17:23" x14ac:dyDescent="0.2">
      <c r="Q664" s="165"/>
      <c r="R664" s="165">
        <f t="shared" si="48"/>
        <v>0</v>
      </c>
      <c r="T664" s="243" t="e">
        <f t="array" ref="T664">INDEX($R$3:$R$1559, MATCH(0, COUNTIF($T$1:T663, $R$3:$R$1559), 0))</f>
        <v>#N/A</v>
      </c>
      <c r="U664" s="244" t="str">
        <f t="shared" si="47"/>
        <v/>
      </c>
      <c r="W664" s="226"/>
    </row>
    <row r="665" spans="17:23" x14ac:dyDescent="0.2">
      <c r="Q665" s="165"/>
      <c r="R665" s="165">
        <f t="shared" si="48"/>
        <v>0</v>
      </c>
      <c r="T665" s="243" t="e">
        <f t="array" ref="T665">INDEX($R$3:$R$1559, MATCH(0, COUNTIF($T$1:T664, $R$3:$R$1559), 0))</f>
        <v>#N/A</v>
      </c>
      <c r="U665" s="244" t="str">
        <f t="shared" si="47"/>
        <v/>
      </c>
      <c r="W665" s="226"/>
    </row>
    <row r="666" spans="17:23" x14ac:dyDescent="0.2">
      <c r="Q666" s="165"/>
      <c r="R666" s="165">
        <f t="shared" si="48"/>
        <v>0</v>
      </c>
      <c r="T666" s="243" t="e">
        <f t="array" ref="T666">INDEX($R$3:$R$1559, MATCH(0, COUNTIF($T$1:T665, $R$3:$R$1559), 0))</f>
        <v>#N/A</v>
      </c>
      <c r="U666" s="244" t="str">
        <f t="shared" si="47"/>
        <v/>
      </c>
      <c r="W666" s="226"/>
    </row>
    <row r="667" spans="17:23" x14ac:dyDescent="0.2">
      <c r="Q667" s="165"/>
      <c r="R667" s="165">
        <f t="shared" si="48"/>
        <v>0</v>
      </c>
      <c r="T667" s="243" t="e">
        <f t="array" ref="T667">INDEX($R$3:$R$1559, MATCH(0, COUNTIF($T$1:T666, $R$3:$R$1559), 0))</f>
        <v>#N/A</v>
      </c>
      <c r="U667" s="244" t="str">
        <f t="shared" si="47"/>
        <v/>
      </c>
      <c r="W667" s="226"/>
    </row>
    <row r="668" spans="17:23" x14ac:dyDescent="0.2">
      <c r="Q668" s="165"/>
      <c r="R668" s="165">
        <f t="shared" si="48"/>
        <v>0</v>
      </c>
      <c r="T668" s="243" t="e">
        <f t="array" ref="T668">INDEX($R$3:$R$1559, MATCH(0, COUNTIF($T$1:T667, $R$3:$R$1559), 0))</f>
        <v>#N/A</v>
      </c>
      <c r="U668" s="244" t="str">
        <f t="shared" si="47"/>
        <v/>
      </c>
      <c r="W668" s="226"/>
    </row>
    <row r="669" spans="17:23" x14ac:dyDescent="0.2">
      <c r="Q669" s="165"/>
      <c r="R669" s="165">
        <f t="shared" si="48"/>
        <v>0</v>
      </c>
      <c r="T669" s="243" t="e">
        <f t="array" ref="T669">INDEX($R$3:$R$1559, MATCH(0, COUNTIF($T$1:T668, $R$3:$R$1559), 0))</f>
        <v>#N/A</v>
      </c>
      <c r="U669" s="244" t="str">
        <f t="shared" si="47"/>
        <v/>
      </c>
      <c r="W669" s="226"/>
    </row>
    <row r="670" spans="17:23" x14ac:dyDescent="0.2">
      <c r="Q670" s="165"/>
      <c r="R670" s="165">
        <f t="shared" si="48"/>
        <v>0</v>
      </c>
      <c r="T670" s="243" t="e">
        <f t="array" ref="T670">INDEX($R$3:$R$1559, MATCH(0, COUNTIF($T$1:T669, $R$3:$R$1559), 0))</f>
        <v>#N/A</v>
      </c>
      <c r="U670" s="244" t="str">
        <f t="shared" si="47"/>
        <v/>
      </c>
      <c r="W670" s="226"/>
    </row>
    <row r="671" spans="17:23" x14ac:dyDescent="0.2">
      <c r="Q671" s="165"/>
      <c r="R671" s="165">
        <f t="shared" si="48"/>
        <v>0</v>
      </c>
      <c r="T671" s="243" t="e">
        <f t="array" ref="T671">INDEX($R$3:$R$1559, MATCH(0, COUNTIF($T$1:T670, $R$3:$R$1559), 0))</f>
        <v>#N/A</v>
      </c>
      <c r="U671" s="244" t="str">
        <f t="shared" si="47"/>
        <v/>
      </c>
      <c r="W671" s="226"/>
    </row>
    <row r="672" spans="17:23" x14ac:dyDescent="0.2">
      <c r="Q672" s="165"/>
      <c r="R672" s="165">
        <f t="shared" si="48"/>
        <v>0</v>
      </c>
      <c r="T672" s="243" t="e">
        <f t="array" ref="T672">INDEX($R$3:$R$1559, MATCH(0, COUNTIF($T$1:T671, $R$3:$R$1559), 0))</f>
        <v>#N/A</v>
      </c>
      <c r="U672" s="244" t="str">
        <f t="shared" si="47"/>
        <v/>
      </c>
      <c r="W672" s="226"/>
    </row>
    <row r="673" spans="17:23" x14ac:dyDescent="0.2">
      <c r="Q673" s="165"/>
      <c r="R673" s="165">
        <f t="shared" si="48"/>
        <v>0</v>
      </c>
      <c r="T673" s="243" t="e">
        <f t="array" ref="T673">INDEX($R$3:$R$1559, MATCH(0, COUNTIF($T$1:T672, $R$3:$R$1559), 0))</f>
        <v>#N/A</v>
      </c>
      <c r="U673" s="244" t="str">
        <f t="shared" si="47"/>
        <v/>
      </c>
      <c r="W673" s="226"/>
    </row>
    <row r="674" spans="17:23" x14ac:dyDescent="0.2">
      <c r="Q674" s="165"/>
      <c r="R674" s="165">
        <f t="shared" si="48"/>
        <v>0</v>
      </c>
      <c r="T674" s="243" t="e">
        <f t="array" ref="T674">INDEX($R$3:$R$1559, MATCH(0, COUNTIF($T$1:T673, $R$3:$R$1559), 0))</f>
        <v>#N/A</v>
      </c>
      <c r="U674" s="244" t="str">
        <f t="shared" si="47"/>
        <v/>
      </c>
      <c r="W674" s="226"/>
    </row>
    <row r="675" spans="17:23" x14ac:dyDescent="0.2">
      <c r="Q675" s="165"/>
      <c r="R675" s="165">
        <f t="shared" si="48"/>
        <v>0</v>
      </c>
      <c r="T675" s="243" t="e">
        <f t="array" ref="T675">INDEX($R$3:$R$1559, MATCH(0, COUNTIF($T$1:T674, $R$3:$R$1559), 0))</f>
        <v>#N/A</v>
      </c>
      <c r="U675" s="244" t="str">
        <f t="shared" si="47"/>
        <v/>
      </c>
      <c r="W675" s="226"/>
    </row>
    <row r="676" spans="17:23" x14ac:dyDescent="0.2">
      <c r="Q676" s="165"/>
      <c r="R676" s="165">
        <f t="shared" si="48"/>
        <v>0</v>
      </c>
      <c r="T676" s="243" t="e">
        <f t="array" ref="T676">INDEX($R$3:$R$1559, MATCH(0, COUNTIF($T$1:T675, $R$3:$R$1559), 0))</f>
        <v>#N/A</v>
      </c>
      <c r="U676" s="244" t="str">
        <f t="shared" si="47"/>
        <v/>
      </c>
      <c r="W676" s="226"/>
    </row>
    <row r="677" spans="17:23" x14ac:dyDescent="0.2">
      <c r="Q677" s="165"/>
      <c r="R677" s="165">
        <f t="shared" si="48"/>
        <v>0</v>
      </c>
      <c r="T677" s="243" t="e">
        <f t="array" ref="T677">INDEX($R$3:$R$1559, MATCH(0, COUNTIF($T$1:T676, $R$3:$R$1559), 0))</f>
        <v>#N/A</v>
      </c>
      <c r="U677" s="244" t="str">
        <f t="shared" si="47"/>
        <v/>
      </c>
      <c r="W677" s="226"/>
    </row>
    <row r="678" spans="17:23" x14ac:dyDescent="0.2">
      <c r="Q678" s="165"/>
      <c r="R678" s="165">
        <f t="shared" si="48"/>
        <v>0</v>
      </c>
      <c r="T678" s="243" t="e">
        <f t="array" ref="T678">INDEX($R$3:$R$1559, MATCH(0, COUNTIF($T$1:T677, $R$3:$R$1559), 0))</f>
        <v>#N/A</v>
      </c>
      <c r="U678" s="244" t="str">
        <f t="shared" si="47"/>
        <v/>
      </c>
      <c r="W678" s="226"/>
    </row>
    <row r="679" spans="17:23" x14ac:dyDescent="0.2">
      <c r="Q679" s="165"/>
      <c r="R679" s="165">
        <f t="shared" si="48"/>
        <v>0</v>
      </c>
      <c r="T679" s="243" t="e">
        <f t="array" ref="T679">INDEX($R$3:$R$1559, MATCH(0, COUNTIF($T$1:T678, $R$3:$R$1559), 0))</f>
        <v>#N/A</v>
      </c>
      <c r="U679" s="244" t="str">
        <f t="shared" si="47"/>
        <v/>
      </c>
      <c r="W679" s="226"/>
    </row>
    <row r="680" spans="17:23" x14ac:dyDescent="0.2">
      <c r="Q680" s="165"/>
      <c r="R680" s="165">
        <f t="shared" si="48"/>
        <v>0</v>
      </c>
      <c r="T680" s="243" t="e">
        <f t="array" ref="T680">INDEX($R$3:$R$1559, MATCH(0, COUNTIF($T$1:T679, $R$3:$R$1559), 0))</f>
        <v>#N/A</v>
      </c>
      <c r="U680" s="244" t="str">
        <f t="shared" si="47"/>
        <v/>
      </c>
      <c r="W680" s="226"/>
    </row>
    <row r="681" spans="17:23" x14ac:dyDescent="0.2">
      <c r="Q681" s="165"/>
      <c r="R681" s="165">
        <f t="shared" si="48"/>
        <v>0</v>
      </c>
      <c r="T681" s="243" t="e">
        <f t="array" ref="T681">INDEX($R$3:$R$1559, MATCH(0, COUNTIF($T$1:T680, $R$3:$R$1559), 0))</f>
        <v>#N/A</v>
      </c>
      <c r="U681" s="244" t="str">
        <f t="shared" si="47"/>
        <v/>
      </c>
      <c r="W681" s="226"/>
    </row>
    <row r="682" spans="17:23" x14ac:dyDescent="0.2">
      <c r="Q682" s="165"/>
      <c r="R682" s="165">
        <f t="shared" si="48"/>
        <v>0</v>
      </c>
      <c r="T682" s="243" t="e">
        <f t="array" ref="T682">INDEX($R$3:$R$1559, MATCH(0, COUNTIF($T$1:T681, $R$3:$R$1559), 0))</f>
        <v>#N/A</v>
      </c>
      <c r="U682" s="244" t="str">
        <f t="shared" si="47"/>
        <v/>
      </c>
      <c r="W682" s="226"/>
    </row>
    <row r="683" spans="17:23" x14ac:dyDescent="0.2">
      <c r="Q683" s="165"/>
      <c r="R683" s="165">
        <f t="shared" si="48"/>
        <v>0</v>
      </c>
      <c r="T683" s="243" t="e">
        <f t="array" ref="T683">INDEX($R$3:$R$1559, MATCH(0, COUNTIF($T$1:T682, $R$3:$R$1559), 0))</f>
        <v>#N/A</v>
      </c>
      <c r="U683" s="244" t="str">
        <f t="shared" si="47"/>
        <v/>
      </c>
      <c r="W683" s="226"/>
    </row>
    <row r="684" spans="17:23" x14ac:dyDescent="0.2">
      <c r="Q684" s="165"/>
      <c r="R684" s="165">
        <f t="shared" si="48"/>
        <v>0</v>
      </c>
      <c r="T684" s="243" t="e">
        <f t="array" ref="T684">INDEX($R$3:$R$1559, MATCH(0, COUNTIF($T$1:T683, $R$3:$R$1559), 0))</f>
        <v>#N/A</v>
      </c>
      <c r="U684" s="244" t="str">
        <f t="shared" si="47"/>
        <v/>
      </c>
      <c r="W684" s="226"/>
    </row>
    <row r="685" spans="17:23" x14ac:dyDescent="0.2">
      <c r="Q685" s="165"/>
      <c r="R685" s="165">
        <f t="shared" si="48"/>
        <v>0</v>
      </c>
      <c r="T685" s="243" t="e">
        <f t="array" ref="T685">INDEX($R$3:$R$1559, MATCH(0, COUNTIF($T$1:T684, $R$3:$R$1559), 0))</f>
        <v>#N/A</v>
      </c>
      <c r="U685" s="244" t="str">
        <f t="shared" si="47"/>
        <v/>
      </c>
      <c r="W685" s="226"/>
    </row>
    <row r="686" spans="17:23" x14ac:dyDescent="0.2">
      <c r="Q686" s="165"/>
      <c r="R686" s="165">
        <f t="shared" ref="R686:R688" si="49">G99</f>
        <v>0</v>
      </c>
      <c r="T686" s="243" t="e">
        <f t="array" ref="T686">INDEX($R$3:$R$1559, MATCH(0, COUNTIF($T$1:T685, $R$3:$R$1559), 0))</f>
        <v>#N/A</v>
      </c>
      <c r="U686" s="244" t="str">
        <f t="shared" si="47"/>
        <v/>
      </c>
      <c r="W686" s="226"/>
    </row>
    <row r="687" spans="17:23" x14ac:dyDescent="0.2">
      <c r="Q687" s="165"/>
      <c r="R687" s="165">
        <f t="shared" si="49"/>
        <v>0</v>
      </c>
      <c r="T687" s="243" t="e">
        <f t="array" ref="T687">INDEX($R$3:$R$1559, MATCH(0, COUNTIF($T$1:T686, $R$3:$R$1559), 0))</f>
        <v>#N/A</v>
      </c>
      <c r="U687" s="244" t="str">
        <f t="shared" si="47"/>
        <v/>
      </c>
      <c r="W687" s="226"/>
    </row>
    <row r="688" spans="17:23" x14ac:dyDescent="0.2">
      <c r="Q688" s="165"/>
      <c r="R688" s="165">
        <f t="shared" si="49"/>
        <v>0</v>
      </c>
      <c r="T688" s="243" t="e">
        <f t="array" ref="T688">INDEX($R$3:$R$1559, MATCH(0, COUNTIF($T$1:T687, $R$3:$R$1559), 0))</f>
        <v>#N/A</v>
      </c>
      <c r="U688" s="244" t="str">
        <f t="shared" si="47"/>
        <v/>
      </c>
      <c r="W688" s="226"/>
    </row>
    <row r="689" spans="17:23" x14ac:dyDescent="0.2">
      <c r="Q689" s="173">
        <f>H2</f>
        <v>0</v>
      </c>
      <c r="R689" s="166">
        <f t="shared" ref="R689:R720" si="50">H4</f>
        <v>0</v>
      </c>
      <c r="T689" s="243" t="e">
        <f t="array" ref="T689">INDEX($R$3:$R$1559, MATCH(0, COUNTIF($T$1:T688, $R$3:$R$1559), 0))</f>
        <v>#N/A</v>
      </c>
      <c r="U689" s="244" t="str">
        <f t="shared" si="47"/>
        <v/>
      </c>
      <c r="W689" s="226"/>
    </row>
    <row r="690" spans="17:23" x14ac:dyDescent="0.2">
      <c r="Q690" s="166"/>
      <c r="R690" s="166">
        <f t="shared" si="50"/>
        <v>0</v>
      </c>
      <c r="T690" s="243" t="e">
        <f t="array" ref="T690">INDEX($R$3:$R$1559, MATCH(0, COUNTIF($T$1:T689, $R$3:$R$1559), 0))</f>
        <v>#N/A</v>
      </c>
      <c r="U690" s="244" t="str">
        <f t="shared" si="47"/>
        <v/>
      </c>
      <c r="W690" s="226"/>
    </row>
    <row r="691" spans="17:23" x14ac:dyDescent="0.2">
      <c r="Q691" s="166"/>
      <c r="R691" s="166">
        <f t="shared" si="50"/>
        <v>0</v>
      </c>
      <c r="T691" s="243" t="e">
        <f t="array" ref="T691">INDEX($R$3:$R$1559, MATCH(0, COUNTIF($T$1:T690, $R$3:$R$1559), 0))</f>
        <v>#N/A</v>
      </c>
      <c r="U691" s="244" t="str">
        <f t="shared" si="47"/>
        <v/>
      </c>
      <c r="W691" s="226"/>
    </row>
    <row r="692" spans="17:23" x14ac:dyDescent="0.2">
      <c r="Q692" s="166"/>
      <c r="R692" s="166">
        <f t="shared" si="50"/>
        <v>0</v>
      </c>
      <c r="T692" s="243" t="e">
        <f t="array" ref="T692">INDEX($R$3:$R$1559, MATCH(0, COUNTIF($T$1:T691, $R$3:$R$1559), 0))</f>
        <v>#N/A</v>
      </c>
      <c r="U692" s="244" t="str">
        <f t="shared" si="47"/>
        <v/>
      </c>
      <c r="W692" s="226"/>
    </row>
    <row r="693" spans="17:23" x14ac:dyDescent="0.2">
      <c r="Q693" s="166"/>
      <c r="R693" s="166">
        <f t="shared" si="50"/>
        <v>0</v>
      </c>
      <c r="T693" s="243" t="e">
        <f t="array" ref="T693">INDEX($R$3:$R$1559, MATCH(0, COUNTIF($T$1:T692, $R$3:$R$1559), 0))</f>
        <v>#N/A</v>
      </c>
      <c r="U693" s="244" t="str">
        <f t="shared" si="47"/>
        <v/>
      </c>
      <c r="W693" s="226"/>
    </row>
    <row r="694" spans="17:23" x14ac:dyDescent="0.2">
      <c r="Q694" s="166"/>
      <c r="R694" s="166">
        <f t="shared" si="50"/>
        <v>0</v>
      </c>
      <c r="T694" s="243" t="e">
        <f t="array" ref="T694">INDEX($R$3:$R$1559, MATCH(0, COUNTIF($T$1:T693, $R$3:$R$1559), 0))</f>
        <v>#N/A</v>
      </c>
      <c r="U694" s="244" t="str">
        <f t="shared" si="47"/>
        <v/>
      </c>
      <c r="W694" s="226"/>
    </row>
    <row r="695" spans="17:23" x14ac:dyDescent="0.2">
      <c r="Q695" s="166"/>
      <c r="R695" s="166">
        <f t="shared" si="50"/>
        <v>0</v>
      </c>
      <c r="T695" s="243" t="e">
        <f t="array" ref="T695">INDEX($R$3:$R$1559, MATCH(0, COUNTIF($T$1:T694, $R$3:$R$1559), 0))</f>
        <v>#N/A</v>
      </c>
      <c r="U695" s="244" t="str">
        <f t="shared" si="47"/>
        <v/>
      </c>
      <c r="W695" s="226"/>
    </row>
    <row r="696" spans="17:23" x14ac:dyDescent="0.2">
      <c r="Q696" s="166"/>
      <c r="R696" s="166">
        <f t="shared" si="50"/>
        <v>0</v>
      </c>
      <c r="T696" s="243" t="e">
        <f t="array" ref="T696">INDEX($R$3:$R$1559, MATCH(0, COUNTIF($T$1:T695, $R$3:$R$1559), 0))</f>
        <v>#N/A</v>
      </c>
      <c r="U696" s="244" t="str">
        <f t="shared" si="47"/>
        <v/>
      </c>
      <c r="W696" s="226"/>
    </row>
    <row r="697" spans="17:23" x14ac:dyDescent="0.2">
      <c r="Q697" s="166"/>
      <c r="R697" s="166">
        <f t="shared" si="50"/>
        <v>0</v>
      </c>
      <c r="T697" s="243" t="e">
        <f t="array" ref="T697">INDEX($R$3:$R$1559, MATCH(0, COUNTIF($T$1:T696, $R$3:$R$1559), 0))</f>
        <v>#N/A</v>
      </c>
      <c r="U697" s="244" t="str">
        <f t="shared" si="47"/>
        <v/>
      </c>
      <c r="W697" s="226"/>
    </row>
    <row r="698" spans="17:23" x14ac:dyDescent="0.2">
      <c r="Q698" s="166"/>
      <c r="R698" s="166">
        <f t="shared" si="50"/>
        <v>0</v>
      </c>
      <c r="T698" s="243" t="e">
        <f t="array" ref="T698">INDEX($R$3:$R$1559, MATCH(0, COUNTIF($T$1:T697, $R$3:$R$1559), 0))</f>
        <v>#N/A</v>
      </c>
      <c r="U698" s="244" t="str">
        <f t="shared" si="47"/>
        <v/>
      </c>
      <c r="W698" s="226"/>
    </row>
    <row r="699" spans="17:23" x14ac:dyDescent="0.2">
      <c r="Q699" s="166"/>
      <c r="R699" s="166">
        <f t="shared" si="50"/>
        <v>0</v>
      </c>
      <c r="T699" s="243" t="e">
        <f t="array" ref="T699">INDEX($R$3:$R$1559, MATCH(0, COUNTIF($T$1:T698, $R$3:$R$1559), 0))</f>
        <v>#N/A</v>
      </c>
      <c r="U699" s="244" t="str">
        <f t="shared" si="47"/>
        <v/>
      </c>
      <c r="W699" s="226"/>
    </row>
    <row r="700" spans="17:23" x14ac:dyDescent="0.2">
      <c r="Q700" s="166"/>
      <c r="R700" s="166">
        <f t="shared" si="50"/>
        <v>0</v>
      </c>
      <c r="T700" s="243" t="e">
        <f t="array" ref="T700">INDEX($R$3:$R$1559, MATCH(0, COUNTIF($T$1:T699, $R$3:$R$1559), 0))</f>
        <v>#N/A</v>
      </c>
      <c r="U700" s="244" t="str">
        <f t="shared" si="47"/>
        <v/>
      </c>
      <c r="W700" s="226"/>
    </row>
    <row r="701" spans="17:23" x14ac:dyDescent="0.2">
      <c r="Q701" s="166"/>
      <c r="R701" s="166">
        <f t="shared" si="50"/>
        <v>0</v>
      </c>
      <c r="T701" s="243" t="e">
        <f t="array" ref="T701">INDEX($R$3:$R$1559, MATCH(0, COUNTIF($T$1:T700, $R$3:$R$1559), 0))</f>
        <v>#N/A</v>
      </c>
      <c r="U701" s="244" t="str">
        <f t="shared" si="47"/>
        <v/>
      </c>
      <c r="W701" s="226"/>
    </row>
    <row r="702" spans="17:23" x14ac:dyDescent="0.2">
      <c r="Q702" s="166"/>
      <c r="R702" s="166">
        <f t="shared" si="50"/>
        <v>0</v>
      </c>
      <c r="T702" s="243" t="e">
        <f t="array" ref="T702">INDEX($R$3:$R$1559, MATCH(0, COUNTIF($T$1:T701, $R$3:$R$1559), 0))</f>
        <v>#N/A</v>
      </c>
      <c r="U702" s="244" t="str">
        <f t="shared" si="47"/>
        <v/>
      </c>
      <c r="W702" s="226"/>
    </row>
    <row r="703" spans="17:23" x14ac:dyDescent="0.2">
      <c r="Q703" s="166"/>
      <c r="R703" s="166">
        <f t="shared" si="50"/>
        <v>0</v>
      </c>
      <c r="T703" s="243" t="e">
        <f t="array" ref="T703">INDEX($R$3:$R$1559, MATCH(0, COUNTIF($T$1:T702, $R$3:$R$1559), 0))</f>
        <v>#N/A</v>
      </c>
      <c r="U703" s="244" t="str">
        <f t="shared" si="47"/>
        <v/>
      </c>
      <c r="W703" s="226"/>
    </row>
    <row r="704" spans="17:23" x14ac:dyDescent="0.2">
      <c r="Q704" s="166"/>
      <c r="R704" s="166">
        <f t="shared" si="50"/>
        <v>0</v>
      </c>
      <c r="T704" s="243" t="e">
        <f t="array" ref="T704">INDEX($R$3:$R$1559, MATCH(0, COUNTIF($T$1:T703, $R$3:$R$1559), 0))</f>
        <v>#N/A</v>
      </c>
      <c r="U704" s="244" t="str">
        <f t="shared" si="47"/>
        <v/>
      </c>
      <c r="W704" s="226"/>
    </row>
    <row r="705" spans="17:23" x14ac:dyDescent="0.2">
      <c r="Q705" s="166"/>
      <c r="R705" s="166">
        <f t="shared" si="50"/>
        <v>0</v>
      </c>
      <c r="T705" s="243" t="e">
        <f t="array" ref="T705">INDEX($R$3:$R$1559, MATCH(0, COUNTIF($T$1:T704, $R$3:$R$1559), 0))</f>
        <v>#N/A</v>
      </c>
      <c r="U705" s="244" t="str">
        <f t="shared" si="47"/>
        <v/>
      </c>
      <c r="W705" s="226"/>
    </row>
    <row r="706" spans="17:23" x14ac:dyDescent="0.2">
      <c r="Q706" s="166"/>
      <c r="R706" s="166">
        <f t="shared" si="50"/>
        <v>0</v>
      </c>
      <c r="T706" s="243" t="e">
        <f t="array" ref="T706">INDEX($R$3:$R$1559, MATCH(0, COUNTIF($T$1:T705, $R$3:$R$1559), 0))</f>
        <v>#N/A</v>
      </c>
      <c r="U706" s="244" t="str">
        <f t="shared" si="47"/>
        <v/>
      </c>
      <c r="W706" s="226"/>
    </row>
    <row r="707" spans="17:23" x14ac:dyDescent="0.2">
      <c r="Q707" s="166"/>
      <c r="R707" s="166">
        <f t="shared" si="50"/>
        <v>0</v>
      </c>
      <c r="T707" s="243" t="e">
        <f t="array" ref="T707">INDEX($R$3:$R$1559, MATCH(0, COUNTIF($T$1:T706, $R$3:$R$1559), 0))</f>
        <v>#N/A</v>
      </c>
      <c r="U707" s="244" t="str">
        <f t="shared" si="47"/>
        <v/>
      </c>
      <c r="W707" s="226"/>
    </row>
    <row r="708" spans="17:23" x14ac:dyDescent="0.2">
      <c r="Q708" s="166"/>
      <c r="R708" s="166">
        <f t="shared" si="50"/>
        <v>0</v>
      </c>
      <c r="T708" s="243" t="e">
        <f t="array" ref="T708">INDEX($R$3:$R$1559, MATCH(0, COUNTIF($T$1:T707, $R$3:$R$1559), 0))</f>
        <v>#N/A</v>
      </c>
      <c r="U708" s="244" t="str">
        <f t="shared" ref="U708:U771" si="51">IF(ISNA(INDEX(T708,0)),"",VALUE(RIGHT(INDEX(T708,0),8)))</f>
        <v/>
      </c>
      <c r="W708" s="226"/>
    </row>
    <row r="709" spans="17:23" x14ac:dyDescent="0.2">
      <c r="Q709" s="166"/>
      <c r="R709" s="166">
        <f t="shared" si="50"/>
        <v>0</v>
      </c>
      <c r="T709" s="243" t="e">
        <f t="array" ref="T709">INDEX($R$3:$R$1559, MATCH(0, COUNTIF($T$1:T708, $R$3:$R$1559), 0))</f>
        <v>#N/A</v>
      </c>
      <c r="U709" s="244" t="str">
        <f t="shared" si="51"/>
        <v/>
      </c>
      <c r="W709" s="226"/>
    </row>
    <row r="710" spans="17:23" x14ac:dyDescent="0.2">
      <c r="Q710" s="166"/>
      <c r="R710" s="166">
        <f t="shared" si="50"/>
        <v>0</v>
      </c>
      <c r="T710" s="243" t="e">
        <f t="array" ref="T710">INDEX($R$3:$R$1559, MATCH(0, COUNTIF($T$1:T709, $R$3:$R$1559), 0))</f>
        <v>#N/A</v>
      </c>
      <c r="U710" s="244" t="str">
        <f t="shared" si="51"/>
        <v/>
      </c>
      <c r="W710" s="226"/>
    </row>
    <row r="711" spans="17:23" x14ac:dyDescent="0.2">
      <c r="Q711" s="166"/>
      <c r="R711" s="166">
        <f t="shared" si="50"/>
        <v>0</v>
      </c>
      <c r="T711" s="243" t="e">
        <f t="array" ref="T711">INDEX($R$3:$R$1559, MATCH(0, COUNTIF($T$1:T710, $R$3:$R$1559), 0))</f>
        <v>#N/A</v>
      </c>
      <c r="U711" s="244" t="str">
        <f t="shared" si="51"/>
        <v/>
      </c>
      <c r="W711" s="226"/>
    </row>
    <row r="712" spans="17:23" x14ac:dyDescent="0.2">
      <c r="Q712" s="166"/>
      <c r="R712" s="166">
        <f t="shared" si="50"/>
        <v>0</v>
      </c>
      <c r="T712" s="243" t="e">
        <f t="array" ref="T712">INDEX($R$3:$R$1559, MATCH(0, COUNTIF($T$1:T711, $R$3:$R$1559), 0))</f>
        <v>#N/A</v>
      </c>
      <c r="U712" s="244" t="str">
        <f t="shared" si="51"/>
        <v/>
      </c>
      <c r="W712" s="226"/>
    </row>
    <row r="713" spans="17:23" x14ac:dyDescent="0.2">
      <c r="Q713" s="166"/>
      <c r="R713" s="166">
        <f t="shared" si="50"/>
        <v>0</v>
      </c>
      <c r="T713" s="243" t="e">
        <f t="array" ref="T713">INDEX($R$3:$R$1559, MATCH(0, COUNTIF($T$1:T712, $R$3:$R$1559), 0))</f>
        <v>#N/A</v>
      </c>
      <c r="U713" s="244" t="str">
        <f t="shared" si="51"/>
        <v/>
      </c>
      <c r="W713" s="226"/>
    </row>
    <row r="714" spans="17:23" x14ac:dyDescent="0.2">
      <c r="Q714" s="166"/>
      <c r="R714" s="166">
        <f t="shared" si="50"/>
        <v>0</v>
      </c>
      <c r="T714" s="243" t="e">
        <f t="array" ref="T714">INDEX($R$3:$R$1559, MATCH(0, COUNTIF($T$1:T713, $R$3:$R$1559), 0))</f>
        <v>#N/A</v>
      </c>
      <c r="U714" s="244" t="str">
        <f t="shared" si="51"/>
        <v/>
      </c>
      <c r="W714" s="226"/>
    </row>
    <row r="715" spans="17:23" x14ac:dyDescent="0.2">
      <c r="Q715" s="166"/>
      <c r="R715" s="166">
        <f t="shared" si="50"/>
        <v>0</v>
      </c>
      <c r="T715" s="243" t="e">
        <f t="array" ref="T715">INDEX($R$3:$R$1559, MATCH(0, COUNTIF($T$1:T714, $R$3:$R$1559), 0))</f>
        <v>#N/A</v>
      </c>
      <c r="U715" s="244" t="str">
        <f t="shared" si="51"/>
        <v/>
      </c>
      <c r="W715" s="226"/>
    </row>
    <row r="716" spans="17:23" x14ac:dyDescent="0.2">
      <c r="Q716" s="166"/>
      <c r="R716" s="166">
        <f t="shared" si="50"/>
        <v>0</v>
      </c>
      <c r="T716" s="243" t="e">
        <f t="array" ref="T716">INDEX($R$3:$R$1559, MATCH(0, COUNTIF($T$1:T715, $R$3:$R$1559), 0))</f>
        <v>#N/A</v>
      </c>
      <c r="U716" s="244" t="str">
        <f t="shared" si="51"/>
        <v/>
      </c>
      <c r="W716" s="226"/>
    </row>
    <row r="717" spans="17:23" x14ac:dyDescent="0.2">
      <c r="Q717" s="166"/>
      <c r="R717" s="166">
        <f t="shared" si="50"/>
        <v>0</v>
      </c>
      <c r="T717" s="243" t="e">
        <f t="array" ref="T717">INDEX($R$3:$R$1559, MATCH(0, COUNTIF($T$1:T716, $R$3:$R$1559), 0))</f>
        <v>#N/A</v>
      </c>
      <c r="U717" s="244" t="str">
        <f t="shared" si="51"/>
        <v/>
      </c>
      <c r="W717" s="226"/>
    </row>
    <row r="718" spans="17:23" x14ac:dyDescent="0.2">
      <c r="Q718" s="166"/>
      <c r="R718" s="166">
        <f t="shared" si="50"/>
        <v>0</v>
      </c>
      <c r="T718" s="243" t="e">
        <f t="array" ref="T718">INDEX($R$3:$R$1559, MATCH(0, COUNTIF($T$1:T717, $R$3:$R$1559), 0))</f>
        <v>#N/A</v>
      </c>
      <c r="U718" s="244" t="str">
        <f t="shared" si="51"/>
        <v/>
      </c>
      <c r="W718" s="226"/>
    </row>
    <row r="719" spans="17:23" x14ac:dyDescent="0.2">
      <c r="Q719" s="166"/>
      <c r="R719" s="166">
        <f t="shared" si="50"/>
        <v>0</v>
      </c>
      <c r="T719" s="243" t="e">
        <f t="array" ref="T719">INDEX($R$3:$R$1559, MATCH(0, COUNTIF($T$1:T718, $R$3:$R$1559), 0))</f>
        <v>#N/A</v>
      </c>
      <c r="U719" s="244" t="str">
        <f t="shared" si="51"/>
        <v/>
      </c>
      <c r="W719" s="226"/>
    </row>
    <row r="720" spans="17:23" x14ac:dyDescent="0.2">
      <c r="Q720" s="166"/>
      <c r="R720" s="166">
        <f t="shared" si="50"/>
        <v>0</v>
      </c>
      <c r="T720" s="243" t="e">
        <f t="array" ref="T720">INDEX($R$3:$R$1559, MATCH(0, COUNTIF($T$1:T719, $R$3:$R$1559), 0))</f>
        <v>#N/A</v>
      </c>
      <c r="U720" s="244" t="str">
        <f t="shared" si="51"/>
        <v/>
      </c>
      <c r="W720" s="226"/>
    </row>
    <row r="721" spans="17:23" x14ac:dyDescent="0.2">
      <c r="Q721" s="166"/>
      <c r="R721" s="166">
        <f t="shared" ref="R721:R752" si="52">H36</f>
        <v>0</v>
      </c>
      <c r="T721" s="243" t="e">
        <f t="array" ref="T721">INDEX($R$3:$R$1559, MATCH(0, COUNTIF($T$1:T720, $R$3:$R$1559), 0))</f>
        <v>#N/A</v>
      </c>
      <c r="U721" s="244" t="str">
        <f t="shared" si="51"/>
        <v/>
      </c>
      <c r="W721" s="226"/>
    </row>
    <row r="722" spans="17:23" x14ac:dyDescent="0.2">
      <c r="Q722" s="166"/>
      <c r="R722" s="166">
        <f t="shared" si="52"/>
        <v>0</v>
      </c>
      <c r="T722" s="243" t="e">
        <f t="array" ref="T722">INDEX($R$3:$R$1559, MATCH(0, COUNTIF($T$1:T721, $R$3:$R$1559), 0))</f>
        <v>#N/A</v>
      </c>
      <c r="U722" s="244" t="str">
        <f t="shared" si="51"/>
        <v/>
      </c>
      <c r="W722" s="226"/>
    </row>
    <row r="723" spans="17:23" x14ac:dyDescent="0.2">
      <c r="Q723" s="166"/>
      <c r="R723" s="166">
        <f t="shared" si="52"/>
        <v>0</v>
      </c>
      <c r="T723" s="243" t="e">
        <f t="array" ref="T723">INDEX($R$3:$R$1559, MATCH(0, COUNTIF($T$1:T722, $R$3:$R$1559), 0))</f>
        <v>#N/A</v>
      </c>
      <c r="U723" s="244" t="str">
        <f t="shared" si="51"/>
        <v/>
      </c>
      <c r="W723" s="226"/>
    </row>
    <row r="724" spans="17:23" x14ac:dyDescent="0.2">
      <c r="Q724" s="166"/>
      <c r="R724" s="166">
        <f t="shared" si="52"/>
        <v>0</v>
      </c>
      <c r="T724" s="243" t="e">
        <f t="array" ref="T724">INDEX($R$3:$R$1559, MATCH(0, COUNTIF($T$1:T723, $R$3:$R$1559), 0))</f>
        <v>#N/A</v>
      </c>
      <c r="U724" s="244" t="str">
        <f t="shared" si="51"/>
        <v/>
      </c>
      <c r="W724" s="226"/>
    </row>
    <row r="725" spans="17:23" x14ac:dyDescent="0.2">
      <c r="Q725" s="166"/>
      <c r="R725" s="166">
        <f t="shared" si="52"/>
        <v>0</v>
      </c>
      <c r="T725" s="243" t="e">
        <f t="array" ref="T725">INDEX($R$3:$R$1559, MATCH(0, COUNTIF($T$1:T724, $R$3:$R$1559), 0))</f>
        <v>#N/A</v>
      </c>
      <c r="U725" s="244" t="str">
        <f t="shared" si="51"/>
        <v/>
      </c>
      <c r="W725" s="226"/>
    </row>
    <row r="726" spans="17:23" x14ac:dyDescent="0.2">
      <c r="Q726" s="166"/>
      <c r="R726" s="166">
        <f t="shared" si="52"/>
        <v>0</v>
      </c>
      <c r="T726" s="243" t="e">
        <f t="array" ref="T726">INDEX($R$3:$R$1559, MATCH(0, COUNTIF($T$1:T725, $R$3:$R$1559), 0))</f>
        <v>#N/A</v>
      </c>
      <c r="U726" s="244" t="str">
        <f t="shared" si="51"/>
        <v/>
      </c>
      <c r="W726" s="226"/>
    </row>
    <row r="727" spans="17:23" x14ac:dyDescent="0.2">
      <c r="Q727" s="166"/>
      <c r="R727" s="166">
        <f t="shared" si="52"/>
        <v>0</v>
      </c>
      <c r="T727" s="243" t="e">
        <f t="array" ref="T727">INDEX($R$3:$R$1559, MATCH(0, COUNTIF($T$1:T726, $R$3:$R$1559), 0))</f>
        <v>#N/A</v>
      </c>
      <c r="U727" s="244" t="str">
        <f t="shared" si="51"/>
        <v/>
      </c>
      <c r="W727" s="226"/>
    </row>
    <row r="728" spans="17:23" x14ac:dyDescent="0.2">
      <c r="Q728" s="166"/>
      <c r="R728" s="166">
        <f t="shared" si="52"/>
        <v>0</v>
      </c>
      <c r="T728" s="243" t="e">
        <f t="array" ref="T728">INDEX($R$3:$R$1559, MATCH(0, COUNTIF($T$1:T727, $R$3:$R$1559), 0))</f>
        <v>#N/A</v>
      </c>
      <c r="U728" s="244" t="str">
        <f t="shared" si="51"/>
        <v/>
      </c>
      <c r="W728" s="226"/>
    </row>
    <row r="729" spans="17:23" x14ac:dyDescent="0.2">
      <c r="Q729" s="166"/>
      <c r="R729" s="166">
        <f t="shared" si="52"/>
        <v>0</v>
      </c>
      <c r="T729" s="243" t="e">
        <f t="array" ref="T729">INDEX($R$3:$R$1559, MATCH(0, COUNTIF($T$1:T728, $R$3:$R$1559), 0))</f>
        <v>#N/A</v>
      </c>
      <c r="U729" s="244" t="str">
        <f t="shared" si="51"/>
        <v/>
      </c>
      <c r="W729" s="226"/>
    </row>
    <row r="730" spans="17:23" x14ac:dyDescent="0.2">
      <c r="Q730" s="166"/>
      <c r="R730" s="166">
        <f t="shared" si="52"/>
        <v>0</v>
      </c>
      <c r="T730" s="243" t="e">
        <f t="array" ref="T730">INDEX($R$3:$R$1559, MATCH(0, COUNTIF($T$1:T729, $R$3:$R$1559), 0))</f>
        <v>#N/A</v>
      </c>
      <c r="U730" s="244" t="str">
        <f t="shared" si="51"/>
        <v/>
      </c>
      <c r="W730" s="226"/>
    </row>
    <row r="731" spans="17:23" x14ac:dyDescent="0.2">
      <c r="Q731" s="166"/>
      <c r="R731" s="166">
        <f t="shared" si="52"/>
        <v>0</v>
      </c>
      <c r="T731" s="243" t="e">
        <f t="array" ref="T731">INDEX($R$3:$R$1559, MATCH(0, COUNTIF($T$1:T730, $R$3:$R$1559), 0))</f>
        <v>#N/A</v>
      </c>
      <c r="U731" s="244" t="str">
        <f t="shared" si="51"/>
        <v/>
      </c>
      <c r="W731" s="226"/>
    </row>
    <row r="732" spans="17:23" x14ac:dyDescent="0.2">
      <c r="Q732" s="166"/>
      <c r="R732" s="192">
        <f t="shared" si="52"/>
        <v>0</v>
      </c>
      <c r="T732" s="243" t="e">
        <f t="array" ref="T732">INDEX($R$3:$R$1559, MATCH(0, COUNTIF($T$1:T731, $R$3:$R$1559), 0))</f>
        <v>#N/A</v>
      </c>
      <c r="U732" s="244" t="str">
        <f t="shared" si="51"/>
        <v/>
      </c>
      <c r="W732" s="226"/>
    </row>
    <row r="733" spans="17:23" x14ac:dyDescent="0.2">
      <c r="Q733" s="166"/>
      <c r="R733" s="166">
        <f t="shared" si="52"/>
        <v>0</v>
      </c>
      <c r="T733" s="243" t="e">
        <f t="array" ref="T733">INDEX($R$3:$R$1559, MATCH(0, COUNTIF($T$1:T732, $R$3:$R$1559), 0))</f>
        <v>#N/A</v>
      </c>
      <c r="U733" s="244" t="str">
        <f t="shared" si="51"/>
        <v/>
      </c>
      <c r="W733" s="226"/>
    </row>
    <row r="734" spans="17:23" x14ac:dyDescent="0.2">
      <c r="Q734" s="166"/>
      <c r="R734" s="166">
        <f t="shared" si="52"/>
        <v>0</v>
      </c>
      <c r="T734" s="243" t="e">
        <f t="array" ref="T734">INDEX($R$3:$R$1559, MATCH(0, COUNTIF($T$1:T733, $R$3:$R$1559), 0))</f>
        <v>#N/A</v>
      </c>
      <c r="U734" s="244" t="str">
        <f t="shared" si="51"/>
        <v/>
      </c>
      <c r="W734" s="226"/>
    </row>
    <row r="735" spans="17:23" x14ac:dyDescent="0.2">
      <c r="Q735" s="166"/>
      <c r="R735" s="166">
        <f t="shared" si="52"/>
        <v>0</v>
      </c>
      <c r="T735" s="243" t="e">
        <f t="array" ref="T735">INDEX($R$3:$R$1559, MATCH(0, COUNTIF($T$1:T734, $R$3:$R$1559), 0))</f>
        <v>#N/A</v>
      </c>
      <c r="U735" s="244" t="str">
        <f t="shared" si="51"/>
        <v/>
      </c>
      <c r="W735" s="226"/>
    </row>
    <row r="736" spans="17:23" x14ac:dyDescent="0.2">
      <c r="Q736" s="166"/>
      <c r="R736" s="166">
        <f t="shared" si="52"/>
        <v>0</v>
      </c>
      <c r="T736" s="243" t="e">
        <f t="array" ref="T736">INDEX($R$3:$R$1559, MATCH(0, COUNTIF($T$1:T735, $R$3:$R$1559), 0))</f>
        <v>#N/A</v>
      </c>
      <c r="U736" s="244" t="str">
        <f t="shared" si="51"/>
        <v/>
      </c>
      <c r="W736" s="226"/>
    </row>
    <row r="737" spans="17:23" x14ac:dyDescent="0.2">
      <c r="Q737" s="166"/>
      <c r="R737" s="166">
        <f t="shared" si="52"/>
        <v>0</v>
      </c>
      <c r="T737" s="243" t="e">
        <f t="array" ref="T737">INDEX($R$3:$R$1559, MATCH(0, COUNTIF($T$1:T736, $R$3:$R$1559), 0))</f>
        <v>#N/A</v>
      </c>
      <c r="U737" s="244" t="str">
        <f t="shared" si="51"/>
        <v/>
      </c>
      <c r="W737" s="226"/>
    </row>
    <row r="738" spans="17:23" x14ac:dyDescent="0.2">
      <c r="Q738" s="166"/>
      <c r="R738" s="166">
        <f t="shared" si="52"/>
        <v>0</v>
      </c>
      <c r="T738" s="243" t="e">
        <f t="array" ref="T738">INDEX($R$3:$R$1559, MATCH(0, COUNTIF($T$1:T737, $R$3:$R$1559), 0))</f>
        <v>#N/A</v>
      </c>
      <c r="U738" s="244" t="str">
        <f t="shared" si="51"/>
        <v/>
      </c>
      <c r="W738" s="226"/>
    </row>
    <row r="739" spans="17:23" x14ac:dyDescent="0.2">
      <c r="Q739" s="166"/>
      <c r="R739" s="166">
        <f t="shared" si="52"/>
        <v>0</v>
      </c>
      <c r="T739" s="243" t="e">
        <f t="array" ref="T739">INDEX($R$3:$R$1559, MATCH(0, COUNTIF($T$1:T738, $R$3:$R$1559), 0))</f>
        <v>#N/A</v>
      </c>
      <c r="U739" s="244" t="str">
        <f t="shared" si="51"/>
        <v/>
      </c>
      <c r="W739" s="226"/>
    </row>
    <row r="740" spans="17:23" x14ac:dyDescent="0.2">
      <c r="Q740" s="166"/>
      <c r="R740" s="166">
        <f t="shared" si="52"/>
        <v>0</v>
      </c>
      <c r="T740" s="243" t="e">
        <f t="array" ref="T740">INDEX($R$3:$R$1559, MATCH(0, COUNTIF($T$1:T739, $R$3:$R$1559), 0))</f>
        <v>#N/A</v>
      </c>
      <c r="U740" s="244" t="str">
        <f t="shared" si="51"/>
        <v/>
      </c>
      <c r="W740" s="226"/>
    </row>
    <row r="741" spans="17:23" x14ac:dyDescent="0.2">
      <c r="Q741" s="166"/>
      <c r="R741" s="166">
        <f t="shared" si="52"/>
        <v>0</v>
      </c>
      <c r="T741" s="243" t="e">
        <f t="array" ref="T741">INDEX($R$3:$R$1559, MATCH(0, COUNTIF($T$1:T740, $R$3:$R$1559), 0))</f>
        <v>#N/A</v>
      </c>
      <c r="U741" s="244" t="str">
        <f t="shared" si="51"/>
        <v/>
      </c>
      <c r="W741" s="226"/>
    </row>
    <row r="742" spans="17:23" x14ac:dyDescent="0.2">
      <c r="Q742" s="166"/>
      <c r="R742" s="166">
        <f t="shared" si="52"/>
        <v>0</v>
      </c>
      <c r="T742" s="243" t="e">
        <f t="array" ref="T742">INDEX($R$3:$R$1559, MATCH(0, COUNTIF($T$1:T741, $R$3:$R$1559), 0))</f>
        <v>#N/A</v>
      </c>
      <c r="U742" s="244" t="str">
        <f t="shared" si="51"/>
        <v/>
      </c>
      <c r="W742" s="226"/>
    </row>
    <row r="743" spans="17:23" x14ac:dyDescent="0.2">
      <c r="Q743" s="166"/>
      <c r="R743" s="166">
        <f t="shared" si="52"/>
        <v>0</v>
      </c>
      <c r="T743" s="243" t="e">
        <f t="array" ref="T743">INDEX($R$3:$R$1559, MATCH(0, COUNTIF($T$1:T742, $R$3:$R$1559), 0))</f>
        <v>#N/A</v>
      </c>
      <c r="U743" s="244" t="str">
        <f t="shared" si="51"/>
        <v/>
      </c>
      <c r="W743" s="226"/>
    </row>
    <row r="744" spans="17:23" x14ac:dyDescent="0.2">
      <c r="Q744" s="166"/>
      <c r="R744" s="166">
        <f t="shared" si="52"/>
        <v>0</v>
      </c>
      <c r="T744" s="243" t="e">
        <f t="array" ref="T744">INDEX($R$3:$R$1559, MATCH(0, COUNTIF($T$1:T743, $R$3:$R$1559), 0))</f>
        <v>#N/A</v>
      </c>
      <c r="U744" s="244" t="str">
        <f t="shared" si="51"/>
        <v/>
      </c>
      <c r="W744" s="226"/>
    </row>
    <row r="745" spans="17:23" x14ac:dyDescent="0.2">
      <c r="Q745" s="166"/>
      <c r="R745" s="166">
        <f t="shared" si="52"/>
        <v>0</v>
      </c>
      <c r="T745" s="243" t="e">
        <f t="array" ref="T745">INDEX($R$3:$R$1559, MATCH(0, COUNTIF($T$1:T744, $R$3:$R$1559), 0))</f>
        <v>#N/A</v>
      </c>
      <c r="U745" s="244" t="str">
        <f t="shared" si="51"/>
        <v/>
      </c>
      <c r="W745" s="226"/>
    </row>
    <row r="746" spans="17:23" x14ac:dyDescent="0.2">
      <c r="Q746" s="166"/>
      <c r="R746" s="166">
        <f t="shared" si="52"/>
        <v>0</v>
      </c>
      <c r="T746" s="243" t="e">
        <f t="array" ref="T746">INDEX($R$3:$R$1559, MATCH(0, COUNTIF($T$1:T745, $R$3:$R$1559), 0))</f>
        <v>#N/A</v>
      </c>
      <c r="U746" s="244" t="str">
        <f t="shared" si="51"/>
        <v/>
      </c>
      <c r="W746" s="226"/>
    </row>
    <row r="747" spans="17:23" x14ac:dyDescent="0.2">
      <c r="Q747" s="166"/>
      <c r="R747" s="166">
        <f t="shared" si="52"/>
        <v>0</v>
      </c>
      <c r="T747" s="243" t="e">
        <f t="array" ref="T747">INDEX($R$3:$R$1559, MATCH(0, COUNTIF($T$1:T746, $R$3:$R$1559), 0))</f>
        <v>#N/A</v>
      </c>
      <c r="U747" s="244" t="str">
        <f t="shared" si="51"/>
        <v/>
      </c>
      <c r="W747" s="226"/>
    </row>
    <row r="748" spans="17:23" x14ac:dyDescent="0.2">
      <c r="Q748" s="166"/>
      <c r="R748" s="166">
        <f t="shared" si="52"/>
        <v>0</v>
      </c>
      <c r="T748" s="243" t="e">
        <f t="array" ref="T748">INDEX($R$3:$R$1559, MATCH(0, COUNTIF($T$1:T747, $R$3:$R$1559), 0))</f>
        <v>#N/A</v>
      </c>
      <c r="U748" s="244" t="str">
        <f t="shared" si="51"/>
        <v/>
      </c>
      <c r="W748" s="226"/>
    </row>
    <row r="749" spans="17:23" x14ac:dyDescent="0.2">
      <c r="Q749" s="166"/>
      <c r="R749" s="166">
        <f t="shared" si="52"/>
        <v>0</v>
      </c>
      <c r="T749" s="243" t="e">
        <f t="array" ref="T749">INDEX($R$3:$R$1559, MATCH(0, COUNTIF($T$1:T748, $R$3:$R$1559), 0))</f>
        <v>#N/A</v>
      </c>
      <c r="U749" s="244" t="str">
        <f t="shared" si="51"/>
        <v/>
      </c>
      <c r="W749" s="226"/>
    </row>
    <row r="750" spans="17:23" x14ac:dyDescent="0.2">
      <c r="Q750" s="166"/>
      <c r="R750" s="166">
        <f t="shared" si="52"/>
        <v>0</v>
      </c>
      <c r="T750" s="243" t="e">
        <f t="array" ref="T750">INDEX($R$3:$R$1559, MATCH(0, COUNTIF($T$1:T749, $R$3:$R$1559), 0))</f>
        <v>#N/A</v>
      </c>
      <c r="U750" s="244" t="str">
        <f t="shared" si="51"/>
        <v/>
      </c>
      <c r="W750" s="226"/>
    </row>
    <row r="751" spans="17:23" x14ac:dyDescent="0.2">
      <c r="Q751" s="166"/>
      <c r="R751" s="166">
        <f t="shared" si="52"/>
        <v>0</v>
      </c>
      <c r="T751" s="243" t="e">
        <f t="array" ref="T751">INDEX($R$3:$R$1559, MATCH(0, COUNTIF($T$1:T750, $R$3:$R$1559), 0))</f>
        <v>#N/A</v>
      </c>
      <c r="U751" s="244" t="str">
        <f t="shared" si="51"/>
        <v/>
      </c>
      <c r="W751" s="226"/>
    </row>
    <row r="752" spans="17:23" x14ac:dyDescent="0.2">
      <c r="Q752" s="166"/>
      <c r="R752" s="166">
        <f t="shared" si="52"/>
        <v>0</v>
      </c>
      <c r="T752" s="243" t="e">
        <f t="array" ref="T752">INDEX($R$3:$R$1559, MATCH(0, COUNTIF($T$1:T751, $R$3:$R$1559), 0))</f>
        <v>#N/A</v>
      </c>
      <c r="U752" s="244" t="str">
        <f t="shared" si="51"/>
        <v/>
      </c>
      <c r="W752" s="226"/>
    </row>
    <row r="753" spans="17:23" x14ac:dyDescent="0.2">
      <c r="Q753" s="166"/>
      <c r="R753" s="166">
        <f t="shared" ref="R753:R765" si="53">H68</f>
        <v>0</v>
      </c>
      <c r="T753" s="243" t="e">
        <f t="array" ref="T753">INDEX($R$3:$R$1559, MATCH(0, COUNTIF($T$1:T752, $R$3:$R$1559), 0))</f>
        <v>#N/A</v>
      </c>
      <c r="U753" s="244" t="str">
        <f t="shared" si="51"/>
        <v/>
      </c>
      <c r="W753" s="226"/>
    </row>
    <row r="754" spans="17:23" x14ac:dyDescent="0.2">
      <c r="Q754" s="166"/>
      <c r="R754" s="166">
        <f t="shared" si="53"/>
        <v>0</v>
      </c>
      <c r="T754" s="243" t="e">
        <f t="array" ref="T754">INDEX($R$3:$R$1559, MATCH(0, COUNTIF($T$1:T753, $R$3:$R$1559), 0))</f>
        <v>#N/A</v>
      </c>
      <c r="U754" s="244" t="str">
        <f t="shared" si="51"/>
        <v/>
      </c>
      <c r="W754" s="226"/>
    </row>
    <row r="755" spans="17:23" x14ac:dyDescent="0.2">
      <c r="Q755" s="166"/>
      <c r="R755" s="166">
        <f t="shared" si="53"/>
        <v>0</v>
      </c>
      <c r="T755" s="243" t="e">
        <f t="array" ref="T755">INDEX($R$3:$R$1559, MATCH(0, COUNTIF($T$1:T754, $R$3:$R$1559), 0))</f>
        <v>#N/A</v>
      </c>
      <c r="U755" s="244" t="str">
        <f t="shared" si="51"/>
        <v/>
      </c>
      <c r="W755" s="226"/>
    </row>
    <row r="756" spans="17:23" x14ac:dyDescent="0.2">
      <c r="Q756" s="166"/>
      <c r="R756" s="166">
        <f t="shared" si="53"/>
        <v>0</v>
      </c>
      <c r="T756" s="243" t="e">
        <f t="array" ref="T756">INDEX($R$3:$R$1559, MATCH(0, COUNTIF($T$1:T755, $R$3:$R$1559), 0))</f>
        <v>#N/A</v>
      </c>
      <c r="U756" s="244" t="str">
        <f t="shared" si="51"/>
        <v/>
      </c>
      <c r="W756" s="226"/>
    </row>
    <row r="757" spans="17:23" x14ac:dyDescent="0.2">
      <c r="Q757" s="166"/>
      <c r="R757" s="166">
        <f t="shared" si="53"/>
        <v>0</v>
      </c>
      <c r="T757" s="243" t="e">
        <f t="array" ref="T757">INDEX($R$3:$R$1559, MATCH(0, COUNTIF($T$1:T756, $R$3:$R$1559), 0))</f>
        <v>#N/A</v>
      </c>
      <c r="U757" s="244" t="str">
        <f t="shared" si="51"/>
        <v/>
      </c>
      <c r="W757" s="226"/>
    </row>
    <row r="758" spans="17:23" x14ac:dyDescent="0.2">
      <c r="Q758" s="166"/>
      <c r="R758" s="166">
        <f t="shared" si="53"/>
        <v>0</v>
      </c>
      <c r="T758" s="243" t="e">
        <f t="array" ref="T758">INDEX($R$3:$R$1559, MATCH(0, COUNTIF($T$1:T757, $R$3:$R$1559), 0))</f>
        <v>#N/A</v>
      </c>
      <c r="U758" s="244" t="str">
        <f t="shared" si="51"/>
        <v/>
      </c>
      <c r="W758" s="226"/>
    </row>
    <row r="759" spans="17:23" x14ac:dyDescent="0.2">
      <c r="Q759" s="166"/>
      <c r="R759" s="166">
        <f t="shared" si="53"/>
        <v>0</v>
      </c>
      <c r="T759" s="243" t="e">
        <f t="array" ref="T759">INDEX($R$3:$R$1559, MATCH(0, COUNTIF($T$1:T758, $R$3:$R$1559), 0))</f>
        <v>#N/A</v>
      </c>
      <c r="U759" s="244" t="str">
        <f t="shared" si="51"/>
        <v/>
      </c>
      <c r="W759" s="226"/>
    </row>
    <row r="760" spans="17:23" x14ac:dyDescent="0.2">
      <c r="Q760" s="166"/>
      <c r="R760" s="166">
        <f t="shared" si="53"/>
        <v>0</v>
      </c>
      <c r="T760" s="243" t="e">
        <f t="array" ref="T760">INDEX($R$3:$R$1559, MATCH(0, COUNTIF($T$1:T759, $R$3:$R$1559), 0))</f>
        <v>#N/A</v>
      </c>
      <c r="U760" s="244" t="str">
        <f t="shared" si="51"/>
        <v/>
      </c>
      <c r="W760" s="226"/>
    </row>
    <row r="761" spans="17:23" x14ac:dyDescent="0.2">
      <c r="Q761" s="166"/>
      <c r="R761" s="166">
        <f t="shared" si="53"/>
        <v>0</v>
      </c>
      <c r="T761" s="243" t="e">
        <f t="array" ref="T761">INDEX($R$3:$R$1559, MATCH(0, COUNTIF($T$1:T760, $R$3:$R$1559), 0))</f>
        <v>#N/A</v>
      </c>
      <c r="U761" s="244" t="str">
        <f t="shared" si="51"/>
        <v/>
      </c>
      <c r="W761" s="226"/>
    </row>
    <row r="762" spans="17:23" x14ac:dyDescent="0.2">
      <c r="Q762" s="166"/>
      <c r="R762" s="166">
        <f t="shared" si="53"/>
        <v>0</v>
      </c>
      <c r="T762" s="243" t="e">
        <f t="array" ref="T762">INDEX($R$3:$R$1559, MATCH(0, COUNTIF($T$1:T761, $R$3:$R$1559), 0))</f>
        <v>#N/A</v>
      </c>
      <c r="U762" s="244" t="str">
        <f t="shared" si="51"/>
        <v/>
      </c>
      <c r="W762" s="226"/>
    </row>
    <row r="763" spans="17:23" x14ac:dyDescent="0.2">
      <c r="Q763" s="166"/>
      <c r="R763" s="166">
        <f t="shared" si="53"/>
        <v>0</v>
      </c>
      <c r="T763" s="243" t="e">
        <f t="array" ref="T763">INDEX($R$3:$R$1559, MATCH(0, COUNTIF($T$1:T762, $R$3:$R$1559), 0))</f>
        <v>#N/A</v>
      </c>
      <c r="U763" s="244" t="str">
        <f t="shared" si="51"/>
        <v/>
      </c>
      <c r="W763" s="226"/>
    </row>
    <row r="764" spans="17:23" x14ac:dyDescent="0.2">
      <c r="Q764" s="166"/>
      <c r="R764" s="166">
        <f t="shared" si="53"/>
        <v>0</v>
      </c>
      <c r="T764" s="243" t="e">
        <f t="array" ref="T764">INDEX($R$3:$R$1559, MATCH(0, COUNTIF($T$1:T763, $R$3:$R$1559), 0))</f>
        <v>#N/A</v>
      </c>
      <c r="U764" s="244" t="str">
        <f t="shared" si="51"/>
        <v/>
      </c>
      <c r="W764" s="226"/>
    </row>
    <row r="765" spans="17:23" x14ac:dyDescent="0.2">
      <c r="Q765" s="166"/>
      <c r="R765" s="166">
        <f t="shared" si="53"/>
        <v>0</v>
      </c>
      <c r="T765" s="243" t="e">
        <f t="array" ref="T765">INDEX($R$3:$R$1559, MATCH(0, COUNTIF($T$1:T764, $R$3:$R$1559), 0))</f>
        <v>#N/A</v>
      </c>
      <c r="U765" s="244" t="str">
        <f t="shared" si="51"/>
        <v/>
      </c>
      <c r="W765" s="226"/>
    </row>
    <row r="766" spans="17:23" x14ac:dyDescent="0.2">
      <c r="Q766" s="166"/>
      <c r="R766" s="166">
        <f t="shared" ref="R766:R786" si="54">H81</f>
        <v>0</v>
      </c>
      <c r="T766" s="243" t="e">
        <f t="array" ref="T766">INDEX($R$3:$R$1559, MATCH(0, COUNTIF($T$1:T765, $R$3:$R$1559), 0))</f>
        <v>#N/A</v>
      </c>
      <c r="U766" s="244" t="str">
        <f t="shared" si="51"/>
        <v/>
      </c>
      <c r="W766" s="226"/>
    </row>
    <row r="767" spans="17:23" x14ac:dyDescent="0.2">
      <c r="Q767" s="166"/>
      <c r="R767" s="166">
        <f t="shared" si="54"/>
        <v>0</v>
      </c>
      <c r="T767" s="243" t="e">
        <f t="array" ref="T767">INDEX($R$3:$R$1559, MATCH(0, COUNTIF($T$1:T766, $R$3:$R$1559), 0))</f>
        <v>#N/A</v>
      </c>
      <c r="U767" s="244" t="str">
        <f t="shared" si="51"/>
        <v/>
      </c>
      <c r="W767" s="226"/>
    </row>
    <row r="768" spans="17:23" x14ac:dyDescent="0.2">
      <c r="Q768" s="166"/>
      <c r="R768" s="166">
        <f t="shared" si="54"/>
        <v>0</v>
      </c>
      <c r="T768" s="243" t="e">
        <f t="array" ref="T768">INDEX($R$3:$R$1559, MATCH(0, COUNTIF($T$1:T767, $R$3:$R$1559), 0))</f>
        <v>#N/A</v>
      </c>
      <c r="U768" s="244" t="str">
        <f t="shared" si="51"/>
        <v/>
      </c>
      <c r="W768" s="226"/>
    </row>
    <row r="769" spans="17:23" x14ac:dyDescent="0.2">
      <c r="Q769" s="166"/>
      <c r="R769" s="166">
        <f t="shared" si="54"/>
        <v>0</v>
      </c>
      <c r="T769" s="243" t="e">
        <f t="array" ref="T769">INDEX($R$3:$R$1559, MATCH(0, COUNTIF($T$1:T768, $R$3:$R$1559), 0))</f>
        <v>#N/A</v>
      </c>
      <c r="U769" s="244" t="str">
        <f t="shared" si="51"/>
        <v/>
      </c>
      <c r="W769" s="226"/>
    </row>
    <row r="770" spans="17:23" x14ac:dyDescent="0.2">
      <c r="Q770" s="166"/>
      <c r="R770" s="166">
        <f t="shared" si="54"/>
        <v>0</v>
      </c>
      <c r="T770" s="243" t="e">
        <f t="array" ref="T770">INDEX($R$3:$R$1559, MATCH(0, COUNTIF($T$1:T769, $R$3:$R$1559), 0))</f>
        <v>#N/A</v>
      </c>
      <c r="U770" s="244" t="str">
        <f t="shared" si="51"/>
        <v/>
      </c>
      <c r="W770" s="226"/>
    </row>
    <row r="771" spans="17:23" x14ac:dyDescent="0.2">
      <c r="Q771" s="166"/>
      <c r="R771" s="166">
        <f t="shared" si="54"/>
        <v>0</v>
      </c>
      <c r="T771" s="243" t="e">
        <f t="array" ref="T771">INDEX($R$3:$R$1559, MATCH(0, COUNTIF($T$1:T770, $R$3:$R$1559), 0))</f>
        <v>#N/A</v>
      </c>
      <c r="U771" s="244" t="str">
        <f t="shared" si="51"/>
        <v/>
      </c>
      <c r="W771" s="226"/>
    </row>
    <row r="772" spans="17:23" x14ac:dyDescent="0.2">
      <c r="Q772" s="166"/>
      <c r="R772" s="166">
        <f t="shared" si="54"/>
        <v>0</v>
      </c>
      <c r="T772" s="243" t="e">
        <f t="array" ref="T772">INDEX($R$3:$R$1559, MATCH(0, COUNTIF($T$1:T771, $R$3:$R$1559), 0))</f>
        <v>#N/A</v>
      </c>
      <c r="U772" s="244" t="str">
        <f t="shared" ref="U772:U835" si="55">IF(ISNA(INDEX(T772,0)),"",VALUE(RIGHT(INDEX(T772,0),8)))</f>
        <v/>
      </c>
      <c r="W772" s="226"/>
    </row>
    <row r="773" spans="17:23" x14ac:dyDescent="0.2">
      <c r="Q773" s="166"/>
      <c r="R773" s="166">
        <f t="shared" si="54"/>
        <v>0</v>
      </c>
      <c r="T773" s="243" t="e">
        <f t="array" ref="T773">INDEX($R$3:$R$1559, MATCH(0, COUNTIF($T$1:T772, $R$3:$R$1559), 0))</f>
        <v>#N/A</v>
      </c>
      <c r="U773" s="244" t="str">
        <f t="shared" si="55"/>
        <v/>
      </c>
      <c r="W773" s="226"/>
    </row>
    <row r="774" spans="17:23" x14ac:dyDescent="0.2">
      <c r="Q774" s="166"/>
      <c r="R774" s="166">
        <f t="shared" si="54"/>
        <v>0</v>
      </c>
      <c r="T774" s="243" t="e">
        <f t="array" ref="T774">INDEX($R$3:$R$1559, MATCH(0, COUNTIF($T$1:T773, $R$3:$R$1559), 0))</f>
        <v>#N/A</v>
      </c>
      <c r="U774" s="244" t="str">
        <f t="shared" si="55"/>
        <v/>
      </c>
      <c r="W774" s="226"/>
    </row>
    <row r="775" spans="17:23" x14ac:dyDescent="0.2">
      <c r="Q775" s="166"/>
      <c r="R775" s="166">
        <f t="shared" si="54"/>
        <v>0</v>
      </c>
      <c r="T775" s="243" t="e">
        <f t="array" ref="T775">INDEX($R$3:$R$1559, MATCH(0, COUNTIF($T$1:T774, $R$3:$R$1559), 0))</f>
        <v>#N/A</v>
      </c>
      <c r="U775" s="244" t="str">
        <f t="shared" si="55"/>
        <v/>
      </c>
      <c r="W775" s="226"/>
    </row>
    <row r="776" spans="17:23" x14ac:dyDescent="0.2">
      <c r="Q776" s="166"/>
      <c r="R776" s="166">
        <f t="shared" si="54"/>
        <v>0</v>
      </c>
      <c r="T776" s="243" t="e">
        <f t="array" ref="T776">INDEX($R$3:$R$1559, MATCH(0, COUNTIF($T$1:T775, $R$3:$R$1559), 0))</f>
        <v>#N/A</v>
      </c>
      <c r="U776" s="244" t="str">
        <f t="shared" si="55"/>
        <v/>
      </c>
      <c r="W776" s="226"/>
    </row>
    <row r="777" spans="17:23" x14ac:dyDescent="0.2">
      <c r="Q777" s="166"/>
      <c r="R777" s="166">
        <f t="shared" si="54"/>
        <v>0</v>
      </c>
      <c r="T777" s="243" t="e">
        <f t="array" ref="T777">INDEX($R$3:$R$1559, MATCH(0, COUNTIF($T$1:T776, $R$3:$R$1559), 0))</f>
        <v>#N/A</v>
      </c>
      <c r="U777" s="244" t="str">
        <f t="shared" si="55"/>
        <v/>
      </c>
      <c r="W777" s="226"/>
    </row>
    <row r="778" spans="17:23" x14ac:dyDescent="0.2">
      <c r="Q778" s="166"/>
      <c r="R778" s="166">
        <f t="shared" si="54"/>
        <v>0</v>
      </c>
      <c r="T778" s="243" t="e">
        <f t="array" ref="T778">INDEX($R$3:$R$1559, MATCH(0, COUNTIF($T$1:T777, $R$3:$R$1559), 0))</f>
        <v>#N/A</v>
      </c>
      <c r="U778" s="244" t="str">
        <f t="shared" si="55"/>
        <v/>
      </c>
      <c r="W778" s="226"/>
    </row>
    <row r="779" spans="17:23" x14ac:dyDescent="0.2">
      <c r="Q779" s="166"/>
      <c r="R779" s="166">
        <f t="shared" si="54"/>
        <v>0</v>
      </c>
      <c r="T779" s="243" t="e">
        <f t="array" ref="T779">INDEX($R$3:$R$1559, MATCH(0, COUNTIF($T$1:T778, $R$3:$R$1559), 0))</f>
        <v>#N/A</v>
      </c>
      <c r="U779" s="244" t="str">
        <f t="shared" si="55"/>
        <v/>
      </c>
      <c r="W779" s="226"/>
    </row>
    <row r="780" spans="17:23" x14ac:dyDescent="0.2">
      <c r="Q780" s="166"/>
      <c r="R780" s="166">
        <f t="shared" si="54"/>
        <v>0</v>
      </c>
      <c r="T780" s="243" t="e">
        <f t="array" ref="T780">INDEX($R$3:$R$1559, MATCH(0, COUNTIF($T$1:T779, $R$3:$R$1559), 0))</f>
        <v>#N/A</v>
      </c>
      <c r="U780" s="244" t="str">
        <f t="shared" si="55"/>
        <v/>
      </c>
      <c r="W780" s="226"/>
    </row>
    <row r="781" spans="17:23" x14ac:dyDescent="0.2">
      <c r="Q781" s="166"/>
      <c r="R781" s="166">
        <f t="shared" si="54"/>
        <v>0</v>
      </c>
      <c r="T781" s="243" t="e">
        <f t="array" ref="T781">INDEX($R$3:$R$1559, MATCH(0, COUNTIF($T$1:T780, $R$3:$R$1559), 0))</f>
        <v>#N/A</v>
      </c>
      <c r="U781" s="244" t="str">
        <f t="shared" si="55"/>
        <v/>
      </c>
      <c r="W781" s="226"/>
    </row>
    <row r="782" spans="17:23" x14ac:dyDescent="0.2">
      <c r="Q782" s="166"/>
      <c r="R782" s="166">
        <f t="shared" si="54"/>
        <v>0</v>
      </c>
      <c r="T782" s="243" t="e">
        <f t="array" ref="T782">INDEX($R$3:$R$1559, MATCH(0, COUNTIF($T$1:T781, $R$3:$R$1559), 0))</f>
        <v>#N/A</v>
      </c>
      <c r="U782" s="244" t="str">
        <f t="shared" si="55"/>
        <v/>
      </c>
      <c r="W782" s="226"/>
    </row>
    <row r="783" spans="17:23" x14ac:dyDescent="0.2">
      <c r="Q783" s="166"/>
      <c r="R783" s="166">
        <f t="shared" si="54"/>
        <v>0</v>
      </c>
      <c r="T783" s="243" t="e">
        <f t="array" ref="T783">INDEX($R$3:$R$1559, MATCH(0, COUNTIF($T$1:T782, $R$3:$R$1559), 0))</f>
        <v>#N/A</v>
      </c>
      <c r="U783" s="244" t="str">
        <f t="shared" si="55"/>
        <v/>
      </c>
      <c r="W783" s="226"/>
    </row>
    <row r="784" spans="17:23" x14ac:dyDescent="0.2">
      <c r="Q784" s="166"/>
      <c r="R784" s="166">
        <f t="shared" si="54"/>
        <v>0</v>
      </c>
      <c r="T784" s="243" t="e">
        <f t="array" ref="T784">INDEX($R$3:$R$1559, MATCH(0, COUNTIF($T$1:T783, $R$3:$R$1559), 0))</f>
        <v>#N/A</v>
      </c>
      <c r="U784" s="244" t="str">
        <f t="shared" si="55"/>
        <v/>
      </c>
      <c r="W784" s="226"/>
    </row>
    <row r="785" spans="17:23" x14ac:dyDescent="0.2">
      <c r="Q785" s="166"/>
      <c r="R785" s="166">
        <f t="shared" si="54"/>
        <v>0</v>
      </c>
      <c r="T785" s="243" t="e">
        <f t="array" ref="T785">INDEX($R$3:$R$1559, MATCH(0, COUNTIF($T$1:T784, $R$3:$R$1559), 0))</f>
        <v>#N/A</v>
      </c>
      <c r="U785" s="244" t="str">
        <f t="shared" si="55"/>
        <v/>
      </c>
      <c r="W785" s="226"/>
    </row>
    <row r="786" spans="17:23" x14ac:dyDescent="0.2">
      <c r="Q786" s="166"/>
      <c r="R786" s="166">
        <f t="shared" si="54"/>
        <v>0</v>
      </c>
      <c r="T786" s="243" t="e">
        <f t="array" ref="T786">INDEX($R$3:$R$1559, MATCH(0, COUNTIF($T$1:T785, $R$3:$R$1559), 0))</f>
        <v>#N/A</v>
      </c>
      <c r="U786" s="244" t="str">
        <f t="shared" si="55"/>
        <v/>
      </c>
      <c r="W786" s="226"/>
    </row>
    <row r="787" spans="17:23" x14ac:dyDescent="0.2">
      <c r="Q787" s="190">
        <f>I2</f>
        <v>0</v>
      </c>
      <c r="R787" s="188">
        <f t="shared" ref="R787:R798" si="56">I4</f>
        <v>0</v>
      </c>
      <c r="T787" s="243" t="e">
        <f t="array" ref="T787">INDEX($R$3:$R$1559, MATCH(0, COUNTIF($T$1:T786, $R$3:$R$1559), 0))</f>
        <v>#N/A</v>
      </c>
      <c r="U787" s="244" t="str">
        <f t="shared" si="55"/>
        <v/>
      </c>
      <c r="W787" s="226"/>
    </row>
    <row r="788" spans="17:23" x14ac:dyDescent="0.2">
      <c r="Q788" s="188"/>
      <c r="R788" s="188">
        <f t="shared" si="56"/>
        <v>0</v>
      </c>
      <c r="T788" s="243" t="e">
        <f t="array" ref="T788">INDEX($R$3:$R$1559, MATCH(0, COUNTIF($T$1:T787, $R$3:$R$1559), 0))</f>
        <v>#N/A</v>
      </c>
      <c r="U788" s="244" t="str">
        <f t="shared" si="55"/>
        <v/>
      </c>
      <c r="W788" s="226"/>
    </row>
    <row r="789" spans="17:23" x14ac:dyDescent="0.2">
      <c r="Q789" s="188"/>
      <c r="R789" s="188">
        <f t="shared" si="56"/>
        <v>0</v>
      </c>
      <c r="T789" s="243" t="e">
        <f t="array" ref="T789">INDEX($R$3:$R$1559, MATCH(0, COUNTIF($T$1:T788, $R$3:$R$1559), 0))</f>
        <v>#N/A</v>
      </c>
      <c r="U789" s="244" t="str">
        <f t="shared" si="55"/>
        <v/>
      </c>
      <c r="W789" s="226"/>
    </row>
    <row r="790" spans="17:23" x14ac:dyDescent="0.2">
      <c r="Q790" s="188"/>
      <c r="R790" s="188">
        <f t="shared" si="56"/>
        <v>0</v>
      </c>
      <c r="T790" s="243" t="e">
        <f t="array" ref="T790">INDEX($R$3:$R$1559, MATCH(0, COUNTIF($T$1:T789, $R$3:$R$1559), 0))</f>
        <v>#N/A</v>
      </c>
      <c r="U790" s="244" t="str">
        <f t="shared" si="55"/>
        <v/>
      </c>
      <c r="W790" s="226"/>
    </row>
    <row r="791" spans="17:23" x14ac:dyDescent="0.2">
      <c r="Q791" s="188"/>
      <c r="R791" s="188">
        <f t="shared" si="56"/>
        <v>0</v>
      </c>
      <c r="T791" s="243" t="e">
        <f t="array" ref="T791">INDEX($R$3:$R$1559, MATCH(0, COUNTIF($T$1:T790, $R$3:$R$1559), 0))</f>
        <v>#N/A</v>
      </c>
      <c r="U791" s="244" t="str">
        <f t="shared" si="55"/>
        <v/>
      </c>
      <c r="W791" s="226"/>
    </row>
    <row r="792" spans="17:23" x14ac:dyDescent="0.2">
      <c r="Q792" s="188"/>
      <c r="R792" s="188">
        <f t="shared" si="56"/>
        <v>0</v>
      </c>
      <c r="T792" s="243" t="e">
        <f t="array" ref="T792">INDEX($R$3:$R$1559, MATCH(0, COUNTIF($T$1:T791, $R$3:$R$1559), 0))</f>
        <v>#N/A</v>
      </c>
      <c r="U792" s="244" t="str">
        <f t="shared" si="55"/>
        <v/>
      </c>
      <c r="W792" s="226"/>
    </row>
    <row r="793" spans="17:23" x14ac:dyDescent="0.2">
      <c r="Q793" s="188"/>
      <c r="R793" s="188">
        <f t="shared" si="56"/>
        <v>0</v>
      </c>
      <c r="T793" s="243" t="e">
        <f t="array" ref="T793">INDEX($R$3:$R$1559, MATCH(0, COUNTIF($T$1:T792, $R$3:$R$1559), 0))</f>
        <v>#N/A</v>
      </c>
      <c r="U793" s="244" t="str">
        <f t="shared" si="55"/>
        <v/>
      </c>
      <c r="W793" s="226"/>
    </row>
    <row r="794" spans="17:23" x14ac:dyDescent="0.2">
      <c r="Q794" s="188"/>
      <c r="R794" s="188">
        <f t="shared" si="56"/>
        <v>0</v>
      </c>
      <c r="T794" s="243" t="e">
        <f t="array" ref="T794">INDEX($R$3:$R$1559, MATCH(0, COUNTIF($T$1:T793, $R$3:$R$1559), 0))</f>
        <v>#N/A</v>
      </c>
      <c r="U794" s="244" t="str">
        <f t="shared" si="55"/>
        <v/>
      </c>
      <c r="W794" s="226"/>
    </row>
    <row r="795" spans="17:23" x14ac:dyDescent="0.2">
      <c r="Q795" s="188"/>
      <c r="R795" s="188">
        <f t="shared" si="56"/>
        <v>0</v>
      </c>
      <c r="T795" s="243" t="e">
        <f t="array" ref="T795">INDEX($R$3:$R$1559, MATCH(0, COUNTIF($T$1:T794, $R$3:$R$1559), 0))</f>
        <v>#N/A</v>
      </c>
      <c r="U795" s="244" t="str">
        <f t="shared" si="55"/>
        <v/>
      </c>
      <c r="W795" s="226"/>
    </row>
    <row r="796" spans="17:23" x14ac:dyDescent="0.2">
      <c r="Q796" s="188"/>
      <c r="R796" s="188">
        <f t="shared" si="56"/>
        <v>0</v>
      </c>
      <c r="T796" s="243" t="e">
        <f t="array" ref="T796">INDEX($R$3:$R$1559, MATCH(0, COUNTIF($T$1:T795, $R$3:$R$1559), 0))</f>
        <v>#N/A</v>
      </c>
      <c r="U796" s="244" t="str">
        <f t="shared" si="55"/>
        <v/>
      </c>
      <c r="W796" s="226"/>
    </row>
    <row r="797" spans="17:23" x14ac:dyDescent="0.2">
      <c r="Q797" s="188"/>
      <c r="R797" s="188">
        <f t="shared" si="56"/>
        <v>0</v>
      </c>
      <c r="T797" s="243" t="e">
        <f t="array" ref="T797">INDEX($R$3:$R$1559, MATCH(0, COUNTIF($T$1:T796, $R$3:$R$1559), 0))</f>
        <v>#N/A</v>
      </c>
      <c r="U797" s="244" t="str">
        <f t="shared" si="55"/>
        <v/>
      </c>
      <c r="W797" s="226"/>
    </row>
    <row r="798" spans="17:23" x14ac:dyDescent="0.2">
      <c r="Q798" s="188"/>
      <c r="R798" s="188">
        <f t="shared" si="56"/>
        <v>0</v>
      </c>
      <c r="T798" s="243" t="e">
        <f t="array" ref="T798">INDEX($R$3:$R$1559, MATCH(0, COUNTIF($T$1:T797, $R$3:$R$1559), 0))</f>
        <v>#N/A</v>
      </c>
      <c r="U798" s="244" t="str">
        <f t="shared" si="55"/>
        <v/>
      </c>
      <c r="W798" s="226"/>
    </row>
    <row r="799" spans="17:23" x14ac:dyDescent="0.2">
      <c r="Q799" s="188"/>
      <c r="R799" s="188">
        <f t="shared" ref="R799:R862" si="57">I16</f>
        <v>0</v>
      </c>
      <c r="T799" s="243" t="e">
        <f t="array" ref="T799">INDEX($R$3:$R$1559, MATCH(0, COUNTIF($T$1:T798, $R$3:$R$1559), 0))</f>
        <v>#N/A</v>
      </c>
      <c r="U799" s="244" t="str">
        <f t="shared" si="55"/>
        <v/>
      </c>
      <c r="W799" s="226"/>
    </row>
    <row r="800" spans="17:23" x14ac:dyDescent="0.2">
      <c r="Q800" s="188"/>
      <c r="R800" s="188">
        <f t="shared" si="57"/>
        <v>0</v>
      </c>
      <c r="T800" s="243" t="e">
        <f t="array" ref="T800">INDEX($R$3:$R$1559, MATCH(0, COUNTIF($T$1:T799, $R$3:$R$1559), 0))</f>
        <v>#N/A</v>
      </c>
      <c r="U800" s="244" t="str">
        <f t="shared" si="55"/>
        <v/>
      </c>
      <c r="W800" s="226"/>
    </row>
    <row r="801" spans="17:23" x14ac:dyDescent="0.2">
      <c r="Q801" s="188"/>
      <c r="R801" s="188">
        <f t="shared" si="57"/>
        <v>0</v>
      </c>
      <c r="T801" s="243" t="e">
        <f t="array" ref="T801">INDEX($R$3:$R$1559, MATCH(0, COUNTIF($T$1:T800, $R$3:$R$1559), 0))</f>
        <v>#N/A</v>
      </c>
      <c r="U801" s="244" t="str">
        <f t="shared" si="55"/>
        <v/>
      </c>
      <c r="W801" s="226"/>
    </row>
    <row r="802" spans="17:23" x14ac:dyDescent="0.2">
      <c r="Q802" s="188"/>
      <c r="R802" s="188">
        <f t="shared" si="57"/>
        <v>0</v>
      </c>
      <c r="T802" s="243" t="e">
        <f t="array" ref="T802">INDEX($R$3:$R$1559, MATCH(0, COUNTIF($T$1:T801, $R$3:$R$1559), 0))</f>
        <v>#N/A</v>
      </c>
      <c r="U802" s="244" t="str">
        <f t="shared" si="55"/>
        <v/>
      </c>
      <c r="W802" s="226"/>
    </row>
    <row r="803" spans="17:23" x14ac:dyDescent="0.2">
      <c r="Q803" s="188"/>
      <c r="R803" s="188">
        <f t="shared" si="57"/>
        <v>0</v>
      </c>
      <c r="T803" s="243" t="e">
        <f t="array" ref="T803">INDEX($R$3:$R$1559, MATCH(0, COUNTIF($T$1:T802, $R$3:$R$1559), 0))</f>
        <v>#N/A</v>
      </c>
      <c r="U803" s="244" t="str">
        <f t="shared" si="55"/>
        <v/>
      </c>
      <c r="W803" s="226"/>
    </row>
    <row r="804" spans="17:23" x14ac:dyDescent="0.2">
      <c r="Q804" s="188"/>
      <c r="R804" s="188">
        <f t="shared" si="57"/>
        <v>0</v>
      </c>
      <c r="T804" s="243" t="e">
        <f t="array" ref="T804">INDEX($R$3:$R$1559, MATCH(0, COUNTIF($T$1:T803, $R$3:$R$1559), 0))</f>
        <v>#N/A</v>
      </c>
      <c r="U804" s="244" t="str">
        <f t="shared" si="55"/>
        <v/>
      </c>
      <c r="W804" s="226"/>
    </row>
    <row r="805" spans="17:23" x14ac:dyDescent="0.2">
      <c r="Q805" s="188"/>
      <c r="R805" s="188">
        <f t="shared" si="57"/>
        <v>0</v>
      </c>
      <c r="T805" s="243" t="e">
        <f t="array" ref="T805">INDEX($R$3:$R$1559, MATCH(0, COUNTIF($T$1:T804, $R$3:$R$1559), 0))</f>
        <v>#N/A</v>
      </c>
      <c r="U805" s="244" t="str">
        <f t="shared" si="55"/>
        <v/>
      </c>
      <c r="W805" s="226"/>
    </row>
    <row r="806" spans="17:23" x14ac:dyDescent="0.2">
      <c r="Q806" s="188"/>
      <c r="R806" s="188">
        <f t="shared" si="57"/>
        <v>0</v>
      </c>
      <c r="T806" s="243" t="e">
        <f t="array" ref="T806">INDEX($R$3:$R$1559, MATCH(0, COUNTIF($T$1:T805, $R$3:$R$1559), 0))</f>
        <v>#N/A</v>
      </c>
      <c r="U806" s="244" t="str">
        <f t="shared" si="55"/>
        <v/>
      </c>
      <c r="W806" s="226"/>
    </row>
    <row r="807" spans="17:23" x14ac:dyDescent="0.2">
      <c r="Q807" s="188"/>
      <c r="R807" s="188">
        <f t="shared" si="57"/>
        <v>0</v>
      </c>
      <c r="T807" s="243" t="e">
        <f t="array" ref="T807">INDEX($R$3:$R$1559, MATCH(0, COUNTIF($T$1:T806, $R$3:$R$1559), 0))</f>
        <v>#N/A</v>
      </c>
      <c r="U807" s="244" t="str">
        <f t="shared" si="55"/>
        <v/>
      </c>
      <c r="W807" s="226"/>
    </row>
    <row r="808" spans="17:23" x14ac:dyDescent="0.2">
      <c r="Q808" s="188"/>
      <c r="R808" s="188">
        <f t="shared" si="57"/>
        <v>0</v>
      </c>
      <c r="T808" s="243" t="e">
        <f t="array" ref="T808">INDEX($R$3:$R$1559, MATCH(0, COUNTIF($T$1:T807, $R$3:$R$1559), 0))</f>
        <v>#N/A</v>
      </c>
      <c r="U808" s="244" t="str">
        <f t="shared" si="55"/>
        <v/>
      </c>
      <c r="W808" s="226"/>
    </row>
    <row r="809" spans="17:23" x14ac:dyDescent="0.2">
      <c r="Q809" s="188"/>
      <c r="R809" s="188">
        <f t="shared" si="57"/>
        <v>0</v>
      </c>
      <c r="T809" s="243" t="e">
        <f t="array" ref="T809">INDEX($R$3:$R$1559, MATCH(0, COUNTIF($T$1:T808, $R$3:$R$1559), 0))</f>
        <v>#N/A</v>
      </c>
      <c r="U809" s="244" t="str">
        <f t="shared" si="55"/>
        <v/>
      </c>
      <c r="W809" s="226"/>
    </row>
    <row r="810" spans="17:23" x14ac:dyDescent="0.2">
      <c r="Q810" s="188"/>
      <c r="R810" s="188">
        <f t="shared" si="57"/>
        <v>0</v>
      </c>
      <c r="T810" s="243" t="e">
        <f t="array" ref="T810">INDEX($R$3:$R$1559, MATCH(0, COUNTIF($T$1:T809, $R$3:$R$1559), 0))</f>
        <v>#N/A</v>
      </c>
      <c r="U810" s="244" t="str">
        <f t="shared" si="55"/>
        <v/>
      </c>
      <c r="W810" s="226"/>
    </row>
    <row r="811" spans="17:23" x14ac:dyDescent="0.2">
      <c r="Q811" s="188"/>
      <c r="R811" s="188">
        <f t="shared" si="57"/>
        <v>0</v>
      </c>
      <c r="T811" s="243" t="e">
        <f t="array" ref="T811">INDEX($R$3:$R$1559, MATCH(0, COUNTIF($T$1:T810, $R$3:$R$1559), 0))</f>
        <v>#N/A</v>
      </c>
      <c r="U811" s="244" t="str">
        <f t="shared" si="55"/>
        <v/>
      </c>
      <c r="W811" s="226"/>
    </row>
    <row r="812" spans="17:23" x14ac:dyDescent="0.2">
      <c r="Q812" s="188"/>
      <c r="R812" s="188">
        <f t="shared" si="57"/>
        <v>0</v>
      </c>
      <c r="T812" s="243" t="e">
        <f t="array" ref="T812">INDEX($R$3:$R$1559, MATCH(0, COUNTIF($T$1:T811, $R$3:$R$1559), 0))</f>
        <v>#N/A</v>
      </c>
      <c r="U812" s="244" t="str">
        <f t="shared" si="55"/>
        <v/>
      </c>
      <c r="W812" s="226"/>
    </row>
    <row r="813" spans="17:23" x14ac:dyDescent="0.2">
      <c r="Q813" s="188"/>
      <c r="R813" s="188">
        <f t="shared" si="57"/>
        <v>0</v>
      </c>
      <c r="T813" s="243" t="e">
        <f t="array" ref="T813">INDEX($R$3:$R$1559, MATCH(0, COUNTIF($T$1:T812, $R$3:$R$1559), 0))</f>
        <v>#N/A</v>
      </c>
      <c r="U813" s="244" t="str">
        <f t="shared" si="55"/>
        <v/>
      </c>
      <c r="W813" s="226"/>
    </row>
    <row r="814" spans="17:23" x14ac:dyDescent="0.2">
      <c r="Q814" s="188"/>
      <c r="R814" s="188">
        <f t="shared" si="57"/>
        <v>0</v>
      </c>
      <c r="T814" s="243" t="e">
        <f t="array" ref="T814">INDEX($R$3:$R$1559, MATCH(0, COUNTIF($T$1:T813, $R$3:$R$1559), 0))</f>
        <v>#N/A</v>
      </c>
      <c r="U814" s="244" t="str">
        <f t="shared" si="55"/>
        <v/>
      </c>
      <c r="W814" s="226"/>
    </row>
    <row r="815" spans="17:23" x14ac:dyDescent="0.2">
      <c r="Q815" s="188"/>
      <c r="R815" s="188">
        <f t="shared" si="57"/>
        <v>0</v>
      </c>
      <c r="T815" s="243" t="e">
        <f t="array" ref="T815">INDEX($R$3:$R$1559, MATCH(0, COUNTIF($T$1:T814, $R$3:$R$1559), 0))</f>
        <v>#N/A</v>
      </c>
      <c r="U815" s="244" t="str">
        <f t="shared" si="55"/>
        <v/>
      </c>
      <c r="W815" s="226"/>
    </row>
    <row r="816" spans="17:23" x14ac:dyDescent="0.2">
      <c r="Q816" s="188"/>
      <c r="R816" s="188">
        <f t="shared" si="57"/>
        <v>0</v>
      </c>
      <c r="T816" s="243" t="e">
        <f t="array" ref="T816">INDEX($R$3:$R$1559, MATCH(0, COUNTIF($T$1:T815, $R$3:$R$1559), 0))</f>
        <v>#N/A</v>
      </c>
      <c r="U816" s="244" t="str">
        <f t="shared" si="55"/>
        <v/>
      </c>
      <c r="W816" s="226"/>
    </row>
    <row r="817" spans="17:23" x14ac:dyDescent="0.2">
      <c r="Q817" s="188"/>
      <c r="R817" s="188">
        <f t="shared" si="57"/>
        <v>0</v>
      </c>
      <c r="T817" s="243" t="e">
        <f t="array" ref="T817">INDEX($R$3:$R$1559, MATCH(0, COUNTIF($T$1:T816, $R$3:$R$1559), 0))</f>
        <v>#N/A</v>
      </c>
      <c r="U817" s="244" t="str">
        <f t="shared" si="55"/>
        <v/>
      </c>
      <c r="W817" s="226"/>
    </row>
    <row r="818" spans="17:23" x14ac:dyDescent="0.2">
      <c r="Q818" s="188"/>
      <c r="R818" s="188">
        <f t="shared" si="57"/>
        <v>0</v>
      </c>
      <c r="T818" s="243" t="e">
        <f t="array" ref="T818">INDEX($R$3:$R$1559, MATCH(0, COUNTIF($T$1:T817, $R$3:$R$1559), 0))</f>
        <v>#N/A</v>
      </c>
      <c r="U818" s="244" t="str">
        <f t="shared" si="55"/>
        <v/>
      </c>
      <c r="W818" s="226"/>
    </row>
    <row r="819" spans="17:23" x14ac:dyDescent="0.2">
      <c r="Q819" s="188"/>
      <c r="R819" s="188">
        <f t="shared" si="57"/>
        <v>0</v>
      </c>
      <c r="T819" s="243" t="e">
        <f t="array" ref="T819">INDEX($R$3:$R$1559, MATCH(0, COUNTIF($T$1:T818, $R$3:$R$1559), 0))</f>
        <v>#N/A</v>
      </c>
      <c r="U819" s="244" t="str">
        <f t="shared" si="55"/>
        <v/>
      </c>
      <c r="W819" s="226"/>
    </row>
    <row r="820" spans="17:23" x14ac:dyDescent="0.2">
      <c r="Q820" s="188"/>
      <c r="R820" s="188">
        <f t="shared" si="57"/>
        <v>0</v>
      </c>
      <c r="T820" s="243" t="e">
        <f t="array" ref="T820">INDEX($R$3:$R$1559, MATCH(0, COUNTIF($T$1:T819, $R$3:$R$1559), 0))</f>
        <v>#N/A</v>
      </c>
      <c r="U820" s="244" t="str">
        <f t="shared" si="55"/>
        <v/>
      </c>
      <c r="W820" s="226"/>
    </row>
    <row r="821" spans="17:23" x14ac:dyDescent="0.2">
      <c r="Q821" s="188"/>
      <c r="R821" s="188">
        <f t="shared" si="57"/>
        <v>0</v>
      </c>
      <c r="T821" s="243" t="e">
        <f t="array" ref="T821">INDEX($R$3:$R$1559, MATCH(0, COUNTIF($T$1:T820, $R$3:$R$1559), 0))</f>
        <v>#N/A</v>
      </c>
      <c r="U821" s="244" t="str">
        <f t="shared" si="55"/>
        <v/>
      </c>
      <c r="W821" s="226"/>
    </row>
    <row r="822" spans="17:23" x14ac:dyDescent="0.2">
      <c r="Q822" s="188"/>
      <c r="R822" s="188">
        <f t="shared" si="57"/>
        <v>0</v>
      </c>
      <c r="T822" s="243" t="e">
        <f t="array" ref="T822">INDEX($R$3:$R$1559, MATCH(0, COUNTIF($T$1:T821, $R$3:$R$1559), 0))</f>
        <v>#N/A</v>
      </c>
      <c r="U822" s="244" t="str">
        <f t="shared" si="55"/>
        <v/>
      </c>
      <c r="W822" s="226"/>
    </row>
    <row r="823" spans="17:23" x14ac:dyDescent="0.2">
      <c r="Q823" s="188"/>
      <c r="R823" s="188">
        <f t="shared" si="57"/>
        <v>0</v>
      </c>
      <c r="T823" s="243" t="e">
        <f t="array" ref="T823">INDEX($R$3:$R$1559, MATCH(0, COUNTIF($T$1:T822, $R$3:$R$1559), 0))</f>
        <v>#N/A</v>
      </c>
      <c r="U823" s="244" t="str">
        <f t="shared" si="55"/>
        <v/>
      </c>
      <c r="W823" s="226"/>
    </row>
    <row r="824" spans="17:23" x14ac:dyDescent="0.2">
      <c r="Q824" s="188"/>
      <c r="R824" s="188">
        <f t="shared" si="57"/>
        <v>0</v>
      </c>
      <c r="T824" s="243" t="e">
        <f t="array" ref="T824">INDEX($R$3:$R$1559, MATCH(0, COUNTIF($T$1:T823, $R$3:$R$1559), 0))</f>
        <v>#N/A</v>
      </c>
      <c r="U824" s="244" t="str">
        <f t="shared" si="55"/>
        <v/>
      </c>
      <c r="W824" s="226"/>
    </row>
    <row r="825" spans="17:23" x14ac:dyDescent="0.2">
      <c r="Q825" s="188"/>
      <c r="R825" s="188">
        <f t="shared" si="57"/>
        <v>0</v>
      </c>
      <c r="T825" s="243" t="e">
        <f t="array" ref="T825">INDEX($R$3:$R$1559, MATCH(0, COUNTIF($T$1:T824, $R$3:$R$1559), 0))</f>
        <v>#N/A</v>
      </c>
      <c r="U825" s="244" t="str">
        <f t="shared" si="55"/>
        <v/>
      </c>
      <c r="W825" s="226"/>
    </row>
    <row r="826" spans="17:23" x14ac:dyDescent="0.2">
      <c r="Q826" s="188"/>
      <c r="R826" s="188">
        <f t="shared" si="57"/>
        <v>0</v>
      </c>
      <c r="T826" s="243" t="e">
        <f t="array" ref="T826">INDEX($R$3:$R$1559, MATCH(0, COUNTIF($T$1:T825, $R$3:$R$1559), 0))</f>
        <v>#N/A</v>
      </c>
      <c r="U826" s="244" t="str">
        <f t="shared" si="55"/>
        <v/>
      </c>
      <c r="W826" s="226"/>
    </row>
    <row r="827" spans="17:23" x14ac:dyDescent="0.2">
      <c r="Q827" s="188"/>
      <c r="R827" s="188">
        <f t="shared" si="57"/>
        <v>0</v>
      </c>
      <c r="T827" s="243" t="e">
        <f t="array" ref="T827">INDEX($R$3:$R$1559, MATCH(0, COUNTIF($T$1:T826, $R$3:$R$1559), 0))</f>
        <v>#N/A</v>
      </c>
      <c r="U827" s="244" t="str">
        <f t="shared" si="55"/>
        <v/>
      </c>
      <c r="W827" s="226"/>
    </row>
    <row r="828" spans="17:23" x14ac:dyDescent="0.2">
      <c r="Q828" s="188"/>
      <c r="R828" s="188">
        <f t="shared" si="57"/>
        <v>0</v>
      </c>
      <c r="T828" s="243" t="e">
        <f t="array" ref="T828">INDEX($R$3:$R$1559, MATCH(0, COUNTIF($T$1:T827, $R$3:$R$1559), 0))</f>
        <v>#N/A</v>
      </c>
      <c r="U828" s="244" t="str">
        <f t="shared" si="55"/>
        <v/>
      </c>
      <c r="W828" s="226"/>
    </row>
    <row r="829" spans="17:23" x14ac:dyDescent="0.2">
      <c r="Q829" s="188"/>
      <c r="R829" s="188">
        <f t="shared" si="57"/>
        <v>0</v>
      </c>
      <c r="T829" s="243" t="e">
        <f t="array" ref="T829">INDEX($R$3:$R$1559, MATCH(0, COUNTIF($T$1:T828, $R$3:$R$1559), 0))</f>
        <v>#N/A</v>
      </c>
      <c r="U829" s="244" t="str">
        <f t="shared" si="55"/>
        <v/>
      </c>
      <c r="W829" s="226"/>
    </row>
    <row r="830" spans="17:23" x14ac:dyDescent="0.2">
      <c r="Q830" s="188"/>
      <c r="R830" s="188">
        <f t="shared" si="57"/>
        <v>0</v>
      </c>
      <c r="T830" s="243" t="e">
        <f t="array" ref="T830">INDEX($R$3:$R$1559, MATCH(0, COUNTIF($T$1:T829, $R$3:$R$1559), 0))</f>
        <v>#N/A</v>
      </c>
      <c r="U830" s="244" t="str">
        <f t="shared" si="55"/>
        <v/>
      </c>
      <c r="W830" s="226"/>
    </row>
    <row r="831" spans="17:23" x14ac:dyDescent="0.2">
      <c r="Q831" s="188"/>
      <c r="R831" s="188">
        <f t="shared" si="57"/>
        <v>0</v>
      </c>
      <c r="T831" s="243" t="e">
        <f t="array" ref="T831">INDEX($R$3:$R$1559, MATCH(0, COUNTIF($T$1:T830, $R$3:$R$1559), 0))</f>
        <v>#N/A</v>
      </c>
      <c r="U831" s="244" t="str">
        <f t="shared" si="55"/>
        <v/>
      </c>
      <c r="W831" s="226"/>
    </row>
    <row r="832" spans="17:23" x14ac:dyDescent="0.2">
      <c r="Q832" s="188"/>
      <c r="R832" s="188">
        <f t="shared" si="57"/>
        <v>0</v>
      </c>
      <c r="T832" s="243" t="e">
        <f t="array" ref="T832">INDEX($R$3:$R$1559, MATCH(0, COUNTIF($T$1:T831, $R$3:$R$1559), 0))</f>
        <v>#N/A</v>
      </c>
      <c r="U832" s="244" t="str">
        <f t="shared" si="55"/>
        <v/>
      </c>
      <c r="W832" s="226"/>
    </row>
    <row r="833" spans="17:23" x14ac:dyDescent="0.2">
      <c r="Q833" s="188"/>
      <c r="R833" s="188">
        <f t="shared" si="57"/>
        <v>0</v>
      </c>
      <c r="T833" s="243" t="e">
        <f t="array" ref="T833">INDEX($R$3:$R$1559, MATCH(0, COUNTIF($T$1:T832, $R$3:$R$1559), 0))</f>
        <v>#N/A</v>
      </c>
      <c r="U833" s="244" t="str">
        <f t="shared" si="55"/>
        <v/>
      </c>
      <c r="W833" s="226"/>
    </row>
    <row r="834" spans="17:23" x14ac:dyDescent="0.2">
      <c r="Q834" s="188"/>
      <c r="R834" s="188">
        <f t="shared" si="57"/>
        <v>0</v>
      </c>
      <c r="T834" s="243" t="e">
        <f t="array" ref="T834">INDEX($R$3:$R$1559, MATCH(0, COUNTIF($T$1:T833, $R$3:$R$1559), 0))</f>
        <v>#N/A</v>
      </c>
      <c r="U834" s="244" t="str">
        <f t="shared" si="55"/>
        <v/>
      </c>
      <c r="W834" s="226"/>
    </row>
    <row r="835" spans="17:23" x14ac:dyDescent="0.2">
      <c r="Q835" s="188"/>
      <c r="R835" s="188">
        <f t="shared" si="57"/>
        <v>0</v>
      </c>
      <c r="T835" s="243" t="e">
        <f t="array" ref="T835">INDEX($R$3:$R$1559, MATCH(0, COUNTIF($T$1:T834, $R$3:$R$1559), 0))</f>
        <v>#N/A</v>
      </c>
      <c r="U835" s="244" t="str">
        <f t="shared" si="55"/>
        <v/>
      </c>
      <c r="W835" s="226"/>
    </row>
    <row r="836" spans="17:23" x14ac:dyDescent="0.2">
      <c r="Q836" s="188"/>
      <c r="R836" s="188">
        <f t="shared" si="57"/>
        <v>0</v>
      </c>
      <c r="T836" s="243" t="e">
        <f t="array" ref="T836">INDEX($R$3:$R$1559, MATCH(0, COUNTIF($T$1:T835, $R$3:$R$1559), 0))</f>
        <v>#N/A</v>
      </c>
      <c r="U836" s="244" t="str">
        <f t="shared" ref="U836:U899" si="58">IF(ISNA(INDEX(T836,0)),"",VALUE(RIGHT(INDEX(T836,0),8)))</f>
        <v/>
      </c>
      <c r="W836" s="226"/>
    </row>
    <row r="837" spans="17:23" x14ac:dyDescent="0.2">
      <c r="Q837" s="188"/>
      <c r="R837" s="188">
        <f t="shared" si="57"/>
        <v>0</v>
      </c>
      <c r="T837" s="243" t="e">
        <f t="array" ref="T837">INDEX($R$3:$R$1559, MATCH(0, COUNTIF($T$1:T836, $R$3:$R$1559), 0))</f>
        <v>#N/A</v>
      </c>
      <c r="U837" s="244" t="str">
        <f t="shared" si="58"/>
        <v/>
      </c>
      <c r="W837" s="226"/>
    </row>
    <row r="838" spans="17:23" x14ac:dyDescent="0.2">
      <c r="Q838" s="188"/>
      <c r="R838" s="188">
        <f t="shared" si="57"/>
        <v>0</v>
      </c>
      <c r="T838" s="243" t="e">
        <f t="array" ref="T838">INDEX($R$3:$R$1559, MATCH(0, COUNTIF($T$1:T837, $R$3:$R$1559), 0))</f>
        <v>#N/A</v>
      </c>
      <c r="U838" s="244" t="str">
        <f t="shared" si="58"/>
        <v/>
      </c>
      <c r="W838" s="226"/>
    </row>
    <row r="839" spans="17:23" x14ac:dyDescent="0.2">
      <c r="Q839" s="188"/>
      <c r="R839" s="188">
        <f t="shared" si="57"/>
        <v>0</v>
      </c>
      <c r="T839" s="243" t="e">
        <f t="array" ref="T839">INDEX($R$3:$R$1559, MATCH(0, COUNTIF($T$1:T838, $R$3:$R$1559), 0))</f>
        <v>#N/A</v>
      </c>
      <c r="U839" s="244" t="str">
        <f t="shared" si="58"/>
        <v/>
      </c>
      <c r="W839" s="226"/>
    </row>
    <row r="840" spans="17:23" x14ac:dyDescent="0.2">
      <c r="Q840" s="188"/>
      <c r="R840" s="188">
        <f t="shared" si="57"/>
        <v>0</v>
      </c>
      <c r="T840" s="243" t="e">
        <f t="array" ref="T840">INDEX($R$3:$R$1559, MATCH(0, COUNTIF($T$1:T839, $R$3:$R$1559), 0))</f>
        <v>#N/A</v>
      </c>
      <c r="U840" s="244" t="str">
        <f t="shared" si="58"/>
        <v/>
      </c>
      <c r="W840" s="226"/>
    </row>
    <row r="841" spans="17:23" x14ac:dyDescent="0.2">
      <c r="Q841" s="188"/>
      <c r="R841" s="188">
        <f t="shared" si="57"/>
        <v>0</v>
      </c>
      <c r="T841" s="243" t="e">
        <f t="array" ref="T841">INDEX($R$3:$R$1559, MATCH(0, COUNTIF($T$1:T840, $R$3:$R$1559), 0))</f>
        <v>#N/A</v>
      </c>
      <c r="U841" s="244" t="str">
        <f t="shared" si="58"/>
        <v/>
      </c>
      <c r="W841" s="226"/>
    </row>
    <row r="842" spans="17:23" x14ac:dyDescent="0.2">
      <c r="Q842" s="188"/>
      <c r="R842" s="188">
        <f t="shared" si="57"/>
        <v>0</v>
      </c>
      <c r="T842" s="243" t="e">
        <f t="array" ref="T842">INDEX($R$3:$R$1559, MATCH(0, COUNTIF($T$1:T841, $R$3:$R$1559), 0))</f>
        <v>#N/A</v>
      </c>
      <c r="U842" s="244" t="str">
        <f t="shared" si="58"/>
        <v/>
      </c>
      <c r="W842" s="226"/>
    </row>
    <row r="843" spans="17:23" x14ac:dyDescent="0.2">
      <c r="Q843" s="188"/>
      <c r="R843" s="188">
        <f t="shared" si="57"/>
        <v>0</v>
      </c>
      <c r="T843" s="243" t="e">
        <f t="array" ref="T843">INDEX($R$3:$R$1559, MATCH(0, COUNTIF($T$1:T842, $R$3:$R$1559), 0))</f>
        <v>#N/A</v>
      </c>
      <c r="U843" s="244" t="str">
        <f t="shared" si="58"/>
        <v/>
      </c>
      <c r="W843" s="226"/>
    </row>
    <row r="844" spans="17:23" x14ac:dyDescent="0.2">
      <c r="Q844" s="188"/>
      <c r="R844" s="188">
        <f t="shared" si="57"/>
        <v>0</v>
      </c>
      <c r="T844" s="243" t="e">
        <f t="array" ref="T844">INDEX($R$3:$R$1559, MATCH(0, COUNTIF($T$1:T843, $R$3:$R$1559), 0))</f>
        <v>#N/A</v>
      </c>
      <c r="U844" s="244" t="str">
        <f t="shared" si="58"/>
        <v/>
      </c>
      <c r="W844" s="226"/>
    </row>
    <row r="845" spans="17:23" x14ac:dyDescent="0.2">
      <c r="Q845" s="188"/>
      <c r="R845" s="188">
        <f t="shared" si="57"/>
        <v>0</v>
      </c>
      <c r="T845" s="243" t="e">
        <f t="array" ref="T845">INDEX($R$3:$R$1559, MATCH(0, COUNTIF($T$1:T844, $R$3:$R$1559), 0))</f>
        <v>#N/A</v>
      </c>
      <c r="U845" s="244" t="str">
        <f t="shared" si="58"/>
        <v/>
      </c>
      <c r="W845" s="226"/>
    </row>
    <row r="846" spans="17:23" x14ac:dyDescent="0.2">
      <c r="Q846" s="188"/>
      <c r="R846" s="188">
        <f t="shared" si="57"/>
        <v>0</v>
      </c>
      <c r="T846" s="243" t="e">
        <f t="array" ref="T846">INDEX($R$3:$R$1559, MATCH(0, COUNTIF($T$1:T845, $R$3:$R$1559), 0))</f>
        <v>#N/A</v>
      </c>
      <c r="U846" s="244" t="str">
        <f t="shared" si="58"/>
        <v/>
      </c>
      <c r="W846" s="226"/>
    </row>
    <row r="847" spans="17:23" x14ac:dyDescent="0.2">
      <c r="Q847" s="188"/>
      <c r="R847" s="188">
        <f t="shared" si="57"/>
        <v>0</v>
      </c>
      <c r="T847" s="243" t="e">
        <f t="array" ref="T847">INDEX($R$3:$R$1559, MATCH(0, COUNTIF($T$1:T846, $R$3:$R$1559), 0))</f>
        <v>#N/A</v>
      </c>
      <c r="U847" s="244" t="str">
        <f t="shared" si="58"/>
        <v/>
      </c>
      <c r="W847" s="226"/>
    </row>
    <row r="848" spans="17:23" x14ac:dyDescent="0.2">
      <c r="Q848" s="188"/>
      <c r="R848" s="188">
        <f t="shared" si="57"/>
        <v>0</v>
      </c>
      <c r="T848" s="243" t="e">
        <f t="array" ref="T848">INDEX($R$3:$R$1559, MATCH(0, COUNTIF($T$1:T847, $R$3:$R$1559), 0))</f>
        <v>#N/A</v>
      </c>
      <c r="U848" s="244" t="str">
        <f t="shared" si="58"/>
        <v/>
      </c>
      <c r="W848" s="226"/>
    </row>
    <row r="849" spans="17:23" x14ac:dyDescent="0.2">
      <c r="Q849" s="188"/>
      <c r="R849" s="188">
        <f t="shared" si="57"/>
        <v>0</v>
      </c>
      <c r="T849" s="243" t="e">
        <f t="array" ref="T849">INDEX($R$3:$R$1559, MATCH(0, COUNTIF($T$1:T848, $R$3:$R$1559), 0))</f>
        <v>#N/A</v>
      </c>
      <c r="U849" s="244" t="str">
        <f t="shared" si="58"/>
        <v/>
      </c>
      <c r="W849" s="226"/>
    </row>
    <row r="850" spans="17:23" x14ac:dyDescent="0.2">
      <c r="Q850" s="188"/>
      <c r="R850" s="188">
        <f t="shared" si="57"/>
        <v>0</v>
      </c>
      <c r="T850" s="243" t="e">
        <f t="array" ref="T850">INDEX($R$3:$R$1559, MATCH(0, COUNTIF($T$1:T849, $R$3:$R$1559), 0))</f>
        <v>#N/A</v>
      </c>
      <c r="U850" s="244" t="str">
        <f t="shared" si="58"/>
        <v/>
      </c>
      <c r="W850" s="226"/>
    </row>
    <row r="851" spans="17:23" x14ac:dyDescent="0.2">
      <c r="Q851" s="188"/>
      <c r="R851" s="188">
        <f t="shared" si="57"/>
        <v>0</v>
      </c>
      <c r="T851" s="243" t="e">
        <f t="array" ref="T851">INDEX($R$3:$R$1559, MATCH(0, COUNTIF($T$1:T850, $R$3:$R$1559), 0))</f>
        <v>#N/A</v>
      </c>
      <c r="U851" s="244" t="str">
        <f t="shared" si="58"/>
        <v/>
      </c>
      <c r="W851" s="226"/>
    </row>
    <row r="852" spans="17:23" x14ac:dyDescent="0.2">
      <c r="Q852" s="188"/>
      <c r="R852" s="188">
        <f t="shared" si="57"/>
        <v>0</v>
      </c>
      <c r="T852" s="243" t="e">
        <f t="array" ref="T852">INDEX($R$3:$R$1559, MATCH(0, COUNTIF($T$1:T851, $R$3:$R$1559), 0))</f>
        <v>#N/A</v>
      </c>
      <c r="U852" s="244" t="str">
        <f t="shared" si="58"/>
        <v/>
      </c>
      <c r="W852" s="226"/>
    </row>
    <row r="853" spans="17:23" x14ac:dyDescent="0.2">
      <c r="Q853" s="188"/>
      <c r="R853" s="188">
        <f t="shared" si="57"/>
        <v>0</v>
      </c>
      <c r="T853" s="243" t="e">
        <f t="array" ref="T853">INDEX($R$3:$R$1559, MATCH(0, COUNTIF($T$1:T852, $R$3:$R$1559), 0))</f>
        <v>#N/A</v>
      </c>
      <c r="U853" s="244" t="str">
        <f t="shared" si="58"/>
        <v/>
      </c>
      <c r="W853" s="226"/>
    </row>
    <row r="854" spans="17:23" x14ac:dyDescent="0.2">
      <c r="Q854" s="188"/>
      <c r="R854" s="188">
        <f t="shared" si="57"/>
        <v>0</v>
      </c>
      <c r="T854" s="243" t="e">
        <f t="array" ref="T854">INDEX($R$3:$R$1559, MATCH(0, COUNTIF($T$1:T853, $R$3:$R$1559), 0))</f>
        <v>#N/A</v>
      </c>
      <c r="U854" s="244" t="str">
        <f t="shared" si="58"/>
        <v/>
      </c>
      <c r="W854" s="226"/>
    </row>
    <row r="855" spans="17:23" x14ac:dyDescent="0.2">
      <c r="Q855" s="188"/>
      <c r="R855" s="188">
        <f t="shared" si="57"/>
        <v>0</v>
      </c>
      <c r="T855" s="243" t="e">
        <f t="array" ref="T855">INDEX($R$3:$R$1559, MATCH(0, COUNTIF($T$1:T854, $R$3:$R$1559), 0))</f>
        <v>#N/A</v>
      </c>
      <c r="U855" s="244" t="str">
        <f t="shared" si="58"/>
        <v/>
      </c>
      <c r="W855" s="226"/>
    </row>
    <row r="856" spans="17:23" x14ac:dyDescent="0.2">
      <c r="Q856" s="188"/>
      <c r="R856" s="188">
        <f t="shared" si="57"/>
        <v>0</v>
      </c>
      <c r="T856" s="243" t="e">
        <f t="array" ref="T856">INDEX($R$3:$R$1559, MATCH(0, COUNTIF($T$1:T855, $R$3:$R$1559), 0))</f>
        <v>#N/A</v>
      </c>
      <c r="U856" s="244" t="str">
        <f t="shared" si="58"/>
        <v/>
      </c>
      <c r="W856" s="226"/>
    </row>
    <row r="857" spans="17:23" x14ac:dyDescent="0.2">
      <c r="Q857" s="188"/>
      <c r="R857" s="188">
        <f t="shared" si="57"/>
        <v>0</v>
      </c>
      <c r="T857" s="243" t="e">
        <f t="array" ref="T857">INDEX($R$3:$R$1559, MATCH(0, COUNTIF($T$1:T856, $R$3:$R$1559), 0))</f>
        <v>#N/A</v>
      </c>
      <c r="U857" s="244" t="str">
        <f t="shared" si="58"/>
        <v/>
      </c>
      <c r="W857" s="226"/>
    </row>
    <row r="858" spans="17:23" x14ac:dyDescent="0.2">
      <c r="Q858" s="188"/>
      <c r="R858" s="188">
        <f t="shared" si="57"/>
        <v>0</v>
      </c>
      <c r="T858" s="243" t="e">
        <f t="array" ref="T858">INDEX($R$3:$R$1559, MATCH(0, COUNTIF($T$1:T857, $R$3:$R$1559), 0))</f>
        <v>#N/A</v>
      </c>
      <c r="U858" s="244" t="str">
        <f t="shared" si="58"/>
        <v/>
      </c>
      <c r="W858" s="226"/>
    </row>
    <row r="859" spans="17:23" x14ac:dyDescent="0.2">
      <c r="Q859" s="188"/>
      <c r="R859" s="188">
        <f t="shared" si="57"/>
        <v>0</v>
      </c>
      <c r="T859" s="243" t="e">
        <f t="array" ref="T859">INDEX($R$3:$R$1559, MATCH(0, COUNTIF($T$1:T858, $R$3:$R$1559), 0))</f>
        <v>#N/A</v>
      </c>
      <c r="U859" s="244" t="str">
        <f t="shared" si="58"/>
        <v/>
      </c>
      <c r="W859" s="226"/>
    </row>
    <row r="860" spans="17:23" x14ac:dyDescent="0.2">
      <c r="Q860" s="188"/>
      <c r="R860" s="188">
        <f t="shared" si="57"/>
        <v>0</v>
      </c>
      <c r="T860" s="243" t="e">
        <f t="array" ref="T860">INDEX($R$3:$R$1559, MATCH(0, COUNTIF($T$1:T859, $R$3:$R$1559), 0))</f>
        <v>#N/A</v>
      </c>
      <c r="U860" s="244" t="str">
        <f t="shared" si="58"/>
        <v/>
      </c>
      <c r="W860" s="226"/>
    </row>
    <row r="861" spans="17:23" x14ac:dyDescent="0.2">
      <c r="Q861" s="188"/>
      <c r="R861" s="188">
        <f t="shared" si="57"/>
        <v>0</v>
      </c>
      <c r="T861" s="243" t="e">
        <f t="array" ref="T861">INDEX($R$3:$R$1559, MATCH(0, COUNTIF($T$1:T860, $R$3:$R$1559), 0))</f>
        <v>#N/A</v>
      </c>
      <c r="U861" s="244" t="str">
        <f t="shared" si="58"/>
        <v/>
      </c>
      <c r="W861" s="226"/>
    </row>
    <row r="862" spans="17:23" x14ac:dyDescent="0.2">
      <c r="Q862" s="188"/>
      <c r="R862" s="188">
        <f t="shared" si="57"/>
        <v>0</v>
      </c>
      <c r="T862" s="243" t="e">
        <f t="array" ref="T862">INDEX($R$3:$R$1559, MATCH(0, COUNTIF($T$1:T861, $R$3:$R$1559), 0))</f>
        <v>#N/A</v>
      </c>
      <c r="U862" s="244" t="str">
        <f t="shared" si="58"/>
        <v/>
      </c>
      <c r="W862" s="226"/>
    </row>
    <row r="863" spans="17:23" x14ac:dyDescent="0.2">
      <c r="Q863" s="188"/>
      <c r="R863" s="188">
        <f t="shared" ref="R863:R884" si="59">I80</f>
        <v>0</v>
      </c>
      <c r="T863" s="243" t="e">
        <f t="array" ref="T863">INDEX($R$3:$R$1559, MATCH(0, COUNTIF($T$1:T862, $R$3:$R$1559), 0))</f>
        <v>#N/A</v>
      </c>
      <c r="U863" s="244" t="str">
        <f t="shared" si="58"/>
        <v/>
      </c>
      <c r="W863" s="226"/>
    </row>
    <row r="864" spans="17:23" x14ac:dyDescent="0.2">
      <c r="Q864" s="188"/>
      <c r="R864" s="188">
        <f t="shared" si="59"/>
        <v>0</v>
      </c>
      <c r="T864" s="243" t="e">
        <f t="array" ref="T864">INDEX($R$3:$R$1559, MATCH(0, COUNTIF($T$1:T863, $R$3:$R$1559), 0))</f>
        <v>#N/A</v>
      </c>
      <c r="U864" s="244" t="str">
        <f t="shared" si="58"/>
        <v/>
      </c>
      <c r="W864" s="226"/>
    </row>
    <row r="865" spans="17:23" x14ac:dyDescent="0.2">
      <c r="Q865" s="188"/>
      <c r="R865" s="188">
        <f t="shared" si="59"/>
        <v>0</v>
      </c>
      <c r="T865" s="243" t="e">
        <f t="array" ref="T865">INDEX($R$3:$R$1559, MATCH(0, COUNTIF($T$1:T864, $R$3:$R$1559), 0))</f>
        <v>#N/A</v>
      </c>
      <c r="U865" s="244" t="str">
        <f t="shared" si="58"/>
        <v/>
      </c>
      <c r="W865" s="226"/>
    </row>
    <row r="866" spans="17:23" x14ac:dyDescent="0.2">
      <c r="Q866" s="188"/>
      <c r="R866" s="188">
        <f t="shared" si="59"/>
        <v>0</v>
      </c>
      <c r="T866" s="243" t="e">
        <f t="array" ref="T866">INDEX($R$3:$R$1559, MATCH(0, COUNTIF($T$1:T865, $R$3:$R$1559), 0))</f>
        <v>#N/A</v>
      </c>
      <c r="U866" s="244" t="str">
        <f t="shared" si="58"/>
        <v/>
      </c>
      <c r="W866" s="226"/>
    </row>
    <row r="867" spans="17:23" x14ac:dyDescent="0.2">
      <c r="Q867" s="188"/>
      <c r="R867" s="188">
        <f t="shared" si="59"/>
        <v>0</v>
      </c>
      <c r="T867" s="243" t="e">
        <f t="array" ref="T867">INDEX($R$3:$R$1559, MATCH(0, COUNTIF($T$1:T866, $R$3:$R$1559), 0))</f>
        <v>#N/A</v>
      </c>
      <c r="U867" s="244" t="str">
        <f t="shared" si="58"/>
        <v/>
      </c>
      <c r="W867" s="226"/>
    </row>
    <row r="868" spans="17:23" x14ac:dyDescent="0.2">
      <c r="Q868" s="188"/>
      <c r="R868" s="188">
        <f t="shared" si="59"/>
        <v>0</v>
      </c>
      <c r="T868" s="243" t="e">
        <f t="array" ref="T868">INDEX($R$3:$R$1559, MATCH(0, COUNTIF($T$1:T867, $R$3:$R$1559), 0))</f>
        <v>#N/A</v>
      </c>
      <c r="U868" s="244" t="str">
        <f t="shared" si="58"/>
        <v/>
      </c>
      <c r="W868" s="226"/>
    </row>
    <row r="869" spans="17:23" x14ac:dyDescent="0.2">
      <c r="Q869" s="188"/>
      <c r="R869" s="188">
        <f t="shared" si="59"/>
        <v>0</v>
      </c>
      <c r="T869" s="243" t="e">
        <f t="array" ref="T869">INDEX($R$3:$R$1559, MATCH(0, COUNTIF($T$1:T868, $R$3:$R$1559), 0))</f>
        <v>#N/A</v>
      </c>
      <c r="U869" s="244" t="str">
        <f t="shared" si="58"/>
        <v/>
      </c>
      <c r="W869" s="226"/>
    </row>
    <row r="870" spans="17:23" x14ac:dyDescent="0.2">
      <c r="Q870" s="188"/>
      <c r="R870" s="188">
        <f t="shared" si="59"/>
        <v>0</v>
      </c>
      <c r="T870" s="243" t="e">
        <f t="array" ref="T870">INDEX($R$3:$R$1559, MATCH(0, COUNTIF($T$1:T869, $R$3:$R$1559), 0))</f>
        <v>#N/A</v>
      </c>
      <c r="U870" s="244" t="str">
        <f t="shared" si="58"/>
        <v/>
      </c>
      <c r="W870" s="226"/>
    </row>
    <row r="871" spans="17:23" x14ac:dyDescent="0.2">
      <c r="Q871" s="188"/>
      <c r="R871" s="188">
        <f t="shared" si="59"/>
        <v>0</v>
      </c>
      <c r="T871" s="243" t="e">
        <f t="array" ref="T871">INDEX($R$3:$R$1559, MATCH(0, COUNTIF($T$1:T870, $R$3:$R$1559), 0))</f>
        <v>#N/A</v>
      </c>
      <c r="U871" s="244" t="str">
        <f t="shared" si="58"/>
        <v/>
      </c>
      <c r="W871" s="226"/>
    </row>
    <row r="872" spans="17:23" x14ac:dyDescent="0.2">
      <c r="Q872" s="188"/>
      <c r="R872" s="188">
        <f t="shared" si="59"/>
        <v>0</v>
      </c>
      <c r="T872" s="243" t="e">
        <f t="array" ref="T872">INDEX($R$3:$R$1559, MATCH(0, COUNTIF($T$1:T871, $R$3:$R$1559), 0))</f>
        <v>#N/A</v>
      </c>
      <c r="U872" s="244" t="str">
        <f t="shared" si="58"/>
        <v/>
      </c>
      <c r="W872" s="226"/>
    </row>
    <row r="873" spans="17:23" x14ac:dyDescent="0.2">
      <c r="Q873" s="188"/>
      <c r="R873" s="188">
        <f t="shared" si="59"/>
        <v>0</v>
      </c>
      <c r="T873" s="243" t="e">
        <f t="array" ref="T873">INDEX($R$3:$R$1559, MATCH(0, COUNTIF($T$1:T872, $R$3:$R$1559), 0))</f>
        <v>#N/A</v>
      </c>
      <c r="U873" s="244" t="str">
        <f t="shared" si="58"/>
        <v/>
      </c>
      <c r="W873" s="226"/>
    </row>
    <row r="874" spans="17:23" x14ac:dyDescent="0.2">
      <c r="Q874" s="188"/>
      <c r="R874" s="188">
        <f t="shared" si="59"/>
        <v>0</v>
      </c>
      <c r="T874" s="243" t="e">
        <f t="array" ref="T874">INDEX($R$3:$R$1559, MATCH(0, COUNTIF($T$1:T873, $R$3:$R$1559), 0))</f>
        <v>#N/A</v>
      </c>
      <c r="U874" s="244" t="str">
        <f t="shared" si="58"/>
        <v/>
      </c>
      <c r="W874" s="226"/>
    </row>
    <row r="875" spans="17:23" x14ac:dyDescent="0.2">
      <c r="Q875" s="188"/>
      <c r="R875" s="188">
        <f t="shared" si="59"/>
        <v>0</v>
      </c>
      <c r="T875" s="243" t="e">
        <f t="array" ref="T875">INDEX($R$3:$R$1559, MATCH(0, COUNTIF($T$1:T874, $R$3:$R$1559), 0))</f>
        <v>#N/A</v>
      </c>
      <c r="U875" s="244" t="str">
        <f t="shared" si="58"/>
        <v/>
      </c>
      <c r="W875" s="226"/>
    </row>
    <row r="876" spans="17:23" x14ac:dyDescent="0.2">
      <c r="Q876" s="188"/>
      <c r="R876" s="188">
        <f t="shared" si="59"/>
        <v>0</v>
      </c>
      <c r="T876" s="243" t="e">
        <f t="array" ref="T876">INDEX($R$3:$R$1559, MATCH(0, COUNTIF($T$1:T875, $R$3:$R$1559), 0))</f>
        <v>#N/A</v>
      </c>
      <c r="U876" s="244" t="str">
        <f t="shared" si="58"/>
        <v/>
      </c>
      <c r="W876" s="226"/>
    </row>
    <row r="877" spans="17:23" x14ac:dyDescent="0.2">
      <c r="Q877" s="188"/>
      <c r="R877" s="188">
        <f t="shared" si="59"/>
        <v>0</v>
      </c>
      <c r="T877" s="243" t="e">
        <f t="array" ref="T877">INDEX($R$3:$R$1559, MATCH(0, COUNTIF($T$1:T876, $R$3:$R$1559), 0))</f>
        <v>#N/A</v>
      </c>
      <c r="U877" s="244" t="str">
        <f t="shared" si="58"/>
        <v/>
      </c>
      <c r="W877" s="226"/>
    </row>
    <row r="878" spans="17:23" x14ac:dyDescent="0.2">
      <c r="Q878" s="188"/>
      <c r="R878" s="188">
        <f t="shared" si="59"/>
        <v>0</v>
      </c>
      <c r="T878" s="243" t="e">
        <f t="array" ref="T878">INDEX($R$3:$R$1559, MATCH(0, COUNTIF($T$1:T877, $R$3:$R$1559), 0))</f>
        <v>#N/A</v>
      </c>
      <c r="U878" s="244" t="str">
        <f t="shared" si="58"/>
        <v/>
      </c>
      <c r="W878" s="226"/>
    </row>
    <row r="879" spans="17:23" x14ac:dyDescent="0.2">
      <c r="Q879" s="188"/>
      <c r="R879" s="188">
        <f t="shared" si="59"/>
        <v>0</v>
      </c>
      <c r="T879" s="243" t="e">
        <f t="array" ref="T879">INDEX($R$3:$R$1559, MATCH(0, COUNTIF($T$1:T878, $R$3:$R$1559), 0))</f>
        <v>#N/A</v>
      </c>
      <c r="U879" s="244" t="str">
        <f t="shared" si="58"/>
        <v/>
      </c>
      <c r="W879" s="226"/>
    </row>
    <row r="880" spans="17:23" x14ac:dyDescent="0.2">
      <c r="Q880" s="188"/>
      <c r="R880" s="188">
        <f t="shared" si="59"/>
        <v>0</v>
      </c>
      <c r="T880" s="243" t="e">
        <f t="array" ref="T880">INDEX($R$3:$R$1559, MATCH(0, COUNTIF($T$1:T879, $R$3:$R$1559), 0))</f>
        <v>#N/A</v>
      </c>
      <c r="U880" s="244" t="str">
        <f t="shared" si="58"/>
        <v/>
      </c>
      <c r="W880" s="226"/>
    </row>
    <row r="881" spans="17:23" x14ac:dyDescent="0.2">
      <c r="Q881" s="188"/>
      <c r="R881" s="188">
        <f t="shared" si="59"/>
        <v>0</v>
      </c>
      <c r="T881" s="243" t="e">
        <f t="array" ref="T881">INDEX($R$3:$R$1559, MATCH(0, COUNTIF($T$1:T880, $R$3:$R$1559), 0))</f>
        <v>#N/A</v>
      </c>
      <c r="U881" s="244" t="str">
        <f t="shared" si="58"/>
        <v/>
      </c>
      <c r="W881" s="226"/>
    </row>
    <row r="882" spans="17:23" x14ac:dyDescent="0.2">
      <c r="Q882" s="188"/>
      <c r="R882" s="188">
        <f t="shared" si="59"/>
        <v>0</v>
      </c>
      <c r="T882" s="243" t="e">
        <f t="array" ref="T882">INDEX($R$3:$R$1559, MATCH(0, COUNTIF($T$1:T881, $R$3:$R$1559), 0))</f>
        <v>#N/A</v>
      </c>
      <c r="U882" s="244" t="str">
        <f t="shared" si="58"/>
        <v/>
      </c>
      <c r="W882" s="226"/>
    </row>
    <row r="883" spans="17:23" x14ac:dyDescent="0.2">
      <c r="Q883" s="188"/>
      <c r="R883" s="188">
        <f t="shared" si="59"/>
        <v>0</v>
      </c>
      <c r="T883" s="243" t="e">
        <f t="array" ref="T883">INDEX($R$3:$R$1559, MATCH(0, COUNTIF($T$1:T882, $R$3:$R$1559), 0))</f>
        <v>#N/A</v>
      </c>
      <c r="U883" s="244" t="str">
        <f t="shared" si="58"/>
        <v/>
      </c>
      <c r="W883" s="226"/>
    </row>
    <row r="884" spans="17:23" x14ac:dyDescent="0.2">
      <c r="Q884" s="188"/>
      <c r="R884" s="188">
        <f t="shared" si="59"/>
        <v>0</v>
      </c>
      <c r="T884" s="243" t="e">
        <f t="array" ref="T884">INDEX($R$3:$R$1559, MATCH(0, COUNTIF($T$1:T883, $R$3:$R$1559), 0))</f>
        <v>#N/A</v>
      </c>
      <c r="U884" s="244" t="str">
        <f t="shared" si="58"/>
        <v/>
      </c>
      <c r="W884" s="226"/>
    </row>
    <row r="885" spans="17:23" x14ac:dyDescent="0.2">
      <c r="Q885" s="191">
        <f>J2</f>
        <v>0</v>
      </c>
      <c r="R885" s="189">
        <f t="shared" ref="R885:R897" si="60">J4</f>
        <v>0</v>
      </c>
      <c r="T885" s="243" t="e">
        <f t="array" ref="T885">INDEX($R$3:$R$1559, MATCH(0, COUNTIF($T$1:T884, $R$3:$R$1559), 0))</f>
        <v>#N/A</v>
      </c>
      <c r="U885" s="244" t="str">
        <f t="shared" si="58"/>
        <v/>
      </c>
      <c r="W885" s="226"/>
    </row>
    <row r="886" spans="17:23" x14ac:dyDescent="0.2">
      <c r="Q886" s="189"/>
      <c r="R886" s="189">
        <f t="shared" si="60"/>
        <v>0</v>
      </c>
      <c r="T886" s="243" t="e">
        <f t="array" ref="T886">INDEX($R$3:$R$1559, MATCH(0, COUNTIF($T$1:T885, $R$3:$R$1559), 0))</f>
        <v>#N/A</v>
      </c>
      <c r="U886" s="244" t="str">
        <f t="shared" si="58"/>
        <v/>
      </c>
      <c r="W886" s="226"/>
    </row>
    <row r="887" spans="17:23" x14ac:dyDescent="0.2">
      <c r="Q887" s="189"/>
      <c r="R887" s="189">
        <f t="shared" si="60"/>
        <v>0</v>
      </c>
      <c r="T887" s="243" t="e">
        <f t="array" ref="T887">INDEX($R$3:$R$1559, MATCH(0, COUNTIF($T$1:T886, $R$3:$R$1559), 0))</f>
        <v>#N/A</v>
      </c>
      <c r="U887" s="244" t="str">
        <f t="shared" si="58"/>
        <v/>
      </c>
      <c r="W887" s="226"/>
    </row>
    <row r="888" spans="17:23" x14ac:dyDescent="0.2">
      <c r="Q888" s="189"/>
      <c r="R888" s="189">
        <f t="shared" si="60"/>
        <v>0</v>
      </c>
      <c r="T888" s="243" t="e">
        <f t="array" ref="T888">INDEX($R$3:$R$1559, MATCH(0, COUNTIF($T$1:T887, $R$3:$R$1559), 0))</f>
        <v>#N/A</v>
      </c>
      <c r="U888" s="244" t="str">
        <f t="shared" si="58"/>
        <v/>
      </c>
      <c r="W888" s="226"/>
    </row>
    <row r="889" spans="17:23" x14ac:dyDescent="0.2">
      <c r="Q889" s="189"/>
      <c r="R889" s="189">
        <f t="shared" si="60"/>
        <v>0</v>
      </c>
      <c r="T889" s="243" t="e">
        <f t="array" ref="T889">INDEX($R$3:$R$1559, MATCH(0, COUNTIF($T$1:T888, $R$3:$R$1559), 0))</f>
        <v>#N/A</v>
      </c>
      <c r="U889" s="244" t="str">
        <f t="shared" si="58"/>
        <v/>
      </c>
      <c r="W889" s="226"/>
    </row>
    <row r="890" spans="17:23" x14ac:dyDescent="0.2">
      <c r="Q890" s="189"/>
      <c r="R890" s="189">
        <f t="shared" si="60"/>
        <v>0</v>
      </c>
      <c r="T890" s="243" t="e">
        <f t="array" ref="T890">INDEX($R$3:$R$1559, MATCH(0, COUNTIF($T$1:T889, $R$3:$R$1559), 0))</f>
        <v>#N/A</v>
      </c>
      <c r="U890" s="244" t="str">
        <f t="shared" si="58"/>
        <v/>
      </c>
      <c r="W890" s="226"/>
    </row>
    <row r="891" spans="17:23" x14ac:dyDescent="0.2">
      <c r="Q891" s="189"/>
      <c r="R891" s="189">
        <f t="shared" si="60"/>
        <v>0</v>
      </c>
      <c r="T891" s="243" t="e">
        <f t="array" ref="T891">INDEX($R$3:$R$1559, MATCH(0, COUNTIF($T$1:T890, $R$3:$R$1559), 0))</f>
        <v>#N/A</v>
      </c>
      <c r="U891" s="244" t="str">
        <f t="shared" si="58"/>
        <v/>
      </c>
      <c r="W891" s="226"/>
    </row>
    <row r="892" spans="17:23" x14ac:dyDescent="0.2">
      <c r="Q892" s="189"/>
      <c r="R892" s="189">
        <f t="shared" si="60"/>
        <v>0</v>
      </c>
      <c r="T892" s="243" t="e">
        <f t="array" ref="T892">INDEX($R$3:$R$1559, MATCH(0, COUNTIF($T$1:T891, $R$3:$R$1559), 0))</f>
        <v>#N/A</v>
      </c>
      <c r="U892" s="244" t="str">
        <f t="shared" si="58"/>
        <v/>
      </c>
      <c r="W892" s="226"/>
    </row>
    <row r="893" spans="17:23" x14ac:dyDescent="0.2">
      <c r="Q893" s="189"/>
      <c r="R893" s="189">
        <f t="shared" si="60"/>
        <v>0</v>
      </c>
      <c r="T893" s="243" t="e">
        <f t="array" ref="T893">INDEX($R$3:$R$1559, MATCH(0, COUNTIF($T$1:T892, $R$3:$R$1559), 0))</f>
        <v>#N/A</v>
      </c>
      <c r="U893" s="244" t="str">
        <f t="shared" si="58"/>
        <v/>
      </c>
      <c r="W893" s="226"/>
    </row>
    <row r="894" spans="17:23" x14ac:dyDescent="0.2">
      <c r="Q894" s="189"/>
      <c r="R894" s="189">
        <f t="shared" si="60"/>
        <v>0</v>
      </c>
      <c r="T894" s="243" t="e">
        <f t="array" ref="T894">INDEX($R$3:$R$1559, MATCH(0, COUNTIF($T$1:T893, $R$3:$R$1559), 0))</f>
        <v>#N/A</v>
      </c>
      <c r="U894" s="244" t="str">
        <f t="shared" si="58"/>
        <v/>
      </c>
      <c r="W894" s="226"/>
    </row>
    <row r="895" spans="17:23" x14ac:dyDescent="0.2">
      <c r="Q895" s="189"/>
      <c r="R895" s="189">
        <f t="shared" si="60"/>
        <v>0</v>
      </c>
      <c r="T895" s="243" t="e">
        <f t="array" ref="T895">INDEX($R$3:$R$1559, MATCH(0, COUNTIF($T$1:T894, $R$3:$R$1559), 0))</f>
        <v>#N/A</v>
      </c>
      <c r="U895" s="244" t="str">
        <f t="shared" si="58"/>
        <v/>
      </c>
      <c r="W895" s="226"/>
    </row>
    <row r="896" spans="17:23" x14ac:dyDescent="0.2">
      <c r="Q896" s="189"/>
      <c r="R896" s="189">
        <f t="shared" si="60"/>
        <v>0</v>
      </c>
      <c r="T896" s="243" t="e">
        <f t="array" ref="T896">INDEX($R$3:$R$1559, MATCH(0, COUNTIF($T$1:T895, $R$3:$R$1559), 0))</f>
        <v>#N/A</v>
      </c>
      <c r="U896" s="244" t="str">
        <f t="shared" si="58"/>
        <v/>
      </c>
      <c r="W896" s="226"/>
    </row>
    <row r="897" spans="17:23" x14ac:dyDescent="0.2">
      <c r="Q897" s="189"/>
      <c r="R897" s="189">
        <f t="shared" si="60"/>
        <v>0</v>
      </c>
      <c r="T897" s="243" t="e">
        <f t="array" ref="T897">INDEX($R$3:$R$1559, MATCH(0, COUNTIF($T$1:T896, $R$3:$R$1559), 0))</f>
        <v>#N/A</v>
      </c>
      <c r="U897" s="244" t="str">
        <f t="shared" si="58"/>
        <v/>
      </c>
      <c r="W897" s="226"/>
    </row>
    <row r="898" spans="17:23" x14ac:dyDescent="0.2">
      <c r="Q898" s="189"/>
      <c r="R898" s="189">
        <f t="shared" ref="R898:R961" si="61">J17</f>
        <v>0</v>
      </c>
      <c r="T898" s="243" t="e">
        <f t="array" ref="T898">INDEX($R$3:$R$1559, MATCH(0, COUNTIF($T$1:T897, $R$3:$R$1559), 0))</f>
        <v>#N/A</v>
      </c>
      <c r="U898" s="244" t="str">
        <f t="shared" si="58"/>
        <v/>
      </c>
      <c r="W898" s="226"/>
    </row>
    <row r="899" spans="17:23" x14ac:dyDescent="0.2">
      <c r="Q899" s="189"/>
      <c r="R899" s="189">
        <f t="shared" si="61"/>
        <v>0</v>
      </c>
      <c r="T899" s="243" t="e">
        <f t="array" ref="T899">INDEX($R$3:$R$1559, MATCH(0, COUNTIF($T$1:T898, $R$3:$R$1559), 0))</f>
        <v>#N/A</v>
      </c>
      <c r="U899" s="244" t="str">
        <f t="shared" si="58"/>
        <v/>
      </c>
      <c r="W899" s="226"/>
    </row>
    <row r="900" spans="17:23" x14ac:dyDescent="0.2">
      <c r="Q900" s="189"/>
      <c r="R900" s="189">
        <f t="shared" si="61"/>
        <v>0</v>
      </c>
      <c r="T900" s="243" t="e">
        <f t="array" ref="T900">INDEX($R$3:$R$1559, MATCH(0, COUNTIF($T$1:T899, $R$3:$R$1559), 0))</f>
        <v>#N/A</v>
      </c>
      <c r="U900" s="244" t="str">
        <f t="shared" ref="U900:U963" si="62">IF(ISNA(INDEX(T900,0)),"",VALUE(RIGHT(INDEX(T900,0),8)))</f>
        <v/>
      </c>
      <c r="W900" s="226"/>
    </row>
    <row r="901" spans="17:23" x14ac:dyDescent="0.2">
      <c r="Q901" s="189"/>
      <c r="R901" s="189">
        <f t="shared" si="61"/>
        <v>0</v>
      </c>
      <c r="T901" s="243" t="e">
        <f t="array" ref="T901">INDEX($R$3:$R$1559, MATCH(0, COUNTIF($T$1:T900, $R$3:$R$1559), 0))</f>
        <v>#N/A</v>
      </c>
      <c r="U901" s="244" t="str">
        <f t="shared" si="62"/>
        <v/>
      </c>
      <c r="W901" s="226"/>
    </row>
    <row r="902" spans="17:23" x14ac:dyDescent="0.2">
      <c r="Q902" s="189"/>
      <c r="R902" s="189">
        <f t="shared" si="61"/>
        <v>0</v>
      </c>
      <c r="T902" s="243" t="e">
        <f t="array" ref="T902">INDEX($R$3:$R$1559, MATCH(0, COUNTIF($T$1:T901, $R$3:$R$1559), 0))</f>
        <v>#N/A</v>
      </c>
      <c r="U902" s="244" t="str">
        <f t="shared" si="62"/>
        <v/>
      </c>
      <c r="W902" s="226"/>
    </row>
    <row r="903" spans="17:23" x14ac:dyDescent="0.2">
      <c r="Q903" s="189"/>
      <c r="R903" s="189">
        <f t="shared" si="61"/>
        <v>0</v>
      </c>
      <c r="T903" s="243" t="e">
        <f t="array" ref="T903">INDEX($R$3:$R$1559, MATCH(0, COUNTIF($T$1:T902, $R$3:$R$1559), 0))</f>
        <v>#N/A</v>
      </c>
      <c r="U903" s="244" t="str">
        <f t="shared" si="62"/>
        <v/>
      </c>
      <c r="W903" s="226"/>
    </row>
    <row r="904" spans="17:23" x14ac:dyDescent="0.2">
      <c r="Q904" s="189"/>
      <c r="R904" s="189">
        <f t="shared" si="61"/>
        <v>0</v>
      </c>
      <c r="T904" s="243" t="e">
        <f t="array" ref="T904">INDEX($R$3:$R$1559, MATCH(0, COUNTIF($T$1:T903, $R$3:$R$1559), 0))</f>
        <v>#N/A</v>
      </c>
      <c r="U904" s="244" t="str">
        <f t="shared" si="62"/>
        <v/>
      </c>
      <c r="W904" s="226"/>
    </row>
    <row r="905" spans="17:23" x14ac:dyDescent="0.2">
      <c r="Q905" s="189"/>
      <c r="R905" s="189">
        <f t="shared" si="61"/>
        <v>0</v>
      </c>
      <c r="T905" s="243" t="e">
        <f t="array" ref="T905">INDEX($R$3:$R$1559, MATCH(0, COUNTIF($T$1:T904, $R$3:$R$1559), 0))</f>
        <v>#N/A</v>
      </c>
      <c r="U905" s="244" t="str">
        <f t="shared" si="62"/>
        <v/>
      </c>
      <c r="W905" s="226"/>
    </row>
    <row r="906" spans="17:23" x14ac:dyDescent="0.2">
      <c r="Q906" s="189"/>
      <c r="R906" s="189">
        <f t="shared" si="61"/>
        <v>0</v>
      </c>
      <c r="T906" s="243" t="e">
        <f t="array" ref="T906">INDEX($R$3:$R$1559, MATCH(0, COUNTIF($T$1:T905, $R$3:$R$1559), 0))</f>
        <v>#N/A</v>
      </c>
      <c r="U906" s="244" t="str">
        <f t="shared" si="62"/>
        <v/>
      </c>
      <c r="W906" s="226"/>
    </row>
    <row r="907" spans="17:23" x14ac:dyDescent="0.2">
      <c r="Q907" s="189"/>
      <c r="R907" s="189">
        <f t="shared" si="61"/>
        <v>0</v>
      </c>
      <c r="T907" s="243" t="e">
        <f t="array" ref="T907">INDEX($R$3:$R$1559, MATCH(0, COUNTIF($T$1:T906, $R$3:$R$1559), 0))</f>
        <v>#N/A</v>
      </c>
      <c r="U907" s="244" t="str">
        <f t="shared" si="62"/>
        <v/>
      </c>
      <c r="W907" s="226"/>
    </row>
    <row r="908" spans="17:23" x14ac:dyDescent="0.2">
      <c r="Q908" s="189"/>
      <c r="R908" s="189">
        <f t="shared" si="61"/>
        <v>0</v>
      </c>
      <c r="T908" s="243" t="e">
        <f t="array" ref="T908">INDEX($R$3:$R$1559, MATCH(0, COUNTIF($T$1:T907, $R$3:$R$1559), 0))</f>
        <v>#N/A</v>
      </c>
      <c r="U908" s="244" t="str">
        <f t="shared" si="62"/>
        <v/>
      </c>
      <c r="W908" s="226"/>
    </row>
    <row r="909" spans="17:23" x14ac:dyDescent="0.2">
      <c r="Q909" s="189"/>
      <c r="R909" s="189">
        <f t="shared" si="61"/>
        <v>0</v>
      </c>
      <c r="T909" s="243" t="e">
        <f t="array" ref="T909">INDEX($R$3:$R$1559, MATCH(0, COUNTIF($T$1:T908, $R$3:$R$1559), 0))</f>
        <v>#N/A</v>
      </c>
      <c r="U909" s="244" t="str">
        <f t="shared" si="62"/>
        <v/>
      </c>
      <c r="W909" s="226"/>
    </row>
    <row r="910" spans="17:23" x14ac:dyDescent="0.2">
      <c r="Q910" s="189"/>
      <c r="R910" s="189">
        <f t="shared" si="61"/>
        <v>0</v>
      </c>
      <c r="T910" s="243" t="e">
        <f t="array" ref="T910">INDEX($R$3:$R$1559, MATCH(0, COUNTIF($T$1:T909, $R$3:$R$1559), 0))</f>
        <v>#N/A</v>
      </c>
      <c r="U910" s="244" t="str">
        <f t="shared" si="62"/>
        <v/>
      </c>
      <c r="W910" s="226"/>
    </row>
    <row r="911" spans="17:23" x14ac:dyDescent="0.2">
      <c r="Q911" s="189"/>
      <c r="R911" s="189">
        <f t="shared" si="61"/>
        <v>0</v>
      </c>
      <c r="T911" s="243" t="e">
        <f t="array" ref="T911">INDEX($R$3:$R$1559, MATCH(0, COUNTIF($T$1:T910, $R$3:$R$1559), 0))</f>
        <v>#N/A</v>
      </c>
      <c r="U911" s="244" t="str">
        <f t="shared" si="62"/>
        <v/>
      </c>
      <c r="W911" s="226"/>
    </row>
    <row r="912" spans="17:23" x14ac:dyDescent="0.2">
      <c r="Q912" s="189"/>
      <c r="R912" s="189">
        <f t="shared" si="61"/>
        <v>0</v>
      </c>
      <c r="T912" s="243" t="e">
        <f t="array" ref="T912">INDEX($R$3:$R$1559, MATCH(0, COUNTIF($T$1:T911, $R$3:$R$1559), 0))</f>
        <v>#N/A</v>
      </c>
      <c r="U912" s="244" t="str">
        <f t="shared" si="62"/>
        <v/>
      </c>
      <c r="W912" s="226"/>
    </row>
    <row r="913" spans="17:23" x14ac:dyDescent="0.2">
      <c r="Q913" s="189"/>
      <c r="R913" s="189">
        <f t="shared" si="61"/>
        <v>0</v>
      </c>
      <c r="T913" s="243" t="e">
        <f t="array" ref="T913">INDEX($R$3:$R$1559, MATCH(0, COUNTIF($T$1:T912, $R$3:$R$1559), 0))</f>
        <v>#N/A</v>
      </c>
      <c r="U913" s="244" t="str">
        <f t="shared" si="62"/>
        <v/>
      </c>
      <c r="W913" s="226"/>
    </row>
    <row r="914" spans="17:23" x14ac:dyDescent="0.2">
      <c r="Q914" s="189"/>
      <c r="R914" s="189">
        <f t="shared" si="61"/>
        <v>0</v>
      </c>
      <c r="T914" s="243" t="e">
        <f t="array" ref="T914">INDEX($R$3:$R$1559, MATCH(0, COUNTIF($T$1:T913, $R$3:$R$1559), 0))</f>
        <v>#N/A</v>
      </c>
      <c r="U914" s="244" t="str">
        <f t="shared" si="62"/>
        <v/>
      </c>
      <c r="W914" s="226"/>
    </row>
    <row r="915" spans="17:23" x14ac:dyDescent="0.2">
      <c r="Q915" s="189"/>
      <c r="R915" s="189">
        <f t="shared" si="61"/>
        <v>0</v>
      </c>
      <c r="T915" s="243" t="e">
        <f t="array" ref="T915">INDEX($R$3:$R$1559, MATCH(0, COUNTIF($T$1:T914, $R$3:$R$1559), 0))</f>
        <v>#N/A</v>
      </c>
      <c r="U915" s="244" t="str">
        <f t="shared" si="62"/>
        <v/>
      </c>
      <c r="W915" s="226"/>
    </row>
    <row r="916" spans="17:23" x14ac:dyDescent="0.2">
      <c r="Q916" s="189"/>
      <c r="R916" s="189">
        <f t="shared" si="61"/>
        <v>0</v>
      </c>
      <c r="T916" s="243" t="e">
        <f t="array" ref="T916">INDEX($R$3:$R$1559, MATCH(0, COUNTIF($T$1:T915, $R$3:$R$1559), 0))</f>
        <v>#N/A</v>
      </c>
      <c r="U916" s="244" t="str">
        <f t="shared" si="62"/>
        <v/>
      </c>
      <c r="W916" s="226"/>
    </row>
    <row r="917" spans="17:23" x14ac:dyDescent="0.2">
      <c r="Q917" s="189"/>
      <c r="R917" s="189">
        <f t="shared" si="61"/>
        <v>0</v>
      </c>
      <c r="T917" s="243" t="e">
        <f t="array" ref="T917">INDEX($R$3:$R$1559, MATCH(0, COUNTIF($T$1:T916, $R$3:$R$1559), 0))</f>
        <v>#N/A</v>
      </c>
      <c r="U917" s="244" t="str">
        <f t="shared" si="62"/>
        <v/>
      </c>
      <c r="W917" s="226"/>
    </row>
    <row r="918" spans="17:23" x14ac:dyDescent="0.2">
      <c r="Q918" s="189"/>
      <c r="R918" s="189">
        <f t="shared" si="61"/>
        <v>0</v>
      </c>
      <c r="T918" s="243" t="e">
        <f t="array" ref="T918">INDEX($R$3:$R$1559, MATCH(0, COUNTIF($T$1:T917, $R$3:$R$1559), 0))</f>
        <v>#N/A</v>
      </c>
      <c r="U918" s="244" t="str">
        <f t="shared" si="62"/>
        <v/>
      </c>
      <c r="W918" s="226"/>
    </row>
    <row r="919" spans="17:23" x14ac:dyDescent="0.2">
      <c r="Q919" s="189"/>
      <c r="R919" s="189">
        <f t="shared" si="61"/>
        <v>0</v>
      </c>
      <c r="T919" s="243" t="e">
        <f t="array" ref="T919">INDEX($R$3:$R$1559, MATCH(0, COUNTIF($T$1:T918, $R$3:$R$1559), 0))</f>
        <v>#N/A</v>
      </c>
      <c r="U919" s="244" t="str">
        <f t="shared" si="62"/>
        <v/>
      </c>
      <c r="W919" s="226"/>
    </row>
    <row r="920" spans="17:23" x14ac:dyDescent="0.2">
      <c r="Q920" s="189"/>
      <c r="R920" s="189">
        <f t="shared" si="61"/>
        <v>0</v>
      </c>
      <c r="T920" s="243" t="e">
        <f t="array" ref="T920">INDEX($R$3:$R$1559, MATCH(0, COUNTIF($T$1:T919, $R$3:$R$1559), 0))</f>
        <v>#N/A</v>
      </c>
      <c r="U920" s="244" t="str">
        <f t="shared" si="62"/>
        <v/>
      </c>
      <c r="W920" s="226"/>
    </row>
    <row r="921" spans="17:23" x14ac:dyDescent="0.2">
      <c r="Q921" s="189"/>
      <c r="R921" s="189">
        <f t="shared" si="61"/>
        <v>0</v>
      </c>
      <c r="T921" s="243" t="e">
        <f t="array" ref="T921">INDEX($R$3:$R$1559, MATCH(0, COUNTIF($T$1:T920, $R$3:$R$1559), 0))</f>
        <v>#N/A</v>
      </c>
      <c r="U921" s="244" t="str">
        <f t="shared" si="62"/>
        <v/>
      </c>
      <c r="W921" s="226"/>
    </row>
    <row r="922" spans="17:23" x14ac:dyDescent="0.2">
      <c r="Q922" s="189"/>
      <c r="R922" s="189">
        <f t="shared" si="61"/>
        <v>0</v>
      </c>
      <c r="T922" s="243" t="e">
        <f t="array" ref="T922">INDEX($R$3:$R$1559, MATCH(0, COUNTIF($T$1:T921, $R$3:$R$1559), 0))</f>
        <v>#N/A</v>
      </c>
      <c r="U922" s="244" t="str">
        <f t="shared" si="62"/>
        <v/>
      </c>
      <c r="W922" s="226"/>
    </row>
    <row r="923" spans="17:23" x14ac:dyDescent="0.2">
      <c r="Q923" s="189"/>
      <c r="R923" s="189">
        <f t="shared" si="61"/>
        <v>0</v>
      </c>
      <c r="T923" s="243" t="e">
        <f t="array" ref="T923">INDEX($R$3:$R$1559, MATCH(0, COUNTIF($T$1:T922, $R$3:$R$1559), 0))</f>
        <v>#N/A</v>
      </c>
      <c r="U923" s="244" t="str">
        <f t="shared" si="62"/>
        <v/>
      </c>
      <c r="W923" s="226"/>
    </row>
    <row r="924" spans="17:23" x14ac:dyDescent="0.2">
      <c r="Q924" s="189"/>
      <c r="R924" s="189">
        <f t="shared" si="61"/>
        <v>0</v>
      </c>
      <c r="T924" s="243" t="e">
        <f t="array" ref="T924">INDEX($R$3:$R$1559, MATCH(0, COUNTIF($T$1:T923, $R$3:$R$1559), 0))</f>
        <v>#N/A</v>
      </c>
      <c r="U924" s="244" t="str">
        <f t="shared" si="62"/>
        <v/>
      </c>
      <c r="W924" s="226"/>
    </row>
    <row r="925" spans="17:23" x14ac:dyDescent="0.2">
      <c r="Q925" s="189"/>
      <c r="R925" s="189">
        <f t="shared" si="61"/>
        <v>0</v>
      </c>
      <c r="T925" s="243" t="e">
        <f t="array" ref="T925">INDEX($R$3:$R$1559, MATCH(0, COUNTIF($T$1:T924, $R$3:$R$1559), 0))</f>
        <v>#N/A</v>
      </c>
      <c r="U925" s="244" t="str">
        <f t="shared" si="62"/>
        <v/>
      </c>
      <c r="W925" s="226"/>
    </row>
    <row r="926" spans="17:23" x14ac:dyDescent="0.2">
      <c r="Q926" s="189"/>
      <c r="R926" s="189">
        <f t="shared" si="61"/>
        <v>0</v>
      </c>
      <c r="T926" s="243" t="e">
        <f t="array" ref="T926">INDEX($R$3:$R$1559, MATCH(0, COUNTIF($T$1:T925, $R$3:$R$1559), 0))</f>
        <v>#N/A</v>
      </c>
      <c r="U926" s="244" t="str">
        <f t="shared" si="62"/>
        <v/>
      </c>
      <c r="W926" s="226"/>
    </row>
    <row r="927" spans="17:23" x14ac:dyDescent="0.2">
      <c r="Q927" s="189"/>
      <c r="R927" s="189">
        <f t="shared" si="61"/>
        <v>0</v>
      </c>
      <c r="T927" s="243" t="e">
        <f t="array" ref="T927">INDEX($R$3:$R$1559, MATCH(0, COUNTIF($T$1:T926, $R$3:$R$1559), 0))</f>
        <v>#N/A</v>
      </c>
      <c r="U927" s="244" t="str">
        <f t="shared" si="62"/>
        <v/>
      </c>
      <c r="W927" s="226"/>
    </row>
    <row r="928" spans="17:23" x14ac:dyDescent="0.2">
      <c r="Q928" s="189"/>
      <c r="R928" s="189">
        <f t="shared" si="61"/>
        <v>0</v>
      </c>
      <c r="T928" s="243" t="e">
        <f t="array" ref="T928">INDEX($R$3:$R$1559, MATCH(0, COUNTIF($T$1:T927, $R$3:$R$1559), 0))</f>
        <v>#N/A</v>
      </c>
      <c r="U928" s="244" t="str">
        <f t="shared" si="62"/>
        <v/>
      </c>
      <c r="W928" s="226"/>
    </row>
    <row r="929" spans="17:23" x14ac:dyDescent="0.2">
      <c r="Q929" s="189"/>
      <c r="R929" s="189">
        <f t="shared" si="61"/>
        <v>0</v>
      </c>
      <c r="T929" s="243" t="e">
        <f t="array" ref="T929">INDEX($R$3:$R$1559, MATCH(0, COUNTIF($T$1:T928, $R$3:$R$1559), 0))</f>
        <v>#N/A</v>
      </c>
      <c r="U929" s="244" t="str">
        <f t="shared" si="62"/>
        <v/>
      </c>
      <c r="W929" s="226"/>
    </row>
    <row r="930" spans="17:23" x14ac:dyDescent="0.2">
      <c r="Q930" s="189"/>
      <c r="R930" s="189">
        <f t="shared" si="61"/>
        <v>0</v>
      </c>
      <c r="T930" s="243" t="e">
        <f t="array" ref="T930">INDEX($R$3:$R$1559, MATCH(0, COUNTIF($T$1:T929, $R$3:$R$1559), 0))</f>
        <v>#N/A</v>
      </c>
      <c r="U930" s="244" t="str">
        <f t="shared" si="62"/>
        <v/>
      </c>
      <c r="W930" s="226"/>
    </row>
    <row r="931" spans="17:23" x14ac:dyDescent="0.2">
      <c r="Q931" s="189"/>
      <c r="R931" s="189">
        <f t="shared" si="61"/>
        <v>0</v>
      </c>
      <c r="T931" s="243" t="e">
        <f t="array" ref="T931">INDEX($R$3:$R$1559, MATCH(0, COUNTIF($T$1:T930, $R$3:$R$1559), 0))</f>
        <v>#N/A</v>
      </c>
      <c r="U931" s="244" t="str">
        <f t="shared" si="62"/>
        <v/>
      </c>
      <c r="W931" s="226"/>
    </row>
    <row r="932" spans="17:23" x14ac:dyDescent="0.2">
      <c r="Q932" s="189"/>
      <c r="R932" s="189">
        <f t="shared" si="61"/>
        <v>0</v>
      </c>
      <c r="T932" s="243" t="e">
        <f t="array" ref="T932">INDEX($R$3:$R$1559, MATCH(0, COUNTIF($T$1:T931, $R$3:$R$1559), 0))</f>
        <v>#N/A</v>
      </c>
      <c r="U932" s="244" t="str">
        <f t="shared" si="62"/>
        <v/>
      </c>
      <c r="W932" s="226"/>
    </row>
    <row r="933" spans="17:23" x14ac:dyDescent="0.2">
      <c r="Q933" s="189"/>
      <c r="R933" s="189">
        <f t="shared" si="61"/>
        <v>0</v>
      </c>
      <c r="T933" s="243" t="e">
        <f t="array" ref="T933">INDEX($R$3:$R$1559, MATCH(0, COUNTIF($T$1:T932, $R$3:$R$1559), 0))</f>
        <v>#N/A</v>
      </c>
      <c r="U933" s="244" t="str">
        <f t="shared" si="62"/>
        <v/>
      </c>
      <c r="W933" s="226"/>
    </row>
    <row r="934" spans="17:23" x14ac:dyDescent="0.2">
      <c r="Q934" s="189"/>
      <c r="R934" s="189">
        <f t="shared" si="61"/>
        <v>0</v>
      </c>
      <c r="T934" s="243" t="e">
        <f t="array" ref="T934">INDEX($R$3:$R$1559, MATCH(0, COUNTIF($T$1:T933, $R$3:$R$1559), 0))</f>
        <v>#N/A</v>
      </c>
      <c r="U934" s="244" t="str">
        <f t="shared" si="62"/>
        <v/>
      </c>
      <c r="W934" s="226"/>
    </row>
    <row r="935" spans="17:23" x14ac:dyDescent="0.2">
      <c r="Q935" s="189"/>
      <c r="R935" s="189">
        <f t="shared" si="61"/>
        <v>0</v>
      </c>
      <c r="T935" s="243" t="e">
        <f t="array" ref="T935">INDEX($R$3:$R$1559, MATCH(0, COUNTIF($T$1:T934, $R$3:$R$1559), 0))</f>
        <v>#N/A</v>
      </c>
      <c r="U935" s="244" t="str">
        <f t="shared" si="62"/>
        <v/>
      </c>
      <c r="W935" s="226"/>
    </row>
    <row r="936" spans="17:23" x14ac:dyDescent="0.2">
      <c r="Q936" s="189"/>
      <c r="R936" s="189">
        <f t="shared" si="61"/>
        <v>0</v>
      </c>
      <c r="T936" s="243" t="e">
        <f t="array" ref="T936">INDEX($R$3:$R$1559, MATCH(0, COUNTIF($T$1:T935, $R$3:$R$1559), 0))</f>
        <v>#N/A</v>
      </c>
      <c r="U936" s="244" t="str">
        <f t="shared" si="62"/>
        <v/>
      </c>
      <c r="W936" s="226"/>
    </row>
    <row r="937" spans="17:23" x14ac:dyDescent="0.2">
      <c r="Q937" s="189"/>
      <c r="R937" s="189">
        <f t="shared" si="61"/>
        <v>0</v>
      </c>
      <c r="T937" s="243" t="e">
        <f t="array" ref="T937">INDEX($R$3:$R$1559, MATCH(0, COUNTIF($T$1:T936, $R$3:$R$1559), 0))</f>
        <v>#N/A</v>
      </c>
      <c r="U937" s="244" t="str">
        <f t="shared" si="62"/>
        <v/>
      </c>
      <c r="W937" s="226"/>
    </row>
    <row r="938" spans="17:23" x14ac:dyDescent="0.2">
      <c r="Q938" s="189"/>
      <c r="R938" s="189">
        <f t="shared" si="61"/>
        <v>0</v>
      </c>
      <c r="T938" s="243" t="e">
        <f t="array" ref="T938">INDEX($R$3:$R$1559, MATCH(0, COUNTIF($T$1:T937, $R$3:$R$1559), 0))</f>
        <v>#N/A</v>
      </c>
      <c r="U938" s="244" t="str">
        <f t="shared" si="62"/>
        <v/>
      </c>
      <c r="W938" s="226"/>
    </row>
    <row r="939" spans="17:23" x14ac:dyDescent="0.2">
      <c r="Q939" s="189"/>
      <c r="R939" s="189">
        <f t="shared" si="61"/>
        <v>0</v>
      </c>
      <c r="T939" s="243" t="e">
        <f t="array" ref="T939">INDEX($R$3:$R$1559, MATCH(0, COUNTIF($T$1:T938, $R$3:$R$1559), 0))</f>
        <v>#N/A</v>
      </c>
      <c r="U939" s="244" t="str">
        <f t="shared" si="62"/>
        <v/>
      </c>
      <c r="W939" s="226"/>
    </row>
    <row r="940" spans="17:23" x14ac:dyDescent="0.2">
      <c r="Q940" s="189"/>
      <c r="R940" s="189">
        <f t="shared" si="61"/>
        <v>0</v>
      </c>
      <c r="T940" s="243" t="e">
        <f t="array" ref="T940">INDEX($R$3:$R$1559, MATCH(0, COUNTIF($T$1:T939, $R$3:$R$1559), 0))</f>
        <v>#N/A</v>
      </c>
      <c r="U940" s="244" t="str">
        <f t="shared" si="62"/>
        <v/>
      </c>
      <c r="W940" s="226"/>
    </row>
    <row r="941" spans="17:23" x14ac:dyDescent="0.2">
      <c r="Q941" s="189"/>
      <c r="R941" s="189">
        <f t="shared" si="61"/>
        <v>0</v>
      </c>
      <c r="T941" s="243" t="e">
        <f t="array" ref="T941">INDEX($R$3:$R$1559, MATCH(0, COUNTIF($T$1:T940, $R$3:$R$1559), 0))</f>
        <v>#N/A</v>
      </c>
      <c r="U941" s="244" t="str">
        <f t="shared" si="62"/>
        <v/>
      </c>
      <c r="W941" s="226"/>
    </row>
    <row r="942" spans="17:23" x14ac:dyDescent="0.2">
      <c r="Q942" s="189"/>
      <c r="R942" s="189">
        <f t="shared" si="61"/>
        <v>0</v>
      </c>
      <c r="T942" s="243" t="e">
        <f t="array" ref="T942">INDEX($R$3:$R$1559, MATCH(0, COUNTIF($T$1:T941, $R$3:$R$1559), 0))</f>
        <v>#N/A</v>
      </c>
      <c r="U942" s="244" t="str">
        <f t="shared" si="62"/>
        <v/>
      </c>
      <c r="W942" s="226"/>
    </row>
    <row r="943" spans="17:23" x14ac:dyDescent="0.2">
      <c r="Q943" s="189"/>
      <c r="R943" s="189">
        <f t="shared" si="61"/>
        <v>0</v>
      </c>
      <c r="T943" s="243" t="e">
        <f t="array" ref="T943">INDEX($R$3:$R$1559, MATCH(0, COUNTIF($T$1:T942, $R$3:$R$1559), 0))</f>
        <v>#N/A</v>
      </c>
      <c r="U943" s="244" t="str">
        <f t="shared" si="62"/>
        <v/>
      </c>
      <c r="W943" s="226"/>
    </row>
    <row r="944" spans="17:23" x14ac:dyDescent="0.2">
      <c r="Q944" s="189"/>
      <c r="R944" s="189">
        <f t="shared" si="61"/>
        <v>0</v>
      </c>
      <c r="T944" s="243" t="e">
        <f t="array" ref="T944">INDEX($R$3:$R$1559, MATCH(0, COUNTIF($T$1:T943, $R$3:$R$1559), 0))</f>
        <v>#N/A</v>
      </c>
      <c r="U944" s="244" t="str">
        <f t="shared" si="62"/>
        <v/>
      </c>
      <c r="W944" s="226"/>
    </row>
    <row r="945" spans="17:23" x14ac:dyDescent="0.2">
      <c r="Q945" s="189"/>
      <c r="R945" s="189">
        <f t="shared" si="61"/>
        <v>0</v>
      </c>
      <c r="T945" s="243" t="e">
        <f t="array" ref="T945">INDEX($R$3:$R$1559, MATCH(0, COUNTIF($T$1:T944, $R$3:$R$1559), 0))</f>
        <v>#N/A</v>
      </c>
      <c r="U945" s="244" t="str">
        <f t="shared" si="62"/>
        <v/>
      </c>
      <c r="W945" s="226"/>
    </row>
    <row r="946" spans="17:23" x14ac:dyDescent="0.2">
      <c r="Q946" s="189"/>
      <c r="R946" s="189">
        <f t="shared" si="61"/>
        <v>0</v>
      </c>
      <c r="T946" s="243" t="e">
        <f t="array" ref="T946">INDEX($R$3:$R$1559, MATCH(0, COUNTIF($T$1:T945, $R$3:$R$1559), 0))</f>
        <v>#N/A</v>
      </c>
      <c r="U946" s="244" t="str">
        <f t="shared" si="62"/>
        <v/>
      </c>
      <c r="W946" s="226"/>
    </row>
    <row r="947" spans="17:23" x14ac:dyDescent="0.2">
      <c r="Q947" s="189"/>
      <c r="R947" s="189">
        <f t="shared" si="61"/>
        <v>0</v>
      </c>
      <c r="T947" s="243" t="e">
        <f t="array" ref="T947">INDEX($R$3:$R$1559, MATCH(0, COUNTIF($T$1:T946, $R$3:$R$1559), 0))</f>
        <v>#N/A</v>
      </c>
      <c r="U947" s="244" t="str">
        <f t="shared" si="62"/>
        <v/>
      </c>
      <c r="W947" s="226"/>
    </row>
    <row r="948" spans="17:23" x14ac:dyDescent="0.2">
      <c r="Q948" s="189"/>
      <c r="R948" s="189">
        <f t="shared" si="61"/>
        <v>0</v>
      </c>
      <c r="T948" s="243" t="e">
        <f t="array" ref="T948">INDEX($R$3:$R$1559, MATCH(0, COUNTIF($T$1:T947, $R$3:$R$1559), 0))</f>
        <v>#N/A</v>
      </c>
      <c r="U948" s="244" t="str">
        <f t="shared" si="62"/>
        <v/>
      </c>
      <c r="W948" s="226"/>
    </row>
    <row r="949" spans="17:23" x14ac:dyDescent="0.2">
      <c r="Q949" s="189"/>
      <c r="R949" s="189">
        <f t="shared" si="61"/>
        <v>0</v>
      </c>
      <c r="T949" s="243" t="e">
        <f t="array" ref="T949">INDEX($R$3:$R$1559, MATCH(0, COUNTIF($T$1:T948, $R$3:$R$1559), 0))</f>
        <v>#N/A</v>
      </c>
      <c r="U949" s="244" t="str">
        <f t="shared" si="62"/>
        <v/>
      </c>
      <c r="W949" s="226"/>
    </row>
    <row r="950" spans="17:23" x14ac:dyDescent="0.2">
      <c r="Q950" s="189"/>
      <c r="R950" s="189">
        <f t="shared" si="61"/>
        <v>0</v>
      </c>
      <c r="T950" s="243" t="e">
        <f t="array" ref="T950">INDEX($R$3:$R$1559, MATCH(0, COUNTIF($T$1:T949, $R$3:$R$1559), 0))</f>
        <v>#N/A</v>
      </c>
      <c r="U950" s="244" t="str">
        <f t="shared" si="62"/>
        <v/>
      </c>
      <c r="W950" s="226"/>
    </row>
    <row r="951" spans="17:23" x14ac:dyDescent="0.2">
      <c r="Q951" s="189"/>
      <c r="R951" s="189">
        <f t="shared" si="61"/>
        <v>0</v>
      </c>
      <c r="T951" s="243" t="e">
        <f t="array" ref="T951">INDEX($R$3:$R$1559, MATCH(0, COUNTIF($T$1:T950, $R$3:$R$1559), 0))</f>
        <v>#N/A</v>
      </c>
      <c r="U951" s="244" t="str">
        <f t="shared" si="62"/>
        <v/>
      </c>
      <c r="W951" s="226"/>
    </row>
    <row r="952" spans="17:23" x14ac:dyDescent="0.2">
      <c r="Q952" s="189"/>
      <c r="R952" s="189">
        <f t="shared" si="61"/>
        <v>0</v>
      </c>
      <c r="T952" s="243" t="e">
        <f t="array" ref="T952">INDEX($R$3:$R$1559, MATCH(0, COUNTIF($T$1:T951, $R$3:$R$1559), 0))</f>
        <v>#N/A</v>
      </c>
      <c r="U952" s="244" t="str">
        <f t="shared" si="62"/>
        <v/>
      </c>
      <c r="W952" s="226"/>
    </row>
    <row r="953" spans="17:23" x14ac:dyDescent="0.2">
      <c r="Q953" s="189"/>
      <c r="R953" s="189">
        <f t="shared" si="61"/>
        <v>0</v>
      </c>
      <c r="T953" s="243" t="e">
        <f t="array" ref="T953">INDEX($R$3:$R$1559, MATCH(0, COUNTIF($T$1:T952, $R$3:$R$1559), 0))</f>
        <v>#N/A</v>
      </c>
      <c r="U953" s="244" t="str">
        <f t="shared" si="62"/>
        <v/>
      </c>
      <c r="W953" s="226"/>
    </row>
    <row r="954" spans="17:23" x14ac:dyDescent="0.2">
      <c r="Q954" s="189"/>
      <c r="R954" s="189">
        <f t="shared" si="61"/>
        <v>0</v>
      </c>
      <c r="T954" s="243" t="e">
        <f t="array" ref="T954">INDEX($R$3:$R$1559, MATCH(0, COUNTIF($T$1:T953, $R$3:$R$1559), 0))</f>
        <v>#N/A</v>
      </c>
      <c r="U954" s="244" t="str">
        <f t="shared" si="62"/>
        <v/>
      </c>
      <c r="W954" s="226"/>
    </row>
    <row r="955" spans="17:23" x14ac:dyDescent="0.2">
      <c r="Q955" s="189"/>
      <c r="R955" s="189">
        <f t="shared" si="61"/>
        <v>0</v>
      </c>
      <c r="T955" s="243" t="e">
        <f t="array" ref="T955">INDEX($R$3:$R$1559, MATCH(0, COUNTIF($T$1:T954, $R$3:$R$1559), 0))</f>
        <v>#N/A</v>
      </c>
      <c r="U955" s="244" t="str">
        <f t="shared" si="62"/>
        <v/>
      </c>
      <c r="W955" s="226"/>
    </row>
    <row r="956" spans="17:23" x14ac:dyDescent="0.2">
      <c r="Q956" s="189"/>
      <c r="R956" s="189">
        <f t="shared" si="61"/>
        <v>0</v>
      </c>
      <c r="T956" s="243" t="e">
        <f t="array" ref="T956">INDEX($R$3:$R$1559, MATCH(0, COUNTIF($T$1:T955, $R$3:$R$1559), 0))</f>
        <v>#N/A</v>
      </c>
      <c r="U956" s="244" t="str">
        <f t="shared" si="62"/>
        <v/>
      </c>
      <c r="W956" s="226"/>
    </row>
    <row r="957" spans="17:23" x14ac:dyDescent="0.2">
      <c r="Q957" s="189"/>
      <c r="R957" s="189">
        <f t="shared" si="61"/>
        <v>0</v>
      </c>
      <c r="T957" s="243" t="e">
        <f t="array" ref="T957">INDEX($R$3:$R$1559, MATCH(0, COUNTIF($T$1:T956, $R$3:$R$1559), 0))</f>
        <v>#N/A</v>
      </c>
      <c r="U957" s="244" t="str">
        <f t="shared" si="62"/>
        <v/>
      </c>
      <c r="W957" s="226"/>
    </row>
    <row r="958" spans="17:23" x14ac:dyDescent="0.2">
      <c r="Q958" s="189"/>
      <c r="R958" s="189">
        <f t="shared" si="61"/>
        <v>0</v>
      </c>
      <c r="T958" s="243" t="e">
        <f t="array" ref="T958">INDEX($R$3:$R$1559, MATCH(0, COUNTIF($T$1:T957, $R$3:$R$1559), 0))</f>
        <v>#N/A</v>
      </c>
      <c r="U958" s="244" t="str">
        <f t="shared" si="62"/>
        <v/>
      </c>
      <c r="W958" s="226"/>
    </row>
    <row r="959" spans="17:23" x14ac:dyDescent="0.2">
      <c r="Q959" s="189"/>
      <c r="R959" s="189">
        <f t="shared" si="61"/>
        <v>0</v>
      </c>
      <c r="T959" s="243" t="e">
        <f t="array" ref="T959">INDEX($R$3:$R$1559, MATCH(0, COUNTIF($T$1:T958, $R$3:$R$1559), 0))</f>
        <v>#N/A</v>
      </c>
      <c r="U959" s="244" t="str">
        <f t="shared" si="62"/>
        <v/>
      </c>
      <c r="W959" s="226"/>
    </row>
    <row r="960" spans="17:23" x14ac:dyDescent="0.2">
      <c r="Q960" s="189"/>
      <c r="R960" s="189">
        <f t="shared" si="61"/>
        <v>0</v>
      </c>
      <c r="T960" s="243" t="e">
        <f t="array" ref="T960">INDEX($R$3:$R$1559, MATCH(0, COUNTIF($T$1:T959, $R$3:$R$1559), 0))</f>
        <v>#N/A</v>
      </c>
      <c r="U960" s="244" t="str">
        <f t="shared" si="62"/>
        <v/>
      </c>
      <c r="W960" s="226"/>
    </row>
    <row r="961" spans="17:23" x14ac:dyDescent="0.2">
      <c r="Q961" s="189"/>
      <c r="R961" s="189">
        <f t="shared" si="61"/>
        <v>0</v>
      </c>
      <c r="T961" s="243" t="e">
        <f t="array" ref="T961">INDEX($R$3:$R$1559, MATCH(0, COUNTIF($T$1:T960, $R$3:$R$1559), 0))</f>
        <v>#N/A</v>
      </c>
      <c r="U961" s="244" t="str">
        <f t="shared" si="62"/>
        <v/>
      </c>
      <c r="W961" s="226"/>
    </row>
    <row r="962" spans="17:23" x14ac:dyDescent="0.2">
      <c r="Q962" s="189"/>
      <c r="R962" s="189">
        <f t="shared" ref="R962:R982" si="63">J81</f>
        <v>0</v>
      </c>
      <c r="T962" s="243" t="e">
        <f t="array" ref="T962">INDEX($R$3:$R$1559, MATCH(0, COUNTIF($T$1:T961, $R$3:$R$1559), 0))</f>
        <v>#N/A</v>
      </c>
      <c r="U962" s="244" t="str">
        <f t="shared" si="62"/>
        <v/>
      </c>
      <c r="W962" s="226"/>
    </row>
    <row r="963" spans="17:23" x14ac:dyDescent="0.2">
      <c r="Q963" s="189"/>
      <c r="R963" s="189">
        <f t="shared" si="63"/>
        <v>0</v>
      </c>
      <c r="T963" s="243" t="e">
        <f t="array" ref="T963">INDEX($R$3:$R$1559, MATCH(0, COUNTIF($T$1:T962, $R$3:$R$1559), 0))</f>
        <v>#N/A</v>
      </c>
      <c r="U963" s="244" t="str">
        <f t="shared" si="62"/>
        <v/>
      </c>
      <c r="W963" s="226"/>
    </row>
    <row r="964" spans="17:23" x14ac:dyDescent="0.2">
      <c r="Q964" s="189"/>
      <c r="R964" s="189">
        <f t="shared" si="63"/>
        <v>0</v>
      </c>
      <c r="T964" s="243" t="e">
        <f t="array" ref="T964">INDEX($R$3:$R$1559, MATCH(0, COUNTIF($T$1:T963, $R$3:$R$1559), 0))</f>
        <v>#N/A</v>
      </c>
      <c r="U964" s="244" t="str">
        <f t="shared" ref="U964:U1027" si="64">IF(ISNA(INDEX(T964,0)),"",VALUE(RIGHT(INDEX(T964,0),8)))</f>
        <v/>
      </c>
      <c r="W964" s="226"/>
    </row>
    <row r="965" spans="17:23" x14ac:dyDescent="0.2">
      <c r="Q965" s="189"/>
      <c r="R965" s="189">
        <f t="shared" si="63"/>
        <v>0</v>
      </c>
      <c r="T965" s="243" t="e">
        <f t="array" ref="T965">INDEX($R$3:$R$1559, MATCH(0, COUNTIF($T$1:T964, $R$3:$R$1559), 0))</f>
        <v>#N/A</v>
      </c>
      <c r="U965" s="244" t="str">
        <f t="shared" si="64"/>
        <v/>
      </c>
      <c r="W965" s="226"/>
    </row>
    <row r="966" spans="17:23" x14ac:dyDescent="0.2">
      <c r="Q966" s="189"/>
      <c r="R966" s="189">
        <f t="shared" si="63"/>
        <v>0</v>
      </c>
      <c r="T966" s="243" t="e">
        <f t="array" ref="T966">INDEX($R$3:$R$1559, MATCH(0, COUNTIF($T$1:T965, $R$3:$R$1559), 0))</f>
        <v>#N/A</v>
      </c>
      <c r="U966" s="244" t="str">
        <f t="shared" si="64"/>
        <v/>
      </c>
      <c r="W966" s="226"/>
    </row>
    <row r="967" spans="17:23" x14ac:dyDescent="0.2">
      <c r="Q967" s="189"/>
      <c r="R967" s="189">
        <f t="shared" si="63"/>
        <v>0</v>
      </c>
      <c r="T967" s="243" t="e">
        <f t="array" ref="T967">INDEX($R$3:$R$1559, MATCH(0, COUNTIF($T$1:T966, $R$3:$R$1559), 0))</f>
        <v>#N/A</v>
      </c>
      <c r="U967" s="244" t="str">
        <f t="shared" si="64"/>
        <v/>
      </c>
      <c r="W967" s="226"/>
    </row>
    <row r="968" spans="17:23" x14ac:dyDescent="0.2">
      <c r="Q968" s="189"/>
      <c r="R968" s="189">
        <f t="shared" si="63"/>
        <v>0</v>
      </c>
      <c r="T968" s="243" t="e">
        <f t="array" ref="T968">INDEX($R$3:$R$1559, MATCH(0, COUNTIF($T$1:T967, $R$3:$R$1559), 0))</f>
        <v>#N/A</v>
      </c>
      <c r="U968" s="244" t="str">
        <f t="shared" si="64"/>
        <v/>
      </c>
      <c r="W968" s="226"/>
    </row>
    <row r="969" spans="17:23" x14ac:dyDescent="0.2">
      <c r="Q969" s="189"/>
      <c r="R969" s="189">
        <f t="shared" si="63"/>
        <v>0</v>
      </c>
      <c r="T969" s="243" t="e">
        <f t="array" ref="T969">INDEX($R$3:$R$1559, MATCH(0, COUNTIF($T$1:T968, $R$3:$R$1559), 0))</f>
        <v>#N/A</v>
      </c>
      <c r="U969" s="244" t="str">
        <f t="shared" si="64"/>
        <v/>
      </c>
      <c r="W969" s="226"/>
    </row>
    <row r="970" spans="17:23" x14ac:dyDescent="0.2">
      <c r="Q970" s="189"/>
      <c r="R970" s="189">
        <f t="shared" si="63"/>
        <v>0</v>
      </c>
      <c r="T970" s="243" t="e">
        <f t="array" ref="T970">INDEX($R$3:$R$1559, MATCH(0, COUNTIF($T$1:T969, $R$3:$R$1559), 0))</f>
        <v>#N/A</v>
      </c>
      <c r="U970" s="244" t="str">
        <f t="shared" si="64"/>
        <v/>
      </c>
      <c r="W970" s="226"/>
    </row>
    <row r="971" spans="17:23" x14ac:dyDescent="0.2">
      <c r="Q971" s="189"/>
      <c r="R971" s="189">
        <f t="shared" si="63"/>
        <v>0</v>
      </c>
      <c r="T971" s="243" t="e">
        <f t="array" ref="T971">INDEX($R$3:$R$1559, MATCH(0, COUNTIF($T$1:T970, $R$3:$R$1559), 0))</f>
        <v>#N/A</v>
      </c>
      <c r="U971" s="244" t="str">
        <f t="shared" si="64"/>
        <v/>
      </c>
      <c r="W971" s="226"/>
    </row>
    <row r="972" spans="17:23" x14ac:dyDescent="0.2">
      <c r="Q972" s="189"/>
      <c r="R972" s="189">
        <f t="shared" si="63"/>
        <v>0</v>
      </c>
      <c r="T972" s="243" t="e">
        <f t="array" ref="T972">INDEX($R$3:$R$1559, MATCH(0, COUNTIF($T$1:T971, $R$3:$R$1559), 0))</f>
        <v>#N/A</v>
      </c>
      <c r="U972" s="244" t="str">
        <f t="shared" si="64"/>
        <v/>
      </c>
      <c r="W972" s="226"/>
    </row>
    <row r="973" spans="17:23" x14ac:dyDescent="0.2">
      <c r="Q973" s="189"/>
      <c r="R973" s="189">
        <f t="shared" si="63"/>
        <v>0</v>
      </c>
      <c r="T973" s="243" t="e">
        <f t="array" ref="T973">INDEX($R$3:$R$1559, MATCH(0, COUNTIF($T$1:T972, $R$3:$R$1559), 0))</f>
        <v>#N/A</v>
      </c>
      <c r="U973" s="244" t="str">
        <f t="shared" si="64"/>
        <v/>
      </c>
      <c r="W973" s="226"/>
    </row>
    <row r="974" spans="17:23" x14ac:dyDescent="0.2">
      <c r="Q974" s="189"/>
      <c r="R974" s="189">
        <f t="shared" si="63"/>
        <v>0</v>
      </c>
      <c r="T974" s="243" t="e">
        <f t="array" ref="T974">INDEX($R$3:$R$1559, MATCH(0, COUNTIF($T$1:T973, $R$3:$R$1559), 0))</f>
        <v>#N/A</v>
      </c>
      <c r="U974" s="244" t="str">
        <f t="shared" si="64"/>
        <v/>
      </c>
      <c r="W974" s="226"/>
    </row>
    <row r="975" spans="17:23" x14ac:dyDescent="0.2">
      <c r="Q975" s="189"/>
      <c r="R975" s="189">
        <f t="shared" si="63"/>
        <v>0</v>
      </c>
      <c r="T975" s="243" t="e">
        <f t="array" ref="T975">INDEX($R$3:$R$1559, MATCH(0, COUNTIF($T$1:T974, $R$3:$R$1559), 0))</f>
        <v>#N/A</v>
      </c>
      <c r="U975" s="244" t="str">
        <f t="shared" si="64"/>
        <v/>
      </c>
      <c r="W975" s="226"/>
    </row>
    <row r="976" spans="17:23" x14ac:dyDescent="0.2">
      <c r="Q976" s="189"/>
      <c r="R976" s="189">
        <f t="shared" si="63"/>
        <v>0</v>
      </c>
      <c r="T976" s="243" t="e">
        <f t="array" ref="T976">INDEX($R$3:$R$1559, MATCH(0, COUNTIF($T$1:T975, $R$3:$R$1559), 0))</f>
        <v>#N/A</v>
      </c>
      <c r="U976" s="244" t="str">
        <f t="shared" si="64"/>
        <v/>
      </c>
      <c r="W976" s="226"/>
    </row>
    <row r="977" spans="17:23" x14ac:dyDescent="0.2">
      <c r="Q977" s="189"/>
      <c r="R977" s="189">
        <f t="shared" si="63"/>
        <v>0</v>
      </c>
      <c r="T977" s="243" t="e">
        <f t="array" ref="T977">INDEX($R$3:$R$1559, MATCH(0, COUNTIF($T$1:T976, $R$3:$R$1559), 0))</f>
        <v>#N/A</v>
      </c>
      <c r="U977" s="244" t="str">
        <f t="shared" si="64"/>
        <v/>
      </c>
      <c r="W977" s="226"/>
    </row>
    <row r="978" spans="17:23" x14ac:dyDescent="0.2">
      <c r="Q978" s="189"/>
      <c r="R978" s="189">
        <f t="shared" si="63"/>
        <v>0</v>
      </c>
      <c r="T978" s="243" t="e">
        <f t="array" ref="T978">INDEX($R$3:$R$1559, MATCH(0, COUNTIF($T$1:T977, $R$3:$R$1559), 0))</f>
        <v>#N/A</v>
      </c>
      <c r="U978" s="244" t="str">
        <f t="shared" si="64"/>
        <v/>
      </c>
      <c r="W978" s="226"/>
    </row>
    <row r="979" spans="17:23" x14ac:dyDescent="0.2">
      <c r="Q979" s="189"/>
      <c r="R979" s="189">
        <f t="shared" si="63"/>
        <v>0</v>
      </c>
      <c r="T979" s="243" t="e">
        <f t="array" ref="T979">INDEX($R$3:$R$1559, MATCH(0, COUNTIF($T$1:T978, $R$3:$R$1559), 0))</f>
        <v>#N/A</v>
      </c>
      <c r="U979" s="244" t="str">
        <f t="shared" si="64"/>
        <v/>
      </c>
      <c r="W979" s="226"/>
    </row>
    <row r="980" spans="17:23" x14ac:dyDescent="0.2">
      <c r="Q980" s="189"/>
      <c r="R980" s="189">
        <f t="shared" si="63"/>
        <v>0</v>
      </c>
      <c r="T980" s="243" t="e">
        <f t="array" ref="T980">INDEX($R$3:$R$1559, MATCH(0, COUNTIF($T$1:T979, $R$3:$R$1559), 0))</f>
        <v>#N/A</v>
      </c>
      <c r="U980" s="244" t="str">
        <f t="shared" si="64"/>
        <v/>
      </c>
      <c r="W980" s="226"/>
    </row>
    <row r="981" spans="17:23" x14ac:dyDescent="0.2">
      <c r="Q981" s="189"/>
      <c r="R981" s="189">
        <f t="shared" si="63"/>
        <v>0</v>
      </c>
      <c r="T981" s="243" t="e">
        <f t="array" ref="T981">INDEX($R$3:$R$1559, MATCH(0, COUNTIF($T$1:T980, $R$3:$R$1559), 0))</f>
        <v>#N/A</v>
      </c>
      <c r="U981" s="244" t="str">
        <f t="shared" si="64"/>
        <v/>
      </c>
      <c r="W981" s="226"/>
    </row>
    <row r="982" spans="17:23" x14ac:dyDescent="0.2">
      <c r="Q982" s="189"/>
      <c r="R982" s="189">
        <f t="shared" si="63"/>
        <v>0</v>
      </c>
      <c r="T982" s="243" t="e">
        <f t="array" ref="T982">INDEX($R$3:$R$1559, MATCH(0, COUNTIF($T$1:T981, $R$3:$R$1559), 0))</f>
        <v>#N/A</v>
      </c>
      <c r="U982" s="244" t="str">
        <f t="shared" si="64"/>
        <v/>
      </c>
      <c r="W982" s="226"/>
    </row>
    <row r="983" spans="17:23" x14ac:dyDescent="0.2">
      <c r="Q983" s="177">
        <f>K2</f>
        <v>0</v>
      </c>
      <c r="R983" s="176">
        <f t="shared" ref="R983:R1014" si="65">K4</f>
        <v>0</v>
      </c>
      <c r="T983" s="243" t="e">
        <f t="array" ref="T983">INDEX($R$3:$R$1559, MATCH(0, COUNTIF($T$1:T982, $R$3:$R$1559), 0))</f>
        <v>#N/A</v>
      </c>
      <c r="U983" s="244" t="str">
        <f t="shared" si="64"/>
        <v/>
      </c>
      <c r="W983" s="226"/>
    </row>
    <row r="984" spans="17:23" x14ac:dyDescent="0.2">
      <c r="Q984" s="175"/>
      <c r="R984" s="176">
        <f t="shared" si="65"/>
        <v>0</v>
      </c>
      <c r="T984" s="243" t="e">
        <f t="array" ref="T984">INDEX($R$3:$R$1559, MATCH(0, COUNTIF($T$1:T983, $R$3:$R$1559), 0))</f>
        <v>#N/A</v>
      </c>
      <c r="U984" s="244" t="str">
        <f t="shared" si="64"/>
        <v/>
      </c>
      <c r="W984" s="226"/>
    </row>
    <row r="985" spans="17:23" x14ac:dyDescent="0.2">
      <c r="Q985" s="175"/>
      <c r="R985" s="176">
        <f t="shared" si="65"/>
        <v>0</v>
      </c>
      <c r="T985" s="243" t="e">
        <f t="array" ref="T985">INDEX($R$3:$R$1559, MATCH(0, COUNTIF($T$1:T984, $R$3:$R$1559), 0))</f>
        <v>#N/A</v>
      </c>
      <c r="U985" s="244" t="str">
        <f t="shared" si="64"/>
        <v/>
      </c>
      <c r="W985" s="226"/>
    </row>
    <row r="986" spans="17:23" x14ac:dyDescent="0.2">
      <c r="Q986" s="175"/>
      <c r="R986" s="176">
        <f t="shared" si="65"/>
        <v>0</v>
      </c>
      <c r="T986" s="243" t="e">
        <f t="array" ref="T986">INDEX($R$3:$R$1559, MATCH(0, COUNTIF($T$1:T985, $R$3:$R$1559), 0))</f>
        <v>#N/A</v>
      </c>
      <c r="U986" s="244" t="str">
        <f t="shared" si="64"/>
        <v/>
      </c>
      <c r="W986" s="226"/>
    </row>
    <row r="987" spans="17:23" x14ac:dyDescent="0.2">
      <c r="Q987" s="175"/>
      <c r="R987" s="176">
        <f t="shared" si="65"/>
        <v>0</v>
      </c>
      <c r="T987" s="243" t="e">
        <f t="array" ref="T987">INDEX($R$3:$R$1559, MATCH(0, COUNTIF($T$1:T986, $R$3:$R$1559), 0))</f>
        <v>#N/A</v>
      </c>
      <c r="U987" s="244" t="str">
        <f t="shared" si="64"/>
        <v/>
      </c>
      <c r="W987" s="226"/>
    </row>
    <row r="988" spans="17:23" x14ac:dyDescent="0.2">
      <c r="Q988" s="175"/>
      <c r="R988" s="176">
        <f t="shared" si="65"/>
        <v>0</v>
      </c>
      <c r="T988" s="243" t="e">
        <f t="array" ref="T988">INDEX($R$3:$R$1559, MATCH(0, COUNTIF($T$1:T987, $R$3:$R$1559), 0))</f>
        <v>#N/A</v>
      </c>
      <c r="U988" s="244" t="str">
        <f t="shared" si="64"/>
        <v/>
      </c>
      <c r="W988" s="226"/>
    </row>
    <row r="989" spans="17:23" x14ac:dyDescent="0.2">
      <c r="Q989" s="175"/>
      <c r="R989" s="176">
        <f t="shared" si="65"/>
        <v>0</v>
      </c>
      <c r="T989" s="243" t="e">
        <f t="array" ref="T989">INDEX($R$3:$R$1559, MATCH(0, COUNTIF($T$1:T988, $R$3:$R$1559), 0))</f>
        <v>#N/A</v>
      </c>
      <c r="U989" s="244" t="str">
        <f t="shared" si="64"/>
        <v/>
      </c>
      <c r="W989" s="226"/>
    </row>
    <row r="990" spans="17:23" x14ac:dyDescent="0.2">
      <c r="Q990" s="175"/>
      <c r="R990" s="176">
        <f t="shared" si="65"/>
        <v>0</v>
      </c>
      <c r="T990" s="243" t="e">
        <f t="array" ref="T990">INDEX($R$3:$R$1559, MATCH(0, COUNTIF($T$1:T989, $R$3:$R$1559), 0))</f>
        <v>#N/A</v>
      </c>
      <c r="U990" s="244" t="str">
        <f t="shared" si="64"/>
        <v/>
      </c>
      <c r="W990" s="226"/>
    </row>
    <row r="991" spans="17:23" x14ac:dyDescent="0.2">
      <c r="Q991" s="175"/>
      <c r="R991" s="176">
        <f t="shared" si="65"/>
        <v>0</v>
      </c>
      <c r="T991" s="243" t="e">
        <f t="array" ref="T991">INDEX($R$3:$R$1559, MATCH(0, COUNTIF($T$1:T990, $R$3:$R$1559), 0))</f>
        <v>#N/A</v>
      </c>
      <c r="U991" s="244" t="str">
        <f t="shared" si="64"/>
        <v/>
      </c>
      <c r="W991" s="226"/>
    </row>
    <row r="992" spans="17:23" x14ac:dyDescent="0.2">
      <c r="Q992" s="175"/>
      <c r="R992" s="176">
        <f t="shared" si="65"/>
        <v>0</v>
      </c>
      <c r="T992" s="243" t="e">
        <f t="array" ref="T992">INDEX($R$3:$R$1559, MATCH(0, COUNTIF($T$1:T991, $R$3:$R$1559), 0))</f>
        <v>#N/A</v>
      </c>
      <c r="U992" s="244" t="str">
        <f t="shared" si="64"/>
        <v/>
      </c>
      <c r="W992" s="226"/>
    </row>
    <row r="993" spans="17:23" x14ac:dyDescent="0.2">
      <c r="Q993" s="175"/>
      <c r="R993" s="176">
        <f t="shared" si="65"/>
        <v>0</v>
      </c>
      <c r="T993" s="243" t="e">
        <f t="array" ref="T993">INDEX($R$3:$R$1559, MATCH(0, COUNTIF($T$1:T992, $R$3:$R$1559), 0))</f>
        <v>#N/A</v>
      </c>
      <c r="U993" s="244" t="str">
        <f t="shared" si="64"/>
        <v/>
      </c>
      <c r="W993" s="226"/>
    </row>
    <row r="994" spans="17:23" x14ac:dyDescent="0.2">
      <c r="Q994" s="175"/>
      <c r="R994" s="176">
        <f t="shared" si="65"/>
        <v>0</v>
      </c>
      <c r="T994" s="243" t="e">
        <f t="array" ref="T994">INDEX($R$3:$R$1559, MATCH(0, COUNTIF($T$1:T993, $R$3:$R$1559), 0))</f>
        <v>#N/A</v>
      </c>
      <c r="U994" s="244" t="str">
        <f t="shared" si="64"/>
        <v/>
      </c>
      <c r="W994" s="226"/>
    </row>
    <row r="995" spans="17:23" x14ac:dyDescent="0.2">
      <c r="Q995" s="175"/>
      <c r="R995" s="176">
        <f t="shared" si="65"/>
        <v>0</v>
      </c>
      <c r="T995" s="243" t="e">
        <f t="array" ref="T995">INDEX($R$3:$R$1559, MATCH(0, COUNTIF($T$1:T994, $R$3:$R$1559), 0))</f>
        <v>#N/A</v>
      </c>
      <c r="U995" s="244" t="str">
        <f t="shared" si="64"/>
        <v/>
      </c>
      <c r="W995" s="226"/>
    </row>
    <row r="996" spans="17:23" x14ac:dyDescent="0.2">
      <c r="Q996" s="175"/>
      <c r="R996" s="176">
        <f t="shared" si="65"/>
        <v>0</v>
      </c>
      <c r="T996" s="243" t="e">
        <f t="array" ref="T996">INDEX($R$3:$R$1559, MATCH(0, COUNTIF($T$1:T995, $R$3:$R$1559), 0))</f>
        <v>#N/A</v>
      </c>
      <c r="U996" s="244" t="str">
        <f t="shared" si="64"/>
        <v/>
      </c>
      <c r="W996" s="226"/>
    </row>
    <row r="997" spans="17:23" x14ac:dyDescent="0.2">
      <c r="Q997" s="175"/>
      <c r="R997" s="176">
        <f t="shared" si="65"/>
        <v>0</v>
      </c>
      <c r="T997" s="243" t="e">
        <f t="array" ref="T997">INDEX($R$3:$R$1559, MATCH(0, COUNTIF($T$1:T996, $R$3:$R$1559), 0))</f>
        <v>#N/A</v>
      </c>
      <c r="U997" s="244" t="str">
        <f t="shared" si="64"/>
        <v/>
      </c>
      <c r="W997" s="226"/>
    </row>
    <row r="998" spans="17:23" x14ac:dyDescent="0.2">
      <c r="Q998" s="175"/>
      <c r="R998" s="176">
        <f t="shared" si="65"/>
        <v>0</v>
      </c>
      <c r="T998" s="243" t="e">
        <f t="array" ref="T998">INDEX($R$3:$R$1559, MATCH(0, COUNTIF($T$1:T997, $R$3:$R$1559), 0))</f>
        <v>#N/A</v>
      </c>
      <c r="U998" s="244" t="str">
        <f t="shared" si="64"/>
        <v/>
      </c>
      <c r="W998" s="226"/>
    </row>
    <row r="999" spans="17:23" x14ac:dyDescent="0.2">
      <c r="Q999" s="175"/>
      <c r="R999" s="176">
        <f t="shared" si="65"/>
        <v>0</v>
      </c>
      <c r="T999" s="243" t="e">
        <f t="array" ref="T999">INDEX($R$3:$R$1559, MATCH(0, COUNTIF($T$1:T998, $R$3:$R$1559), 0))</f>
        <v>#N/A</v>
      </c>
      <c r="U999" s="244" t="str">
        <f t="shared" si="64"/>
        <v/>
      </c>
      <c r="W999" s="226"/>
    </row>
    <row r="1000" spans="17:23" x14ac:dyDescent="0.2">
      <c r="Q1000" s="175"/>
      <c r="R1000" s="176">
        <f t="shared" si="65"/>
        <v>0</v>
      </c>
      <c r="T1000" s="243" t="e">
        <f t="array" ref="T1000">INDEX($R$3:$R$1559, MATCH(0, COUNTIF($T$1:T999, $R$3:$R$1559), 0))</f>
        <v>#N/A</v>
      </c>
      <c r="U1000" s="244" t="str">
        <f t="shared" si="64"/>
        <v/>
      </c>
      <c r="W1000" s="226"/>
    </row>
    <row r="1001" spans="17:23" x14ac:dyDescent="0.2">
      <c r="Q1001" s="175"/>
      <c r="R1001" s="176">
        <f t="shared" si="65"/>
        <v>0</v>
      </c>
      <c r="T1001" s="243" t="e">
        <f t="array" ref="T1001">INDEX($R$3:$R$1559, MATCH(0, COUNTIF($T$1:T1000, $R$3:$R$1559), 0))</f>
        <v>#N/A</v>
      </c>
      <c r="U1001" s="244" t="str">
        <f t="shared" si="64"/>
        <v/>
      </c>
      <c r="W1001" s="226"/>
    </row>
    <row r="1002" spans="17:23" x14ac:dyDescent="0.2">
      <c r="Q1002" s="175"/>
      <c r="R1002" s="176">
        <f t="shared" si="65"/>
        <v>0</v>
      </c>
      <c r="T1002" s="243" t="e">
        <f t="array" ref="T1002">INDEX($R$3:$R$1559, MATCH(0, COUNTIF($T$1:T1001, $R$3:$R$1559), 0))</f>
        <v>#N/A</v>
      </c>
      <c r="U1002" s="244" t="str">
        <f t="shared" si="64"/>
        <v/>
      </c>
      <c r="W1002" s="226"/>
    </row>
    <row r="1003" spans="17:23" x14ac:dyDescent="0.2">
      <c r="Q1003" s="175"/>
      <c r="R1003" s="176">
        <f t="shared" si="65"/>
        <v>0</v>
      </c>
      <c r="T1003" s="243" t="e">
        <f t="array" ref="T1003">INDEX($R$3:$R$1559, MATCH(0, COUNTIF($T$1:T1002, $R$3:$R$1559), 0))</f>
        <v>#N/A</v>
      </c>
      <c r="U1003" s="244" t="str">
        <f t="shared" si="64"/>
        <v/>
      </c>
      <c r="W1003" s="226"/>
    </row>
    <row r="1004" spans="17:23" x14ac:dyDescent="0.2">
      <c r="Q1004" s="175"/>
      <c r="R1004" s="176">
        <f t="shared" si="65"/>
        <v>0</v>
      </c>
      <c r="T1004" s="243" t="e">
        <f t="array" ref="T1004">INDEX($R$3:$R$1559, MATCH(0, COUNTIF($T$1:T1003, $R$3:$R$1559), 0))</f>
        <v>#N/A</v>
      </c>
      <c r="U1004" s="244" t="str">
        <f t="shared" si="64"/>
        <v/>
      </c>
      <c r="W1004" s="226"/>
    </row>
    <row r="1005" spans="17:23" x14ac:dyDescent="0.2">
      <c r="Q1005" s="175"/>
      <c r="R1005" s="176">
        <f t="shared" si="65"/>
        <v>0</v>
      </c>
      <c r="T1005" s="243" t="e">
        <f t="array" ref="T1005">INDEX($R$3:$R$1559, MATCH(0, COUNTIF($T$1:T1004, $R$3:$R$1559), 0))</f>
        <v>#N/A</v>
      </c>
      <c r="U1005" s="244" t="str">
        <f t="shared" si="64"/>
        <v/>
      </c>
      <c r="W1005" s="226"/>
    </row>
    <row r="1006" spans="17:23" x14ac:dyDescent="0.2">
      <c r="Q1006" s="175"/>
      <c r="R1006" s="176">
        <f t="shared" si="65"/>
        <v>0</v>
      </c>
      <c r="T1006" s="243" t="e">
        <f t="array" ref="T1006">INDEX($R$3:$R$1559, MATCH(0, COUNTIF($T$1:T1005, $R$3:$R$1559), 0))</f>
        <v>#N/A</v>
      </c>
      <c r="U1006" s="244" t="str">
        <f t="shared" si="64"/>
        <v/>
      </c>
      <c r="W1006" s="226"/>
    </row>
    <row r="1007" spans="17:23" x14ac:dyDescent="0.2">
      <c r="Q1007" s="175"/>
      <c r="R1007" s="176">
        <f t="shared" si="65"/>
        <v>0</v>
      </c>
      <c r="T1007" s="243" t="e">
        <f t="array" ref="T1007">INDEX($R$3:$R$1559, MATCH(0, COUNTIF($T$1:T1006, $R$3:$R$1559), 0))</f>
        <v>#N/A</v>
      </c>
      <c r="U1007" s="244" t="str">
        <f t="shared" si="64"/>
        <v/>
      </c>
      <c r="W1007" s="226"/>
    </row>
    <row r="1008" spans="17:23" x14ac:dyDescent="0.2">
      <c r="Q1008" s="175"/>
      <c r="R1008" s="176">
        <f t="shared" si="65"/>
        <v>0</v>
      </c>
      <c r="T1008" s="243" t="e">
        <f t="array" ref="T1008">INDEX($R$3:$R$1559, MATCH(0, COUNTIF($T$1:T1007, $R$3:$R$1559), 0))</f>
        <v>#N/A</v>
      </c>
      <c r="U1008" s="244" t="str">
        <f t="shared" si="64"/>
        <v/>
      </c>
      <c r="W1008" s="226"/>
    </row>
    <row r="1009" spans="17:23" x14ac:dyDescent="0.2">
      <c r="Q1009" s="175"/>
      <c r="R1009" s="176">
        <f t="shared" si="65"/>
        <v>0</v>
      </c>
      <c r="T1009" s="243" t="e">
        <f t="array" ref="T1009">INDEX($R$3:$R$1559, MATCH(0, COUNTIF($T$1:T1008, $R$3:$R$1559), 0))</f>
        <v>#N/A</v>
      </c>
      <c r="U1009" s="244" t="str">
        <f t="shared" si="64"/>
        <v/>
      </c>
      <c r="W1009" s="226"/>
    </row>
    <row r="1010" spans="17:23" x14ac:dyDescent="0.2">
      <c r="Q1010" s="175"/>
      <c r="R1010" s="176">
        <f t="shared" si="65"/>
        <v>0</v>
      </c>
      <c r="T1010" s="243" t="e">
        <f t="array" ref="T1010">INDEX($R$3:$R$1559, MATCH(0, COUNTIF($T$1:T1009, $R$3:$R$1559), 0))</f>
        <v>#N/A</v>
      </c>
      <c r="U1010" s="244" t="str">
        <f t="shared" si="64"/>
        <v/>
      </c>
      <c r="W1010" s="226"/>
    </row>
    <row r="1011" spans="17:23" x14ac:dyDescent="0.2">
      <c r="Q1011" s="175"/>
      <c r="R1011" s="176">
        <f t="shared" si="65"/>
        <v>0</v>
      </c>
      <c r="T1011" s="243" t="e">
        <f t="array" ref="T1011">INDEX($R$3:$R$1559, MATCH(0, COUNTIF($T$1:T1010, $R$3:$R$1559), 0))</f>
        <v>#N/A</v>
      </c>
      <c r="U1011" s="244" t="str">
        <f t="shared" si="64"/>
        <v/>
      </c>
      <c r="W1011" s="226"/>
    </row>
    <row r="1012" spans="17:23" x14ac:dyDescent="0.2">
      <c r="Q1012" s="175"/>
      <c r="R1012" s="176">
        <f t="shared" si="65"/>
        <v>0</v>
      </c>
      <c r="T1012" s="243" t="e">
        <f t="array" ref="T1012">INDEX($R$3:$R$1559, MATCH(0, COUNTIF($T$1:T1011, $R$3:$R$1559), 0))</f>
        <v>#N/A</v>
      </c>
      <c r="U1012" s="244" t="str">
        <f t="shared" si="64"/>
        <v/>
      </c>
      <c r="W1012" s="226"/>
    </row>
    <row r="1013" spans="17:23" x14ac:dyDescent="0.2">
      <c r="Q1013" s="175"/>
      <c r="R1013" s="176">
        <f t="shared" si="65"/>
        <v>0</v>
      </c>
      <c r="T1013" s="243" t="e">
        <f t="array" ref="T1013">INDEX($R$3:$R$1559, MATCH(0, COUNTIF($T$1:T1012, $R$3:$R$1559), 0))</f>
        <v>#N/A</v>
      </c>
      <c r="U1013" s="244" t="str">
        <f t="shared" si="64"/>
        <v/>
      </c>
      <c r="W1013" s="226"/>
    </row>
    <row r="1014" spans="17:23" x14ac:dyDescent="0.2">
      <c r="Q1014" s="175"/>
      <c r="R1014" s="176">
        <f t="shared" si="65"/>
        <v>0</v>
      </c>
      <c r="T1014" s="243" t="e">
        <f t="array" ref="T1014">INDEX($R$3:$R$1559, MATCH(0, COUNTIF($T$1:T1013, $R$3:$R$1559), 0))</f>
        <v>#N/A</v>
      </c>
      <c r="U1014" s="244" t="str">
        <f t="shared" si="64"/>
        <v/>
      </c>
      <c r="W1014" s="226"/>
    </row>
    <row r="1015" spans="17:23" x14ac:dyDescent="0.2">
      <c r="Q1015" s="175"/>
      <c r="R1015" s="176">
        <f t="shared" ref="R1015:R1046" si="66">K36</f>
        <v>0</v>
      </c>
      <c r="T1015" s="243" t="e">
        <f t="array" ref="T1015">INDEX($R$3:$R$1559, MATCH(0, COUNTIF($T$1:T1014, $R$3:$R$1559), 0))</f>
        <v>#N/A</v>
      </c>
      <c r="U1015" s="244" t="str">
        <f t="shared" si="64"/>
        <v/>
      </c>
      <c r="W1015" s="226"/>
    </row>
    <row r="1016" spans="17:23" x14ac:dyDescent="0.2">
      <c r="Q1016" s="175"/>
      <c r="R1016" s="176">
        <f t="shared" si="66"/>
        <v>0</v>
      </c>
      <c r="T1016" s="243" t="e">
        <f t="array" ref="T1016">INDEX($R$3:$R$1559, MATCH(0, COUNTIF($T$1:T1015, $R$3:$R$1559), 0))</f>
        <v>#N/A</v>
      </c>
      <c r="U1016" s="244" t="str">
        <f t="shared" si="64"/>
        <v/>
      </c>
      <c r="W1016" s="226"/>
    </row>
    <row r="1017" spans="17:23" x14ac:dyDescent="0.2">
      <c r="Q1017" s="175"/>
      <c r="R1017" s="176">
        <f t="shared" si="66"/>
        <v>0</v>
      </c>
      <c r="T1017" s="243" t="e">
        <f t="array" ref="T1017">INDEX($R$3:$R$1559, MATCH(0, COUNTIF($T$1:T1016, $R$3:$R$1559), 0))</f>
        <v>#N/A</v>
      </c>
      <c r="U1017" s="244" t="str">
        <f t="shared" si="64"/>
        <v/>
      </c>
      <c r="W1017" s="226"/>
    </row>
    <row r="1018" spans="17:23" x14ac:dyDescent="0.2">
      <c r="Q1018" s="175"/>
      <c r="R1018" s="176">
        <f t="shared" si="66"/>
        <v>0</v>
      </c>
      <c r="T1018" s="243" t="e">
        <f t="array" ref="T1018">INDEX($R$3:$R$1559, MATCH(0, COUNTIF($T$1:T1017, $R$3:$R$1559), 0))</f>
        <v>#N/A</v>
      </c>
      <c r="U1018" s="244" t="str">
        <f t="shared" si="64"/>
        <v/>
      </c>
      <c r="W1018" s="226"/>
    </row>
    <row r="1019" spans="17:23" x14ac:dyDescent="0.2">
      <c r="Q1019" s="175"/>
      <c r="R1019" s="176">
        <f t="shared" si="66"/>
        <v>0</v>
      </c>
      <c r="T1019" s="243" t="e">
        <f t="array" ref="T1019">INDEX($R$3:$R$1559, MATCH(0, COUNTIF($T$1:T1018, $R$3:$R$1559), 0))</f>
        <v>#N/A</v>
      </c>
      <c r="U1019" s="244" t="str">
        <f t="shared" si="64"/>
        <v/>
      </c>
      <c r="W1019" s="226"/>
    </row>
    <row r="1020" spans="17:23" x14ac:dyDescent="0.2">
      <c r="Q1020" s="175"/>
      <c r="R1020" s="176">
        <f t="shared" si="66"/>
        <v>0</v>
      </c>
      <c r="T1020" s="243" t="e">
        <f t="array" ref="T1020">INDEX($R$3:$R$1559, MATCH(0, COUNTIF($T$1:T1019, $R$3:$R$1559), 0))</f>
        <v>#N/A</v>
      </c>
      <c r="U1020" s="244" t="str">
        <f t="shared" si="64"/>
        <v/>
      </c>
      <c r="W1020" s="226"/>
    </row>
    <row r="1021" spans="17:23" x14ac:dyDescent="0.2">
      <c r="Q1021" s="175"/>
      <c r="R1021" s="176">
        <f t="shared" si="66"/>
        <v>0</v>
      </c>
      <c r="T1021" s="243" t="e">
        <f t="array" ref="T1021">INDEX($R$3:$R$1559, MATCH(0, COUNTIF($T$1:T1020, $R$3:$R$1559), 0))</f>
        <v>#N/A</v>
      </c>
      <c r="U1021" s="244" t="str">
        <f t="shared" si="64"/>
        <v/>
      </c>
      <c r="W1021" s="226"/>
    </row>
    <row r="1022" spans="17:23" x14ac:dyDescent="0.2">
      <c r="Q1022" s="175"/>
      <c r="R1022" s="176">
        <f t="shared" si="66"/>
        <v>0</v>
      </c>
      <c r="T1022" s="243" t="e">
        <f t="array" ref="T1022">INDEX($R$3:$R$1559, MATCH(0, COUNTIF($T$1:T1021, $R$3:$R$1559), 0))</f>
        <v>#N/A</v>
      </c>
      <c r="U1022" s="244" t="str">
        <f t="shared" si="64"/>
        <v/>
      </c>
      <c r="W1022" s="226"/>
    </row>
    <row r="1023" spans="17:23" x14ac:dyDescent="0.2">
      <c r="Q1023" s="175"/>
      <c r="R1023" s="176">
        <f t="shared" si="66"/>
        <v>0</v>
      </c>
      <c r="T1023" s="243" t="e">
        <f t="array" ref="T1023">INDEX($R$3:$R$1559, MATCH(0, COUNTIF($T$1:T1022, $R$3:$R$1559), 0))</f>
        <v>#N/A</v>
      </c>
      <c r="U1023" s="244" t="str">
        <f t="shared" si="64"/>
        <v/>
      </c>
      <c r="W1023" s="226"/>
    </row>
    <row r="1024" spans="17:23" x14ac:dyDescent="0.2">
      <c r="Q1024" s="175"/>
      <c r="R1024" s="176">
        <f t="shared" si="66"/>
        <v>0</v>
      </c>
      <c r="T1024" s="243" t="e">
        <f t="array" ref="T1024">INDEX($R$3:$R$1559, MATCH(0, COUNTIF($T$1:T1023, $R$3:$R$1559), 0))</f>
        <v>#N/A</v>
      </c>
      <c r="U1024" s="244" t="str">
        <f t="shared" si="64"/>
        <v/>
      </c>
      <c r="W1024" s="226"/>
    </row>
    <row r="1025" spans="17:23" x14ac:dyDescent="0.2">
      <c r="Q1025" s="175"/>
      <c r="R1025" s="176">
        <f t="shared" si="66"/>
        <v>0</v>
      </c>
      <c r="T1025" s="243" t="e">
        <f t="array" ref="T1025">INDEX($R$3:$R$1559, MATCH(0, COUNTIF($T$1:T1024, $R$3:$R$1559), 0))</f>
        <v>#N/A</v>
      </c>
      <c r="U1025" s="244" t="str">
        <f t="shared" si="64"/>
        <v/>
      </c>
      <c r="W1025" s="226"/>
    </row>
    <row r="1026" spans="17:23" x14ac:dyDescent="0.2">
      <c r="Q1026" s="175"/>
      <c r="R1026" s="176">
        <f t="shared" si="66"/>
        <v>0</v>
      </c>
      <c r="T1026" s="243" t="e">
        <f t="array" ref="T1026">INDEX($R$3:$R$1559, MATCH(0, COUNTIF($T$1:T1025, $R$3:$R$1559), 0))</f>
        <v>#N/A</v>
      </c>
      <c r="U1026" s="244" t="str">
        <f t="shared" si="64"/>
        <v/>
      </c>
      <c r="W1026" s="226"/>
    </row>
    <row r="1027" spans="17:23" x14ac:dyDescent="0.2">
      <c r="Q1027" s="175"/>
      <c r="R1027" s="176">
        <f t="shared" si="66"/>
        <v>0</v>
      </c>
      <c r="T1027" s="243" t="e">
        <f t="array" ref="T1027">INDEX($R$3:$R$1559, MATCH(0, COUNTIF($T$1:T1026, $R$3:$R$1559), 0))</f>
        <v>#N/A</v>
      </c>
      <c r="U1027" s="244" t="str">
        <f t="shared" si="64"/>
        <v/>
      </c>
      <c r="W1027" s="226"/>
    </row>
    <row r="1028" spans="17:23" x14ac:dyDescent="0.2">
      <c r="Q1028" s="175"/>
      <c r="R1028" s="176">
        <f t="shared" si="66"/>
        <v>0</v>
      </c>
      <c r="T1028" s="243" t="e">
        <f t="array" ref="T1028">INDEX($R$3:$R$1559, MATCH(0, COUNTIF($T$1:T1027, $R$3:$R$1559), 0))</f>
        <v>#N/A</v>
      </c>
      <c r="U1028" s="244" t="str">
        <f t="shared" ref="U1028:U1091" si="67">IF(ISNA(INDEX(T1028,0)),"",VALUE(RIGHT(INDEX(T1028,0),8)))</f>
        <v/>
      </c>
      <c r="W1028" s="226"/>
    </row>
    <row r="1029" spans="17:23" x14ac:dyDescent="0.2">
      <c r="Q1029" s="175"/>
      <c r="R1029" s="176">
        <f t="shared" si="66"/>
        <v>0</v>
      </c>
      <c r="T1029" s="243" t="e">
        <f t="array" ref="T1029">INDEX($R$3:$R$1559, MATCH(0, COUNTIF($T$1:T1028, $R$3:$R$1559), 0))</f>
        <v>#N/A</v>
      </c>
      <c r="U1029" s="244" t="str">
        <f t="shared" si="67"/>
        <v/>
      </c>
      <c r="W1029" s="226"/>
    </row>
    <row r="1030" spans="17:23" x14ac:dyDescent="0.2">
      <c r="Q1030" s="175"/>
      <c r="R1030" s="176">
        <f t="shared" si="66"/>
        <v>0</v>
      </c>
      <c r="T1030" s="243" t="e">
        <f t="array" ref="T1030">INDEX($R$3:$R$1559, MATCH(0, COUNTIF($T$1:T1029, $R$3:$R$1559), 0))</f>
        <v>#N/A</v>
      </c>
      <c r="U1030" s="244" t="str">
        <f t="shared" si="67"/>
        <v/>
      </c>
      <c r="W1030" s="226"/>
    </row>
    <row r="1031" spans="17:23" x14ac:dyDescent="0.2">
      <c r="Q1031" s="175"/>
      <c r="R1031" s="176">
        <f t="shared" si="66"/>
        <v>0</v>
      </c>
      <c r="T1031" s="243" t="e">
        <f t="array" ref="T1031">INDEX($R$3:$R$1559, MATCH(0, COUNTIF($T$1:T1030, $R$3:$R$1559), 0))</f>
        <v>#N/A</v>
      </c>
      <c r="U1031" s="244" t="str">
        <f t="shared" si="67"/>
        <v/>
      </c>
      <c r="W1031" s="226"/>
    </row>
    <row r="1032" spans="17:23" x14ac:dyDescent="0.2">
      <c r="Q1032" s="175"/>
      <c r="R1032" s="176">
        <f t="shared" si="66"/>
        <v>0</v>
      </c>
      <c r="T1032" s="243" t="e">
        <f t="array" ref="T1032">INDEX($R$3:$R$1559, MATCH(0, COUNTIF($T$1:T1031, $R$3:$R$1559), 0))</f>
        <v>#N/A</v>
      </c>
      <c r="U1032" s="244" t="str">
        <f t="shared" si="67"/>
        <v/>
      </c>
      <c r="W1032" s="226"/>
    </row>
    <row r="1033" spans="17:23" x14ac:dyDescent="0.2">
      <c r="Q1033" s="175"/>
      <c r="R1033" s="176">
        <f t="shared" si="66"/>
        <v>0</v>
      </c>
      <c r="T1033" s="243" t="e">
        <f t="array" ref="T1033">INDEX($R$3:$R$1559, MATCH(0, COUNTIF($T$1:T1032, $R$3:$R$1559), 0))</f>
        <v>#N/A</v>
      </c>
      <c r="U1033" s="244" t="str">
        <f t="shared" si="67"/>
        <v/>
      </c>
      <c r="W1033" s="226"/>
    </row>
    <row r="1034" spans="17:23" x14ac:dyDescent="0.2">
      <c r="Q1034" s="175"/>
      <c r="R1034" s="176">
        <f t="shared" si="66"/>
        <v>0</v>
      </c>
      <c r="T1034" s="243" t="e">
        <f t="array" ref="T1034">INDEX($R$3:$R$1559, MATCH(0, COUNTIF($T$1:T1033, $R$3:$R$1559), 0))</f>
        <v>#N/A</v>
      </c>
      <c r="U1034" s="244" t="str">
        <f t="shared" si="67"/>
        <v/>
      </c>
      <c r="W1034" s="226"/>
    </row>
    <row r="1035" spans="17:23" x14ac:dyDescent="0.2">
      <c r="Q1035" s="175"/>
      <c r="R1035" s="176">
        <f t="shared" si="66"/>
        <v>0</v>
      </c>
      <c r="T1035" s="243" t="e">
        <f t="array" ref="T1035">INDEX($R$3:$R$1559, MATCH(0, COUNTIF($T$1:T1034, $R$3:$R$1559), 0))</f>
        <v>#N/A</v>
      </c>
      <c r="U1035" s="244" t="str">
        <f t="shared" si="67"/>
        <v/>
      </c>
      <c r="W1035" s="226"/>
    </row>
    <row r="1036" spans="17:23" x14ac:dyDescent="0.2">
      <c r="Q1036" s="175"/>
      <c r="R1036" s="176">
        <f t="shared" si="66"/>
        <v>0</v>
      </c>
      <c r="T1036" s="243" t="e">
        <f t="array" ref="T1036">INDEX($R$3:$R$1559, MATCH(0, COUNTIF($T$1:T1035, $R$3:$R$1559), 0))</f>
        <v>#N/A</v>
      </c>
      <c r="U1036" s="244" t="str">
        <f t="shared" si="67"/>
        <v/>
      </c>
      <c r="W1036" s="226"/>
    </row>
    <row r="1037" spans="17:23" x14ac:dyDescent="0.2">
      <c r="Q1037" s="175"/>
      <c r="R1037" s="176">
        <f t="shared" si="66"/>
        <v>0</v>
      </c>
      <c r="T1037" s="243" t="e">
        <f t="array" ref="T1037">INDEX($R$3:$R$1559, MATCH(0, COUNTIF($T$1:T1036, $R$3:$R$1559), 0))</f>
        <v>#N/A</v>
      </c>
      <c r="U1037" s="244" t="str">
        <f t="shared" si="67"/>
        <v/>
      </c>
      <c r="W1037" s="226"/>
    </row>
    <row r="1038" spans="17:23" x14ac:dyDescent="0.2">
      <c r="Q1038" s="175"/>
      <c r="R1038" s="176">
        <f t="shared" si="66"/>
        <v>0</v>
      </c>
      <c r="T1038" s="243" t="e">
        <f t="array" ref="T1038">INDEX($R$3:$R$1559, MATCH(0, COUNTIF($T$1:T1037, $R$3:$R$1559), 0))</f>
        <v>#N/A</v>
      </c>
      <c r="U1038" s="244" t="str">
        <f t="shared" si="67"/>
        <v/>
      </c>
      <c r="W1038" s="226"/>
    </row>
    <row r="1039" spans="17:23" x14ac:dyDescent="0.2">
      <c r="Q1039" s="175"/>
      <c r="R1039" s="176">
        <f t="shared" si="66"/>
        <v>0</v>
      </c>
      <c r="T1039" s="243" t="e">
        <f t="array" ref="T1039">INDEX($R$3:$R$1559, MATCH(0, COUNTIF($T$1:T1038, $R$3:$R$1559), 0))</f>
        <v>#N/A</v>
      </c>
      <c r="U1039" s="244" t="str">
        <f t="shared" si="67"/>
        <v/>
      </c>
      <c r="W1039" s="226"/>
    </row>
    <row r="1040" spans="17:23" x14ac:dyDescent="0.2">
      <c r="Q1040" s="175"/>
      <c r="R1040" s="176">
        <f t="shared" si="66"/>
        <v>0</v>
      </c>
      <c r="T1040" s="243" t="e">
        <f t="array" ref="T1040">INDEX($R$3:$R$1559, MATCH(0, COUNTIF($T$1:T1039, $R$3:$R$1559), 0))</f>
        <v>#N/A</v>
      </c>
      <c r="U1040" s="244" t="str">
        <f t="shared" si="67"/>
        <v/>
      </c>
      <c r="W1040" s="226"/>
    </row>
    <row r="1041" spans="17:23" x14ac:dyDescent="0.2">
      <c r="Q1041" s="175"/>
      <c r="R1041" s="176">
        <f t="shared" si="66"/>
        <v>0</v>
      </c>
      <c r="T1041" s="243" t="e">
        <f t="array" ref="T1041">INDEX($R$3:$R$1559, MATCH(0, COUNTIF($T$1:T1040, $R$3:$R$1559), 0))</f>
        <v>#N/A</v>
      </c>
      <c r="U1041" s="244" t="str">
        <f t="shared" si="67"/>
        <v/>
      </c>
      <c r="W1041" s="226"/>
    </row>
    <row r="1042" spans="17:23" x14ac:dyDescent="0.2">
      <c r="Q1042" s="175"/>
      <c r="R1042" s="176">
        <f t="shared" si="66"/>
        <v>0</v>
      </c>
      <c r="T1042" s="243" t="e">
        <f t="array" ref="T1042">INDEX($R$3:$R$1559, MATCH(0, COUNTIF($T$1:T1041, $R$3:$R$1559), 0))</f>
        <v>#N/A</v>
      </c>
      <c r="U1042" s="244" t="str">
        <f t="shared" si="67"/>
        <v/>
      </c>
      <c r="W1042" s="226"/>
    </row>
    <row r="1043" spans="17:23" x14ac:dyDescent="0.2">
      <c r="Q1043" s="175"/>
      <c r="R1043" s="176">
        <f t="shared" si="66"/>
        <v>0</v>
      </c>
      <c r="T1043" s="243" t="e">
        <f t="array" ref="T1043">INDEX($R$3:$R$1559, MATCH(0, COUNTIF($T$1:T1042, $R$3:$R$1559), 0))</f>
        <v>#N/A</v>
      </c>
      <c r="U1043" s="244" t="str">
        <f t="shared" si="67"/>
        <v/>
      </c>
      <c r="W1043" s="226"/>
    </row>
    <row r="1044" spans="17:23" x14ac:dyDescent="0.2">
      <c r="Q1044" s="175"/>
      <c r="R1044" s="176">
        <f t="shared" si="66"/>
        <v>0</v>
      </c>
      <c r="T1044" s="243" t="e">
        <f t="array" ref="T1044">INDEX($R$3:$R$1559, MATCH(0, COUNTIF($T$1:T1043, $R$3:$R$1559), 0))</f>
        <v>#N/A</v>
      </c>
      <c r="U1044" s="244" t="str">
        <f t="shared" si="67"/>
        <v/>
      </c>
      <c r="W1044" s="226"/>
    </row>
    <row r="1045" spans="17:23" x14ac:dyDescent="0.2">
      <c r="Q1045" s="175"/>
      <c r="R1045" s="176">
        <f t="shared" si="66"/>
        <v>0</v>
      </c>
      <c r="T1045" s="243" t="e">
        <f t="array" ref="T1045">INDEX($R$3:$R$1559, MATCH(0, COUNTIF($T$1:T1044, $R$3:$R$1559), 0))</f>
        <v>#N/A</v>
      </c>
      <c r="U1045" s="244" t="str">
        <f t="shared" si="67"/>
        <v/>
      </c>
      <c r="W1045" s="226"/>
    </row>
    <row r="1046" spans="17:23" x14ac:dyDescent="0.2">
      <c r="Q1046" s="175"/>
      <c r="R1046" s="176">
        <f t="shared" si="66"/>
        <v>0</v>
      </c>
      <c r="T1046" s="243" t="e">
        <f t="array" ref="T1046">INDEX($R$3:$R$1559, MATCH(0, COUNTIF($T$1:T1045, $R$3:$R$1559), 0))</f>
        <v>#N/A</v>
      </c>
      <c r="U1046" s="244" t="str">
        <f t="shared" si="67"/>
        <v/>
      </c>
      <c r="W1046" s="226"/>
    </row>
    <row r="1047" spans="17:23" x14ac:dyDescent="0.2">
      <c r="Q1047" s="175"/>
      <c r="R1047" s="176">
        <f t="shared" ref="R1047:R1077" si="68">K68</f>
        <v>0</v>
      </c>
      <c r="T1047" s="243" t="e">
        <f t="array" ref="T1047">INDEX($R$3:$R$1559, MATCH(0, COUNTIF($T$1:T1046, $R$3:$R$1559), 0))</f>
        <v>#N/A</v>
      </c>
      <c r="U1047" s="244" t="str">
        <f t="shared" si="67"/>
        <v/>
      </c>
      <c r="W1047" s="226"/>
    </row>
    <row r="1048" spans="17:23" x14ac:dyDescent="0.2">
      <c r="Q1048" s="175"/>
      <c r="R1048" s="176">
        <f t="shared" si="68"/>
        <v>0</v>
      </c>
      <c r="T1048" s="243" t="e">
        <f t="array" ref="T1048">INDEX($R$3:$R$1559, MATCH(0, COUNTIF($T$1:T1047, $R$3:$R$1559), 0))</f>
        <v>#N/A</v>
      </c>
      <c r="U1048" s="244" t="str">
        <f t="shared" si="67"/>
        <v/>
      </c>
      <c r="W1048" s="226"/>
    </row>
    <row r="1049" spans="17:23" x14ac:dyDescent="0.2">
      <c r="Q1049" s="175"/>
      <c r="R1049" s="176">
        <f t="shared" si="68"/>
        <v>0</v>
      </c>
      <c r="T1049" s="243" t="e">
        <f t="array" ref="T1049">INDEX($R$3:$R$1559, MATCH(0, COUNTIF($T$1:T1048, $R$3:$R$1559), 0))</f>
        <v>#N/A</v>
      </c>
      <c r="U1049" s="244" t="str">
        <f t="shared" si="67"/>
        <v/>
      </c>
      <c r="W1049" s="226"/>
    </row>
    <row r="1050" spans="17:23" x14ac:dyDescent="0.2">
      <c r="Q1050" s="175"/>
      <c r="R1050" s="176">
        <f t="shared" si="68"/>
        <v>0</v>
      </c>
      <c r="T1050" s="243" t="e">
        <f t="array" ref="T1050">INDEX($R$3:$R$1559, MATCH(0, COUNTIF($T$1:T1049, $R$3:$R$1559), 0))</f>
        <v>#N/A</v>
      </c>
      <c r="U1050" s="244" t="str">
        <f t="shared" si="67"/>
        <v/>
      </c>
      <c r="W1050" s="226"/>
    </row>
    <row r="1051" spans="17:23" x14ac:dyDescent="0.2">
      <c r="Q1051" s="175"/>
      <c r="R1051" s="176">
        <f t="shared" si="68"/>
        <v>0</v>
      </c>
      <c r="T1051" s="243" t="e">
        <f t="array" ref="T1051">INDEX($R$3:$R$1559, MATCH(0, COUNTIF($T$1:T1050, $R$3:$R$1559), 0))</f>
        <v>#N/A</v>
      </c>
      <c r="U1051" s="244" t="str">
        <f t="shared" si="67"/>
        <v/>
      </c>
      <c r="W1051" s="226"/>
    </row>
    <row r="1052" spans="17:23" x14ac:dyDescent="0.2">
      <c r="Q1052" s="175"/>
      <c r="R1052" s="176">
        <f t="shared" si="68"/>
        <v>0</v>
      </c>
      <c r="T1052" s="243" t="e">
        <f t="array" ref="T1052">INDEX($R$3:$R$1559, MATCH(0, COUNTIF($T$1:T1051, $R$3:$R$1559), 0))</f>
        <v>#N/A</v>
      </c>
      <c r="U1052" s="244" t="str">
        <f t="shared" si="67"/>
        <v/>
      </c>
      <c r="W1052" s="226"/>
    </row>
    <row r="1053" spans="17:23" x14ac:dyDescent="0.2">
      <c r="Q1053" s="175"/>
      <c r="R1053" s="176">
        <f t="shared" si="68"/>
        <v>0</v>
      </c>
      <c r="T1053" s="243" t="e">
        <f t="array" ref="T1053">INDEX($R$3:$R$1559, MATCH(0, COUNTIF($T$1:T1052, $R$3:$R$1559), 0))</f>
        <v>#N/A</v>
      </c>
      <c r="U1053" s="244" t="str">
        <f t="shared" si="67"/>
        <v/>
      </c>
      <c r="W1053" s="226"/>
    </row>
    <row r="1054" spans="17:23" x14ac:dyDescent="0.2">
      <c r="Q1054" s="175"/>
      <c r="R1054" s="176">
        <f t="shared" si="68"/>
        <v>0</v>
      </c>
      <c r="T1054" s="243" t="e">
        <f t="array" ref="T1054">INDEX($R$3:$R$1559, MATCH(0, COUNTIF($T$1:T1053, $R$3:$R$1559), 0))</f>
        <v>#N/A</v>
      </c>
      <c r="U1054" s="244" t="str">
        <f t="shared" si="67"/>
        <v/>
      </c>
      <c r="W1054" s="226"/>
    </row>
    <row r="1055" spans="17:23" x14ac:dyDescent="0.2">
      <c r="Q1055" s="175"/>
      <c r="R1055" s="176">
        <f t="shared" si="68"/>
        <v>0</v>
      </c>
      <c r="T1055" s="243" t="e">
        <f t="array" ref="T1055">INDEX($R$3:$R$1559, MATCH(0, COUNTIF($T$1:T1054, $R$3:$R$1559), 0))</f>
        <v>#N/A</v>
      </c>
      <c r="U1055" s="244" t="str">
        <f t="shared" si="67"/>
        <v/>
      </c>
      <c r="W1055" s="226"/>
    </row>
    <row r="1056" spans="17:23" x14ac:dyDescent="0.2">
      <c r="Q1056" s="175"/>
      <c r="R1056" s="176">
        <f t="shared" si="68"/>
        <v>0</v>
      </c>
      <c r="T1056" s="243" t="e">
        <f t="array" ref="T1056">INDEX($R$3:$R$1559, MATCH(0, COUNTIF($T$1:T1055, $R$3:$R$1559), 0))</f>
        <v>#N/A</v>
      </c>
      <c r="U1056" s="244" t="str">
        <f t="shared" si="67"/>
        <v/>
      </c>
      <c r="W1056" s="226"/>
    </row>
    <row r="1057" spans="17:23" x14ac:dyDescent="0.2">
      <c r="Q1057" s="175"/>
      <c r="R1057" s="176">
        <f t="shared" si="68"/>
        <v>0</v>
      </c>
      <c r="T1057" s="243" t="e">
        <f t="array" ref="T1057">INDEX($R$3:$R$1559, MATCH(0, COUNTIF($T$1:T1056, $R$3:$R$1559), 0))</f>
        <v>#N/A</v>
      </c>
      <c r="U1057" s="244" t="str">
        <f t="shared" si="67"/>
        <v/>
      </c>
      <c r="W1057" s="226"/>
    </row>
    <row r="1058" spans="17:23" x14ac:dyDescent="0.2">
      <c r="Q1058" s="175"/>
      <c r="R1058" s="176">
        <f t="shared" si="68"/>
        <v>0</v>
      </c>
      <c r="T1058" s="243" t="e">
        <f t="array" ref="T1058">INDEX($R$3:$R$1559, MATCH(0, COUNTIF($T$1:T1057, $R$3:$R$1559), 0))</f>
        <v>#N/A</v>
      </c>
      <c r="U1058" s="244" t="str">
        <f t="shared" si="67"/>
        <v/>
      </c>
      <c r="W1058" s="226"/>
    </row>
    <row r="1059" spans="17:23" ht="12.75" customHeight="1" x14ac:dyDescent="0.2">
      <c r="Q1059" s="175"/>
      <c r="R1059" s="176">
        <f t="shared" si="68"/>
        <v>0</v>
      </c>
      <c r="T1059" s="243" t="e">
        <f t="array" ref="T1059">INDEX($R$3:$R$1559, MATCH(0, COUNTIF($T$1:T1058, $R$3:$R$1559), 0))</f>
        <v>#N/A</v>
      </c>
      <c r="U1059" s="244" t="str">
        <f t="shared" si="67"/>
        <v/>
      </c>
      <c r="W1059" s="226"/>
    </row>
    <row r="1060" spans="17:23" ht="12.75" customHeight="1" x14ac:dyDescent="0.2">
      <c r="Q1060" s="175"/>
      <c r="R1060" s="176">
        <f t="shared" si="68"/>
        <v>0</v>
      </c>
      <c r="T1060" s="243" t="e">
        <f t="array" ref="T1060">INDEX($R$3:$R$1559, MATCH(0, COUNTIF($T$1:T1059, $R$3:$R$1559), 0))</f>
        <v>#N/A</v>
      </c>
      <c r="U1060" s="244" t="str">
        <f t="shared" si="67"/>
        <v/>
      </c>
      <c r="W1060" s="226"/>
    </row>
    <row r="1061" spans="17:23" x14ac:dyDescent="0.2">
      <c r="Q1061" s="175"/>
      <c r="R1061" s="176">
        <f t="shared" si="68"/>
        <v>0</v>
      </c>
      <c r="T1061" s="243" t="e">
        <f t="array" ref="T1061">INDEX($R$3:$R$1559, MATCH(0, COUNTIF($T$1:T1060, $R$3:$R$1559), 0))</f>
        <v>#N/A</v>
      </c>
      <c r="U1061" s="244" t="str">
        <f t="shared" si="67"/>
        <v/>
      </c>
      <c r="W1061" s="226"/>
    </row>
    <row r="1062" spans="17:23" x14ac:dyDescent="0.2">
      <c r="Q1062" s="175"/>
      <c r="R1062" s="176">
        <f t="shared" si="68"/>
        <v>0</v>
      </c>
      <c r="T1062" s="243" t="e">
        <f t="array" ref="T1062">INDEX($R$3:$R$1559, MATCH(0, COUNTIF($T$1:T1061, $R$3:$R$1559), 0))</f>
        <v>#N/A</v>
      </c>
      <c r="U1062" s="244" t="str">
        <f t="shared" si="67"/>
        <v/>
      </c>
      <c r="W1062" s="226"/>
    </row>
    <row r="1063" spans="17:23" x14ac:dyDescent="0.2">
      <c r="Q1063" s="175"/>
      <c r="R1063" s="176">
        <f t="shared" si="68"/>
        <v>0</v>
      </c>
      <c r="T1063" s="243" t="e">
        <f t="array" ref="T1063">INDEX($R$3:$R$1559, MATCH(0, COUNTIF($T$1:T1062, $R$3:$R$1559), 0))</f>
        <v>#N/A</v>
      </c>
      <c r="U1063" s="244" t="str">
        <f t="shared" si="67"/>
        <v/>
      </c>
      <c r="W1063" s="226"/>
    </row>
    <row r="1064" spans="17:23" x14ac:dyDescent="0.2">
      <c r="Q1064" s="175"/>
      <c r="R1064" s="176">
        <f t="shared" si="68"/>
        <v>0</v>
      </c>
      <c r="T1064" s="243" t="e">
        <f t="array" ref="T1064">INDEX($R$3:$R$1559, MATCH(0, COUNTIF($T$1:T1063, $R$3:$R$1559), 0))</f>
        <v>#N/A</v>
      </c>
      <c r="U1064" s="244" t="str">
        <f t="shared" si="67"/>
        <v/>
      </c>
      <c r="W1064" s="226"/>
    </row>
    <row r="1065" spans="17:23" x14ac:dyDescent="0.2">
      <c r="Q1065" s="175"/>
      <c r="R1065" s="176">
        <f t="shared" si="68"/>
        <v>0</v>
      </c>
      <c r="T1065" s="243" t="e">
        <f t="array" ref="T1065">INDEX($R$3:$R$1559, MATCH(0, COUNTIF($T$1:T1064, $R$3:$R$1559), 0))</f>
        <v>#N/A</v>
      </c>
      <c r="U1065" s="244" t="str">
        <f t="shared" si="67"/>
        <v/>
      </c>
      <c r="W1065" s="226"/>
    </row>
    <row r="1066" spans="17:23" x14ac:dyDescent="0.2">
      <c r="Q1066" s="175"/>
      <c r="R1066" s="176">
        <f t="shared" si="68"/>
        <v>0</v>
      </c>
      <c r="T1066" s="243" t="e">
        <f t="array" ref="T1066">INDEX($R$3:$R$1559, MATCH(0, COUNTIF($T$1:T1065, $R$3:$R$1559), 0))</f>
        <v>#N/A</v>
      </c>
      <c r="U1066" s="244" t="str">
        <f t="shared" si="67"/>
        <v/>
      </c>
      <c r="W1066" s="226"/>
    </row>
    <row r="1067" spans="17:23" x14ac:dyDescent="0.2">
      <c r="Q1067" s="175"/>
      <c r="R1067" s="176">
        <f t="shared" si="68"/>
        <v>0</v>
      </c>
      <c r="T1067" s="243" t="e">
        <f t="array" ref="T1067">INDEX($R$3:$R$1559, MATCH(0, COUNTIF($T$1:T1066, $R$3:$R$1559), 0))</f>
        <v>#N/A</v>
      </c>
      <c r="U1067" s="244" t="str">
        <f t="shared" si="67"/>
        <v/>
      </c>
      <c r="W1067" s="226"/>
    </row>
    <row r="1068" spans="17:23" x14ac:dyDescent="0.2">
      <c r="Q1068" s="175"/>
      <c r="R1068" s="176">
        <f t="shared" si="68"/>
        <v>0</v>
      </c>
      <c r="T1068" s="243" t="e">
        <f t="array" ref="T1068">INDEX($R$3:$R$1559, MATCH(0, COUNTIF($T$1:T1067, $R$3:$R$1559), 0))</f>
        <v>#N/A</v>
      </c>
      <c r="U1068" s="244" t="str">
        <f t="shared" si="67"/>
        <v/>
      </c>
      <c r="W1068" s="226"/>
    </row>
    <row r="1069" spans="17:23" x14ac:dyDescent="0.2">
      <c r="Q1069" s="175"/>
      <c r="R1069" s="176">
        <f t="shared" si="68"/>
        <v>0</v>
      </c>
      <c r="T1069" s="243" t="e">
        <f t="array" ref="T1069">INDEX($R$3:$R$1559, MATCH(0, COUNTIF($T$1:T1068, $R$3:$R$1559), 0))</f>
        <v>#N/A</v>
      </c>
      <c r="U1069" s="244" t="str">
        <f t="shared" si="67"/>
        <v/>
      </c>
      <c r="W1069" s="226"/>
    </row>
    <row r="1070" spans="17:23" x14ac:dyDescent="0.2">
      <c r="Q1070" s="175"/>
      <c r="R1070" s="176">
        <f t="shared" si="68"/>
        <v>0</v>
      </c>
      <c r="T1070" s="243" t="e">
        <f t="array" ref="T1070">INDEX($R$3:$R$1559, MATCH(0, COUNTIF($T$1:T1069, $R$3:$R$1559), 0))</f>
        <v>#N/A</v>
      </c>
      <c r="U1070" s="244" t="str">
        <f t="shared" si="67"/>
        <v/>
      </c>
      <c r="W1070" s="226"/>
    </row>
    <row r="1071" spans="17:23" x14ac:dyDescent="0.2">
      <c r="Q1071" s="175"/>
      <c r="R1071" s="176">
        <f t="shared" si="68"/>
        <v>0</v>
      </c>
      <c r="T1071" s="243" t="e">
        <f t="array" ref="T1071">INDEX($R$3:$R$1559, MATCH(0, COUNTIF($T$1:T1070, $R$3:$R$1559), 0))</f>
        <v>#N/A</v>
      </c>
      <c r="U1071" s="244" t="str">
        <f t="shared" si="67"/>
        <v/>
      </c>
      <c r="W1071" s="226"/>
    </row>
    <row r="1072" spans="17:23" x14ac:dyDescent="0.2">
      <c r="Q1072" s="175"/>
      <c r="R1072" s="176">
        <f t="shared" si="68"/>
        <v>0</v>
      </c>
      <c r="T1072" s="243" t="e">
        <f t="array" ref="T1072">INDEX($R$3:$R$1559, MATCH(0, COUNTIF($T$1:T1071, $R$3:$R$1559), 0))</f>
        <v>#N/A</v>
      </c>
      <c r="U1072" s="244" t="str">
        <f t="shared" si="67"/>
        <v/>
      </c>
      <c r="W1072" s="226"/>
    </row>
    <row r="1073" spans="17:23" x14ac:dyDescent="0.2">
      <c r="Q1073" s="175"/>
      <c r="R1073" s="176">
        <f t="shared" si="68"/>
        <v>0</v>
      </c>
      <c r="T1073" s="243" t="e">
        <f t="array" ref="T1073">INDEX($R$3:$R$1559, MATCH(0, COUNTIF($T$1:T1072, $R$3:$R$1559), 0))</f>
        <v>#N/A</v>
      </c>
      <c r="U1073" s="244" t="str">
        <f t="shared" si="67"/>
        <v/>
      </c>
      <c r="W1073" s="226"/>
    </row>
    <row r="1074" spans="17:23" x14ac:dyDescent="0.2">
      <c r="Q1074" s="175"/>
      <c r="R1074" s="176">
        <f t="shared" si="68"/>
        <v>0</v>
      </c>
      <c r="T1074" s="243" t="e">
        <f t="array" ref="T1074">INDEX($R$3:$R$1559, MATCH(0, COUNTIF($T$1:T1073, $R$3:$R$1559), 0))</f>
        <v>#N/A</v>
      </c>
      <c r="U1074" s="244" t="str">
        <f t="shared" si="67"/>
        <v/>
      </c>
      <c r="W1074" s="226"/>
    </row>
    <row r="1075" spans="17:23" x14ac:dyDescent="0.2">
      <c r="Q1075" s="175"/>
      <c r="R1075" s="176">
        <f t="shared" si="68"/>
        <v>0</v>
      </c>
      <c r="T1075" s="243" t="e">
        <f t="array" ref="T1075">INDEX($R$3:$R$1559, MATCH(0, COUNTIF($T$1:T1074, $R$3:$R$1559), 0))</f>
        <v>#N/A</v>
      </c>
      <c r="U1075" s="244" t="str">
        <f t="shared" si="67"/>
        <v/>
      </c>
      <c r="W1075" s="226"/>
    </row>
    <row r="1076" spans="17:23" x14ac:dyDescent="0.2">
      <c r="Q1076" s="175"/>
      <c r="R1076" s="176">
        <f t="shared" si="68"/>
        <v>0</v>
      </c>
      <c r="T1076" s="243" t="e">
        <f t="array" ref="T1076">INDEX($R$3:$R$1559, MATCH(0, COUNTIF($T$1:T1075, $R$3:$R$1559), 0))</f>
        <v>#N/A</v>
      </c>
      <c r="U1076" s="244" t="str">
        <f t="shared" si="67"/>
        <v/>
      </c>
      <c r="W1076" s="226"/>
    </row>
    <row r="1077" spans="17:23" x14ac:dyDescent="0.2">
      <c r="Q1077" s="175"/>
      <c r="R1077" s="176">
        <f t="shared" si="68"/>
        <v>0</v>
      </c>
      <c r="T1077" s="243" t="e">
        <f t="array" ref="T1077">INDEX($R$3:$R$1559, MATCH(0, COUNTIF($T$1:T1076, $R$3:$R$1559), 0))</f>
        <v>#N/A</v>
      </c>
      <c r="U1077" s="244" t="str">
        <f t="shared" si="67"/>
        <v/>
      </c>
      <c r="W1077" s="226"/>
    </row>
    <row r="1078" spans="17:23" x14ac:dyDescent="0.2">
      <c r="Q1078" s="175"/>
      <c r="R1078" s="176">
        <f t="shared" ref="R1078:R1080" si="69">K99</f>
        <v>0</v>
      </c>
      <c r="T1078" s="243" t="e">
        <f t="array" ref="T1078">INDEX($R$3:$R$1559, MATCH(0, COUNTIF($T$1:T1077, $R$3:$R$1559), 0))</f>
        <v>#N/A</v>
      </c>
      <c r="U1078" s="244" t="str">
        <f t="shared" si="67"/>
        <v/>
      </c>
      <c r="W1078" s="226"/>
    </row>
    <row r="1079" spans="17:23" x14ac:dyDescent="0.2">
      <c r="Q1079" s="175"/>
      <c r="R1079" s="176">
        <f t="shared" si="69"/>
        <v>0</v>
      </c>
      <c r="T1079" s="243" t="e">
        <f t="array" ref="T1079">INDEX($R$3:$R$1559, MATCH(0, COUNTIF($T$1:T1078, $R$3:$R$1559), 0))</f>
        <v>#N/A</v>
      </c>
      <c r="U1079" s="244" t="str">
        <f t="shared" si="67"/>
        <v/>
      </c>
      <c r="W1079" s="226"/>
    </row>
    <row r="1080" spans="17:23" x14ac:dyDescent="0.2">
      <c r="Q1080" s="175"/>
      <c r="R1080" s="176">
        <f t="shared" si="69"/>
        <v>0</v>
      </c>
      <c r="T1080" s="243" t="e">
        <f t="array" ref="T1080">INDEX($R$3:$R$1559, MATCH(0, COUNTIF($T$1:T1079, $R$3:$R$1559), 0))</f>
        <v>#N/A</v>
      </c>
      <c r="U1080" s="244" t="str">
        <f t="shared" si="67"/>
        <v/>
      </c>
      <c r="W1080" s="226"/>
    </row>
    <row r="1081" spans="17:23" x14ac:dyDescent="0.2">
      <c r="Q1081" s="178">
        <f>L2</f>
        <v>0</v>
      </c>
      <c r="R1081" s="174">
        <f t="shared" ref="R1081:R1112" si="70">L4</f>
        <v>0</v>
      </c>
      <c r="T1081" s="243" t="e">
        <f t="array" ref="T1081">INDEX($R$3:$R$1559, MATCH(0, COUNTIF($T$1:T1080, $R$3:$R$1559), 0))</f>
        <v>#N/A</v>
      </c>
      <c r="U1081" s="244" t="str">
        <f t="shared" si="67"/>
        <v/>
      </c>
      <c r="W1081" s="226"/>
    </row>
    <row r="1082" spans="17:23" x14ac:dyDescent="0.2">
      <c r="Q1082" s="174"/>
      <c r="R1082" s="174">
        <f t="shared" si="70"/>
        <v>0</v>
      </c>
      <c r="T1082" s="243" t="e">
        <f t="array" ref="T1082">INDEX($R$3:$R$1559, MATCH(0, COUNTIF($T$1:T1081, $R$3:$R$1559), 0))</f>
        <v>#N/A</v>
      </c>
      <c r="U1082" s="244" t="str">
        <f t="shared" si="67"/>
        <v/>
      </c>
      <c r="W1082" s="226"/>
    </row>
    <row r="1083" spans="17:23" x14ac:dyDescent="0.2">
      <c r="Q1083" s="174"/>
      <c r="R1083" s="174">
        <f t="shared" si="70"/>
        <v>0</v>
      </c>
      <c r="T1083" s="243" t="e">
        <f t="array" ref="T1083">INDEX($R$3:$R$1559, MATCH(0, COUNTIF($T$1:T1082, $R$3:$R$1559), 0))</f>
        <v>#N/A</v>
      </c>
      <c r="U1083" s="244" t="str">
        <f t="shared" si="67"/>
        <v/>
      </c>
      <c r="W1083" s="226"/>
    </row>
    <row r="1084" spans="17:23" x14ac:dyDescent="0.2">
      <c r="Q1084" s="174"/>
      <c r="R1084" s="174">
        <f t="shared" si="70"/>
        <v>0</v>
      </c>
      <c r="T1084" s="243" t="e">
        <f t="array" ref="T1084">INDEX($R$3:$R$1559, MATCH(0, COUNTIF($T$1:T1083, $R$3:$R$1559), 0))</f>
        <v>#N/A</v>
      </c>
      <c r="U1084" s="244" t="str">
        <f t="shared" si="67"/>
        <v/>
      </c>
      <c r="W1084" s="226"/>
    </row>
    <row r="1085" spans="17:23" x14ac:dyDescent="0.2">
      <c r="Q1085" s="174"/>
      <c r="R1085" s="174">
        <f t="shared" si="70"/>
        <v>0</v>
      </c>
      <c r="T1085" s="243" t="e">
        <f t="array" ref="T1085">INDEX($R$3:$R$1559, MATCH(0, COUNTIF($T$1:T1084, $R$3:$R$1559), 0))</f>
        <v>#N/A</v>
      </c>
      <c r="U1085" s="244" t="str">
        <f t="shared" si="67"/>
        <v/>
      </c>
      <c r="W1085" s="226"/>
    </row>
    <row r="1086" spans="17:23" x14ac:dyDescent="0.2">
      <c r="Q1086" s="174"/>
      <c r="R1086" s="174">
        <f t="shared" si="70"/>
        <v>0</v>
      </c>
      <c r="T1086" s="243" t="e">
        <f t="array" ref="T1086">INDEX($R$3:$R$1559, MATCH(0, COUNTIF($T$1:T1085, $R$3:$R$1559), 0))</f>
        <v>#N/A</v>
      </c>
      <c r="U1086" s="244" t="str">
        <f t="shared" si="67"/>
        <v/>
      </c>
      <c r="W1086" s="226"/>
    </row>
    <row r="1087" spans="17:23" x14ac:dyDescent="0.2">
      <c r="Q1087" s="174"/>
      <c r="R1087" s="174">
        <f t="shared" si="70"/>
        <v>0</v>
      </c>
      <c r="T1087" s="243" t="e">
        <f t="array" ref="T1087">INDEX($R$3:$R$1559, MATCH(0, COUNTIF($T$1:T1086, $R$3:$R$1559), 0))</f>
        <v>#N/A</v>
      </c>
      <c r="U1087" s="244" t="str">
        <f t="shared" si="67"/>
        <v/>
      </c>
      <c r="W1087" s="226"/>
    </row>
    <row r="1088" spans="17:23" x14ac:dyDescent="0.2">
      <c r="Q1088" s="174"/>
      <c r="R1088" s="174">
        <f t="shared" si="70"/>
        <v>0</v>
      </c>
      <c r="T1088" s="243" t="e">
        <f t="array" ref="T1088">INDEX($R$3:$R$1559, MATCH(0, COUNTIF($T$1:T1087, $R$3:$R$1559), 0))</f>
        <v>#N/A</v>
      </c>
      <c r="U1088" s="244" t="str">
        <f t="shared" si="67"/>
        <v/>
      </c>
      <c r="W1088" s="226"/>
    </row>
    <row r="1089" spans="17:23" x14ac:dyDescent="0.2">
      <c r="Q1089" s="174"/>
      <c r="R1089" s="174">
        <f t="shared" si="70"/>
        <v>0</v>
      </c>
      <c r="T1089" s="243" t="e">
        <f t="array" ref="T1089">INDEX($R$3:$R$1559, MATCH(0, COUNTIF($T$1:T1088, $R$3:$R$1559), 0))</f>
        <v>#N/A</v>
      </c>
      <c r="U1089" s="244" t="str">
        <f t="shared" si="67"/>
        <v/>
      </c>
      <c r="W1089" s="226"/>
    </row>
    <row r="1090" spans="17:23" x14ac:dyDescent="0.2">
      <c r="Q1090" s="174"/>
      <c r="R1090" s="174">
        <f t="shared" si="70"/>
        <v>0</v>
      </c>
      <c r="T1090" s="243" t="e">
        <f t="array" ref="T1090">INDEX($R$3:$R$1559, MATCH(0, COUNTIF($T$1:T1089, $R$3:$R$1559), 0))</f>
        <v>#N/A</v>
      </c>
      <c r="U1090" s="244" t="str">
        <f t="shared" si="67"/>
        <v/>
      </c>
      <c r="W1090" s="226"/>
    </row>
    <row r="1091" spans="17:23" x14ac:dyDescent="0.2">
      <c r="Q1091" s="174"/>
      <c r="R1091" s="174">
        <f t="shared" si="70"/>
        <v>0</v>
      </c>
      <c r="T1091" s="243" t="e">
        <f t="array" ref="T1091">INDEX($R$3:$R$1559, MATCH(0, COUNTIF($T$1:T1090, $R$3:$R$1559), 0))</f>
        <v>#N/A</v>
      </c>
      <c r="U1091" s="244" t="str">
        <f t="shared" si="67"/>
        <v/>
      </c>
      <c r="W1091" s="226"/>
    </row>
    <row r="1092" spans="17:23" x14ac:dyDescent="0.2">
      <c r="Q1092" s="174"/>
      <c r="R1092" s="174">
        <f t="shared" si="70"/>
        <v>0</v>
      </c>
      <c r="T1092" s="243" t="e">
        <f t="array" ref="T1092">INDEX($R$3:$R$1559, MATCH(0, COUNTIF($T$1:T1091, $R$3:$R$1559), 0))</f>
        <v>#N/A</v>
      </c>
      <c r="U1092" s="244" t="str">
        <f t="shared" ref="U1092:U1155" si="71">IF(ISNA(INDEX(T1092,0)),"",VALUE(RIGHT(INDEX(T1092,0),8)))</f>
        <v/>
      </c>
      <c r="W1092" s="226"/>
    </row>
    <row r="1093" spans="17:23" x14ac:dyDescent="0.2">
      <c r="Q1093" s="174"/>
      <c r="R1093" s="174">
        <f t="shared" si="70"/>
        <v>0</v>
      </c>
      <c r="T1093" s="243" t="e">
        <f t="array" ref="T1093">INDEX($R$3:$R$1559, MATCH(0, COUNTIF($T$1:T1092, $R$3:$R$1559), 0))</f>
        <v>#N/A</v>
      </c>
      <c r="U1093" s="244" t="str">
        <f t="shared" si="71"/>
        <v/>
      </c>
      <c r="W1093" s="226"/>
    </row>
    <row r="1094" spans="17:23" x14ac:dyDescent="0.2">
      <c r="Q1094" s="174"/>
      <c r="R1094" s="174">
        <f t="shared" si="70"/>
        <v>0</v>
      </c>
      <c r="T1094" s="243" t="e">
        <f t="array" ref="T1094">INDEX($R$3:$R$1559, MATCH(0, COUNTIF($T$1:T1093, $R$3:$R$1559), 0))</f>
        <v>#N/A</v>
      </c>
      <c r="U1094" s="244" t="str">
        <f t="shared" si="71"/>
        <v/>
      </c>
      <c r="W1094" s="226"/>
    </row>
    <row r="1095" spans="17:23" x14ac:dyDescent="0.2">
      <c r="Q1095" s="174"/>
      <c r="R1095" s="174">
        <f t="shared" si="70"/>
        <v>0</v>
      </c>
      <c r="T1095" s="243" t="e">
        <f t="array" ref="T1095">INDEX($R$3:$R$1559, MATCH(0, COUNTIF($T$1:T1094, $R$3:$R$1559), 0))</f>
        <v>#N/A</v>
      </c>
      <c r="U1095" s="244" t="str">
        <f t="shared" si="71"/>
        <v/>
      </c>
      <c r="W1095" s="226"/>
    </row>
    <row r="1096" spans="17:23" x14ac:dyDescent="0.2">
      <c r="Q1096" s="174"/>
      <c r="R1096" s="174">
        <f t="shared" si="70"/>
        <v>0</v>
      </c>
      <c r="T1096" s="243" t="e">
        <f t="array" ref="T1096">INDEX($R$3:$R$1559, MATCH(0, COUNTIF($T$1:T1095, $R$3:$R$1559), 0))</f>
        <v>#N/A</v>
      </c>
      <c r="U1096" s="244" t="str">
        <f t="shared" si="71"/>
        <v/>
      </c>
      <c r="W1096" s="226"/>
    </row>
    <row r="1097" spans="17:23" x14ac:dyDescent="0.2">
      <c r="Q1097" s="174"/>
      <c r="R1097" s="174">
        <f t="shared" si="70"/>
        <v>0</v>
      </c>
      <c r="T1097" s="243" t="e">
        <f t="array" ref="T1097">INDEX($R$3:$R$1559, MATCH(0, COUNTIF($T$1:T1096, $R$3:$R$1559), 0))</f>
        <v>#N/A</v>
      </c>
      <c r="U1097" s="244" t="str">
        <f t="shared" si="71"/>
        <v/>
      </c>
      <c r="W1097" s="226"/>
    </row>
    <row r="1098" spans="17:23" x14ac:dyDescent="0.2">
      <c r="Q1098" s="174"/>
      <c r="R1098" s="174">
        <f t="shared" si="70"/>
        <v>0</v>
      </c>
      <c r="T1098" s="243" t="e">
        <f t="array" ref="T1098">INDEX($R$3:$R$1559, MATCH(0, COUNTIF($T$1:T1097, $R$3:$R$1559), 0))</f>
        <v>#N/A</v>
      </c>
      <c r="U1098" s="244" t="str">
        <f t="shared" si="71"/>
        <v/>
      </c>
      <c r="W1098" s="226"/>
    </row>
    <row r="1099" spans="17:23" x14ac:dyDescent="0.2">
      <c r="Q1099" s="174"/>
      <c r="R1099" s="174">
        <f t="shared" si="70"/>
        <v>0</v>
      </c>
      <c r="T1099" s="243" t="e">
        <f t="array" ref="T1099">INDEX($R$3:$R$1559, MATCH(0, COUNTIF($T$1:T1098, $R$3:$R$1559), 0))</f>
        <v>#N/A</v>
      </c>
      <c r="U1099" s="244" t="str">
        <f t="shared" si="71"/>
        <v/>
      </c>
      <c r="W1099" s="226"/>
    </row>
    <row r="1100" spans="17:23" x14ac:dyDescent="0.2">
      <c r="Q1100" s="174"/>
      <c r="R1100" s="174">
        <f t="shared" si="70"/>
        <v>0</v>
      </c>
      <c r="T1100" s="243" t="e">
        <f t="array" ref="T1100">INDEX($R$3:$R$1559, MATCH(0, COUNTIF($T$1:T1099, $R$3:$R$1559), 0))</f>
        <v>#N/A</v>
      </c>
      <c r="U1100" s="244" t="str">
        <f t="shared" si="71"/>
        <v/>
      </c>
      <c r="W1100" s="226"/>
    </row>
    <row r="1101" spans="17:23" x14ac:dyDescent="0.2">
      <c r="Q1101" s="174"/>
      <c r="R1101" s="174">
        <f t="shared" si="70"/>
        <v>0</v>
      </c>
      <c r="T1101" s="243" t="e">
        <f t="array" ref="T1101">INDEX($R$3:$R$1559, MATCH(0, COUNTIF($T$1:T1100, $R$3:$R$1559), 0))</f>
        <v>#N/A</v>
      </c>
      <c r="U1101" s="244" t="str">
        <f t="shared" si="71"/>
        <v/>
      </c>
      <c r="W1101" s="226"/>
    </row>
    <row r="1102" spans="17:23" x14ac:dyDescent="0.2">
      <c r="Q1102" s="174"/>
      <c r="R1102" s="174">
        <f t="shared" si="70"/>
        <v>0</v>
      </c>
      <c r="T1102" s="243" t="e">
        <f t="array" ref="T1102">INDEX($R$3:$R$1559, MATCH(0, COUNTIF($T$1:T1101, $R$3:$R$1559), 0))</f>
        <v>#N/A</v>
      </c>
      <c r="U1102" s="244" t="str">
        <f t="shared" si="71"/>
        <v/>
      </c>
      <c r="W1102" s="226"/>
    </row>
    <row r="1103" spans="17:23" x14ac:dyDescent="0.2">
      <c r="Q1103" s="174"/>
      <c r="R1103" s="174">
        <f t="shared" si="70"/>
        <v>0</v>
      </c>
      <c r="T1103" s="243" t="e">
        <f t="array" ref="T1103">INDEX($R$3:$R$1559, MATCH(0, COUNTIF($T$1:T1102, $R$3:$R$1559), 0))</f>
        <v>#N/A</v>
      </c>
      <c r="U1103" s="244" t="str">
        <f t="shared" si="71"/>
        <v/>
      </c>
      <c r="W1103" s="226"/>
    </row>
    <row r="1104" spans="17:23" x14ac:dyDescent="0.2">
      <c r="Q1104" s="174"/>
      <c r="R1104" s="174">
        <f t="shared" si="70"/>
        <v>0</v>
      </c>
      <c r="T1104" s="243" t="e">
        <f t="array" ref="T1104">INDEX($R$3:$R$1559, MATCH(0, COUNTIF($T$1:T1103, $R$3:$R$1559), 0))</f>
        <v>#N/A</v>
      </c>
      <c r="U1104" s="244" t="str">
        <f t="shared" si="71"/>
        <v/>
      </c>
      <c r="W1104" s="226"/>
    </row>
    <row r="1105" spans="17:23" x14ac:dyDescent="0.2">
      <c r="Q1105" s="174"/>
      <c r="R1105" s="174">
        <f t="shared" si="70"/>
        <v>0</v>
      </c>
      <c r="T1105" s="243" t="e">
        <f t="array" ref="T1105">INDEX($R$3:$R$1559, MATCH(0, COUNTIF($T$1:T1104, $R$3:$R$1559), 0))</f>
        <v>#N/A</v>
      </c>
      <c r="U1105" s="244" t="str">
        <f t="shared" si="71"/>
        <v/>
      </c>
      <c r="W1105" s="226"/>
    </row>
    <row r="1106" spans="17:23" x14ac:dyDescent="0.2">
      <c r="Q1106" s="174"/>
      <c r="R1106" s="174">
        <f t="shared" si="70"/>
        <v>0</v>
      </c>
      <c r="T1106" s="243" t="e">
        <f t="array" ref="T1106">INDEX($R$3:$R$1559, MATCH(0, COUNTIF($T$1:T1105, $R$3:$R$1559), 0))</f>
        <v>#N/A</v>
      </c>
      <c r="U1106" s="244" t="str">
        <f t="shared" si="71"/>
        <v/>
      </c>
      <c r="W1106" s="226"/>
    </row>
    <row r="1107" spans="17:23" x14ac:dyDescent="0.2">
      <c r="Q1107" s="174"/>
      <c r="R1107" s="174">
        <f t="shared" si="70"/>
        <v>0</v>
      </c>
      <c r="T1107" s="243" t="e">
        <f t="array" ref="T1107">INDEX($R$3:$R$1559, MATCH(0, COUNTIF($T$1:T1106, $R$3:$R$1559), 0))</f>
        <v>#N/A</v>
      </c>
      <c r="U1107" s="244" t="str">
        <f t="shared" si="71"/>
        <v/>
      </c>
      <c r="W1107" s="226"/>
    </row>
    <row r="1108" spans="17:23" x14ac:dyDescent="0.2">
      <c r="Q1108" s="174"/>
      <c r="R1108" s="174">
        <f t="shared" si="70"/>
        <v>0</v>
      </c>
      <c r="T1108" s="243" t="e">
        <f t="array" ref="T1108">INDEX($R$3:$R$1559, MATCH(0, COUNTIF($T$1:T1107, $R$3:$R$1559), 0))</f>
        <v>#N/A</v>
      </c>
      <c r="U1108" s="244" t="str">
        <f t="shared" si="71"/>
        <v/>
      </c>
      <c r="W1108" s="226"/>
    </row>
    <row r="1109" spans="17:23" x14ac:dyDescent="0.2">
      <c r="Q1109" s="174"/>
      <c r="R1109" s="174">
        <f t="shared" si="70"/>
        <v>0</v>
      </c>
      <c r="T1109" s="243" t="e">
        <f t="array" ref="T1109">INDEX($R$3:$R$1559, MATCH(0, COUNTIF($T$1:T1108, $R$3:$R$1559), 0))</f>
        <v>#N/A</v>
      </c>
      <c r="U1109" s="244" t="str">
        <f t="shared" si="71"/>
        <v/>
      </c>
      <c r="W1109" s="226"/>
    </row>
    <row r="1110" spans="17:23" x14ac:dyDescent="0.2">
      <c r="Q1110" s="174"/>
      <c r="R1110" s="174">
        <f t="shared" si="70"/>
        <v>0</v>
      </c>
      <c r="T1110" s="243" t="e">
        <f t="array" ref="T1110">INDEX($R$3:$R$1559, MATCH(0, COUNTIF($T$1:T1109, $R$3:$R$1559), 0))</f>
        <v>#N/A</v>
      </c>
      <c r="U1110" s="244" t="str">
        <f t="shared" si="71"/>
        <v/>
      </c>
      <c r="W1110" s="226"/>
    </row>
    <row r="1111" spans="17:23" x14ac:dyDescent="0.2">
      <c r="Q1111" s="174"/>
      <c r="R1111" s="174">
        <f t="shared" si="70"/>
        <v>0</v>
      </c>
      <c r="T1111" s="243" t="e">
        <f t="array" ref="T1111">INDEX($R$3:$R$1559, MATCH(0, COUNTIF($T$1:T1110, $R$3:$R$1559), 0))</f>
        <v>#N/A</v>
      </c>
      <c r="U1111" s="244" t="str">
        <f t="shared" si="71"/>
        <v/>
      </c>
      <c r="W1111" s="226"/>
    </row>
    <row r="1112" spans="17:23" x14ac:dyDescent="0.2">
      <c r="Q1112" s="174"/>
      <c r="R1112" s="174">
        <f t="shared" si="70"/>
        <v>0</v>
      </c>
      <c r="T1112" s="243" t="e">
        <f t="array" ref="T1112">INDEX($R$3:$R$1559, MATCH(0, COUNTIF($T$1:T1111, $R$3:$R$1559), 0))</f>
        <v>#N/A</v>
      </c>
      <c r="U1112" s="244" t="str">
        <f t="shared" si="71"/>
        <v/>
      </c>
      <c r="W1112" s="226"/>
    </row>
    <row r="1113" spans="17:23" x14ac:dyDescent="0.2">
      <c r="Q1113" s="174"/>
      <c r="R1113" s="174">
        <f t="shared" ref="R1113:R1144" si="72">L36</f>
        <v>0</v>
      </c>
      <c r="T1113" s="243" t="e">
        <f t="array" ref="T1113">INDEX($R$3:$R$1559, MATCH(0, COUNTIF($T$1:T1112, $R$3:$R$1559), 0))</f>
        <v>#N/A</v>
      </c>
      <c r="U1113" s="244" t="str">
        <f t="shared" si="71"/>
        <v/>
      </c>
      <c r="W1113" s="226"/>
    </row>
    <row r="1114" spans="17:23" x14ac:dyDescent="0.2">
      <c r="Q1114" s="174"/>
      <c r="R1114" s="174">
        <f t="shared" si="72"/>
        <v>0</v>
      </c>
      <c r="T1114" s="243" t="e">
        <f t="array" ref="T1114">INDEX($R$3:$R$1559, MATCH(0, COUNTIF($T$1:T1113, $R$3:$R$1559), 0))</f>
        <v>#N/A</v>
      </c>
      <c r="U1114" s="244" t="str">
        <f t="shared" si="71"/>
        <v/>
      </c>
      <c r="W1114" s="226"/>
    </row>
    <row r="1115" spans="17:23" x14ac:dyDescent="0.2">
      <c r="Q1115" s="174"/>
      <c r="R1115" s="174">
        <f t="shared" si="72"/>
        <v>0</v>
      </c>
      <c r="T1115" s="243" t="e">
        <f t="array" ref="T1115">INDEX($R$3:$R$1559, MATCH(0, COUNTIF($T$1:T1114, $R$3:$R$1559), 0))</f>
        <v>#N/A</v>
      </c>
      <c r="U1115" s="244" t="str">
        <f t="shared" si="71"/>
        <v/>
      </c>
      <c r="W1115" s="226"/>
    </row>
    <row r="1116" spans="17:23" x14ac:dyDescent="0.2">
      <c r="Q1116" s="174"/>
      <c r="R1116" s="174">
        <f t="shared" si="72"/>
        <v>0</v>
      </c>
      <c r="T1116" s="243" t="e">
        <f t="array" ref="T1116">INDEX($R$3:$R$1559, MATCH(0, COUNTIF($T$1:T1115, $R$3:$R$1559), 0))</f>
        <v>#N/A</v>
      </c>
      <c r="U1116" s="244" t="str">
        <f t="shared" si="71"/>
        <v/>
      </c>
      <c r="W1116" s="226"/>
    </row>
    <row r="1117" spans="17:23" x14ac:dyDescent="0.2">
      <c r="Q1117" s="174"/>
      <c r="R1117" s="174">
        <f t="shared" si="72"/>
        <v>0</v>
      </c>
      <c r="T1117" s="243" t="e">
        <f t="array" ref="T1117">INDEX($R$3:$R$1559, MATCH(0, COUNTIF($T$1:T1116, $R$3:$R$1559), 0))</f>
        <v>#N/A</v>
      </c>
      <c r="U1117" s="244" t="str">
        <f t="shared" si="71"/>
        <v/>
      </c>
      <c r="W1117" s="226"/>
    </row>
    <row r="1118" spans="17:23" x14ac:dyDescent="0.2">
      <c r="Q1118" s="174"/>
      <c r="R1118" s="174">
        <f t="shared" si="72"/>
        <v>0</v>
      </c>
      <c r="T1118" s="243" t="e">
        <f t="array" ref="T1118">INDEX($R$3:$R$1559, MATCH(0, COUNTIF($T$1:T1117, $R$3:$R$1559), 0))</f>
        <v>#N/A</v>
      </c>
      <c r="U1118" s="244" t="str">
        <f t="shared" si="71"/>
        <v/>
      </c>
      <c r="W1118" s="226"/>
    </row>
    <row r="1119" spans="17:23" x14ac:dyDescent="0.2">
      <c r="Q1119" s="174"/>
      <c r="R1119" s="174">
        <f t="shared" si="72"/>
        <v>0</v>
      </c>
      <c r="T1119" s="243" t="e">
        <f t="array" ref="T1119">INDEX($R$3:$R$1559, MATCH(0, COUNTIF($T$1:T1118, $R$3:$R$1559), 0))</f>
        <v>#N/A</v>
      </c>
      <c r="U1119" s="244" t="str">
        <f t="shared" si="71"/>
        <v/>
      </c>
      <c r="W1119" s="226"/>
    </row>
    <row r="1120" spans="17:23" x14ac:dyDescent="0.2">
      <c r="Q1120" s="174"/>
      <c r="R1120" s="174">
        <f t="shared" si="72"/>
        <v>0</v>
      </c>
      <c r="T1120" s="243" t="e">
        <f t="array" ref="T1120">INDEX($R$3:$R$1559, MATCH(0, COUNTIF($T$1:T1119, $R$3:$R$1559), 0))</f>
        <v>#N/A</v>
      </c>
      <c r="U1120" s="244" t="str">
        <f t="shared" si="71"/>
        <v/>
      </c>
      <c r="W1120" s="226"/>
    </row>
    <row r="1121" spans="17:23" x14ac:dyDescent="0.2">
      <c r="Q1121" s="174"/>
      <c r="R1121" s="174">
        <f t="shared" si="72"/>
        <v>0</v>
      </c>
      <c r="T1121" s="243" t="e">
        <f t="array" ref="T1121">INDEX($R$3:$R$1559, MATCH(0, COUNTIF($T$1:T1120, $R$3:$R$1559), 0))</f>
        <v>#N/A</v>
      </c>
      <c r="U1121" s="244" t="str">
        <f t="shared" si="71"/>
        <v/>
      </c>
      <c r="W1121" s="226"/>
    </row>
    <row r="1122" spans="17:23" x14ac:dyDescent="0.2">
      <c r="Q1122" s="174"/>
      <c r="R1122" s="174">
        <f t="shared" si="72"/>
        <v>0</v>
      </c>
      <c r="T1122" s="243" t="e">
        <f t="array" ref="T1122">INDEX($R$3:$R$1559, MATCH(0, COUNTIF($T$1:T1121, $R$3:$R$1559), 0))</f>
        <v>#N/A</v>
      </c>
      <c r="U1122" s="244" t="str">
        <f t="shared" si="71"/>
        <v/>
      </c>
      <c r="W1122" s="226"/>
    </row>
    <row r="1123" spans="17:23" x14ac:dyDescent="0.2">
      <c r="Q1123" s="174"/>
      <c r="R1123" s="174">
        <f t="shared" si="72"/>
        <v>0</v>
      </c>
      <c r="T1123" s="243" t="e">
        <f t="array" ref="T1123">INDEX($R$3:$R$1559, MATCH(0, COUNTIF($T$1:T1122, $R$3:$R$1559), 0))</f>
        <v>#N/A</v>
      </c>
      <c r="U1123" s="244" t="str">
        <f t="shared" si="71"/>
        <v/>
      </c>
      <c r="W1123" s="226"/>
    </row>
    <row r="1124" spans="17:23" x14ac:dyDescent="0.2">
      <c r="Q1124" s="174"/>
      <c r="R1124" s="174">
        <f t="shared" si="72"/>
        <v>0</v>
      </c>
      <c r="T1124" s="243" t="e">
        <f t="array" ref="T1124">INDEX($R$3:$R$1559, MATCH(0, COUNTIF($T$1:T1123, $R$3:$R$1559), 0))</f>
        <v>#N/A</v>
      </c>
      <c r="U1124" s="244" t="str">
        <f t="shared" si="71"/>
        <v/>
      </c>
      <c r="W1124" s="226"/>
    </row>
    <row r="1125" spans="17:23" x14ac:dyDescent="0.2">
      <c r="Q1125" s="174"/>
      <c r="R1125" s="174">
        <f t="shared" si="72"/>
        <v>0</v>
      </c>
      <c r="T1125" s="243" t="e">
        <f t="array" ref="T1125">INDEX($R$3:$R$1559, MATCH(0, COUNTIF($T$1:T1124, $R$3:$R$1559), 0))</f>
        <v>#N/A</v>
      </c>
      <c r="U1125" s="244" t="str">
        <f t="shared" si="71"/>
        <v/>
      </c>
      <c r="W1125" s="226"/>
    </row>
    <row r="1126" spans="17:23" x14ac:dyDescent="0.2">
      <c r="Q1126" s="174"/>
      <c r="R1126" s="174">
        <f t="shared" si="72"/>
        <v>0</v>
      </c>
      <c r="T1126" s="243" t="e">
        <f t="array" ref="T1126">INDEX($R$3:$R$1559, MATCH(0, COUNTIF($T$1:T1125, $R$3:$R$1559), 0))</f>
        <v>#N/A</v>
      </c>
      <c r="U1126" s="244" t="str">
        <f t="shared" si="71"/>
        <v/>
      </c>
      <c r="W1126" s="226"/>
    </row>
    <row r="1127" spans="17:23" x14ac:dyDescent="0.2">
      <c r="Q1127" s="174"/>
      <c r="R1127" s="174">
        <f t="shared" si="72"/>
        <v>0</v>
      </c>
      <c r="T1127" s="243" t="e">
        <f t="array" ref="T1127">INDEX($R$3:$R$1559, MATCH(0, COUNTIF($T$1:T1126, $R$3:$R$1559), 0))</f>
        <v>#N/A</v>
      </c>
      <c r="U1127" s="244" t="str">
        <f t="shared" si="71"/>
        <v/>
      </c>
      <c r="W1127" s="226"/>
    </row>
    <row r="1128" spans="17:23" x14ac:dyDescent="0.2">
      <c r="Q1128" s="174"/>
      <c r="R1128" s="174">
        <f t="shared" si="72"/>
        <v>0</v>
      </c>
      <c r="T1128" s="243" t="e">
        <f t="array" ref="T1128">INDEX($R$3:$R$1559, MATCH(0, COUNTIF($T$1:T1127, $R$3:$R$1559), 0))</f>
        <v>#N/A</v>
      </c>
      <c r="U1128" s="244" t="str">
        <f t="shared" si="71"/>
        <v/>
      </c>
      <c r="W1128" s="226"/>
    </row>
    <row r="1129" spans="17:23" x14ac:dyDescent="0.2">
      <c r="Q1129" s="174"/>
      <c r="R1129" s="174">
        <f t="shared" si="72"/>
        <v>0</v>
      </c>
      <c r="T1129" s="243" t="e">
        <f t="array" ref="T1129">INDEX($R$3:$R$1559, MATCH(0, COUNTIF($T$1:T1128, $R$3:$R$1559), 0))</f>
        <v>#N/A</v>
      </c>
      <c r="U1129" s="244" t="str">
        <f t="shared" si="71"/>
        <v/>
      </c>
      <c r="W1129" s="226"/>
    </row>
    <row r="1130" spans="17:23" x14ac:dyDescent="0.2">
      <c r="Q1130" s="174"/>
      <c r="R1130" s="174">
        <f t="shared" si="72"/>
        <v>0</v>
      </c>
      <c r="T1130" s="243" t="e">
        <f t="array" ref="T1130">INDEX($R$3:$R$1559, MATCH(0, COUNTIF($T$1:T1129, $R$3:$R$1559), 0))</f>
        <v>#N/A</v>
      </c>
      <c r="U1130" s="244" t="str">
        <f t="shared" si="71"/>
        <v/>
      </c>
      <c r="W1130" s="226"/>
    </row>
    <row r="1131" spans="17:23" x14ac:dyDescent="0.2">
      <c r="Q1131" s="174"/>
      <c r="R1131" s="174">
        <f t="shared" si="72"/>
        <v>0</v>
      </c>
      <c r="T1131" s="243" t="e">
        <f t="array" ref="T1131">INDEX($R$3:$R$1559, MATCH(0, COUNTIF($T$1:T1130, $R$3:$R$1559), 0))</f>
        <v>#N/A</v>
      </c>
      <c r="U1131" s="244" t="str">
        <f t="shared" si="71"/>
        <v/>
      </c>
      <c r="W1131" s="226"/>
    </row>
    <row r="1132" spans="17:23" x14ac:dyDescent="0.2">
      <c r="Q1132" s="174"/>
      <c r="R1132" s="174">
        <f t="shared" si="72"/>
        <v>0</v>
      </c>
      <c r="T1132" s="243" t="e">
        <f t="array" ref="T1132">INDEX($R$3:$R$1559, MATCH(0, COUNTIF($T$1:T1131, $R$3:$R$1559), 0))</f>
        <v>#N/A</v>
      </c>
      <c r="U1132" s="244" t="str">
        <f t="shared" si="71"/>
        <v/>
      </c>
      <c r="W1132" s="226"/>
    </row>
    <row r="1133" spans="17:23" x14ac:dyDescent="0.2">
      <c r="Q1133" s="174"/>
      <c r="R1133" s="174">
        <f t="shared" si="72"/>
        <v>0</v>
      </c>
      <c r="T1133" s="243" t="e">
        <f t="array" ref="T1133">INDEX($R$3:$R$1559, MATCH(0, COUNTIF($T$1:T1132, $R$3:$R$1559), 0))</f>
        <v>#N/A</v>
      </c>
      <c r="U1133" s="244" t="str">
        <f t="shared" si="71"/>
        <v/>
      </c>
      <c r="W1133" s="226"/>
    </row>
    <row r="1134" spans="17:23" x14ac:dyDescent="0.2">
      <c r="Q1134" s="174"/>
      <c r="R1134" s="174">
        <f t="shared" si="72"/>
        <v>0</v>
      </c>
      <c r="T1134" s="243" t="e">
        <f t="array" ref="T1134">INDEX($R$3:$R$1559, MATCH(0, COUNTIF($T$1:T1133, $R$3:$R$1559), 0))</f>
        <v>#N/A</v>
      </c>
      <c r="U1134" s="244" t="str">
        <f t="shared" si="71"/>
        <v/>
      </c>
      <c r="W1134" s="226"/>
    </row>
    <row r="1135" spans="17:23" x14ac:dyDescent="0.2">
      <c r="Q1135" s="174"/>
      <c r="R1135" s="174">
        <f t="shared" si="72"/>
        <v>0</v>
      </c>
      <c r="T1135" s="243" t="e">
        <f t="array" ref="T1135">INDEX($R$3:$R$1559, MATCH(0, COUNTIF($T$1:T1134, $R$3:$R$1559), 0))</f>
        <v>#N/A</v>
      </c>
      <c r="U1135" s="244" t="str">
        <f t="shared" si="71"/>
        <v/>
      </c>
      <c r="W1135" s="226"/>
    </row>
    <row r="1136" spans="17:23" x14ac:dyDescent="0.2">
      <c r="Q1136" s="174"/>
      <c r="R1136" s="174">
        <f t="shared" si="72"/>
        <v>0</v>
      </c>
      <c r="T1136" s="243" t="e">
        <f t="array" ref="T1136">INDEX($R$3:$R$1559, MATCH(0, COUNTIF($T$1:T1135, $R$3:$R$1559), 0))</f>
        <v>#N/A</v>
      </c>
      <c r="U1136" s="244" t="str">
        <f t="shared" si="71"/>
        <v/>
      </c>
      <c r="W1136" s="226"/>
    </row>
    <row r="1137" spans="17:23" x14ac:dyDescent="0.2">
      <c r="Q1137" s="174"/>
      <c r="R1137" s="174">
        <f t="shared" si="72"/>
        <v>0</v>
      </c>
      <c r="T1137" s="243" t="e">
        <f t="array" ref="T1137">INDEX($R$3:$R$1559, MATCH(0, COUNTIF($T$1:T1136, $R$3:$R$1559), 0))</f>
        <v>#N/A</v>
      </c>
      <c r="U1137" s="244" t="str">
        <f t="shared" si="71"/>
        <v/>
      </c>
      <c r="W1137" s="226"/>
    </row>
    <row r="1138" spans="17:23" x14ac:dyDescent="0.2">
      <c r="Q1138" s="174"/>
      <c r="R1138" s="174">
        <f t="shared" si="72"/>
        <v>0</v>
      </c>
      <c r="T1138" s="243" t="e">
        <f t="array" ref="T1138">INDEX($R$3:$R$1559, MATCH(0, COUNTIF($T$1:T1137, $R$3:$R$1559), 0))</f>
        <v>#N/A</v>
      </c>
      <c r="U1138" s="244" t="str">
        <f t="shared" si="71"/>
        <v/>
      </c>
      <c r="W1138" s="226"/>
    </row>
    <row r="1139" spans="17:23" x14ac:dyDescent="0.2">
      <c r="Q1139" s="174"/>
      <c r="R1139" s="174">
        <f t="shared" si="72"/>
        <v>0</v>
      </c>
      <c r="T1139" s="243" t="e">
        <f t="array" ref="T1139">INDEX($R$3:$R$1559, MATCH(0, COUNTIF($T$1:T1138, $R$3:$R$1559), 0))</f>
        <v>#N/A</v>
      </c>
      <c r="U1139" s="244" t="str">
        <f t="shared" si="71"/>
        <v/>
      </c>
      <c r="W1139" s="226"/>
    </row>
    <row r="1140" spans="17:23" x14ac:dyDescent="0.2">
      <c r="Q1140" s="174"/>
      <c r="R1140" s="174">
        <f t="shared" si="72"/>
        <v>0</v>
      </c>
      <c r="T1140" s="243" t="e">
        <f t="array" ref="T1140">INDEX($R$3:$R$1559, MATCH(0, COUNTIF($T$1:T1139, $R$3:$R$1559), 0))</f>
        <v>#N/A</v>
      </c>
      <c r="U1140" s="244" t="str">
        <f t="shared" si="71"/>
        <v/>
      </c>
      <c r="W1140" s="226"/>
    </row>
    <row r="1141" spans="17:23" x14ac:dyDescent="0.2">
      <c r="Q1141" s="174"/>
      <c r="R1141" s="174">
        <f t="shared" si="72"/>
        <v>0</v>
      </c>
      <c r="T1141" s="243" t="e">
        <f t="array" ref="T1141">INDEX($R$3:$R$1559, MATCH(0, COUNTIF($T$1:T1140, $R$3:$R$1559), 0))</f>
        <v>#N/A</v>
      </c>
      <c r="U1141" s="244" t="str">
        <f t="shared" si="71"/>
        <v/>
      </c>
      <c r="W1141" s="226"/>
    </row>
    <row r="1142" spans="17:23" x14ac:dyDescent="0.2">
      <c r="Q1142" s="174"/>
      <c r="R1142" s="174">
        <f t="shared" si="72"/>
        <v>0</v>
      </c>
      <c r="T1142" s="243" t="e">
        <f t="array" ref="T1142">INDEX($R$3:$R$1559, MATCH(0, COUNTIF($T$1:T1141, $R$3:$R$1559), 0))</f>
        <v>#N/A</v>
      </c>
      <c r="U1142" s="244" t="str">
        <f t="shared" si="71"/>
        <v/>
      </c>
      <c r="W1142" s="226"/>
    </row>
    <row r="1143" spans="17:23" x14ac:dyDescent="0.2">
      <c r="Q1143" s="174"/>
      <c r="R1143" s="174">
        <f t="shared" si="72"/>
        <v>0</v>
      </c>
      <c r="T1143" s="243" t="e">
        <f t="array" ref="T1143">INDEX($R$3:$R$1559, MATCH(0, COUNTIF($T$1:T1142, $R$3:$R$1559), 0))</f>
        <v>#N/A</v>
      </c>
      <c r="U1143" s="244" t="str">
        <f t="shared" si="71"/>
        <v/>
      </c>
      <c r="W1143" s="226"/>
    </row>
    <row r="1144" spans="17:23" x14ac:dyDescent="0.2">
      <c r="Q1144" s="174"/>
      <c r="R1144" s="174">
        <f t="shared" si="72"/>
        <v>0</v>
      </c>
      <c r="T1144" s="243" t="e">
        <f t="array" ref="T1144">INDEX($R$3:$R$1559, MATCH(0, COUNTIF($T$1:T1143, $R$3:$R$1559), 0))</f>
        <v>#N/A</v>
      </c>
      <c r="U1144" s="244" t="str">
        <f t="shared" si="71"/>
        <v/>
      </c>
      <c r="W1144" s="226"/>
    </row>
    <row r="1145" spans="17:23" x14ac:dyDescent="0.2">
      <c r="Q1145" s="174"/>
      <c r="R1145" s="174">
        <f t="shared" ref="R1145:R1175" si="73">L68</f>
        <v>0</v>
      </c>
      <c r="T1145" s="243" t="e">
        <f t="array" ref="T1145">INDEX($R$3:$R$1559, MATCH(0, COUNTIF($T$1:T1144, $R$3:$R$1559), 0))</f>
        <v>#N/A</v>
      </c>
      <c r="U1145" s="244" t="str">
        <f t="shared" si="71"/>
        <v/>
      </c>
      <c r="W1145" s="226"/>
    </row>
    <row r="1146" spans="17:23" x14ac:dyDescent="0.2">
      <c r="Q1146" s="174"/>
      <c r="R1146" s="174">
        <f t="shared" si="73"/>
        <v>0</v>
      </c>
      <c r="T1146" s="243" t="e">
        <f t="array" ref="T1146">INDEX($R$3:$R$1559, MATCH(0, COUNTIF($T$1:T1145, $R$3:$R$1559), 0))</f>
        <v>#N/A</v>
      </c>
      <c r="U1146" s="244" t="str">
        <f t="shared" si="71"/>
        <v/>
      </c>
      <c r="W1146" s="226"/>
    </row>
    <row r="1147" spans="17:23" x14ac:dyDescent="0.2">
      <c r="Q1147" s="174"/>
      <c r="R1147" s="174">
        <f t="shared" si="73"/>
        <v>0</v>
      </c>
      <c r="T1147" s="243" t="e">
        <f t="array" ref="T1147">INDEX($R$3:$R$1559, MATCH(0, COUNTIF($T$1:T1146, $R$3:$R$1559), 0))</f>
        <v>#N/A</v>
      </c>
      <c r="U1147" s="244" t="str">
        <f t="shared" si="71"/>
        <v/>
      </c>
      <c r="W1147" s="226"/>
    </row>
    <row r="1148" spans="17:23" x14ac:dyDescent="0.2">
      <c r="Q1148" s="174"/>
      <c r="R1148" s="174">
        <f t="shared" si="73"/>
        <v>0</v>
      </c>
      <c r="T1148" s="243" t="e">
        <f t="array" ref="T1148">INDEX($R$3:$R$1559, MATCH(0, COUNTIF($T$1:T1147, $R$3:$R$1559), 0))</f>
        <v>#N/A</v>
      </c>
      <c r="U1148" s="244" t="str">
        <f t="shared" si="71"/>
        <v/>
      </c>
      <c r="W1148" s="226"/>
    </row>
    <row r="1149" spans="17:23" x14ac:dyDescent="0.2">
      <c r="Q1149" s="174"/>
      <c r="R1149" s="174">
        <f t="shared" si="73"/>
        <v>0</v>
      </c>
      <c r="T1149" s="243" t="e">
        <f t="array" ref="T1149">INDEX($R$3:$R$1559, MATCH(0, COUNTIF($T$1:T1148, $R$3:$R$1559), 0))</f>
        <v>#N/A</v>
      </c>
      <c r="U1149" s="244" t="str">
        <f t="shared" si="71"/>
        <v/>
      </c>
      <c r="W1149" s="226"/>
    </row>
    <row r="1150" spans="17:23" x14ac:dyDescent="0.2">
      <c r="Q1150" s="174"/>
      <c r="R1150" s="174">
        <f t="shared" si="73"/>
        <v>0</v>
      </c>
      <c r="T1150" s="243" t="e">
        <f t="array" ref="T1150">INDEX($R$3:$R$1559, MATCH(0, COUNTIF($T$1:T1149, $R$3:$R$1559), 0))</f>
        <v>#N/A</v>
      </c>
      <c r="U1150" s="244" t="str">
        <f t="shared" si="71"/>
        <v/>
      </c>
      <c r="W1150" s="226"/>
    </row>
    <row r="1151" spans="17:23" x14ac:dyDescent="0.2">
      <c r="Q1151" s="174"/>
      <c r="R1151" s="174">
        <f t="shared" si="73"/>
        <v>0</v>
      </c>
      <c r="T1151" s="243" t="e">
        <f t="array" ref="T1151">INDEX($R$3:$R$1559, MATCH(0, COUNTIF($T$1:T1150, $R$3:$R$1559), 0))</f>
        <v>#N/A</v>
      </c>
      <c r="U1151" s="244" t="str">
        <f t="shared" si="71"/>
        <v/>
      </c>
      <c r="W1151" s="226"/>
    </row>
    <row r="1152" spans="17:23" x14ac:dyDescent="0.2">
      <c r="Q1152" s="174"/>
      <c r="R1152" s="174">
        <f t="shared" si="73"/>
        <v>0</v>
      </c>
      <c r="T1152" s="243" t="e">
        <f t="array" ref="T1152">INDEX($R$3:$R$1559, MATCH(0, COUNTIF($T$1:T1151, $R$3:$R$1559), 0))</f>
        <v>#N/A</v>
      </c>
      <c r="U1152" s="244" t="str">
        <f t="shared" si="71"/>
        <v/>
      </c>
      <c r="W1152" s="226"/>
    </row>
    <row r="1153" spans="17:23" x14ac:dyDescent="0.2">
      <c r="Q1153" s="174"/>
      <c r="R1153" s="174">
        <f t="shared" si="73"/>
        <v>0</v>
      </c>
      <c r="T1153" s="243" t="e">
        <f t="array" ref="T1153">INDEX($R$3:$R$1559, MATCH(0, COUNTIF($T$1:T1152, $R$3:$R$1559), 0))</f>
        <v>#N/A</v>
      </c>
      <c r="U1153" s="244" t="str">
        <f t="shared" si="71"/>
        <v/>
      </c>
      <c r="W1153" s="226"/>
    </row>
    <row r="1154" spans="17:23" x14ac:dyDescent="0.2">
      <c r="Q1154" s="174"/>
      <c r="R1154" s="174">
        <f t="shared" si="73"/>
        <v>0</v>
      </c>
      <c r="T1154" s="243" t="e">
        <f t="array" ref="T1154">INDEX($R$3:$R$1559, MATCH(0, COUNTIF($T$1:T1153, $R$3:$R$1559), 0))</f>
        <v>#N/A</v>
      </c>
      <c r="U1154" s="244" t="str">
        <f t="shared" si="71"/>
        <v/>
      </c>
      <c r="W1154" s="226"/>
    </row>
    <row r="1155" spans="17:23" x14ac:dyDescent="0.2">
      <c r="Q1155" s="174"/>
      <c r="R1155" s="174">
        <f t="shared" si="73"/>
        <v>0</v>
      </c>
      <c r="T1155" s="243" t="e">
        <f t="array" ref="T1155">INDEX($R$3:$R$1559, MATCH(0, COUNTIF($T$1:T1154, $R$3:$R$1559), 0))</f>
        <v>#N/A</v>
      </c>
      <c r="U1155" s="244" t="str">
        <f t="shared" si="71"/>
        <v/>
      </c>
      <c r="W1155" s="226"/>
    </row>
    <row r="1156" spans="17:23" x14ac:dyDescent="0.2">
      <c r="Q1156" s="174"/>
      <c r="R1156" s="174">
        <f t="shared" si="73"/>
        <v>0</v>
      </c>
      <c r="T1156" s="243" t="e">
        <f t="array" ref="T1156">INDEX($R$3:$R$1559, MATCH(0, COUNTIF($T$1:T1155, $R$3:$R$1559), 0))</f>
        <v>#N/A</v>
      </c>
      <c r="U1156" s="244" t="str">
        <f t="shared" ref="U1156:U1219" si="74">IF(ISNA(INDEX(T1156,0)),"",VALUE(RIGHT(INDEX(T1156,0),8)))</f>
        <v/>
      </c>
      <c r="W1156" s="226"/>
    </row>
    <row r="1157" spans="17:23" x14ac:dyDescent="0.2">
      <c r="Q1157" s="174"/>
      <c r="R1157" s="174">
        <f t="shared" si="73"/>
        <v>0</v>
      </c>
      <c r="T1157" s="243" t="e">
        <f t="array" ref="T1157">INDEX($R$3:$R$1559, MATCH(0, COUNTIF($T$1:T1156, $R$3:$R$1559), 0))</f>
        <v>#N/A</v>
      </c>
      <c r="U1157" s="244" t="str">
        <f t="shared" si="74"/>
        <v/>
      </c>
      <c r="W1157" s="226"/>
    </row>
    <row r="1158" spans="17:23" x14ac:dyDescent="0.2">
      <c r="Q1158" s="174"/>
      <c r="R1158" s="174">
        <f t="shared" si="73"/>
        <v>0</v>
      </c>
      <c r="T1158" s="243" t="e">
        <f t="array" ref="T1158">INDEX($R$3:$R$1559, MATCH(0, COUNTIF($T$1:T1157, $R$3:$R$1559), 0))</f>
        <v>#N/A</v>
      </c>
      <c r="U1158" s="244" t="str">
        <f t="shared" si="74"/>
        <v/>
      </c>
      <c r="W1158" s="226"/>
    </row>
    <row r="1159" spans="17:23" x14ac:dyDescent="0.2">
      <c r="Q1159" s="174"/>
      <c r="R1159" s="174">
        <f t="shared" si="73"/>
        <v>0</v>
      </c>
      <c r="T1159" s="243" t="e">
        <f t="array" ref="T1159">INDEX($R$3:$R$1559, MATCH(0, COUNTIF($T$1:T1158, $R$3:$R$1559), 0))</f>
        <v>#N/A</v>
      </c>
      <c r="U1159" s="244" t="str">
        <f t="shared" si="74"/>
        <v/>
      </c>
      <c r="W1159" s="226"/>
    </row>
    <row r="1160" spans="17:23" x14ac:dyDescent="0.2">
      <c r="Q1160" s="174"/>
      <c r="R1160" s="174">
        <f t="shared" si="73"/>
        <v>0</v>
      </c>
      <c r="T1160" s="243" t="e">
        <f t="array" ref="T1160">INDEX($R$3:$R$1559, MATCH(0, COUNTIF($T$1:T1159, $R$3:$R$1559), 0))</f>
        <v>#N/A</v>
      </c>
      <c r="U1160" s="244" t="str">
        <f t="shared" si="74"/>
        <v/>
      </c>
      <c r="W1160" s="226"/>
    </row>
    <row r="1161" spans="17:23" x14ac:dyDescent="0.2">
      <c r="Q1161" s="174"/>
      <c r="R1161" s="174">
        <f t="shared" si="73"/>
        <v>0</v>
      </c>
      <c r="T1161" s="243" t="e">
        <f t="array" ref="T1161">INDEX($R$3:$R$1559, MATCH(0, COUNTIF($T$1:T1160, $R$3:$R$1559), 0))</f>
        <v>#N/A</v>
      </c>
      <c r="U1161" s="244" t="str">
        <f t="shared" si="74"/>
        <v/>
      </c>
      <c r="W1161" s="226"/>
    </row>
    <row r="1162" spans="17:23" x14ac:dyDescent="0.2">
      <c r="Q1162" s="174"/>
      <c r="R1162" s="174">
        <f t="shared" si="73"/>
        <v>0</v>
      </c>
      <c r="T1162" s="243" t="e">
        <f t="array" ref="T1162">INDEX($R$3:$R$1559, MATCH(0, COUNTIF($T$1:T1161, $R$3:$R$1559), 0))</f>
        <v>#N/A</v>
      </c>
      <c r="U1162" s="244" t="str">
        <f t="shared" si="74"/>
        <v/>
      </c>
      <c r="W1162" s="226"/>
    </row>
    <row r="1163" spans="17:23" x14ac:dyDescent="0.2">
      <c r="Q1163" s="174"/>
      <c r="R1163" s="174">
        <f t="shared" si="73"/>
        <v>0</v>
      </c>
      <c r="T1163" s="243" t="e">
        <f t="array" ref="T1163">INDEX($R$3:$R$1559, MATCH(0, COUNTIF($T$1:T1162, $R$3:$R$1559), 0))</f>
        <v>#N/A</v>
      </c>
      <c r="U1163" s="244" t="str">
        <f t="shared" si="74"/>
        <v/>
      </c>
      <c r="W1163" s="226"/>
    </row>
    <row r="1164" spans="17:23" x14ac:dyDescent="0.2">
      <c r="Q1164" s="174"/>
      <c r="R1164" s="174">
        <f t="shared" si="73"/>
        <v>0</v>
      </c>
      <c r="T1164" s="243" t="e">
        <f t="array" ref="T1164">INDEX($R$3:$R$1559, MATCH(0, COUNTIF($T$1:T1163, $R$3:$R$1559), 0))</f>
        <v>#N/A</v>
      </c>
      <c r="U1164" s="244" t="str">
        <f t="shared" si="74"/>
        <v/>
      </c>
      <c r="W1164" s="226"/>
    </row>
    <row r="1165" spans="17:23" x14ac:dyDescent="0.2">
      <c r="Q1165" s="174"/>
      <c r="R1165" s="174">
        <f t="shared" si="73"/>
        <v>0</v>
      </c>
      <c r="T1165" s="243" t="e">
        <f t="array" ref="T1165">INDEX($R$3:$R$1559, MATCH(0, COUNTIF($T$1:T1164, $R$3:$R$1559), 0))</f>
        <v>#N/A</v>
      </c>
      <c r="U1165" s="244" t="str">
        <f t="shared" si="74"/>
        <v/>
      </c>
      <c r="W1165" s="226"/>
    </row>
    <row r="1166" spans="17:23" x14ac:dyDescent="0.2">
      <c r="Q1166" s="174"/>
      <c r="R1166" s="174">
        <f t="shared" si="73"/>
        <v>0</v>
      </c>
      <c r="T1166" s="243" t="e">
        <f t="array" ref="T1166">INDEX($R$3:$R$1559, MATCH(0, COUNTIF($T$1:T1165, $R$3:$R$1559), 0))</f>
        <v>#N/A</v>
      </c>
      <c r="U1166" s="244" t="str">
        <f t="shared" si="74"/>
        <v/>
      </c>
      <c r="W1166" s="226"/>
    </row>
    <row r="1167" spans="17:23" x14ac:dyDescent="0.2">
      <c r="Q1167" s="174"/>
      <c r="R1167" s="174">
        <f t="shared" si="73"/>
        <v>0</v>
      </c>
      <c r="T1167" s="243" t="e">
        <f t="array" ref="T1167">INDEX($R$3:$R$1559, MATCH(0, COUNTIF($T$1:T1166, $R$3:$R$1559), 0))</f>
        <v>#N/A</v>
      </c>
      <c r="U1167" s="244" t="str">
        <f t="shared" si="74"/>
        <v/>
      </c>
      <c r="W1167" s="226"/>
    </row>
    <row r="1168" spans="17:23" x14ac:dyDescent="0.2">
      <c r="Q1168" s="174"/>
      <c r="R1168" s="174">
        <f t="shared" si="73"/>
        <v>0</v>
      </c>
      <c r="T1168" s="243" t="e">
        <f t="array" ref="T1168">INDEX($R$3:$R$1559, MATCH(0, COUNTIF($T$1:T1167, $R$3:$R$1559), 0))</f>
        <v>#N/A</v>
      </c>
      <c r="U1168" s="244" t="str">
        <f t="shared" si="74"/>
        <v/>
      </c>
      <c r="W1168" s="226"/>
    </row>
    <row r="1169" spans="17:23" x14ac:dyDescent="0.2">
      <c r="Q1169" s="174"/>
      <c r="R1169" s="174">
        <f t="shared" si="73"/>
        <v>0</v>
      </c>
      <c r="T1169" s="243" t="e">
        <f t="array" ref="T1169">INDEX($R$3:$R$1559, MATCH(0, COUNTIF($T$1:T1168, $R$3:$R$1559), 0))</f>
        <v>#N/A</v>
      </c>
      <c r="U1169" s="244" t="str">
        <f t="shared" si="74"/>
        <v/>
      </c>
      <c r="W1169" s="226"/>
    </row>
    <row r="1170" spans="17:23" x14ac:dyDescent="0.2">
      <c r="Q1170" s="174"/>
      <c r="R1170" s="174">
        <f t="shared" si="73"/>
        <v>0</v>
      </c>
      <c r="T1170" s="243" t="e">
        <f t="array" ref="T1170">INDEX($R$3:$R$1559, MATCH(0, COUNTIF($T$1:T1169, $R$3:$R$1559), 0))</f>
        <v>#N/A</v>
      </c>
      <c r="U1170" s="244" t="str">
        <f t="shared" si="74"/>
        <v/>
      </c>
      <c r="W1170" s="226"/>
    </row>
    <row r="1171" spans="17:23" x14ac:dyDescent="0.2">
      <c r="Q1171" s="174"/>
      <c r="R1171" s="174">
        <f t="shared" si="73"/>
        <v>0</v>
      </c>
      <c r="T1171" s="243" t="e">
        <f t="array" ref="T1171">INDEX($R$3:$R$1559, MATCH(0, COUNTIF($T$1:T1170, $R$3:$R$1559), 0))</f>
        <v>#N/A</v>
      </c>
      <c r="U1171" s="244" t="str">
        <f t="shared" si="74"/>
        <v/>
      </c>
      <c r="W1171" s="226"/>
    </row>
    <row r="1172" spans="17:23" x14ac:dyDescent="0.2">
      <c r="Q1172" s="174"/>
      <c r="R1172" s="174">
        <f t="shared" si="73"/>
        <v>0</v>
      </c>
      <c r="T1172" s="243" t="e">
        <f t="array" ref="T1172">INDEX($R$3:$R$1559, MATCH(0, COUNTIF($T$1:T1171, $R$3:$R$1559), 0))</f>
        <v>#N/A</v>
      </c>
      <c r="U1172" s="244" t="str">
        <f t="shared" si="74"/>
        <v/>
      </c>
      <c r="W1172" s="226"/>
    </row>
    <row r="1173" spans="17:23" x14ac:dyDescent="0.2">
      <c r="Q1173" s="174"/>
      <c r="R1173" s="174">
        <f t="shared" si="73"/>
        <v>0</v>
      </c>
      <c r="T1173" s="243" t="e">
        <f t="array" ref="T1173">INDEX($R$3:$R$1559, MATCH(0, COUNTIF($T$1:T1172, $R$3:$R$1559), 0))</f>
        <v>#N/A</v>
      </c>
      <c r="U1173" s="244" t="str">
        <f t="shared" si="74"/>
        <v/>
      </c>
      <c r="W1173" s="226"/>
    </row>
    <row r="1174" spans="17:23" x14ac:dyDescent="0.2">
      <c r="Q1174" s="174"/>
      <c r="R1174" s="174">
        <f t="shared" si="73"/>
        <v>0</v>
      </c>
      <c r="T1174" s="243" t="e">
        <f t="array" ref="T1174">INDEX($R$3:$R$1559, MATCH(0, COUNTIF($T$1:T1173, $R$3:$R$1559), 0))</f>
        <v>#N/A</v>
      </c>
      <c r="U1174" s="244" t="str">
        <f t="shared" si="74"/>
        <v/>
      </c>
      <c r="W1174" s="226"/>
    </row>
    <row r="1175" spans="17:23" x14ac:dyDescent="0.2">
      <c r="Q1175" s="174"/>
      <c r="R1175" s="174">
        <f t="shared" si="73"/>
        <v>0</v>
      </c>
      <c r="T1175" s="243" t="e">
        <f t="array" ref="T1175">INDEX($R$3:$R$1559, MATCH(0, COUNTIF($T$1:T1174, $R$3:$R$1559), 0))</f>
        <v>#N/A</v>
      </c>
      <c r="U1175" s="244" t="str">
        <f t="shared" si="74"/>
        <v/>
      </c>
      <c r="W1175" s="226"/>
    </row>
    <row r="1176" spans="17:23" x14ac:dyDescent="0.2">
      <c r="Q1176" s="174"/>
      <c r="R1176" s="174">
        <f t="shared" ref="R1176:R1178" si="75">L99</f>
        <v>0</v>
      </c>
      <c r="T1176" s="243" t="e">
        <f t="array" ref="T1176">INDEX($R$3:$R$1559, MATCH(0, COUNTIF($T$1:T1175, $R$3:$R$1559), 0))</f>
        <v>#N/A</v>
      </c>
      <c r="U1176" s="244" t="str">
        <f t="shared" si="74"/>
        <v/>
      </c>
      <c r="W1176" s="226"/>
    </row>
    <row r="1177" spans="17:23" x14ac:dyDescent="0.2">
      <c r="Q1177" s="174"/>
      <c r="R1177" s="174">
        <f t="shared" si="75"/>
        <v>0</v>
      </c>
      <c r="T1177" s="243" t="e">
        <f t="array" ref="T1177">INDEX($R$3:$R$1559, MATCH(0, COUNTIF($T$1:T1176, $R$3:$R$1559), 0))</f>
        <v>#N/A</v>
      </c>
      <c r="U1177" s="244" t="str">
        <f t="shared" si="74"/>
        <v/>
      </c>
      <c r="W1177" s="226"/>
    </row>
    <row r="1178" spans="17:23" x14ac:dyDescent="0.2">
      <c r="Q1178" s="174"/>
      <c r="R1178" s="174">
        <f t="shared" si="75"/>
        <v>0</v>
      </c>
      <c r="T1178" s="243" t="e">
        <f t="array" ref="T1178">INDEX($R$3:$R$1559, MATCH(0, COUNTIF($T$1:T1177, $R$3:$R$1559), 0))</f>
        <v>#N/A</v>
      </c>
      <c r="U1178" s="244" t="str">
        <f t="shared" si="74"/>
        <v/>
      </c>
      <c r="W1178" s="226"/>
    </row>
    <row r="1179" spans="17:23" x14ac:dyDescent="0.2">
      <c r="Q1179" s="186">
        <f>M2</f>
        <v>0</v>
      </c>
      <c r="R1179" s="187">
        <f t="shared" ref="R1179:R1210" si="76">M4</f>
        <v>0</v>
      </c>
      <c r="T1179" s="243" t="e">
        <f t="array" ref="T1179">INDEX($R$3:$R$1559, MATCH(0, COUNTIF($T$1:T1178, $R$3:$R$1559), 0))</f>
        <v>#N/A</v>
      </c>
      <c r="U1179" s="244" t="str">
        <f t="shared" si="74"/>
        <v/>
      </c>
      <c r="W1179" s="226"/>
    </row>
    <row r="1180" spans="17:23" x14ac:dyDescent="0.2">
      <c r="Q1180" s="187"/>
      <c r="R1180" s="187">
        <f t="shared" si="76"/>
        <v>0</v>
      </c>
      <c r="T1180" s="243" t="e">
        <f t="array" ref="T1180">INDEX($R$3:$R$1559, MATCH(0, COUNTIF($T$1:T1179, $R$3:$R$1559), 0))</f>
        <v>#N/A</v>
      </c>
      <c r="U1180" s="244" t="str">
        <f t="shared" si="74"/>
        <v/>
      </c>
      <c r="W1180" s="226"/>
    </row>
    <row r="1181" spans="17:23" x14ac:dyDescent="0.2">
      <c r="Q1181" s="187"/>
      <c r="R1181" s="187">
        <f t="shared" si="76"/>
        <v>0</v>
      </c>
      <c r="T1181" s="243" t="e">
        <f t="array" ref="T1181">INDEX($R$3:$R$1559, MATCH(0, COUNTIF($T$1:T1180, $R$3:$R$1559), 0))</f>
        <v>#N/A</v>
      </c>
      <c r="U1181" s="244" t="str">
        <f t="shared" si="74"/>
        <v/>
      </c>
      <c r="W1181" s="226"/>
    </row>
    <row r="1182" spans="17:23" x14ac:dyDescent="0.2">
      <c r="Q1182" s="187"/>
      <c r="R1182" s="187">
        <f t="shared" si="76"/>
        <v>0</v>
      </c>
      <c r="T1182" s="243" t="e">
        <f t="array" ref="T1182">INDEX($R$3:$R$1559, MATCH(0, COUNTIF($T$1:T1181, $R$3:$R$1559), 0))</f>
        <v>#N/A</v>
      </c>
      <c r="U1182" s="244" t="str">
        <f t="shared" si="74"/>
        <v/>
      </c>
      <c r="W1182" s="226"/>
    </row>
    <row r="1183" spans="17:23" x14ac:dyDescent="0.2">
      <c r="Q1183" s="187"/>
      <c r="R1183" s="187">
        <f t="shared" si="76"/>
        <v>0</v>
      </c>
      <c r="T1183" s="243" t="e">
        <f t="array" ref="T1183">INDEX($R$3:$R$1559, MATCH(0, COUNTIF($T$1:T1182, $R$3:$R$1559), 0))</f>
        <v>#N/A</v>
      </c>
      <c r="U1183" s="244" t="str">
        <f t="shared" si="74"/>
        <v/>
      </c>
      <c r="W1183" s="226"/>
    </row>
    <row r="1184" spans="17:23" x14ac:dyDescent="0.2">
      <c r="Q1184" s="187"/>
      <c r="R1184" s="187">
        <f t="shared" si="76"/>
        <v>0</v>
      </c>
      <c r="T1184" s="243" t="e">
        <f t="array" ref="T1184">INDEX($R$3:$R$1559, MATCH(0, COUNTIF($T$1:T1183, $R$3:$R$1559), 0))</f>
        <v>#N/A</v>
      </c>
      <c r="U1184" s="244" t="str">
        <f t="shared" si="74"/>
        <v/>
      </c>
      <c r="W1184" s="226"/>
    </row>
    <row r="1185" spans="17:23" x14ac:dyDescent="0.2">
      <c r="Q1185" s="187"/>
      <c r="R1185" s="187">
        <f t="shared" si="76"/>
        <v>0</v>
      </c>
      <c r="T1185" s="243" t="e">
        <f t="array" ref="T1185">INDEX($R$3:$R$1559, MATCH(0, COUNTIF($T$1:T1184, $R$3:$R$1559), 0))</f>
        <v>#N/A</v>
      </c>
      <c r="U1185" s="244" t="str">
        <f t="shared" si="74"/>
        <v/>
      </c>
      <c r="W1185" s="226"/>
    </row>
    <row r="1186" spans="17:23" x14ac:dyDescent="0.2">
      <c r="Q1186" s="187"/>
      <c r="R1186" s="187">
        <f t="shared" si="76"/>
        <v>0</v>
      </c>
      <c r="T1186" s="243" t="e">
        <f t="array" ref="T1186">INDEX($R$3:$R$1559, MATCH(0, COUNTIF($T$1:T1185, $R$3:$R$1559), 0))</f>
        <v>#N/A</v>
      </c>
      <c r="U1186" s="244" t="str">
        <f t="shared" si="74"/>
        <v/>
      </c>
      <c r="W1186" s="226"/>
    </row>
    <row r="1187" spans="17:23" x14ac:dyDescent="0.2">
      <c r="Q1187" s="187"/>
      <c r="R1187" s="187">
        <f t="shared" si="76"/>
        <v>0</v>
      </c>
      <c r="T1187" s="243" t="e">
        <f t="array" ref="T1187">INDEX($R$3:$R$1559, MATCH(0, COUNTIF($T$1:T1186, $R$3:$R$1559), 0))</f>
        <v>#N/A</v>
      </c>
      <c r="U1187" s="244" t="str">
        <f t="shared" si="74"/>
        <v/>
      </c>
      <c r="W1187" s="226"/>
    </row>
    <row r="1188" spans="17:23" x14ac:dyDescent="0.2">
      <c r="Q1188" s="187"/>
      <c r="R1188" s="187">
        <f t="shared" si="76"/>
        <v>0</v>
      </c>
      <c r="T1188" s="243" t="e">
        <f t="array" ref="T1188">INDEX($R$3:$R$1559, MATCH(0, COUNTIF($T$1:T1187, $R$3:$R$1559), 0))</f>
        <v>#N/A</v>
      </c>
      <c r="U1188" s="244" t="str">
        <f t="shared" si="74"/>
        <v/>
      </c>
      <c r="W1188" s="226"/>
    </row>
    <row r="1189" spans="17:23" x14ac:dyDescent="0.2">
      <c r="Q1189" s="187"/>
      <c r="R1189" s="187">
        <f t="shared" si="76"/>
        <v>0</v>
      </c>
      <c r="T1189" s="243" t="e">
        <f t="array" ref="T1189">INDEX($R$3:$R$1559, MATCH(0, COUNTIF($T$1:T1188, $R$3:$R$1559), 0))</f>
        <v>#N/A</v>
      </c>
      <c r="U1189" s="244" t="str">
        <f t="shared" si="74"/>
        <v/>
      </c>
      <c r="W1189" s="226"/>
    </row>
    <row r="1190" spans="17:23" x14ac:dyDescent="0.2">
      <c r="Q1190" s="187"/>
      <c r="R1190" s="187">
        <f t="shared" si="76"/>
        <v>0</v>
      </c>
      <c r="T1190" s="243" t="e">
        <f t="array" ref="T1190">INDEX($R$3:$R$1559, MATCH(0, COUNTIF($T$1:T1189, $R$3:$R$1559), 0))</f>
        <v>#N/A</v>
      </c>
      <c r="U1190" s="244" t="str">
        <f t="shared" si="74"/>
        <v/>
      </c>
      <c r="W1190" s="226"/>
    </row>
    <row r="1191" spans="17:23" x14ac:dyDescent="0.2">
      <c r="Q1191" s="187"/>
      <c r="R1191" s="187">
        <f t="shared" si="76"/>
        <v>0</v>
      </c>
      <c r="T1191" s="243" t="e">
        <f t="array" ref="T1191">INDEX($R$3:$R$1559, MATCH(0, COUNTIF($T$1:T1190, $R$3:$R$1559), 0))</f>
        <v>#N/A</v>
      </c>
      <c r="U1191" s="244" t="str">
        <f t="shared" si="74"/>
        <v/>
      </c>
      <c r="W1191" s="226"/>
    </row>
    <row r="1192" spans="17:23" x14ac:dyDescent="0.2">
      <c r="Q1192" s="187"/>
      <c r="R1192" s="187">
        <f t="shared" si="76"/>
        <v>0</v>
      </c>
      <c r="T1192" s="243" t="e">
        <f t="array" ref="T1192">INDEX($R$3:$R$1559, MATCH(0, COUNTIF($T$1:T1191, $R$3:$R$1559), 0))</f>
        <v>#N/A</v>
      </c>
      <c r="U1192" s="244" t="str">
        <f t="shared" si="74"/>
        <v/>
      </c>
      <c r="W1192" s="226"/>
    </row>
    <row r="1193" spans="17:23" x14ac:dyDescent="0.2">
      <c r="Q1193" s="187"/>
      <c r="R1193" s="187">
        <f t="shared" si="76"/>
        <v>0</v>
      </c>
      <c r="T1193" s="243" t="e">
        <f t="array" ref="T1193">INDEX($R$3:$R$1559, MATCH(0, COUNTIF($T$1:T1192, $R$3:$R$1559), 0))</f>
        <v>#N/A</v>
      </c>
      <c r="U1193" s="244" t="str">
        <f t="shared" si="74"/>
        <v/>
      </c>
      <c r="W1193" s="226"/>
    </row>
    <row r="1194" spans="17:23" x14ac:dyDescent="0.2">
      <c r="Q1194" s="187"/>
      <c r="R1194" s="187">
        <f t="shared" si="76"/>
        <v>0</v>
      </c>
      <c r="T1194" s="243" t="e">
        <f t="array" ref="T1194">INDEX($R$3:$R$1559, MATCH(0, COUNTIF($T$1:T1193, $R$3:$R$1559), 0))</f>
        <v>#N/A</v>
      </c>
      <c r="U1194" s="244" t="str">
        <f t="shared" si="74"/>
        <v/>
      </c>
      <c r="W1194" s="226"/>
    </row>
    <row r="1195" spans="17:23" x14ac:dyDescent="0.2">
      <c r="Q1195" s="187"/>
      <c r="R1195" s="187">
        <f t="shared" si="76"/>
        <v>0</v>
      </c>
      <c r="T1195" s="243" t="e">
        <f t="array" ref="T1195">INDEX($R$3:$R$1559, MATCH(0, COUNTIF($T$1:T1194, $R$3:$R$1559), 0))</f>
        <v>#N/A</v>
      </c>
      <c r="U1195" s="244" t="str">
        <f t="shared" si="74"/>
        <v/>
      </c>
      <c r="W1195" s="226"/>
    </row>
    <row r="1196" spans="17:23" x14ac:dyDescent="0.2">
      <c r="Q1196" s="187"/>
      <c r="R1196" s="187">
        <f t="shared" si="76"/>
        <v>0</v>
      </c>
      <c r="T1196" s="243" t="e">
        <f t="array" ref="T1196">INDEX($R$3:$R$1559, MATCH(0, COUNTIF($T$1:T1195, $R$3:$R$1559), 0))</f>
        <v>#N/A</v>
      </c>
      <c r="U1196" s="244" t="str">
        <f t="shared" si="74"/>
        <v/>
      </c>
      <c r="W1196" s="226"/>
    </row>
    <row r="1197" spans="17:23" x14ac:dyDescent="0.2">
      <c r="Q1197" s="187"/>
      <c r="R1197" s="187">
        <f t="shared" si="76"/>
        <v>0</v>
      </c>
      <c r="T1197" s="243" t="e">
        <f t="array" ref="T1197">INDEX($R$3:$R$1559, MATCH(0, COUNTIF($T$1:T1196, $R$3:$R$1559), 0))</f>
        <v>#N/A</v>
      </c>
      <c r="U1197" s="244" t="str">
        <f t="shared" si="74"/>
        <v/>
      </c>
      <c r="W1197" s="226"/>
    </row>
    <row r="1198" spans="17:23" x14ac:dyDescent="0.2">
      <c r="Q1198" s="187"/>
      <c r="R1198" s="187">
        <f t="shared" si="76"/>
        <v>0</v>
      </c>
      <c r="T1198" s="243" t="e">
        <f t="array" ref="T1198">INDEX($R$3:$R$1559, MATCH(0, COUNTIF($T$1:T1197, $R$3:$R$1559), 0))</f>
        <v>#N/A</v>
      </c>
      <c r="U1198" s="244" t="str">
        <f t="shared" si="74"/>
        <v/>
      </c>
      <c r="W1198" s="226"/>
    </row>
    <row r="1199" spans="17:23" x14ac:dyDescent="0.2">
      <c r="Q1199" s="187"/>
      <c r="R1199" s="187">
        <f t="shared" si="76"/>
        <v>0</v>
      </c>
      <c r="T1199" s="243" t="e">
        <f t="array" ref="T1199">INDEX($R$3:$R$1559, MATCH(0, COUNTIF($T$1:T1198, $R$3:$R$1559), 0))</f>
        <v>#N/A</v>
      </c>
      <c r="U1199" s="244" t="str">
        <f t="shared" si="74"/>
        <v/>
      </c>
      <c r="W1199" s="226"/>
    </row>
    <row r="1200" spans="17:23" x14ac:dyDescent="0.2">
      <c r="Q1200" s="187"/>
      <c r="R1200" s="187">
        <f t="shared" si="76"/>
        <v>0</v>
      </c>
      <c r="T1200" s="243" t="e">
        <f t="array" ref="T1200">INDEX($R$3:$R$1559, MATCH(0, COUNTIF($T$1:T1199, $R$3:$R$1559), 0))</f>
        <v>#N/A</v>
      </c>
      <c r="U1200" s="244" t="str">
        <f t="shared" si="74"/>
        <v/>
      </c>
      <c r="W1200" s="226"/>
    </row>
    <row r="1201" spans="17:23" x14ac:dyDescent="0.2">
      <c r="Q1201" s="187"/>
      <c r="R1201" s="187">
        <f t="shared" si="76"/>
        <v>0</v>
      </c>
      <c r="T1201" s="243" t="e">
        <f t="array" ref="T1201">INDEX($R$3:$R$1559, MATCH(0, COUNTIF($T$1:T1200, $R$3:$R$1559), 0))</f>
        <v>#N/A</v>
      </c>
      <c r="U1201" s="244" t="str">
        <f t="shared" si="74"/>
        <v/>
      </c>
      <c r="W1201" s="226"/>
    </row>
    <row r="1202" spans="17:23" x14ac:dyDescent="0.2">
      <c r="Q1202" s="187"/>
      <c r="R1202" s="187">
        <f t="shared" si="76"/>
        <v>0</v>
      </c>
      <c r="T1202" s="243" t="e">
        <f t="array" ref="T1202">INDEX($R$3:$R$1559, MATCH(0, COUNTIF($T$1:T1201, $R$3:$R$1559), 0))</f>
        <v>#N/A</v>
      </c>
      <c r="U1202" s="244" t="str">
        <f t="shared" si="74"/>
        <v/>
      </c>
      <c r="W1202" s="226"/>
    </row>
    <row r="1203" spans="17:23" x14ac:dyDescent="0.2">
      <c r="Q1203" s="187"/>
      <c r="R1203" s="187">
        <f t="shared" si="76"/>
        <v>0</v>
      </c>
      <c r="T1203" s="243" t="e">
        <f t="array" ref="T1203">INDEX($R$3:$R$1559, MATCH(0, COUNTIF($T$1:T1202, $R$3:$R$1559), 0))</f>
        <v>#N/A</v>
      </c>
      <c r="U1203" s="244" t="str">
        <f t="shared" si="74"/>
        <v/>
      </c>
      <c r="W1203" s="226"/>
    </row>
    <row r="1204" spans="17:23" x14ac:dyDescent="0.2">
      <c r="Q1204" s="187"/>
      <c r="R1204" s="187">
        <f t="shared" si="76"/>
        <v>0</v>
      </c>
      <c r="T1204" s="243" t="e">
        <f t="array" ref="T1204">INDEX($R$3:$R$1559, MATCH(0, COUNTIF($T$1:T1203, $R$3:$R$1559), 0))</f>
        <v>#N/A</v>
      </c>
      <c r="U1204" s="244" t="str">
        <f t="shared" si="74"/>
        <v/>
      </c>
      <c r="W1204" s="226"/>
    </row>
    <row r="1205" spans="17:23" x14ac:dyDescent="0.2">
      <c r="Q1205" s="187"/>
      <c r="R1205" s="187">
        <f t="shared" si="76"/>
        <v>0</v>
      </c>
      <c r="T1205" s="243" t="e">
        <f t="array" ref="T1205">INDEX($R$3:$R$1559, MATCH(0, COUNTIF($T$1:T1204, $R$3:$R$1559), 0))</f>
        <v>#N/A</v>
      </c>
      <c r="U1205" s="244" t="str">
        <f t="shared" si="74"/>
        <v/>
      </c>
      <c r="W1205" s="226"/>
    </row>
    <row r="1206" spans="17:23" x14ac:dyDescent="0.2">
      <c r="Q1206" s="187"/>
      <c r="R1206" s="187">
        <f t="shared" si="76"/>
        <v>0</v>
      </c>
      <c r="T1206" s="243" t="e">
        <f t="array" ref="T1206">INDEX($R$3:$R$1559, MATCH(0, COUNTIF($T$1:T1205, $R$3:$R$1559), 0))</f>
        <v>#N/A</v>
      </c>
      <c r="U1206" s="244" t="str">
        <f t="shared" si="74"/>
        <v/>
      </c>
      <c r="W1206" s="226"/>
    </row>
    <row r="1207" spans="17:23" x14ac:dyDescent="0.2">
      <c r="Q1207" s="187"/>
      <c r="R1207" s="187">
        <f t="shared" si="76"/>
        <v>0</v>
      </c>
      <c r="T1207" s="243" t="e">
        <f t="array" ref="T1207">INDEX($R$3:$R$1559, MATCH(0, COUNTIF($T$1:T1206, $R$3:$R$1559), 0))</f>
        <v>#N/A</v>
      </c>
      <c r="U1207" s="244" t="str">
        <f t="shared" si="74"/>
        <v/>
      </c>
      <c r="W1207" s="226"/>
    </row>
    <row r="1208" spans="17:23" x14ac:dyDescent="0.2">
      <c r="Q1208" s="187"/>
      <c r="R1208" s="187">
        <f t="shared" si="76"/>
        <v>0</v>
      </c>
      <c r="T1208" s="243" t="e">
        <f t="array" ref="T1208">INDEX($R$3:$R$1559, MATCH(0, COUNTIF($T$1:T1207, $R$3:$R$1559), 0))</f>
        <v>#N/A</v>
      </c>
      <c r="U1208" s="244" t="str">
        <f t="shared" si="74"/>
        <v/>
      </c>
      <c r="W1208" s="226"/>
    </row>
    <row r="1209" spans="17:23" x14ac:dyDescent="0.2">
      <c r="Q1209" s="187"/>
      <c r="R1209" s="187">
        <f t="shared" si="76"/>
        <v>0</v>
      </c>
      <c r="T1209" s="243" t="e">
        <f t="array" ref="T1209">INDEX($R$3:$R$1559, MATCH(0, COUNTIF($T$1:T1208, $R$3:$R$1559), 0))</f>
        <v>#N/A</v>
      </c>
      <c r="U1209" s="244" t="str">
        <f t="shared" si="74"/>
        <v/>
      </c>
      <c r="W1209" s="226"/>
    </row>
    <row r="1210" spans="17:23" x14ac:dyDescent="0.2">
      <c r="Q1210" s="187"/>
      <c r="R1210" s="187">
        <f t="shared" si="76"/>
        <v>0</v>
      </c>
      <c r="T1210" s="243" t="e">
        <f t="array" ref="T1210">INDEX($R$3:$R$1559, MATCH(0, COUNTIF($T$1:T1209, $R$3:$R$1559), 0))</f>
        <v>#N/A</v>
      </c>
      <c r="U1210" s="244" t="str">
        <f t="shared" si="74"/>
        <v/>
      </c>
      <c r="W1210" s="226"/>
    </row>
    <row r="1211" spans="17:23" x14ac:dyDescent="0.2">
      <c r="Q1211" s="187"/>
      <c r="R1211" s="187">
        <f t="shared" ref="R1211:R1242" si="77">M36</f>
        <v>0</v>
      </c>
      <c r="T1211" s="243" t="e">
        <f t="array" ref="T1211">INDEX($R$3:$R$1559, MATCH(0, COUNTIF($T$1:T1210, $R$3:$R$1559), 0))</f>
        <v>#N/A</v>
      </c>
      <c r="U1211" s="244" t="str">
        <f t="shared" si="74"/>
        <v/>
      </c>
      <c r="W1211" s="226"/>
    </row>
    <row r="1212" spans="17:23" x14ac:dyDescent="0.2">
      <c r="Q1212" s="187"/>
      <c r="R1212" s="187">
        <f t="shared" si="77"/>
        <v>0</v>
      </c>
      <c r="T1212" s="243" t="e">
        <f t="array" ref="T1212">INDEX($R$3:$R$1559, MATCH(0, COUNTIF($T$1:T1211, $R$3:$R$1559), 0))</f>
        <v>#N/A</v>
      </c>
      <c r="U1212" s="244" t="str">
        <f t="shared" si="74"/>
        <v/>
      </c>
      <c r="W1212" s="226"/>
    </row>
    <row r="1213" spans="17:23" x14ac:dyDescent="0.2">
      <c r="Q1213" s="187"/>
      <c r="R1213" s="187">
        <f t="shared" si="77"/>
        <v>0</v>
      </c>
      <c r="T1213" s="243" t="e">
        <f t="array" ref="T1213">INDEX($R$3:$R$1559, MATCH(0, COUNTIF($T$1:T1212, $R$3:$R$1559), 0))</f>
        <v>#N/A</v>
      </c>
      <c r="U1213" s="244" t="str">
        <f t="shared" si="74"/>
        <v/>
      </c>
      <c r="W1213" s="226"/>
    </row>
    <row r="1214" spans="17:23" x14ac:dyDescent="0.2">
      <c r="Q1214" s="187"/>
      <c r="R1214" s="187">
        <f t="shared" si="77"/>
        <v>0</v>
      </c>
      <c r="T1214" s="243" t="e">
        <f t="array" ref="T1214">INDEX($R$3:$R$1559, MATCH(0, COUNTIF($T$1:T1213, $R$3:$R$1559), 0))</f>
        <v>#N/A</v>
      </c>
      <c r="U1214" s="244" t="str">
        <f t="shared" si="74"/>
        <v/>
      </c>
      <c r="W1214" s="226"/>
    </row>
    <row r="1215" spans="17:23" x14ac:dyDescent="0.2">
      <c r="Q1215" s="187"/>
      <c r="R1215" s="187">
        <f t="shared" si="77"/>
        <v>0</v>
      </c>
      <c r="T1215" s="243" t="e">
        <f t="array" ref="T1215">INDEX($R$3:$R$1559, MATCH(0, COUNTIF($T$1:T1214, $R$3:$R$1559), 0))</f>
        <v>#N/A</v>
      </c>
      <c r="U1215" s="244" t="str">
        <f t="shared" si="74"/>
        <v/>
      </c>
      <c r="W1215" s="226"/>
    </row>
    <row r="1216" spans="17:23" x14ac:dyDescent="0.2">
      <c r="Q1216" s="187"/>
      <c r="R1216" s="187">
        <f t="shared" si="77"/>
        <v>0</v>
      </c>
      <c r="T1216" s="243" t="e">
        <f t="array" ref="T1216">INDEX($R$3:$R$1559, MATCH(0, COUNTIF($T$1:T1215, $R$3:$R$1559), 0))</f>
        <v>#N/A</v>
      </c>
      <c r="U1216" s="244" t="str">
        <f t="shared" si="74"/>
        <v/>
      </c>
      <c r="W1216" s="226"/>
    </row>
    <row r="1217" spans="17:23" x14ac:dyDescent="0.2">
      <c r="Q1217" s="187"/>
      <c r="R1217" s="187">
        <f t="shared" si="77"/>
        <v>0</v>
      </c>
      <c r="T1217" s="243" t="e">
        <f t="array" ref="T1217">INDEX($R$3:$R$1559, MATCH(0, COUNTIF($T$1:T1216, $R$3:$R$1559), 0))</f>
        <v>#N/A</v>
      </c>
      <c r="U1217" s="244" t="str">
        <f t="shared" si="74"/>
        <v/>
      </c>
      <c r="W1217" s="226"/>
    </row>
    <row r="1218" spans="17:23" x14ac:dyDescent="0.2">
      <c r="Q1218" s="187"/>
      <c r="R1218" s="187">
        <f t="shared" si="77"/>
        <v>0</v>
      </c>
      <c r="T1218" s="243" t="e">
        <f t="array" ref="T1218">INDEX($R$3:$R$1559, MATCH(0, COUNTIF($T$1:T1217, $R$3:$R$1559), 0))</f>
        <v>#N/A</v>
      </c>
      <c r="U1218" s="244" t="str">
        <f t="shared" si="74"/>
        <v/>
      </c>
      <c r="W1218" s="226"/>
    </row>
    <row r="1219" spans="17:23" x14ac:dyDescent="0.2">
      <c r="Q1219" s="187"/>
      <c r="R1219" s="187">
        <f t="shared" si="77"/>
        <v>0</v>
      </c>
      <c r="T1219" s="243" t="e">
        <f t="array" ref="T1219">INDEX($R$3:$R$1559, MATCH(0, COUNTIF($T$1:T1218, $R$3:$R$1559), 0))</f>
        <v>#N/A</v>
      </c>
      <c r="U1219" s="244" t="str">
        <f t="shared" si="74"/>
        <v/>
      </c>
      <c r="W1219" s="226"/>
    </row>
    <row r="1220" spans="17:23" x14ac:dyDescent="0.2">
      <c r="Q1220" s="187"/>
      <c r="R1220" s="187">
        <f t="shared" si="77"/>
        <v>0</v>
      </c>
      <c r="T1220" s="243" t="e">
        <f t="array" ref="T1220">INDEX($R$3:$R$1559, MATCH(0, COUNTIF($T$1:T1219, $R$3:$R$1559), 0))</f>
        <v>#N/A</v>
      </c>
      <c r="U1220" s="244" t="str">
        <f t="shared" ref="U1220:U1283" si="78">IF(ISNA(INDEX(T1220,0)),"",VALUE(RIGHT(INDEX(T1220,0),8)))</f>
        <v/>
      </c>
      <c r="W1220" s="226"/>
    </row>
    <row r="1221" spans="17:23" x14ac:dyDescent="0.2">
      <c r="Q1221" s="187"/>
      <c r="R1221" s="187">
        <f t="shared" si="77"/>
        <v>0</v>
      </c>
      <c r="T1221" s="243" t="e">
        <f t="array" ref="T1221">INDEX($R$3:$R$1559, MATCH(0, COUNTIF($T$1:T1220, $R$3:$R$1559), 0))</f>
        <v>#N/A</v>
      </c>
      <c r="U1221" s="244" t="str">
        <f t="shared" si="78"/>
        <v/>
      </c>
      <c r="W1221" s="226"/>
    </row>
    <row r="1222" spans="17:23" x14ac:dyDescent="0.2">
      <c r="Q1222" s="187"/>
      <c r="R1222" s="187">
        <f t="shared" si="77"/>
        <v>0</v>
      </c>
      <c r="T1222" s="243" t="e">
        <f t="array" ref="T1222">INDEX($R$3:$R$1559, MATCH(0, COUNTIF($T$1:T1221, $R$3:$R$1559), 0))</f>
        <v>#N/A</v>
      </c>
      <c r="U1222" s="244" t="str">
        <f t="shared" si="78"/>
        <v/>
      </c>
      <c r="W1222" s="226"/>
    </row>
    <row r="1223" spans="17:23" x14ac:dyDescent="0.2">
      <c r="Q1223" s="187"/>
      <c r="R1223" s="187">
        <f t="shared" si="77"/>
        <v>0</v>
      </c>
      <c r="T1223" s="243" t="e">
        <f t="array" ref="T1223">INDEX($R$3:$R$1559, MATCH(0, COUNTIF($T$1:T1222, $R$3:$R$1559), 0))</f>
        <v>#N/A</v>
      </c>
      <c r="U1223" s="244" t="str">
        <f t="shared" si="78"/>
        <v/>
      </c>
      <c r="W1223" s="226"/>
    </row>
    <row r="1224" spans="17:23" x14ac:dyDescent="0.2">
      <c r="Q1224" s="187"/>
      <c r="R1224" s="187">
        <f t="shared" si="77"/>
        <v>0</v>
      </c>
      <c r="T1224" s="243" t="e">
        <f t="array" ref="T1224">INDEX($R$3:$R$1559, MATCH(0, COUNTIF($T$1:T1223, $R$3:$R$1559), 0))</f>
        <v>#N/A</v>
      </c>
      <c r="U1224" s="244" t="str">
        <f t="shared" si="78"/>
        <v/>
      </c>
      <c r="W1224" s="226"/>
    </row>
    <row r="1225" spans="17:23" x14ac:dyDescent="0.2">
      <c r="Q1225" s="187"/>
      <c r="R1225" s="187">
        <f t="shared" si="77"/>
        <v>0</v>
      </c>
      <c r="T1225" s="243" t="e">
        <f t="array" ref="T1225">INDEX($R$3:$R$1559, MATCH(0, COUNTIF($T$1:T1224, $R$3:$R$1559), 0))</f>
        <v>#N/A</v>
      </c>
      <c r="U1225" s="244" t="str">
        <f t="shared" si="78"/>
        <v/>
      </c>
      <c r="W1225" s="226"/>
    </row>
    <row r="1226" spans="17:23" x14ac:dyDescent="0.2">
      <c r="Q1226" s="187"/>
      <c r="R1226" s="187">
        <f t="shared" si="77"/>
        <v>0</v>
      </c>
      <c r="T1226" s="243" t="e">
        <f t="array" ref="T1226">INDEX($R$3:$R$1559, MATCH(0, COUNTIF($T$1:T1225, $R$3:$R$1559), 0))</f>
        <v>#N/A</v>
      </c>
      <c r="U1226" s="244" t="str">
        <f t="shared" si="78"/>
        <v/>
      </c>
      <c r="W1226" s="226"/>
    </row>
    <row r="1227" spans="17:23" x14ac:dyDescent="0.2">
      <c r="Q1227" s="187"/>
      <c r="R1227" s="187">
        <f t="shared" si="77"/>
        <v>0</v>
      </c>
      <c r="T1227" s="243" t="e">
        <f t="array" ref="T1227">INDEX($R$3:$R$1559, MATCH(0, COUNTIF($T$1:T1226, $R$3:$R$1559), 0))</f>
        <v>#N/A</v>
      </c>
      <c r="U1227" s="244" t="str">
        <f t="shared" si="78"/>
        <v/>
      </c>
      <c r="W1227" s="226"/>
    </row>
    <row r="1228" spans="17:23" x14ac:dyDescent="0.2">
      <c r="Q1228" s="187"/>
      <c r="R1228" s="187">
        <f t="shared" si="77"/>
        <v>0</v>
      </c>
      <c r="T1228" s="243" t="e">
        <f t="array" ref="T1228">INDEX($R$3:$R$1559, MATCH(0, COUNTIF($T$1:T1227, $R$3:$R$1559), 0))</f>
        <v>#N/A</v>
      </c>
      <c r="U1228" s="244" t="str">
        <f t="shared" si="78"/>
        <v/>
      </c>
      <c r="W1228" s="226"/>
    </row>
    <row r="1229" spans="17:23" x14ac:dyDescent="0.2">
      <c r="Q1229" s="187"/>
      <c r="R1229" s="187">
        <f t="shared" si="77"/>
        <v>0</v>
      </c>
      <c r="T1229" s="243" t="e">
        <f t="array" ref="T1229">INDEX($R$3:$R$1559, MATCH(0, COUNTIF($T$1:T1228, $R$3:$R$1559), 0))</f>
        <v>#N/A</v>
      </c>
      <c r="U1229" s="244" t="str">
        <f t="shared" si="78"/>
        <v/>
      </c>
      <c r="W1229" s="226"/>
    </row>
    <row r="1230" spans="17:23" x14ac:dyDescent="0.2">
      <c r="Q1230" s="187"/>
      <c r="R1230" s="187">
        <f t="shared" si="77"/>
        <v>0</v>
      </c>
      <c r="T1230" s="243" t="e">
        <f t="array" ref="T1230">INDEX($R$3:$R$1559, MATCH(0, COUNTIF($T$1:T1229, $R$3:$R$1559), 0))</f>
        <v>#N/A</v>
      </c>
      <c r="U1230" s="244" t="str">
        <f t="shared" si="78"/>
        <v/>
      </c>
      <c r="W1230" s="226"/>
    </row>
    <row r="1231" spans="17:23" x14ac:dyDescent="0.2">
      <c r="Q1231" s="187"/>
      <c r="R1231" s="187">
        <f t="shared" si="77"/>
        <v>0</v>
      </c>
      <c r="T1231" s="243" t="e">
        <f t="array" ref="T1231">INDEX($R$3:$R$1559, MATCH(0, COUNTIF($T$1:T1230, $R$3:$R$1559), 0))</f>
        <v>#N/A</v>
      </c>
      <c r="U1231" s="244" t="str">
        <f t="shared" si="78"/>
        <v/>
      </c>
      <c r="W1231" s="226"/>
    </row>
    <row r="1232" spans="17:23" x14ac:dyDescent="0.2">
      <c r="Q1232" s="187"/>
      <c r="R1232" s="187">
        <f t="shared" si="77"/>
        <v>0</v>
      </c>
      <c r="T1232" s="243" t="e">
        <f t="array" ref="T1232">INDEX($R$3:$R$1559, MATCH(0, COUNTIF($T$1:T1231, $R$3:$R$1559), 0))</f>
        <v>#N/A</v>
      </c>
      <c r="U1232" s="244" t="str">
        <f t="shared" si="78"/>
        <v/>
      </c>
      <c r="W1232" s="226"/>
    </row>
    <row r="1233" spans="17:23" x14ac:dyDescent="0.2">
      <c r="Q1233" s="187"/>
      <c r="R1233" s="187">
        <f t="shared" si="77"/>
        <v>0</v>
      </c>
      <c r="T1233" s="243" t="e">
        <f t="array" ref="T1233">INDEX($R$3:$R$1559, MATCH(0, COUNTIF($T$1:T1232, $R$3:$R$1559), 0))</f>
        <v>#N/A</v>
      </c>
      <c r="U1233" s="244" t="str">
        <f t="shared" si="78"/>
        <v/>
      </c>
      <c r="W1233" s="226"/>
    </row>
    <row r="1234" spans="17:23" x14ac:dyDescent="0.2">
      <c r="Q1234" s="187"/>
      <c r="R1234" s="187">
        <f t="shared" si="77"/>
        <v>0</v>
      </c>
      <c r="T1234" s="243" t="e">
        <f t="array" ref="T1234">INDEX($R$3:$R$1559, MATCH(0, COUNTIF($T$1:T1233, $R$3:$R$1559), 0))</f>
        <v>#N/A</v>
      </c>
      <c r="U1234" s="244" t="str">
        <f t="shared" si="78"/>
        <v/>
      </c>
      <c r="W1234" s="226"/>
    </row>
    <row r="1235" spans="17:23" x14ac:dyDescent="0.2">
      <c r="Q1235" s="187"/>
      <c r="R1235" s="187">
        <f t="shared" si="77"/>
        <v>0</v>
      </c>
      <c r="T1235" s="243" t="e">
        <f t="array" ref="T1235">INDEX($R$3:$R$1559, MATCH(0, COUNTIF($T$1:T1234, $R$3:$R$1559), 0))</f>
        <v>#N/A</v>
      </c>
      <c r="U1235" s="244" t="str">
        <f t="shared" si="78"/>
        <v/>
      </c>
      <c r="W1235" s="226"/>
    </row>
    <row r="1236" spans="17:23" x14ac:dyDescent="0.2">
      <c r="Q1236" s="187"/>
      <c r="R1236" s="187">
        <f t="shared" si="77"/>
        <v>0</v>
      </c>
      <c r="T1236" s="243" t="e">
        <f t="array" ref="T1236">INDEX($R$3:$R$1559, MATCH(0, COUNTIF($T$1:T1235, $R$3:$R$1559), 0))</f>
        <v>#N/A</v>
      </c>
      <c r="U1236" s="244" t="str">
        <f t="shared" si="78"/>
        <v/>
      </c>
      <c r="W1236" s="226"/>
    </row>
    <row r="1237" spans="17:23" x14ac:dyDescent="0.2">
      <c r="Q1237" s="187"/>
      <c r="R1237" s="187">
        <f t="shared" si="77"/>
        <v>0</v>
      </c>
      <c r="T1237" s="243" t="e">
        <f t="array" ref="T1237">INDEX($R$3:$R$1559, MATCH(0, COUNTIF($T$1:T1236, $R$3:$R$1559), 0))</f>
        <v>#N/A</v>
      </c>
      <c r="U1237" s="244" t="str">
        <f t="shared" si="78"/>
        <v/>
      </c>
      <c r="W1237" s="226"/>
    </row>
    <row r="1238" spans="17:23" x14ac:dyDescent="0.2">
      <c r="Q1238" s="187"/>
      <c r="R1238" s="187">
        <f t="shared" si="77"/>
        <v>0</v>
      </c>
      <c r="T1238" s="243" t="e">
        <f t="array" ref="T1238">INDEX($R$3:$R$1559, MATCH(0, COUNTIF($T$1:T1237, $R$3:$R$1559), 0))</f>
        <v>#N/A</v>
      </c>
      <c r="U1238" s="244" t="str">
        <f t="shared" si="78"/>
        <v/>
      </c>
      <c r="W1238" s="226"/>
    </row>
    <row r="1239" spans="17:23" x14ac:dyDescent="0.2">
      <c r="Q1239" s="187"/>
      <c r="R1239" s="187">
        <f t="shared" si="77"/>
        <v>0</v>
      </c>
      <c r="T1239" s="243" t="e">
        <f t="array" ref="T1239">INDEX($R$3:$R$1559, MATCH(0, COUNTIF($T$1:T1238, $R$3:$R$1559), 0))</f>
        <v>#N/A</v>
      </c>
      <c r="U1239" s="244" t="str">
        <f t="shared" si="78"/>
        <v/>
      </c>
      <c r="W1239" s="226"/>
    </row>
    <row r="1240" spans="17:23" x14ac:dyDescent="0.2">
      <c r="Q1240" s="187"/>
      <c r="R1240" s="187">
        <f t="shared" si="77"/>
        <v>0</v>
      </c>
      <c r="T1240" s="243" t="e">
        <f t="array" ref="T1240">INDEX($R$3:$R$1559, MATCH(0, COUNTIF($T$1:T1239, $R$3:$R$1559), 0))</f>
        <v>#N/A</v>
      </c>
      <c r="U1240" s="244" t="str">
        <f t="shared" si="78"/>
        <v/>
      </c>
      <c r="W1240" s="226"/>
    </row>
    <row r="1241" spans="17:23" x14ac:dyDescent="0.2">
      <c r="Q1241" s="187"/>
      <c r="R1241" s="187">
        <f t="shared" si="77"/>
        <v>0</v>
      </c>
      <c r="T1241" s="243" t="e">
        <f t="array" ref="T1241">INDEX($R$3:$R$1559, MATCH(0, COUNTIF($T$1:T1240, $R$3:$R$1559), 0))</f>
        <v>#N/A</v>
      </c>
      <c r="U1241" s="244" t="str">
        <f t="shared" si="78"/>
        <v/>
      </c>
      <c r="W1241" s="226"/>
    </row>
    <row r="1242" spans="17:23" x14ac:dyDescent="0.2">
      <c r="Q1242" s="187"/>
      <c r="R1242" s="187">
        <f t="shared" si="77"/>
        <v>0</v>
      </c>
      <c r="T1242" s="243" t="e">
        <f t="array" ref="T1242">INDEX($R$3:$R$1559, MATCH(0, COUNTIF($T$1:T1241, $R$3:$R$1559), 0))</f>
        <v>#N/A</v>
      </c>
      <c r="U1242" s="244" t="str">
        <f t="shared" si="78"/>
        <v/>
      </c>
      <c r="W1242" s="226"/>
    </row>
    <row r="1243" spans="17:23" x14ac:dyDescent="0.2">
      <c r="Q1243" s="187"/>
      <c r="R1243" s="187">
        <f t="shared" ref="R1243:R1273" si="79">M68</f>
        <v>0</v>
      </c>
      <c r="T1243" s="243" t="e">
        <f t="array" ref="T1243">INDEX($R$3:$R$1559, MATCH(0, COUNTIF($T$1:T1242, $R$3:$R$1559), 0))</f>
        <v>#N/A</v>
      </c>
      <c r="U1243" s="244" t="str">
        <f t="shared" si="78"/>
        <v/>
      </c>
      <c r="W1243" s="226"/>
    </row>
    <row r="1244" spans="17:23" x14ac:dyDescent="0.2">
      <c r="Q1244" s="187"/>
      <c r="R1244" s="187">
        <f t="shared" si="79"/>
        <v>0</v>
      </c>
      <c r="T1244" s="243" t="e">
        <f t="array" ref="T1244">INDEX($R$3:$R$1559, MATCH(0, COUNTIF($T$1:T1243, $R$3:$R$1559), 0))</f>
        <v>#N/A</v>
      </c>
      <c r="U1244" s="244" t="str">
        <f t="shared" si="78"/>
        <v/>
      </c>
      <c r="W1244" s="226"/>
    </row>
    <row r="1245" spans="17:23" x14ac:dyDescent="0.2">
      <c r="Q1245" s="187"/>
      <c r="R1245" s="187">
        <f t="shared" si="79"/>
        <v>0</v>
      </c>
      <c r="T1245" s="243" t="e">
        <f t="array" ref="T1245">INDEX($R$3:$R$1559, MATCH(0, COUNTIF($T$1:T1244, $R$3:$R$1559), 0))</f>
        <v>#N/A</v>
      </c>
      <c r="U1245" s="244" t="str">
        <f t="shared" si="78"/>
        <v/>
      </c>
      <c r="W1245" s="226"/>
    </row>
    <row r="1246" spans="17:23" x14ac:dyDescent="0.2">
      <c r="Q1246" s="187"/>
      <c r="R1246" s="187">
        <f t="shared" si="79"/>
        <v>0</v>
      </c>
      <c r="T1246" s="243" t="e">
        <f t="array" ref="T1246">INDEX($R$3:$R$1559, MATCH(0, COUNTIF($T$1:T1245, $R$3:$R$1559), 0))</f>
        <v>#N/A</v>
      </c>
      <c r="U1246" s="244" t="str">
        <f t="shared" si="78"/>
        <v/>
      </c>
      <c r="W1246" s="226"/>
    </row>
    <row r="1247" spans="17:23" x14ac:dyDescent="0.2">
      <c r="Q1247" s="187"/>
      <c r="R1247" s="187">
        <f t="shared" si="79"/>
        <v>0</v>
      </c>
      <c r="T1247" s="243" t="e">
        <f t="array" ref="T1247">INDEX($R$3:$R$1559, MATCH(0, COUNTIF($T$1:T1246, $R$3:$R$1559), 0))</f>
        <v>#N/A</v>
      </c>
      <c r="U1247" s="244" t="str">
        <f t="shared" si="78"/>
        <v/>
      </c>
      <c r="W1247" s="226"/>
    </row>
    <row r="1248" spans="17:23" x14ac:dyDescent="0.2">
      <c r="Q1248" s="187"/>
      <c r="R1248" s="187">
        <f t="shared" si="79"/>
        <v>0</v>
      </c>
      <c r="T1248" s="243" t="e">
        <f t="array" ref="T1248">INDEX($R$3:$R$1559, MATCH(0, COUNTIF($T$1:T1247, $R$3:$R$1559), 0))</f>
        <v>#N/A</v>
      </c>
      <c r="U1248" s="244" t="str">
        <f t="shared" si="78"/>
        <v/>
      </c>
      <c r="W1248" s="226"/>
    </row>
    <row r="1249" spans="17:23" x14ac:dyDescent="0.2">
      <c r="Q1249" s="187"/>
      <c r="R1249" s="187">
        <f t="shared" si="79"/>
        <v>0</v>
      </c>
      <c r="T1249" s="243" t="e">
        <f t="array" ref="T1249">INDEX($R$3:$R$1559, MATCH(0, COUNTIF($T$1:T1248, $R$3:$R$1559), 0))</f>
        <v>#N/A</v>
      </c>
      <c r="U1249" s="244" t="str">
        <f t="shared" si="78"/>
        <v/>
      </c>
      <c r="W1249" s="226"/>
    </row>
    <row r="1250" spans="17:23" x14ac:dyDescent="0.2">
      <c r="Q1250" s="187"/>
      <c r="R1250" s="187">
        <f t="shared" si="79"/>
        <v>0</v>
      </c>
      <c r="T1250" s="243" t="e">
        <f t="array" ref="T1250">INDEX($R$3:$R$1559, MATCH(0, COUNTIF($T$1:T1249, $R$3:$R$1559), 0))</f>
        <v>#N/A</v>
      </c>
      <c r="U1250" s="244" t="str">
        <f t="shared" si="78"/>
        <v/>
      </c>
      <c r="W1250" s="226"/>
    </row>
    <row r="1251" spans="17:23" x14ac:dyDescent="0.2">
      <c r="Q1251" s="187"/>
      <c r="R1251" s="187">
        <f t="shared" si="79"/>
        <v>0</v>
      </c>
      <c r="T1251" s="243" t="e">
        <f t="array" ref="T1251">INDEX($R$3:$R$1559, MATCH(0, COUNTIF($T$1:T1250, $R$3:$R$1559), 0))</f>
        <v>#N/A</v>
      </c>
      <c r="U1251" s="244" t="str">
        <f t="shared" si="78"/>
        <v/>
      </c>
      <c r="W1251" s="226"/>
    </row>
    <row r="1252" spans="17:23" x14ac:dyDescent="0.2">
      <c r="Q1252" s="187"/>
      <c r="R1252" s="187">
        <f t="shared" si="79"/>
        <v>0</v>
      </c>
      <c r="T1252" s="243" t="e">
        <f t="array" ref="T1252">INDEX($R$3:$R$1559, MATCH(0, COUNTIF($T$1:T1251, $R$3:$R$1559), 0))</f>
        <v>#N/A</v>
      </c>
      <c r="U1252" s="244" t="str">
        <f t="shared" si="78"/>
        <v/>
      </c>
      <c r="W1252" s="226"/>
    </row>
    <row r="1253" spans="17:23" x14ac:dyDescent="0.2">
      <c r="Q1253" s="187"/>
      <c r="R1253" s="187">
        <f t="shared" si="79"/>
        <v>0</v>
      </c>
      <c r="T1253" s="243" t="e">
        <f t="array" ref="T1253">INDEX($R$3:$R$1559, MATCH(0, COUNTIF($T$1:T1252, $R$3:$R$1559), 0))</f>
        <v>#N/A</v>
      </c>
      <c r="U1253" s="244" t="str">
        <f t="shared" si="78"/>
        <v/>
      </c>
      <c r="W1253" s="226"/>
    </row>
    <row r="1254" spans="17:23" x14ac:dyDescent="0.2">
      <c r="Q1254" s="187"/>
      <c r="R1254" s="187">
        <f t="shared" si="79"/>
        <v>0</v>
      </c>
      <c r="T1254" s="243" t="e">
        <f t="array" ref="T1254">INDEX($R$3:$R$1559, MATCH(0, COUNTIF($T$1:T1253, $R$3:$R$1559), 0))</f>
        <v>#N/A</v>
      </c>
      <c r="U1254" s="244" t="str">
        <f t="shared" si="78"/>
        <v/>
      </c>
      <c r="W1254" s="226"/>
    </row>
    <row r="1255" spans="17:23" x14ac:dyDescent="0.2">
      <c r="Q1255" s="187"/>
      <c r="R1255" s="187">
        <f t="shared" si="79"/>
        <v>0</v>
      </c>
      <c r="T1255" s="243" t="e">
        <f t="array" ref="T1255">INDEX($R$3:$R$1559, MATCH(0, COUNTIF($T$1:T1254, $R$3:$R$1559), 0))</f>
        <v>#N/A</v>
      </c>
      <c r="U1255" s="244" t="str">
        <f t="shared" si="78"/>
        <v/>
      </c>
      <c r="W1255" s="226"/>
    </row>
    <row r="1256" spans="17:23" x14ac:dyDescent="0.2">
      <c r="Q1256" s="187"/>
      <c r="R1256" s="187">
        <f t="shared" si="79"/>
        <v>0</v>
      </c>
      <c r="T1256" s="243" t="e">
        <f t="array" ref="T1256">INDEX($R$3:$R$1559, MATCH(0, COUNTIF($T$1:T1255, $R$3:$R$1559), 0))</f>
        <v>#N/A</v>
      </c>
      <c r="U1256" s="244" t="str">
        <f t="shared" si="78"/>
        <v/>
      </c>
      <c r="W1256" s="226"/>
    </row>
    <row r="1257" spans="17:23" x14ac:dyDescent="0.2">
      <c r="Q1257" s="187"/>
      <c r="R1257" s="187">
        <f t="shared" si="79"/>
        <v>0</v>
      </c>
      <c r="T1257" s="243" t="e">
        <f t="array" ref="T1257">INDEX($R$3:$R$1559, MATCH(0, COUNTIF($T$1:T1256, $R$3:$R$1559), 0))</f>
        <v>#N/A</v>
      </c>
      <c r="U1257" s="244" t="str">
        <f t="shared" si="78"/>
        <v/>
      </c>
      <c r="W1257" s="226"/>
    </row>
    <row r="1258" spans="17:23" x14ac:dyDescent="0.2">
      <c r="Q1258" s="187"/>
      <c r="R1258" s="187">
        <f t="shared" si="79"/>
        <v>0</v>
      </c>
      <c r="T1258" s="243" t="e">
        <f t="array" ref="T1258">INDEX($R$3:$R$1559, MATCH(0, COUNTIF($T$1:T1257, $R$3:$R$1559), 0))</f>
        <v>#N/A</v>
      </c>
      <c r="U1258" s="244" t="str">
        <f t="shared" si="78"/>
        <v/>
      </c>
      <c r="W1258" s="226"/>
    </row>
    <row r="1259" spans="17:23" x14ac:dyDescent="0.2">
      <c r="Q1259" s="187"/>
      <c r="R1259" s="187">
        <f t="shared" si="79"/>
        <v>0</v>
      </c>
      <c r="T1259" s="243" t="e">
        <f t="array" ref="T1259">INDEX($R$3:$R$1559, MATCH(0, COUNTIF($T$1:T1258, $R$3:$R$1559), 0))</f>
        <v>#N/A</v>
      </c>
      <c r="U1259" s="244" t="str">
        <f t="shared" si="78"/>
        <v/>
      </c>
      <c r="W1259" s="226"/>
    </row>
    <row r="1260" spans="17:23" x14ac:dyDescent="0.2">
      <c r="Q1260" s="187"/>
      <c r="R1260" s="187">
        <f t="shared" si="79"/>
        <v>0</v>
      </c>
      <c r="T1260" s="243" t="e">
        <f t="array" ref="T1260">INDEX($R$3:$R$1559, MATCH(0, COUNTIF($T$1:T1259, $R$3:$R$1559), 0))</f>
        <v>#N/A</v>
      </c>
      <c r="U1260" s="244" t="str">
        <f t="shared" si="78"/>
        <v/>
      </c>
      <c r="W1260" s="226"/>
    </row>
    <row r="1261" spans="17:23" x14ac:dyDescent="0.2">
      <c r="Q1261" s="187"/>
      <c r="R1261" s="187">
        <f t="shared" si="79"/>
        <v>0</v>
      </c>
      <c r="T1261" s="243" t="e">
        <f t="array" ref="T1261">INDEX($R$3:$R$1559, MATCH(0, COUNTIF($T$1:T1260, $R$3:$R$1559), 0))</f>
        <v>#N/A</v>
      </c>
      <c r="U1261" s="244" t="str">
        <f t="shared" si="78"/>
        <v/>
      </c>
      <c r="W1261" s="226"/>
    </row>
    <row r="1262" spans="17:23" x14ac:dyDescent="0.2">
      <c r="Q1262" s="187"/>
      <c r="R1262" s="187">
        <f t="shared" si="79"/>
        <v>0</v>
      </c>
      <c r="T1262" s="243" t="e">
        <f t="array" ref="T1262">INDEX($R$3:$R$1559, MATCH(0, COUNTIF($T$1:T1261, $R$3:$R$1559), 0))</f>
        <v>#N/A</v>
      </c>
      <c r="U1262" s="244" t="str">
        <f t="shared" si="78"/>
        <v/>
      </c>
      <c r="W1262" s="226"/>
    </row>
    <row r="1263" spans="17:23" x14ac:dyDescent="0.2">
      <c r="Q1263" s="187"/>
      <c r="R1263" s="187">
        <f t="shared" si="79"/>
        <v>0</v>
      </c>
      <c r="T1263" s="243" t="e">
        <f t="array" ref="T1263">INDEX($R$3:$R$1559, MATCH(0, COUNTIF($T$1:T1262, $R$3:$R$1559), 0))</f>
        <v>#N/A</v>
      </c>
      <c r="U1263" s="244" t="str">
        <f t="shared" si="78"/>
        <v/>
      </c>
      <c r="W1263" s="226"/>
    </row>
    <row r="1264" spans="17:23" x14ac:dyDescent="0.2">
      <c r="Q1264" s="187"/>
      <c r="R1264" s="187">
        <f t="shared" si="79"/>
        <v>0</v>
      </c>
      <c r="T1264" s="243" t="e">
        <f t="array" ref="T1264">INDEX($R$3:$R$1559, MATCH(0, COUNTIF($T$1:T1263, $R$3:$R$1559), 0))</f>
        <v>#N/A</v>
      </c>
      <c r="U1264" s="244" t="str">
        <f t="shared" si="78"/>
        <v/>
      </c>
      <c r="W1264" s="226"/>
    </row>
    <row r="1265" spans="17:23" x14ac:dyDescent="0.2">
      <c r="Q1265" s="187"/>
      <c r="R1265" s="187">
        <f t="shared" si="79"/>
        <v>0</v>
      </c>
      <c r="T1265" s="243" t="e">
        <f t="array" ref="T1265">INDEX($R$3:$R$1559, MATCH(0, COUNTIF($T$1:T1264, $R$3:$R$1559), 0))</f>
        <v>#N/A</v>
      </c>
      <c r="U1265" s="244" t="str">
        <f t="shared" si="78"/>
        <v/>
      </c>
      <c r="W1265" s="226"/>
    </row>
    <row r="1266" spans="17:23" x14ac:dyDescent="0.2">
      <c r="Q1266" s="187"/>
      <c r="R1266" s="187">
        <f t="shared" si="79"/>
        <v>0</v>
      </c>
      <c r="T1266" s="243" t="e">
        <f t="array" ref="T1266">INDEX($R$3:$R$1559, MATCH(0, COUNTIF($T$1:T1265, $R$3:$R$1559), 0))</f>
        <v>#N/A</v>
      </c>
      <c r="U1266" s="244" t="str">
        <f t="shared" si="78"/>
        <v/>
      </c>
      <c r="W1266" s="226"/>
    </row>
    <row r="1267" spans="17:23" x14ac:dyDescent="0.2">
      <c r="Q1267" s="187"/>
      <c r="R1267" s="187">
        <f t="shared" si="79"/>
        <v>0</v>
      </c>
      <c r="T1267" s="243" t="e">
        <f t="array" ref="T1267">INDEX($R$3:$R$1559, MATCH(0, COUNTIF($T$1:T1266, $R$3:$R$1559), 0))</f>
        <v>#N/A</v>
      </c>
      <c r="U1267" s="244" t="str">
        <f t="shared" si="78"/>
        <v/>
      </c>
      <c r="W1267" s="226"/>
    </row>
    <row r="1268" spans="17:23" x14ac:dyDescent="0.2">
      <c r="Q1268" s="187"/>
      <c r="R1268" s="187">
        <f t="shared" si="79"/>
        <v>0</v>
      </c>
      <c r="T1268" s="243" t="e">
        <f t="array" ref="T1268">INDEX($R$3:$R$1559, MATCH(0, COUNTIF($T$1:T1267, $R$3:$R$1559), 0))</f>
        <v>#N/A</v>
      </c>
      <c r="U1268" s="244" t="str">
        <f t="shared" si="78"/>
        <v/>
      </c>
      <c r="W1268" s="226"/>
    </row>
    <row r="1269" spans="17:23" x14ac:dyDescent="0.2">
      <c r="Q1269" s="187"/>
      <c r="R1269" s="187">
        <f t="shared" si="79"/>
        <v>0</v>
      </c>
      <c r="T1269" s="243" t="e">
        <f t="array" ref="T1269">INDEX($R$3:$R$1559, MATCH(0, COUNTIF($T$1:T1268, $R$3:$R$1559), 0))</f>
        <v>#N/A</v>
      </c>
      <c r="U1269" s="244" t="str">
        <f t="shared" si="78"/>
        <v/>
      </c>
      <c r="W1269" s="226"/>
    </row>
    <row r="1270" spans="17:23" x14ac:dyDescent="0.2">
      <c r="Q1270" s="187"/>
      <c r="R1270" s="187">
        <f t="shared" si="79"/>
        <v>0</v>
      </c>
      <c r="T1270" s="243" t="e">
        <f t="array" ref="T1270">INDEX($R$3:$R$1559, MATCH(0, COUNTIF($T$1:T1269, $R$3:$R$1559), 0))</f>
        <v>#N/A</v>
      </c>
      <c r="U1270" s="244" t="str">
        <f t="shared" si="78"/>
        <v/>
      </c>
      <c r="W1270" s="226"/>
    </row>
    <row r="1271" spans="17:23" x14ac:dyDescent="0.2">
      <c r="Q1271" s="187"/>
      <c r="R1271" s="187">
        <f t="shared" si="79"/>
        <v>0</v>
      </c>
      <c r="T1271" s="243" t="e">
        <f t="array" ref="T1271">INDEX($R$3:$R$1559, MATCH(0, COUNTIF($T$1:T1270, $R$3:$R$1559), 0))</f>
        <v>#N/A</v>
      </c>
      <c r="U1271" s="244" t="str">
        <f t="shared" si="78"/>
        <v/>
      </c>
      <c r="W1271" s="226"/>
    </row>
    <row r="1272" spans="17:23" x14ac:dyDescent="0.2">
      <c r="Q1272" s="187"/>
      <c r="R1272" s="187">
        <f t="shared" si="79"/>
        <v>0</v>
      </c>
      <c r="T1272" s="243" t="e">
        <f t="array" ref="T1272">INDEX($R$3:$R$1559, MATCH(0, COUNTIF($T$1:T1271, $R$3:$R$1559), 0))</f>
        <v>#N/A</v>
      </c>
      <c r="U1272" s="244" t="str">
        <f t="shared" si="78"/>
        <v/>
      </c>
      <c r="W1272" s="226"/>
    </row>
    <row r="1273" spans="17:23" x14ac:dyDescent="0.2">
      <c r="Q1273" s="187"/>
      <c r="R1273" s="187">
        <f t="shared" si="79"/>
        <v>0</v>
      </c>
      <c r="T1273" s="243" t="e">
        <f t="array" ref="T1273">INDEX($R$3:$R$1559, MATCH(0, COUNTIF($T$1:T1272, $R$3:$R$1559), 0))</f>
        <v>#N/A</v>
      </c>
      <c r="U1273" s="244" t="str">
        <f t="shared" si="78"/>
        <v/>
      </c>
      <c r="W1273" s="226"/>
    </row>
    <row r="1274" spans="17:23" x14ac:dyDescent="0.2">
      <c r="Q1274" s="187"/>
      <c r="R1274" s="187">
        <f t="shared" ref="R1274:R1276" si="80">M99</f>
        <v>0</v>
      </c>
      <c r="T1274" s="243" t="e">
        <f t="array" ref="T1274">INDEX($R$3:$R$1559, MATCH(0, COUNTIF($T$1:T1273, $R$3:$R$1559), 0))</f>
        <v>#N/A</v>
      </c>
      <c r="U1274" s="244" t="str">
        <f t="shared" si="78"/>
        <v/>
      </c>
      <c r="W1274" s="226"/>
    </row>
    <row r="1275" spans="17:23" x14ac:dyDescent="0.2">
      <c r="Q1275" s="187"/>
      <c r="R1275" s="187">
        <f t="shared" si="80"/>
        <v>0</v>
      </c>
      <c r="T1275" s="243" t="e">
        <f t="array" ref="T1275">INDEX($R$3:$R$1559, MATCH(0, COUNTIF($T$1:T1274, $R$3:$R$1559), 0))</f>
        <v>#N/A</v>
      </c>
      <c r="U1275" s="244" t="str">
        <f t="shared" si="78"/>
        <v/>
      </c>
      <c r="W1275" s="226"/>
    </row>
    <row r="1276" spans="17:23" x14ac:dyDescent="0.2">
      <c r="Q1276" s="187"/>
      <c r="R1276" s="187">
        <f t="shared" si="80"/>
        <v>0</v>
      </c>
      <c r="T1276" s="243" t="e">
        <f t="array" ref="T1276">INDEX($R$3:$R$1559, MATCH(0, COUNTIF($T$1:T1275, $R$3:$R$1559), 0))</f>
        <v>#N/A</v>
      </c>
      <c r="U1276" s="244" t="str">
        <f t="shared" si="78"/>
        <v/>
      </c>
      <c r="W1276" s="226"/>
    </row>
    <row r="1277" spans="17:23" x14ac:dyDescent="0.2">
      <c r="Q1277" s="178">
        <f>N2</f>
        <v>0</v>
      </c>
      <c r="R1277" s="174">
        <f t="shared" ref="R1277:R1317" si="81">N4</f>
        <v>0</v>
      </c>
      <c r="T1277" s="243" t="e">
        <f t="array" ref="T1277">INDEX($R$3:$R$1559, MATCH(0, COUNTIF($T$1:T1276, $R$3:$R$1559), 0))</f>
        <v>#N/A</v>
      </c>
      <c r="U1277" s="244" t="str">
        <f t="shared" si="78"/>
        <v/>
      </c>
      <c r="W1277" s="226"/>
    </row>
    <row r="1278" spans="17:23" ht="15.75" x14ac:dyDescent="0.25">
      <c r="Q1278" s="197"/>
      <c r="R1278" s="174">
        <f t="shared" si="81"/>
        <v>0</v>
      </c>
      <c r="T1278" s="243" t="e">
        <f t="array" ref="T1278">INDEX($R$3:$R$1559, MATCH(0, COUNTIF($T$1:T1277, $R$3:$R$1559), 0))</f>
        <v>#N/A</v>
      </c>
      <c r="U1278" s="244" t="str">
        <f t="shared" si="78"/>
        <v/>
      </c>
      <c r="W1278" s="226"/>
    </row>
    <row r="1279" spans="17:23" ht="15.75" x14ac:dyDescent="0.25">
      <c r="Q1279" s="197"/>
      <c r="R1279" s="174">
        <f t="shared" si="81"/>
        <v>0</v>
      </c>
      <c r="T1279" s="243" t="e">
        <f t="array" ref="T1279">INDEX($R$3:$R$1559, MATCH(0, COUNTIF($T$1:T1278, $R$3:$R$1559), 0))</f>
        <v>#N/A</v>
      </c>
      <c r="U1279" s="244" t="str">
        <f t="shared" si="78"/>
        <v/>
      </c>
      <c r="W1279" s="226"/>
    </row>
    <row r="1280" spans="17:23" x14ac:dyDescent="0.2">
      <c r="Q1280" s="198"/>
      <c r="R1280" s="174">
        <f t="shared" si="81"/>
        <v>0</v>
      </c>
      <c r="T1280" s="243" t="e">
        <f t="array" ref="T1280">INDEX($R$3:$R$1559, MATCH(0, COUNTIF($T$1:T1279, $R$3:$R$1559), 0))</f>
        <v>#N/A</v>
      </c>
      <c r="U1280" s="244" t="str">
        <f t="shared" si="78"/>
        <v/>
      </c>
      <c r="W1280" s="226"/>
    </row>
    <row r="1281" spans="17:23" x14ac:dyDescent="0.2">
      <c r="Q1281" s="198"/>
      <c r="R1281" s="174">
        <f t="shared" si="81"/>
        <v>0</v>
      </c>
      <c r="T1281" s="243" t="e">
        <f t="array" ref="T1281">INDEX($R$3:$R$1559, MATCH(0, COUNTIF($T$1:T1280, $R$3:$R$1559), 0))</f>
        <v>#N/A</v>
      </c>
      <c r="U1281" s="244" t="str">
        <f t="shared" si="78"/>
        <v/>
      </c>
      <c r="W1281" s="226"/>
    </row>
    <row r="1282" spans="17:23" x14ac:dyDescent="0.2">
      <c r="Q1282" s="198"/>
      <c r="R1282" s="174">
        <f t="shared" si="81"/>
        <v>0</v>
      </c>
      <c r="T1282" s="243" t="e">
        <f t="array" ref="T1282">INDEX($R$3:$R$1559, MATCH(0, COUNTIF($T$1:T1281, $R$3:$R$1559), 0))</f>
        <v>#N/A</v>
      </c>
      <c r="U1282" s="244" t="str">
        <f t="shared" si="78"/>
        <v/>
      </c>
      <c r="W1282" s="226"/>
    </row>
    <row r="1283" spans="17:23" x14ac:dyDescent="0.2">
      <c r="Q1283" s="198"/>
      <c r="R1283" s="174">
        <f t="shared" si="81"/>
        <v>0</v>
      </c>
      <c r="T1283" s="243" t="e">
        <f t="array" ref="T1283">INDEX($R$3:$R$1559, MATCH(0, COUNTIF($T$1:T1282, $R$3:$R$1559), 0))</f>
        <v>#N/A</v>
      </c>
      <c r="U1283" s="244" t="str">
        <f t="shared" si="78"/>
        <v/>
      </c>
      <c r="W1283" s="226"/>
    </row>
    <row r="1284" spans="17:23" x14ac:dyDescent="0.2">
      <c r="Q1284" s="198"/>
      <c r="R1284" s="174">
        <f t="shared" si="81"/>
        <v>0</v>
      </c>
      <c r="T1284" s="243" t="e">
        <f t="array" ref="T1284">INDEX($R$3:$R$1559, MATCH(0, COUNTIF($T$1:T1283, $R$3:$R$1559), 0))</f>
        <v>#N/A</v>
      </c>
      <c r="U1284" s="244" t="str">
        <f t="shared" ref="U1284:U1347" si="82">IF(ISNA(INDEX(T1284,0)),"",VALUE(RIGHT(INDEX(T1284,0),8)))</f>
        <v/>
      </c>
      <c r="W1284" s="226"/>
    </row>
    <row r="1285" spans="17:23" x14ac:dyDescent="0.2">
      <c r="Q1285" s="198"/>
      <c r="R1285" s="174">
        <f t="shared" si="81"/>
        <v>0</v>
      </c>
      <c r="T1285" s="243" t="e">
        <f t="array" ref="T1285">INDEX($R$3:$R$1559, MATCH(0, COUNTIF($T$1:T1284, $R$3:$R$1559), 0))</f>
        <v>#N/A</v>
      </c>
      <c r="U1285" s="244" t="str">
        <f t="shared" si="82"/>
        <v/>
      </c>
      <c r="W1285" s="226"/>
    </row>
    <row r="1286" spans="17:23" x14ac:dyDescent="0.2">
      <c r="Q1286" s="198"/>
      <c r="R1286" s="174">
        <f t="shared" si="81"/>
        <v>0</v>
      </c>
      <c r="T1286" s="243" t="e">
        <f t="array" ref="T1286">INDEX($R$3:$R$1559, MATCH(0, COUNTIF($T$1:T1285, $R$3:$R$1559), 0))</f>
        <v>#N/A</v>
      </c>
      <c r="U1286" s="244" t="str">
        <f t="shared" si="82"/>
        <v/>
      </c>
      <c r="W1286" s="226"/>
    </row>
    <row r="1287" spans="17:23" x14ac:dyDescent="0.2">
      <c r="Q1287" s="198"/>
      <c r="R1287" s="174">
        <f t="shared" si="81"/>
        <v>0</v>
      </c>
      <c r="T1287" s="243" t="e">
        <f t="array" ref="T1287">INDEX($R$3:$R$1559, MATCH(0, COUNTIF($T$1:T1286, $R$3:$R$1559), 0))</f>
        <v>#N/A</v>
      </c>
      <c r="U1287" s="244" t="str">
        <f t="shared" si="82"/>
        <v/>
      </c>
      <c r="W1287" s="226"/>
    </row>
    <row r="1288" spans="17:23" x14ac:dyDescent="0.2">
      <c r="Q1288" s="198"/>
      <c r="R1288" s="174">
        <f t="shared" si="81"/>
        <v>0</v>
      </c>
      <c r="T1288" s="243" t="e">
        <f t="array" ref="T1288">INDEX($R$3:$R$1559, MATCH(0, COUNTIF($T$1:T1287, $R$3:$R$1559), 0))</f>
        <v>#N/A</v>
      </c>
      <c r="U1288" s="244" t="str">
        <f t="shared" si="82"/>
        <v/>
      </c>
      <c r="W1288" s="226"/>
    </row>
    <row r="1289" spans="17:23" x14ac:dyDescent="0.2">
      <c r="Q1289" s="198"/>
      <c r="R1289" s="174">
        <f t="shared" si="81"/>
        <v>0</v>
      </c>
      <c r="T1289" s="243" t="e">
        <f t="array" ref="T1289">INDEX($R$3:$R$1559, MATCH(0, COUNTIF($T$1:T1288, $R$3:$R$1559), 0))</f>
        <v>#N/A</v>
      </c>
      <c r="U1289" s="244" t="str">
        <f t="shared" si="82"/>
        <v/>
      </c>
      <c r="W1289" s="226"/>
    </row>
    <row r="1290" spans="17:23" x14ac:dyDescent="0.2">
      <c r="Q1290" s="198"/>
      <c r="R1290" s="174">
        <f t="shared" si="81"/>
        <v>0</v>
      </c>
      <c r="T1290" s="243" t="e">
        <f t="array" ref="T1290">INDEX($R$3:$R$1559, MATCH(0, COUNTIF($T$1:T1289, $R$3:$R$1559), 0))</f>
        <v>#N/A</v>
      </c>
      <c r="U1290" s="244" t="str">
        <f t="shared" si="82"/>
        <v/>
      </c>
      <c r="W1290" s="226"/>
    </row>
    <row r="1291" spans="17:23" x14ac:dyDescent="0.2">
      <c r="Q1291" s="198"/>
      <c r="R1291" s="174">
        <f t="shared" si="81"/>
        <v>0</v>
      </c>
      <c r="T1291" s="243" t="e">
        <f t="array" ref="T1291">INDEX($R$3:$R$1559, MATCH(0, COUNTIF($T$1:T1290, $R$3:$R$1559), 0))</f>
        <v>#N/A</v>
      </c>
      <c r="U1291" s="244" t="str">
        <f t="shared" si="82"/>
        <v/>
      </c>
      <c r="W1291" s="226"/>
    </row>
    <row r="1292" spans="17:23" x14ac:dyDescent="0.2">
      <c r="Q1292" s="198"/>
      <c r="R1292" s="174">
        <f t="shared" si="81"/>
        <v>0</v>
      </c>
      <c r="T1292" s="243" t="e">
        <f t="array" ref="T1292">INDEX($R$3:$R$1559, MATCH(0, COUNTIF($T$1:T1291, $R$3:$R$1559), 0))</f>
        <v>#N/A</v>
      </c>
      <c r="U1292" s="244" t="str">
        <f t="shared" si="82"/>
        <v/>
      </c>
      <c r="W1292" s="226"/>
    </row>
    <row r="1293" spans="17:23" x14ac:dyDescent="0.2">
      <c r="Q1293" s="198"/>
      <c r="R1293" s="174">
        <f t="shared" si="81"/>
        <v>0</v>
      </c>
      <c r="T1293" s="243" t="e">
        <f t="array" ref="T1293">INDEX($R$3:$R$1559, MATCH(0, COUNTIF($T$1:T1292, $R$3:$R$1559), 0))</f>
        <v>#N/A</v>
      </c>
      <c r="U1293" s="244" t="str">
        <f t="shared" si="82"/>
        <v/>
      </c>
      <c r="W1293" s="226"/>
    </row>
    <row r="1294" spans="17:23" x14ac:dyDescent="0.2">
      <c r="Q1294" s="198"/>
      <c r="R1294" s="174">
        <f t="shared" si="81"/>
        <v>0</v>
      </c>
      <c r="T1294" s="243" t="e">
        <f t="array" ref="T1294">INDEX($R$3:$R$1559, MATCH(0, COUNTIF($T$1:T1293, $R$3:$R$1559), 0))</f>
        <v>#N/A</v>
      </c>
      <c r="U1294" s="244" t="str">
        <f t="shared" si="82"/>
        <v/>
      </c>
      <c r="W1294" s="226"/>
    </row>
    <row r="1295" spans="17:23" x14ac:dyDescent="0.2">
      <c r="Q1295" s="198"/>
      <c r="R1295" s="174">
        <f t="shared" si="81"/>
        <v>0</v>
      </c>
      <c r="T1295" s="243" t="e">
        <f t="array" ref="T1295">INDEX($R$3:$R$1559, MATCH(0, COUNTIF($T$1:T1294, $R$3:$R$1559), 0))</f>
        <v>#N/A</v>
      </c>
      <c r="U1295" s="244" t="str">
        <f t="shared" si="82"/>
        <v/>
      </c>
      <c r="W1295" s="226"/>
    </row>
    <row r="1296" spans="17:23" x14ac:dyDescent="0.2">
      <c r="Q1296" s="198"/>
      <c r="R1296" s="174">
        <f t="shared" si="81"/>
        <v>0</v>
      </c>
      <c r="T1296" s="243" t="e">
        <f t="array" ref="T1296">INDEX($R$3:$R$1559, MATCH(0, COUNTIF($T$1:T1295, $R$3:$R$1559), 0))</f>
        <v>#N/A</v>
      </c>
      <c r="U1296" s="244" t="str">
        <f t="shared" si="82"/>
        <v/>
      </c>
      <c r="W1296" s="226"/>
    </row>
    <row r="1297" spans="17:23" x14ac:dyDescent="0.2">
      <c r="Q1297" s="198"/>
      <c r="R1297" s="174">
        <f t="shared" si="81"/>
        <v>0</v>
      </c>
      <c r="T1297" s="243" t="e">
        <f t="array" ref="T1297">INDEX($R$3:$R$1559, MATCH(0, COUNTIF($T$1:T1296, $R$3:$R$1559), 0))</f>
        <v>#N/A</v>
      </c>
      <c r="U1297" s="244" t="str">
        <f t="shared" si="82"/>
        <v/>
      </c>
      <c r="W1297" s="226"/>
    </row>
    <row r="1298" spans="17:23" x14ac:dyDescent="0.2">
      <c r="Q1298" s="198"/>
      <c r="R1298" s="174">
        <f t="shared" si="81"/>
        <v>0</v>
      </c>
      <c r="T1298" s="243" t="e">
        <f t="array" ref="T1298">INDEX($R$3:$R$1559, MATCH(0, COUNTIF($T$1:T1297, $R$3:$R$1559), 0))</f>
        <v>#N/A</v>
      </c>
      <c r="U1298" s="244" t="str">
        <f t="shared" si="82"/>
        <v/>
      </c>
      <c r="W1298" s="226"/>
    </row>
    <row r="1299" spans="17:23" x14ac:dyDescent="0.2">
      <c r="Q1299" s="198"/>
      <c r="R1299" s="174">
        <f t="shared" si="81"/>
        <v>0</v>
      </c>
      <c r="T1299" s="243" t="e">
        <f t="array" ref="T1299">INDEX($R$3:$R$1559, MATCH(0, COUNTIF($T$1:T1298, $R$3:$R$1559), 0))</f>
        <v>#N/A</v>
      </c>
      <c r="U1299" s="244" t="str">
        <f t="shared" si="82"/>
        <v/>
      </c>
      <c r="W1299" s="226"/>
    </row>
    <row r="1300" spans="17:23" x14ac:dyDescent="0.2">
      <c r="Q1300" s="198"/>
      <c r="R1300" s="174">
        <f t="shared" si="81"/>
        <v>0</v>
      </c>
      <c r="T1300" s="243" t="e">
        <f t="array" ref="T1300">INDEX($R$3:$R$1559, MATCH(0, COUNTIF($T$1:T1299, $R$3:$R$1559), 0))</f>
        <v>#N/A</v>
      </c>
      <c r="U1300" s="244" t="str">
        <f t="shared" si="82"/>
        <v/>
      </c>
      <c r="W1300" s="226"/>
    </row>
    <row r="1301" spans="17:23" x14ac:dyDescent="0.2">
      <c r="Q1301" s="198"/>
      <c r="R1301" s="174">
        <f t="shared" si="81"/>
        <v>0</v>
      </c>
      <c r="T1301" s="243" t="e">
        <f t="array" ref="T1301">INDEX($R$3:$R$1559, MATCH(0, COUNTIF($T$1:T1300, $R$3:$R$1559), 0))</f>
        <v>#N/A</v>
      </c>
      <c r="U1301" s="244" t="str">
        <f t="shared" si="82"/>
        <v/>
      </c>
      <c r="W1301" s="226"/>
    </row>
    <row r="1302" spans="17:23" x14ac:dyDescent="0.2">
      <c r="Q1302" s="198"/>
      <c r="R1302" s="174">
        <f t="shared" si="81"/>
        <v>0</v>
      </c>
      <c r="T1302" s="243" t="e">
        <f t="array" ref="T1302">INDEX($R$3:$R$1559, MATCH(0, COUNTIF($T$1:T1301, $R$3:$R$1559), 0))</f>
        <v>#N/A</v>
      </c>
      <c r="U1302" s="244" t="str">
        <f t="shared" si="82"/>
        <v/>
      </c>
      <c r="W1302" s="226"/>
    </row>
    <row r="1303" spans="17:23" x14ac:dyDescent="0.2">
      <c r="Q1303" s="198"/>
      <c r="R1303" s="174">
        <f t="shared" si="81"/>
        <v>0</v>
      </c>
      <c r="T1303" s="243" t="e">
        <f t="array" ref="T1303">INDEX($R$3:$R$1559, MATCH(0, COUNTIF($T$1:T1302, $R$3:$R$1559), 0))</f>
        <v>#N/A</v>
      </c>
      <c r="U1303" s="244" t="str">
        <f t="shared" si="82"/>
        <v/>
      </c>
      <c r="W1303" s="226"/>
    </row>
    <row r="1304" spans="17:23" x14ac:dyDescent="0.2">
      <c r="Q1304" s="198"/>
      <c r="R1304" s="174">
        <f t="shared" si="81"/>
        <v>0</v>
      </c>
      <c r="T1304" s="243" t="e">
        <f t="array" ref="T1304">INDEX($R$3:$R$1559, MATCH(0, COUNTIF($T$1:T1303, $R$3:$R$1559), 0))</f>
        <v>#N/A</v>
      </c>
      <c r="U1304" s="244" t="str">
        <f t="shared" si="82"/>
        <v/>
      </c>
      <c r="W1304" s="226"/>
    </row>
    <row r="1305" spans="17:23" x14ac:dyDescent="0.2">
      <c r="Q1305" s="198"/>
      <c r="R1305" s="174">
        <f t="shared" si="81"/>
        <v>0</v>
      </c>
      <c r="T1305" s="243" t="e">
        <f t="array" ref="T1305">INDEX($R$3:$R$1559, MATCH(0, COUNTIF($T$1:T1304, $R$3:$R$1559), 0))</f>
        <v>#N/A</v>
      </c>
      <c r="U1305" s="244" t="str">
        <f t="shared" si="82"/>
        <v/>
      </c>
      <c r="W1305" s="226"/>
    </row>
    <row r="1306" spans="17:23" x14ac:dyDescent="0.2">
      <c r="Q1306" s="198"/>
      <c r="R1306" s="174">
        <f t="shared" si="81"/>
        <v>0</v>
      </c>
      <c r="T1306" s="243" t="e">
        <f t="array" ref="T1306">INDEX($R$3:$R$1559, MATCH(0, COUNTIF($T$1:T1305, $R$3:$R$1559), 0))</f>
        <v>#N/A</v>
      </c>
      <c r="U1306" s="244" t="str">
        <f t="shared" si="82"/>
        <v/>
      </c>
      <c r="W1306" s="226"/>
    </row>
    <row r="1307" spans="17:23" x14ac:dyDescent="0.2">
      <c r="Q1307" s="198"/>
      <c r="R1307" s="174">
        <f t="shared" si="81"/>
        <v>0</v>
      </c>
      <c r="T1307" s="243" t="e">
        <f t="array" ref="T1307">INDEX($R$3:$R$1559, MATCH(0, COUNTIF($T$1:T1306, $R$3:$R$1559), 0))</f>
        <v>#N/A</v>
      </c>
      <c r="U1307" s="244" t="str">
        <f t="shared" si="82"/>
        <v/>
      </c>
      <c r="W1307" s="226"/>
    </row>
    <row r="1308" spans="17:23" x14ac:dyDescent="0.2">
      <c r="Q1308" s="198"/>
      <c r="R1308" s="174">
        <f t="shared" si="81"/>
        <v>0</v>
      </c>
      <c r="T1308" s="243" t="e">
        <f t="array" ref="T1308">INDEX($R$3:$R$1559, MATCH(0, COUNTIF($T$1:T1307, $R$3:$R$1559), 0))</f>
        <v>#N/A</v>
      </c>
      <c r="U1308" s="244" t="str">
        <f t="shared" si="82"/>
        <v/>
      </c>
      <c r="W1308" s="226"/>
    </row>
    <row r="1309" spans="17:23" x14ac:dyDescent="0.2">
      <c r="Q1309" s="198"/>
      <c r="R1309" s="174">
        <f t="shared" si="81"/>
        <v>0</v>
      </c>
      <c r="T1309" s="243" t="e">
        <f t="array" ref="T1309">INDEX($R$3:$R$1559, MATCH(0, COUNTIF($T$1:T1308, $R$3:$R$1559), 0))</f>
        <v>#N/A</v>
      </c>
      <c r="U1309" s="244" t="str">
        <f t="shared" si="82"/>
        <v/>
      </c>
      <c r="W1309" s="226"/>
    </row>
    <row r="1310" spans="17:23" x14ac:dyDescent="0.2">
      <c r="Q1310" s="198"/>
      <c r="R1310" s="174">
        <f t="shared" si="81"/>
        <v>0</v>
      </c>
      <c r="T1310" s="243" t="e">
        <f t="array" ref="T1310">INDEX($R$3:$R$1559, MATCH(0, COUNTIF($T$1:T1309, $R$3:$R$1559), 0))</f>
        <v>#N/A</v>
      </c>
      <c r="U1310" s="244" t="str">
        <f t="shared" si="82"/>
        <v/>
      </c>
      <c r="W1310" s="226"/>
    </row>
    <row r="1311" spans="17:23" x14ac:dyDescent="0.2">
      <c r="Q1311" s="198"/>
      <c r="R1311" s="174">
        <f t="shared" si="81"/>
        <v>0</v>
      </c>
      <c r="T1311" s="243" t="e">
        <f t="array" ref="T1311">INDEX($R$3:$R$1559, MATCH(0, COUNTIF($T$1:T1310, $R$3:$R$1559), 0))</f>
        <v>#N/A</v>
      </c>
      <c r="U1311" s="244" t="str">
        <f t="shared" si="82"/>
        <v/>
      </c>
      <c r="W1311" s="226"/>
    </row>
    <row r="1312" spans="17:23" x14ac:dyDescent="0.2">
      <c r="Q1312" s="198"/>
      <c r="R1312" s="174">
        <f t="shared" si="81"/>
        <v>0</v>
      </c>
      <c r="T1312" s="243" t="e">
        <f t="array" ref="T1312">INDEX($R$3:$R$1559, MATCH(0, COUNTIF($T$1:T1311, $R$3:$R$1559), 0))</f>
        <v>#N/A</v>
      </c>
      <c r="U1312" s="244" t="str">
        <f t="shared" si="82"/>
        <v/>
      </c>
      <c r="W1312" s="226"/>
    </row>
    <row r="1313" spans="17:23" x14ac:dyDescent="0.2">
      <c r="Q1313" s="198"/>
      <c r="R1313" s="174">
        <f t="shared" si="81"/>
        <v>0</v>
      </c>
      <c r="T1313" s="243" t="e">
        <f t="array" ref="T1313">INDEX($R$3:$R$1559, MATCH(0, COUNTIF($T$1:T1312, $R$3:$R$1559), 0))</f>
        <v>#N/A</v>
      </c>
      <c r="U1313" s="244" t="str">
        <f t="shared" si="82"/>
        <v/>
      </c>
      <c r="W1313" s="226"/>
    </row>
    <row r="1314" spans="17:23" x14ac:dyDescent="0.2">
      <c r="Q1314" s="198"/>
      <c r="R1314" s="174">
        <f t="shared" si="81"/>
        <v>0</v>
      </c>
      <c r="T1314" s="243" t="e">
        <f t="array" ref="T1314">INDEX($R$3:$R$1559, MATCH(0, COUNTIF($T$1:T1313, $R$3:$R$1559), 0))</f>
        <v>#N/A</v>
      </c>
      <c r="U1314" s="244" t="str">
        <f t="shared" si="82"/>
        <v/>
      </c>
      <c r="W1314" s="226"/>
    </row>
    <row r="1315" spans="17:23" x14ac:dyDescent="0.2">
      <c r="Q1315" s="198"/>
      <c r="R1315" s="174">
        <f t="shared" si="81"/>
        <v>0</v>
      </c>
      <c r="T1315" s="243" t="e">
        <f t="array" ref="T1315">INDEX($R$3:$R$1559, MATCH(0, COUNTIF($T$1:T1314, $R$3:$R$1559), 0))</f>
        <v>#N/A</v>
      </c>
      <c r="U1315" s="244" t="str">
        <f t="shared" si="82"/>
        <v/>
      </c>
      <c r="W1315" s="226"/>
    </row>
    <row r="1316" spans="17:23" x14ac:dyDescent="0.2">
      <c r="Q1316" s="198"/>
      <c r="R1316" s="174">
        <f t="shared" si="81"/>
        <v>0</v>
      </c>
      <c r="T1316" s="243" t="e">
        <f t="array" ref="T1316">INDEX($R$3:$R$1559, MATCH(0, COUNTIF($T$1:T1315, $R$3:$R$1559), 0))</f>
        <v>#N/A</v>
      </c>
      <c r="U1316" s="244" t="str">
        <f t="shared" si="82"/>
        <v/>
      </c>
      <c r="W1316" s="226"/>
    </row>
    <row r="1317" spans="17:23" x14ac:dyDescent="0.2">
      <c r="Q1317" s="198"/>
      <c r="R1317" s="174">
        <f t="shared" si="81"/>
        <v>0</v>
      </c>
      <c r="T1317" s="243" t="e">
        <f t="array" ref="T1317">INDEX($R$3:$R$1559, MATCH(0, COUNTIF($T$1:T1316, $R$3:$R$1559), 0))</f>
        <v>#N/A</v>
      </c>
      <c r="U1317" s="244" t="str">
        <f t="shared" si="82"/>
        <v/>
      </c>
      <c r="W1317" s="226"/>
    </row>
    <row r="1318" spans="17:23" x14ac:dyDescent="0.2">
      <c r="Q1318" s="198"/>
      <c r="R1318" s="174">
        <f t="shared" ref="R1318:R1374" si="83">N45</f>
        <v>0</v>
      </c>
      <c r="T1318" s="243" t="e">
        <f t="array" ref="T1318">INDEX($R$3:$R$1559, MATCH(0, COUNTIF($T$1:T1317, $R$3:$R$1559), 0))</f>
        <v>#N/A</v>
      </c>
      <c r="U1318" s="244" t="str">
        <f t="shared" si="82"/>
        <v/>
      </c>
      <c r="W1318" s="226"/>
    </row>
    <row r="1319" spans="17:23" x14ac:dyDescent="0.2">
      <c r="Q1319" s="198"/>
      <c r="R1319" s="174">
        <f t="shared" si="83"/>
        <v>0</v>
      </c>
      <c r="T1319" s="243" t="e">
        <f t="array" ref="T1319">INDEX($R$3:$R$1559, MATCH(0, COUNTIF($T$1:T1318, $R$3:$R$1559), 0))</f>
        <v>#N/A</v>
      </c>
      <c r="U1319" s="244" t="str">
        <f t="shared" si="82"/>
        <v/>
      </c>
      <c r="W1319" s="226"/>
    </row>
    <row r="1320" spans="17:23" x14ac:dyDescent="0.2">
      <c r="Q1320" s="198"/>
      <c r="R1320" s="174">
        <f t="shared" si="83"/>
        <v>0</v>
      </c>
      <c r="T1320" s="243" t="e">
        <f t="array" ref="T1320">INDEX($R$3:$R$1559, MATCH(0, COUNTIF($T$1:T1319, $R$3:$R$1559), 0))</f>
        <v>#N/A</v>
      </c>
      <c r="U1320" s="244" t="str">
        <f t="shared" si="82"/>
        <v/>
      </c>
      <c r="W1320" s="226"/>
    </row>
    <row r="1321" spans="17:23" x14ac:dyDescent="0.2">
      <c r="Q1321" s="198"/>
      <c r="R1321" s="174">
        <f t="shared" si="83"/>
        <v>0</v>
      </c>
      <c r="T1321" s="243" t="e">
        <f t="array" ref="T1321">INDEX($R$3:$R$1559, MATCH(0, COUNTIF($T$1:T1320, $R$3:$R$1559), 0))</f>
        <v>#N/A</v>
      </c>
      <c r="U1321" s="244" t="str">
        <f t="shared" si="82"/>
        <v/>
      </c>
      <c r="W1321" s="226"/>
    </row>
    <row r="1322" spans="17:23" x14ac:dyDescent="0.2">
      <c r="Q1322" s="198"/>
      <c r="R1322" s="174">
        <f t="shared" si="83"/>
        <v>0</v>
      </c>
      <c r="T1322" s="243" t="e">
        <f t="array" ref="T1322">INDEX($R$3:$R$1559, MATCH(0, COUNTIF($T$1:T1321, $R$3:$R$1559), 0))</f>
        <v>#N/A</v>
      </c>
      <c r="U1322" s="244" t="str">
        <f t="shared" si="82"/>
        <v/>
      </c>
      <c r="W1322" s="226"/>
    </row>
    <row r="1323" spans="17:23" x14ac:dyDescent="0.2">
      <c r="Q1323" s="198"/>
      <c r="R1323" s="174">
        <f t="shared" si="83"/>
        <v>0</v>
      </c>
      <c r="T1323" s="243" t="e">
        <f t="array" ref="T1323">INDEX($R$3:$R$1559, MATCH(0, COUNTIF($T$1:T1322, $R$3:$R$1559), 0))</f>
        <v>#N/A</v>
      </c>
      <c r="U1323" s="244" t="str">
        <f t="shared" si="82"/>
        <v/>
      </c>
      <c r="W1323" s="226"/>
    </row>
    <row r="1324" spans="17:23" x14ac:dyDescent="0.2">
      <c r="Q1324" s="198"/>
      <c r="R1324" s="174">
        <f t="shared" si="83"/>
        <v>0</v>
      </c>
      <c r="T1324" s="243" t="e">
        <f t="array" ref="T1324">INDEX($R$3:$R$1559, MATCH(0, COUNTIF($T$1:T1323, $R$3:$R$1559), 0))</f>
        <v>#N/A</v>
      </c>
      <c r="U1324" s="244" t="str">
        <f t="shared" si="82"/>
        <v/>
      </c>
      <c r="W1324" s="226"/>
    </row>
    <row r="1325" spans="17:23" x14ac:dyDescent="0.2">
      <c r="Q1325" s="198"/>
      <c r="R1325" s="174">
        <f t="shared" si="83"/>
        <v>0</v>
      </c>
      <c r="T1325" s="243" t="e">
        <f t="array" ref="T1325">INDEX($R$3:$R$1559, MATCH(0, COUNTIF($T$1:T1324, $R$3:$R$1559), 0))</f>
        <v>#N/A</v>
      </c>
      <c r="U1325" s="244" t="str">
        <f t="shared" si="82"/>
        <v/>
      </c>
      <c r="W1325" s="226"/>
    </row>
    <row r="1326" spans="17:23" x14ac:dyDescent="0.2">
      <c r="Q1326" s="198"/>
      <c r="R1326" s="174">
        <f t="shared" si="83"/>
        <v>0</v>
      </c>
      <c r="T1326" s="243" t="e">
        <f t="array" ref="T1326">INDEX($R$3:$R$1559, MATCH(0, COUNTIF($T$1:T1325, $R$3:$R$1559), 0))</f>
        <v>#N/A</v>
      </c>
      <c r="U1326" s="244" t="str">
        <f t="shared" si="82"/>
        <v/>
      </c>
      <c r="W1326" s="226"/>
    </row>
    <row r="1327" spans="17:23" x14ac:dyDescent="0.2">
      <c r="Q1327" s="198"/>
      <c r="R1327" s="174">
        <f t="shared" si="83"/>
        <v>0</v>
      </c>
      <c r="T1327" s="243" t="e">
        <f t="array" ref="T1327">INDEX($R$3:$R$1559, MATCH(0, COUNTIF($T$1:T1326, $R$3:$R$1559), 0))</f>
        <v>#N/A</v>
      </c>
      <c r="U1327" s="244" t="str">
        <f t="shared" si="82"/>
        <v/>
      </c>
      <c r="W1327" s="226"/>
    </row>
    <row r="1328" spans="17:23" x14ac:dyDescent="0.2">
      <c r="Q1328" s="198"/>
      <c r="R1328" s="174">
        <f t="shared" si="83"/>
        <v>0</v>
      </c>
      <c r="T1328" s="243" t="e">
        <f t="array" ref="T1328">INDEX($R$3:$R$1559, MATCH(0, COUNTIF($T$1:T1327, $R$3:$R$1559), 0))</f>
        <v>#N/A</v>
      </c>
      <c r="U1328" s="244" t="str">
        <f t="shared" si="82"/>
        <v/>
      </c>
      <c r="W1328" s="226"/>
    </row>
    <row r="1329" spans="17:23" x14ac:dyDescent="0.2">
      <c r="Q1329" s="198"/>
      <c r="R1329" s="174">
        <f t="shared" si="83"/>
        <v>0</v>
      </c>
      <c r="T1329" s="243" t="e">
        <f t="array" ref="T1329">INDEX($R$3:$R$1559, MATCH(0, COUNTIF($T$1:T1328, $R$3:$R$1559), 0))</f>
        <v>#N/A</v>
      </c>
      <c r="U1329" s="244" t="str">
        <f t="shared" si="82"/>
        <v/>
      </c>
      <c r="W1329" s="226"/>
    </row>
    <row r="1330" spans="17:23" x14ac:dyDescent="0.2">
      <c r="Q1330" s="198"/>
      <c r="R1330" s="174">
        <f t="shared" si="83"/>
        <v>0</v>
      </c>
      <c r="T1330" s="243" t="e">
        <f t="array" ref="T1330">INDEX($R$3:$R$1559, MATCH(0, COUNTIF($T$1:T1329, $R$3:$R$1559), 0))</f>
        <v>#N/A</v>
      </c>
      <c r="U1330" s="244" t="str">
        <f t="shared" si="82"/>
        <v/>
      </c>
      <c r="W1330" s="226"/>
    </row>
    <row r="1331" spans="17:23" x14ac:dyDescent="0.2">
      <c r="Q1331" s="198"/>
      <c r="R1331" s="174">
        <f t="shared" si="83"/>
        <v>0</v>
      </c>
      <c r="T1331" s="243" t="e">
        <f t="array" ref="T1331">INDEX($R$3:$R$1559, MATCH(0, COUNTIF($T$1:T1330, $R$3:$R$1559), 0))</f>
        <v>#N/A</v>
      </c>
      <c r="U1331" s="244" t="str">
        <f t="shared" si="82"/>
        <v/>
      </c>
      <c r="W1331" s="226"/>
    </row>
    <row r="1332" spans="17:23" x14ac:dyDescent="0.2">
      <c r="Q1332" s="198"/>
      <c r="R1332" s="174">
        <f t="shared" si="83"/>
        <v>0</v>
      </c>
      <c r="T1332" s="243" t="e">
        <f t="array" ref="T1332">INDEX($R$3:$R$1559, MATCH(0, COUNTIF($T$1:T1331, $R$3:$R$1559), 0))</f>
        <v>#N/A</v>
      </c>
      <c r="U1332" s="244" t="str">
        <f t="shared" si="82"/>
        <v/>
      </c>
      <c r="W1332" s="226"/>
    </row>
    <row r="1333" spans="17:23" x14ac:dyDescent="0.2">
      <c r="Q1333" s="198"/>
      <c r="R1333" s="174">
        <f t="shared" si="83"/>
        <v>0</v>
      </c>
      <c r="T1333" s="243" t="e">
        <f t="array" ref="T1333">INDEX($R$3:$R$1559, MATCH(0, COUNTIF($T$1:T1332, $R$3:$R$1559), 0))</f>
        <v>#N/A</v>
      </c>
      <c r="U1333" s="244" t="str">
        <f t="shared" si="82"/>
        <v/>
      </c>
      <c r="W1333" s="226"/>
    </row>
    <row r="1334" spans="17:23" x14ac:dyDescent="0.2">
      <c r="Q1334" s="198"/>
      <c r="R1334" s="174">
        <f t="shared" si="83"/>
        <v>0</v>
      </c>
      <c r="T1334" s="243" t="e">
        <f t="array" ref="T1334">INDEX($R$3:$R$1559, MATCH(0, COUNTIF($T$1:T1333, $R$3:$R$1559), 0))</f>
        <v>#N/A</v>
      </c>
      <c r="U1334" s="244" t="str">
        <f t="shared" si="82"/>
        <v/>
      </c>
      <c r="W1334" s="226"/>
    </row>
    <row r="1335" spans="17:23" x14ac:dyDescent="0.2">
      <c r="Q1335" s="198"/>
      <c r="R1335" s="174">
        <f t="shared" si="83"/>
        <v>0</v>
      </c>
      <c r="T1335" s="243" t="e">
        <f t="array" ref="T1335">INDEX($R$3:$R$1559, MATCH(0, COUNTIF($T$1:T1334, $R$3:$R$1559), 0))</f>
        <v>#N/A</v>
      </c>
      <c r="U1335" s="244" t="str">
        <f t="shared" si="82"/>
        <v/>
      </c>
      <c r="W1335" s="226"/>
    </row>
    <row r="1336" spans="17:23" x14ac:dyDescent="0.2">
      <c r="Q1336" s="198"/>
      <c r="R1336" s="174">
        <f t="shared" si="83"/>
        <v>0</v>
      </c>
      <c r="T1336" s="243" t="e">
        <f t="array" ref="T1336">INDEX($R$3:$R$1559, MATCH(0, COUNTIF($T$1:T1335, $R$3:$R$1559), 0))</f>
        <v>#N/A</v>
      </c>
      <c r="U1336" s="244" t="str">
        <f t="shared" si="82"/>
        <v/>
      </c>
      <c r="W1336" s="226"/>
    </row>
    <row r="1337" spans="17:23" x14ac:dyDescent="0.2">
      <c r="Q1337" s="198"/>
      <c r="R1337" s="174">
        <f t="shared" si="83"/>
        <v>0</v>
      </c>
      <c r="T1337" s="243" t="e">
        <f t="array" ref="T1337">INDEX($R$3:$R$1559, MATCH(0, COUNTIF($T$1:T1336, $R$3:$R$1559), 0))</f>
        <v>#N/A</v>
      </c>
      <c r="U1337" s="244" t="str">
        <f t="shared" si="82"/>
        <v/>
      </c>
      <c r="W1337" s="226"/>
    </row>
    <row r="1338" spans="17:23" x14ac:dyDescent="0.2">
      <c r="Q1338" s="198"/>
      <c r="R1338" s="174">
        <f t="shared" si="83"/>
        <v>0</v>
      </c>
      <c r="T1338" s="243" t="e">
        <f t="array" ref="T1338">INDEX($R$3:$R$1559, MATCH(0, COUNTIF($T$1:T1337, $R$3:$R$1559), 0))</f>
        <v>#N/A</v>
      </c>
      <c r="U1338" s="244" t="str">
        <f t="shared" si="82"/>
        <v/>
      </c>
      <c r="W1338" s="226"/>
    </row>
    <row r="1339" spans="17:23" x14ac:dyDescent="0.2">
      <c r="Q1339" s="198"/>
      <c r="R1339" s="174">
        <f t="shared" si="83"/>
        <v>0</v>
      </c>
      <c r="T1339" s="243" t="e">
        <f t="array" ref="T1339">INDEX($R$3:$R$1559, MATCH(0, COUNTIF($T$1:T1338, $R$3:$R$1559), 0))</f>
        <v>#N/A</v>
      </c>
      <c r="U1339" s="244" t="str">
        <f t="shared" si="82"/>
        <v/>
      </c>
      <c r="W1339" s="226"/>
    </row>
    <row r="1340" spans="17:23" x14ac:dyDescent="0.2">
      <c r="Q1340" s="198"/>
      <c r="R1340" s="174">
        <f t="shared" si="83"/>
        <v>0</v>
      </c>
      <c r="T1340" s="243" t="e">
        <f t="array" ref="T1340">INDEX($R$3:$R$1559, MATCH(0, COUNTIF($T$1:T1339, $R$3:$R$1559), 0))</f>
        <v>#N/A</v>
      </c>
      <c r="U1340" s="244" t="str">
        <f t="shared" si="82"/>
        <v/>
      </c>
      <c r="W1340" s="226"/>
    </row>
    <row r="1341" spans="17:23" x14ac:dyDescent="0.2">
      <c r="Q1341" s="198"/>
      <c r="R1341" s="174">
        <f t="shared" si="83"/>
        <v>0</v>
      </c>
      <c r="T1341" s="243" t="e">
        <f t="array" ref="T1341">INDEX($R$3:$R$1559, MATCH(0, COUNTIF($T$1:T1340, $R$3:$R$1559), 0))</f>
        <v>#N/A</v>
      </c>
      <c r="U1341" s="244" t="str">
        <f t="shared" si="82"/>
        <v/>
      </c>
      <c r="W1341" s="226"/>
    </row>
    <row r="1342" spans="17:23" x14ac:dyDescent="0.2">
      <c r="Q1342" s="198"/>
      <c r="R1342" s="174">
        <f t="shared" si="83"/>
        <v>0</v>
      </c>
      <c r="T1342" s="243" t="e">
        <f t="array" ref="T1342">INDEX($R$3:$R$1559, MATCH(0, COUNTIF($T$1:T1341, $R$3:$R$1559), 0))</f>
        <v>#N/A</v>
      </c>
      <c r="U1342" s="244" t="str">
        <f t="shared" si="82"/>
        <v/>
      </c>
      <c r="W1342" s="226"/>
    </row>
    <row r="1343" spans="17:23" x14ac:dyDescent="0.2">
      <c r="Q1343" s="198"/>
      <c r="R1343" s="174">
        <f t="shared" si="83"/>
        <v>0</v>
      </c>
      <c r="T1343" s="243" t="e">
        <f t="array" ref="T1343">INDEX($R$3:$R$1559, MATCH(0, COUNTIF($T$1:T1342, $R$3:$R$1559), 0))</f>
        <v>#N/A</v>
      </c>
      <c r="U1343" s="244" t="str">
        <f t="shared" si="82"/>
        <v/>
      </c>
      <c r="W1343" s="226"/>
    </row>
    <row r="1344" spans="17:23" x14ac:dyDescent="0.2">
      <c r="Q1344" s="198"/>
      <c r="R1344" s="174">
        <f t="shared" si="83"/>
        <v>0</v>
      </c>
      <c r="T1344" s="243" t="e">
        <f t="array" ref="T1344">INDEX($R$3:$R$1559, MATCH(0, COUNTIF($T$1:T1343, $R$3:$R$1559), 0))</f>
        <v>#N/A</v>
      </c>
      <c r="U1344" s="244" t="str">
        <f t="shared" si="82"/>
        <v/>
      </c>
      <c r="W1344" s="226"/>
    </row>
    <row r="1345" spans="17:23" x14ac:dyDescent="0.2">
      <c r="Q1345" s="198"/>
      <c r="R1345" s="174">
        <f t="shared" si="83"/>
        <v>0</v>
      </c>
      <c r="T1345" s="243" t="e">
        <f t="array" ref="T1345">INDEX($R$3:$R$1559, MATCH(0, COUNTIF($T$1:T1344, $R$3:$R$1559), 0))</f>
        <v>#N/A</v>
      </c>
      <c r="U1345" s="244" t="str">
        <f t="shared" si="82"/>
        <v/>
      </c>
      <c r="W1345" s="226"/>
    </row>
    <row r="1346" spans="17:23" x14ac:dyDescent="0.2">
      <c r="Q1346" s="198"/>
      <c r="R1346" s="174">
        <f t="shared" si="83"/>
        <v>0</v>
      </c>
      <c r="T1346" s="243" t="e">
        <f t="array" ref="T1346">INDEX($R$3:$R$1559, MATCH(0, COUNTIF($T$1:T1345, $R$3:$R$1559), 0))</f>
        <v>#N/A</v>
      </c>
      <c r="U1346" s="244" t="str">
        <f t="shared" si="82"/>
        <v/>
      </c>
      <c r="W1346" s="226"/>
    </row>
    <row r="1347" spans="17:23" x14ac:dyDescent="0.2">
      <c r="Q1347" s="198"/>
      <c r="R1347" s="174">
        <f t="shared" si="83"/>
        <v>0</v>
      </c>
      <c r="T1347" s="243" t="e">
        <f t="array" ref="T1347">INDEX($R$3:$R$1559, MATCH(0, COUNTIF($T$1:T1346, $R$3:$R$1559), 0))</f>
        <v>#N/A</v>
      </c>
      <c r="U1347" s="244" t="str">
        <f t="shared" si="82"/>
        <v/>
      </c>
      <c r="W1347" s="226"/>
    </row>
    <row r="1348" spans="17:23" x14ac:dyDescent="0.2">
      <c r="Q1348" s="198"/>
      <c r="R1348" s="174">
        <f t="shared" si="83"/>
        <v>0</v>
      </c>
      <c r="T1348" s="243" t="e">
        <f t="array" ref="T1348">INDEX($R$3:$R$1559, MATCH(0, COUNTIF($T$1:T1347, $R$3:$R$1559), 0))</f>
        <v>#N/A</v>
      </c>
      <c r="U1348" s="244" t="str">
        <f t="shared" ref="U1348:U1411" si="84">IF(ISNA(INDEX(T1348,0)),"",VALUE(RIGHT(INDEX(T1348,0),8)))</f>
        <v/>
      </c>
      <c r="W1348" s="226"/>
    </row>
    <row r="1349" spans="17:23" x14ac:dyDescent="0.2">
      <c r="Q1349" s="198"/>
      <c r="R1349" s="174">
        <f t="shared" si="83"/>
        <v>0</v>
      </c>
      <c r="T1349" s="243" t="e">
        <f t="array" ref="T1349">INDEX($R$3:$R$1559, MATCH(0, COUNTIF($T$1:T1348, $R$3:$R$1559), 0))</f>
        <v>#N/A</v>
      </c>
      <c r="U1349" s="244" t="str">
        <f t="shared" si="84"/>
        <v/>
      </c>
      <c r="W1349" s="226"/>
    </row>
    <row r="1350" spans="17:23" x14ac:dyDescent="0.2">
      <c r="Q1350" s="198"/>
      <c r="R1350" s="174">
        <f t="shared" si="83"/>
        <v>0</v>
      </c>
      <c r="T1350" s="243" t="e">
        <f t="array" ref="T1350">INDEX($R$3:$R$1559, MATCH(0, COUNTIF($T$1:T1349, $R$3:$R$1559), 0))</f>
        <v>#N/A</v>
      </c>
      <c r="U1350" s="244" t="str">
        <f t="shared" si="84"/>
        <v/>
      </c>
      <c r="W1350" s="226"/>
    </row>
    <row r="1351" spans="17:23" x14ac:dyDescent="0.2">
      <c r="Q1351" s="198"/>
      <c r="R1351" s="174">
        <f t="shared" si="83"/>
        <v>0</v>
      </c>
      <c r="T1351" s="243" t="e">
        <f t="array" ref="T1351">INDEX($R$3:$R$1559, MATCH(0, COUNTIF($T$1:T1350, $R$3:$R$1559), 0))</f>
        <v>#N/A</v>
      </c>
      <c r="U1351" s="244" t="str">
        <f t="shared" si="84"/>
        <v/>
      </c>
      <c r="W1351" s="226"/>
    </row>
    <row r="1352" spans="17:23" x14ac:dyDescent="0.2">
      <c r="Q1352" s="198"/>
      <c r="R1352" s="174">
        <f t="shared" si="83"/>
        <v>0</v>
      </c>
      <c r="T1352" s="243" t="e">
        <f t="array" ref="T1352">INDEX($R$3:$R$1559, MATCH(0, COUNTIF($T$1:T1351, $R$3:$R$1559), 0))</f>
        <v>#N/A</v>
      </c>
      <c r="U1352" s="244" t="str">
        <f t="shared" si="84"/>
        <v/>
      </c>
      <c r="W1352" s="226"/>
    </row>
    <row r="1353" spans="17:23" x14ac:dyDescent="0.2">
      <c r="Q1353" s="198"/>
      <c r="R1353" s="174">
        <f t="shared" si="83"/>
        <v>0</v>
      </c>
      <c r="T1353" s="243" t="e">
        <f t="array" ref="T1353">INDEX($R$3:$R$1559, MATCH(0, COUNTIF($T$1:T1352, $R$3:$R$1559), 0))</f>
        <v>#N/A</v>
      </c>
      <c r="U1353" s="244" t="str">
        <f t="shared" si="84"/>
        <v/>
      </c>
      <c r="W1353" s="226"/>
    </row>
    <row r="1354" spans="17:23" x14ac:dyDescent="0.2">
      <c r="Q1354" s="198"/>
      <c r="R1354" s="174">
        <f t="shared" si="83"/>
        <v>0</v>
      </c>
      <c r="T1354" s="243" t="e">
        <f t="array" ref="T1354">INDEX($R$3:$R$1559, MATCH(0, COUNTIF($T$1:T1353, $R$3:$R$1559), 0))</f>
        <v>#N/A</v>
      </c>
      <c r="U1354" s="244" t="str">
        <f t="shared" si="84"/>
        <v/>
      </c>
      <c r="W1354" s="226"/>
    </row>
    <row r="1355" spans="17:23" x14ac:dyDescent="0.2">
      <c r="Q1355" s="198"/>
      <c r="R1355" s="174">
        <f t="shared" si="83"/>
        <v>0</v>
      </c>
      <c r="T1355" s="243" t="e">
        <f t="array" ref="T1355">INDEX($R$3:$R$1559, MATCH(0, COUNTIF($T$1:T1354, $R$3:$R$1559), 0))</f>
        <v>#N/A</v>
      </c>
      <c r="U1355" s="244" t="str">
        <f t="shared" si="84"/>
        <v/>
      </c>
      <c r="W1355" s="226"/>
    </row>
    <row r="1356" spans="17:23" x14ac:dyDescent="0.2">
      <c r="Q1356" s="198"/>
      <c r="R1356" s="174">
        <f t="shared" si="83"/>
        <v>0</v>
      </c>
      <c r="T1356" s="243" t="e">
        <f t="array" ref="T1356">INDEX($R$3:$R$1559, MATCH(0, COUNTIF($T$1:T1355, $R$3:$R$1559), 0))</f>
        <v>#N/A</v>
      </c>
      <c r="U1356" s="244" t="str">
        <f t="shared" si="84"/>
        <v/>
      </c>
      <c r="W1356" s="226"/>
    </row>
    <row r="1357" spans="17:23" x14ac:dyDescent="0.2">
      <c r="Q1357" s="198"/>
      <c r="R1357" s="174">
        <f t="shared" si="83"/>
        <v>0</v>
      </c>
      <c r="T1357" s="243" t="e">
        <f t="array" ref="T1357">INDEX($R$3:$R$1559, MATCH(0, COUNTIF($T$1:T1356, $R$3:$R$1559), 0))</f>
        <v>#N/A</v>
      </c>
      <c r="U1357" s="244" t="str">
        <f t="shared" si="84"/>
        <v/>
      </c>
      <c r="W1357" s="226"/>
    </row>
    <row r="1358" spans="17:23" x14ac:dyDescent="0.2">
      <c r="Q1358" s="198"/>
      <c r="R1358" s="174">
        <f t="shared" si="83"/>
        <v>0</v>
      </c>
      <c r="T1358" s="243" t="e">
        <f t="array" ref="T1358">INDEX($R$3:$R$1559, MATCH(0, COUNTIF($T$1:T1357, $R$3:$R$1559), 0))</f>
        <v>#N/A</v>
      </c>
      <c r="U1358" s="244" t="str">
        <f t="shared" si="84"/>
        <v/>
      </c>
      <c r="W1358" s="226"/>
    </row>
    <row r="1359" spans="17:23" x14ac:dyDescent="0.2">
      <c r="Q1359" s="198"/>
      <c r="R1359" s="174">
        <f t="shared" si="83"/>
        <v>0</v>
      </c>
      <c r="T1359" s="243" t="e">
        <f t="array" ref="T1359">INDEX($R$3:$R$1559, MATCH(0, COUNTIF($T$1:T1358, $R$3:$R$1559), 0))</f>
        <v>#N/A</v>
      </c>
      <c r="U1359" s="244" t="str">
        <f t="shared" si="84"/>
        <v/>
      </c>
      <c r="W1359" s="226"/>
    </row>
    <row r="1360" spans="17:23" x14ac:dyDescent="0.2">
      <c r="Q1360" s="198"/>
      <c r="R1360" s="174">
        <f t="shared" si="83"/>
        <v>0</v>
      </c>
      <c r="T1360" s="243" t="e">
        <f t="array" ref="T1360">INDEX($R$3:$R$1559, MATCH(0, COUNTIF($T$1:T1359, $R$3:$R$1559), 0))</f>
        <v>#N/A</v>
      </c>
      <c r="U1360" s="244" t="str">
        <f t="shared" si="84"/>
        <v/>
      </c>
      <c r="W1360" s="226"/>
    </row>
    <row r="1361" spans="17:23" x14ac:dyDescent="0.2">
      <c r="Q1361" s="198"/>
      <c r="R1361" s="174">
        <f t="shared" si="83"/>
        <v>0</v>
      </c>
      <c r="T1361" s="243" t="e">
        <f t="array" ref="T1361">INDEX($R$3:$R$1559, MATCH(0, COUNTIF($T$1:T1360, $R$3:$R$1559), 0))</f>
        <v>#N/A</v>
      </c>
      <c r="U1361" s="244" t="str">
        <f t="shared" si="84"/>
        <v/>
      </c>
      <c r="W1361" s="226"/>
    </row>
    <row r="1362" spans="17:23" x14ac:dyDescent="0.2">
      <c r="Q1362" s="198"/>
      <c r="R1362" s="174">
        <f t="shared" si="83"/>
        <v>0</v>
      </c>
      <c r="T1362" s="243" t="e">
        <f t="array" ref="T1362">INDEX($R$3:$R$1559, MATCH(0, COUNTIF($T$1:T1361, $R$3:$R$1559), 0))</f>
        <v>#N/A</v>
      </c>
      <c r="U1362" s="244" t="str">
        <f t="shared" si="84"/>
        <v/>
      </c>
      <c r="W1362" s="226"/>
    </row>
    <row r="1363" spans="17:23" x14ac:dyDescent="0.2">
      <c r="Q1363" s="198"/>
      <c r="R1363" s="174">
        <f t="shared" si="83"/>
        <v>0</v>
      </c>
      <c r="T1363" s="243" t="e">
        <f t="array" ref="T1363">INDEX($R$3:$R$1559, MATCH(0, COUNTIF($T$1:T1362, $R$3:$R$1559), 0))</f>
        <v>#N/A</v>
      </c>
      <c r="U1363" s="244" t="str">
        <f t="shared" si="84"/>
        <v/>
      </c>
      <c r="W1363" s="226"/>
    </row>
    <row r="1364" spans="17:23" x14ac:dyDescent="0.2">
      <c r="Q1364" s="198"/>
      <c r="R1364" s="174">
        <f t="shared" si="83"/>
        <v>0</v>
      </c>
      <c r="T1364" s="243" t="e">
        <f t="array" ref="T1364">INDEX($R$3:$R$1559, MATCH(0, COUNTIF($T$1:T1363, $R$3:$R$1559), 0))</f>
        <v>#N/A</v>
      </c>
      <c r="U1364" s="244" t="str">
        <f t="shared" si="84"/>
        <v/>
      </c>
      <c r="W1364" s="226"/>
    </row>
    <row r="1365" spans="17:23" x14ac:dyDescent="0.2">
      <c r="Q1365" s="198"/>
      <c r="R1365" s="174">
        <f t="shared" si="83"/>
        <v>0</v>
      </c>
      <c r="T1365" s="243" t="e">
        <f t="array" ref="T1365">INDEX($R$3:$R$1559, MATCH(0, COUNTIF($T$1:T1364, $R$3:$R$1559), 0))</f>
        <v>#N/A</v>
      </c>
      <c r="U1365" s="244" t="str">
        <f t="shared" si="84"/>
        <v/>
      </c>
      <c r="W1365" s="226"/>
    </row>
    <row r="1366" spans="17:23" x14ac:dyDescent="0.2">
      <c r="Q1366" s="198"/>
      <c r="R1366" s="174">
        <f t="shared" si="83"/>
        <v>0</v>
      </c>
      <c r="T1366" s="243" t="e">
        <f t="array" ref="T1366">INDEX($R$3:$R$1559, MATCH(0, COUNTIF($T$1:T1365, $R$3:$R$1559), 0))</f>
        <v>#N/A</v>
      </c>
      <c r="U1366" s="244" t="str">
        <f t="shared" si="84"/>
        <v/>
      </c>
      <c r="W1366" s="226"/>
    </row>
    <row r="1367" spans="17:23" x14ac:dyDescent="0.2">
      <c r="Q1367" s="198"/>
      <c r="R1367" s="174">
        <f t="shared" si="83"/>
        <v>0</v>
      </c>
      <c r="T1367" s="243" t="e">
        <f t="array" ref="T1367">INDEX($R$3:$R$1559, MATCH(0, COUNTIF($T$1:T1366, $R$3:$R$1559), 0))</f>
        <v>#N/A</v>
      </c>
      <c r="U1367" s="244" t="str">
        <f t="shared" si="84"/>
        <v/>
      </c>
      <c r="W1367" s="226"/>
    </row>
    <row r="1368" spans="17:23" x14ac:dyDescent="0.2">
      <c r="Q1368" s="198"/>
      <c r="R1368" s="174">
        <f t="shared" si="83"/>
        <v>0</v>
      </c>
      <c r="T1368" s="243" t="e">
        <f t="array" ref="T1368">INDEX($R$3:$R$1559, MATCH(0, COUNTIF($T$1:T1367, $R$3:$R$1559), 0))</f>
        <v>#N/A</v>
      </c>
      <c r="U1368" s="244" t="str">
        <f t="shared" si="84"/>
        <v/>
      </c>
      <c r="W1368" s="226"/>
    </row>
    <row r="1369" spans="17:23" x14ac:dyDescent="0.2">
      <c r="Q1369" s="198"/>
      <c r="R1369" s="174">
        <f t="shared" si="83"/>
        <v>0</v>
      </c>
      <c r="T1369" s="243" t="e">
        <f t="array" ref="T1369">INDEX($R$3:$R$1559, MATCH(0, COUNTIF($T$1:T1368, $R$3:$R$1559), 0))</f>
        <v>#N/A</v>
      </c>
      <c r="U1369" s="244" t="str">
        <f t="shared" si="84"/>
        <v/>
      </c>
      <c r="W1369" s="226"/>
    </row>
    <row r="1370" spans="17:23" x14ac:dyDescent="0.2">
      <c r="Q1370" s="198"/>
      <c r="R1370" s="174">
        <f t="shared" si="83"/>
        <v>0</v>
      </c>
      <c r="T1370" s="243" t="e">
        <f t="array" ref="T1370">INDEX($R$3:$R$1559, MATCH(0, COUNTIF($T$1:T1369, $R$3:$R$1559), 0))</f>
        <v>#N/A</v>
      </c>
      <c r="U1370" s="244" t="str">
        <f t="shared" si="84"/>
        <v/>
      </c>
      <c r="W1370" s="226"/>
    </row>
    <row r="1371" spans="17:23" x14ac:dyDescent="0.2">
      <c r="Q1371" s="198"/>
      <c r="R1371" s="174">
        <f t="shared" si="83"/>
        <v>0</v>
      </c>
      <c r="T1371" s="243" t="e">
        <f t="array" ref="T1371">INDEX($R$3:$R$1559, MATCH(0, COUNTIF($T$1:T1370, $R$3:$R$1559), 0))</f>
        <v>#N/A</v>
      </c>
      <c r="U1371" s="244" t="str">
        <f t="shared" si="84"/>
        <v/>
      </c>
      <c r="W1371" s="226"/>
    </row>
    <row r="1372" spans="17:23" x14ac:dyDescent="0.2">
      <c r="Q1372" s="198"/>
      <c r="R1372" s="174">
        <f t="shared" si="83"/>
        <v>0</v>
      </c>
      <c r="T1372" s="243" t="e">
        <f t="array" ref="T1372">INDEX($R$3:$R$1559, MATCH(0, COUNTIF($T$1:T1371, $R$3:$R$1559), 0))</f>
        <v>#N/A</v>
      </c>
      <c r="U1372" s="244" t="str">
        <f t="shared" si="84"/>
        <v/>
      </c>
      <c r="W1372" s="226"/>
    </row>
    <row r="1373" spans="17:23" x14ac:dyDescent="0.2">
      <c r="Q1373" s="198"/>
      <c r="R1373" s="174">
        <f t="shared" si="83"/>
        <v>0</v>
      </c>
      <c r="T1373" s="243" t="e">
        <f t="array" ref="T1373">INDEX($R$3:$R$1559, MATCH(0, COUNTIF($T$1:T1372, $R$3:$R$1559), 0))</f>
        <v>#N/A</v>
      </c>
      <c r="U1373" s="244" t="str">
        <f t="shared" si="84"/>
        <v/>
      </c>
      <c r="W1373" s="226"/>
    </row>
    <row r="1374" spans="17:23" x14ac:dyDescent="0.2">
      <c r="Q1374" s="198"/>
      <c r="R1374" s="174">
        <f t="shared" si="83"/>
        <v>0</v>
      </c>
      <c r="T1374" s="243" t="e">
        <f t="array" ref="T1374">INDEX($R$3:$R$1559, MATCH(0, COUNTIF($T$1:T1373, $R$3:$R$1559), 0))</f>
        <v>#N/A</v>
      </c>
      <c r="U1374" s="244" t="str">
        <f t="shared" si="84"/>
        <v/>
      </c>
      <c r="W1374" s="226"/>
    </row>
    <row r="1375" spans="17:23" x14ac:dyDescent="0.2">
      <c r="Q1375" s="239" t="str">
        <f>O2</f>
        <v>MANUAL ENTRIES</v>
      </c>
      <c r="R1375" s="240">
        <f t="shared" ref="R1375:R1406" si="85">O3</f>
        <v>0</v>
      </c>
      <c r="T1375" s="243" t="e">
        <f t="array" ref="T1375">INDEX($R$3:$R$1559, MATCH(0, COUNTIF($T$1:T1374, $R$3:$R$1559), 0))</f>
        <v>#N/A</v>
      </c>
      <c r="U1375" s="244" t="str">
        <f t="shared" si="84"/>
        <v/>
      </c>
      <c r="W1375" s="226"/>
    </row>
    <row r="1376" spans="17:23" ht="15.75" x14ac:dyDescent="0.25">
      <c r="Q1376" s="241"/>
      <c r="R1376" s="240">
        <f t="shared" si="85"/>
        <v>61411000</v>
      </c>
      <c r="T1376" s="243" t="e">
        <f t="array" ref="T1376">INDEX($R$3:$R$1559, MATCH(0, COUNTIF($T$1:T1375, $R$3:$R$1559), 0))</f>
        <v>#N/A</v>
      </c>
      <c r="U1376" s="244" t="str">
        <f t="shared" si="84"/>
        <v/>
      </c>
      <c r="W1376" s="226"/>
    </row>
    <row r="1377" spans="17:23" ht="15.75" x14ac:dyDescent="0.25">
      <c r="Q1377" s="241"/>
      <c r="R1377" s="240">
        <f t="shared" si="85"/>
        <v>62310000</v>
      </c>
      <c r="T1377" s="243" t="e">
        <f t="array" ref="T1377">INDEX($R$3:$R$1559, MATCH(0, COUNTIF($T$1:T1376, $R$3:$R$1559), 0))</f>
        <v>#N/A</v>
      </c>
      <c r="U1377" s="244" t="str">
        <f t="shared" si="84"/>
        <v/>
      </c>
      <c r="W1377" s="226"/>
    </row>
    <row r="1378" spans="17:23" x14ac:dyDescent="0.2">
      <c r="Q1378" s="242"/>
      <c r="R1378" s="240">
        <f t="shared" si="85"/>
        <v>62410000</v>
      </c>
      <c r="T1378" s="243" t="e">
        <f t="array" ref="T1378">INDEX($R$3:$R$1559, MATCH(0, COUNTIF($T$1:T1377, $R$3:$R$1559), 0))</f>
        <v>#N/A</v>
      </c>
      <c r="U1378" s="244" t="str">
        <f t="shared" si="84"/>
        <v/>
      </c>
      <c r="W1378" s="226"/>
    </row>
    <row r="1379" spans="17:23" x14ac:dyDescent="0.2">
      <c r="Q1379" s="242"/>
      <c r="R1379" s="240">
        <f t="shared" si="85"/>
        <v>0</v>
      </c>
      <c r="T1379" s="243" t="e">
        <f t="array" ref="T1379">INDEX($R$3:$R$1559, MATCH(0, COUNTIF($T$1:T1378, $R$3:$R$1559), 0))</f>
        <v>#N/A</v>
      </c>
      <c r="U1379" s="244" t="str">
        <f t="shared" si="84"/>
        <v/>
      </c>
      <c r="W1379" s="226"/>
    </row>
    <row r="1380" spans="17:23" x14ac:dyDescent="0.2">
      <c r="Q1380" s="242"/>
      <c r="R1380" s="240">
        <f t="shared" si="85"/>
        <v>0</v>
      </c>
      <c r="T1380" s="243" t="e">
        <f t="array" ref="T1380">INDEX($R$3:$R$1559, MATCH(0, COUNTIF($T$1:T1379, $R$3:$R$1559), 0))</f>
        <v>#N/A</v>
      </c>
      <c r="U1380" s="244" t="str">
        <f t="shared" si="84"/>
        <v/>
      </c>
      <c r="W1380" s="226"/>
    </row>
    <row r="1381" spans="17:23" x14ac:dyDescent="0.2">
      <c r="Q1381" s="242"/>
      <c r="R1381" s="240">
        <f t="shared" si="85"/>
        <v>0</v>
      </c>
      <c r="T1381" s="243" t="e">
        <f t="array" ref="T1381">INDEX($R$3:$R$1559, MATCH(0, COUNTIF($T$1:T1380, $R$3:$R$1559), 0))</f>
        <v>#N/A</v>
      </c>
      <c r="U1381" s="244" t="str">
        <f t="shared" si="84"/>
        <v/>
      </c>
      <c r="W1381" s="226"/>
    </row>
    <row r="1382" spans="17:23" x14ac:dyDescent="0.2">
      <c r="Q1382" s="242"/>
      <c r="R1382" s="240">
        <f t="shared" si="85"/>
        <v>0</v>
      </c>
      <c r="T1382" s="243" t="e">
        <f t="array" ref="T1382">INDEX($R$3:$R$1559, MATCH(0, COUNTIF($T$1:T1381, $R$3:$R$1559), 0))</f>
        <v>#N/A</v>
      </c>
      <c r="U1382" s="244" t="str">
        <f t="shared" si="84"/>
        <v/>
      </c>
      <c r="W1382" s="226"/>
    </row>
    <row r="1383" spans="17:23" x14ac:dyDescent="0.2">
      <c r="Q1383" s="242"/>
      <c r="R1383" s="240">
        <f t="shared" si="85"/>
        <v>0</v>
      </c>
      <c r="T1383" s="243" t="e">
        <f t="array" ref="T1383">INDEX($R$3:$R$1559, MATCH(0, COUNTIF($T$1:T1382, $R$3:$R$1559), 0))</f>
        <v>#N/A</v>
      </c>
      <c r="U1383" s="244" t="str">
        <f t="shared" si="84"/>
        <v/>
      </c>
      <c r="W1383" s="226"/>
    </row>
    <row r="1384" spans="17:23" x14ac:dyDescent="0.2">
      <c r="Q1384" s="242"/>
      <c r="R1384" s="240">
        <f t="shared" si="85"/>
        <v>0</v>
      </c>
      <c r="T1384" s="243" t="e">
        <f t="array" ref="T1384">INDEX($R$3:$R$1559, MATCH(0, COUNTIF($T$1:T1383, $R$3:$R$1559), 0))</f>
        <v>#N/A</v>
      </c>
      <c r="U1384" s="244" t="str">
        <f t="shared" si="84"/>
        <v/>
      </c>
      <c r="W1384" s="226"/>
    </row>
    <row r="1385" spans="17:23" x14ac:dyDescent="0.2">
      <c r="Q1385" s="242"/>
      <c r="R1385" s="240">
        <f t="shared" si="85"/>
        <v>0</v>
      </c>
      <c r="T1385" s="243" t="e">
        <f t="array" ref="T1385">INDEX($R$3:$R$1559, MATCH(0, COUNTIF($T$1:T1384, $R$3:$R$1559), 0))</f>
        <v>#N/A</v>
      </c>
      <c r="U1385" s="244" t="str">
        <f t="shared" si="84"/>
        <v/>
      </c>
      <c r="W1385" s="226"/>
    </row>
    <row r="1386" spans="17:23" x14ac:dyDescent="0.2">
      <c r="Q1386" s="242"/>
      <c r="R1386" s="240">
        <f t="shared" si="85"/>
        <v>0</v>
      </c>
      <c r="T1386" s="243" t="e">
        <f t="array" ref="T1386">INDEX($R$3:$R$1559, MATCH(0, COUNTIF($T$1:T1385, $R$3:$R$1559), 0))</f>
        <v>#N/A</v>
      </c>
      <c r="U1386" s="244" t="str">
        <f t="shared" si="84"/>
        <v/>
      </c>
      <c r="W1386" s="226"/>
    </row>
    <row r="1387" spans="17:23" x14ac:dyDescent="0.2">
      <c r="Q1387" s="242"/>
      <c r="R1387" s="240">
        <f t="shared" si="85"/>
        <v>0</v>
      </c>
      <c r="T1387" s="243" t="e">
        <f t="array" ref="T1387">INDEX($R$3:$R$1559, MATCH(0, COUNTIF($T$1:T1386, $R$3:$R$1559), 0))</f>
        <v>#N/A</v>
      </c>
      <c r="U1387" s="244" t="str">
        <f t="shared" si="84"/>
        <v/>
      </c>
      <c r="W1387" s="226"/>
    </row>
    <row r="1388" spans="17:23" x14ac:dyDescent="0.2">
      <c r="Q1388" s="242"/>
      <c r="R1388" s="240">
        <f t="shared" si="85"/>
        <v>0</v>
      </c>
      <c r="T1388" s="243" t="e">
        <f t="array" ref="T1388">INDEX($R$3:$R$1559, MATCH(0, COUNTIF($T$1:T1387, $R$3:$R$1559), 0))</f>
        <v>#N/A</v>
      </c>
      <c r="U1388" s="244" t="str">
        <f t="shared" si="84"/>
        <v/>
      </c>
      <c r="W1388" s="226"/>
    </row>
    <row r="1389" spans="17:23" x14ac:dyDescent="0.2">
      <c r="Q1389" s="242"/>
      <c r="R1389" s="240">
        <f t="shared" si="85"/>
        <v>0</v>
      </c>
      <c r="T1389" s="243" t="e">
        <f t="array" ref="T1389">INDEX($R$3:$R$1559, MATCH(0, COUNTIF($T$1:T1388, $R$3:$R$1559), 0))</f>
        <v>#N/A</v>
      </c>
      <c r="U1389" s="244" t="str">
        <f t="shared" si="84"/>
        <v/>
      </c>
      <c r="W1389" s="226"/>
    </row>
    <row r="1390" spans="17:23" x14ac:dyDescent="0.2">
      <c r="Q1390" s="242"/>
      <c r="R1390" s="240">
        <f t="shared" si="85"/>
        <v>0</v>
      </c>
      <c r="T1390" s="243" t="e">
        <f t="array" ref="T1390">INDEX($R$3:$R$1559, MATCH(0, COUNTIF($T$1:T1389, $R$3:$R$1559), 0))</f>
        <v>#N/A</v>
      </c>
      <c r="U1390" s="244" t="str">
        <f t="shared" si="84"/>
        <v/>
      </c>
      <c r="W1390" s="226"/>
    </row>
    <row r="1391" spans="17:23" x14ac:dyDescent="0.2">
      <c r="Q1391" s="242"/>
      <c r="R1391" s="240">
        <f t="shared" si="85"/>
        <v>0</v>
      </c>
      <c r="T1391" s="243" t="e">
        <f t="array" ref="T1391">INDEX($R$3:$R$1559, MATCH(0, COUNTIF($T$1:T1390, $R$3:$R$1559), 0))</f>
        <v>#N/A</v>
      </c>
      <c r="U1391" s="244" t="str">
        <f t="shared" si="84"/>
        <v/>
      </c>
      <c r="W1391" s="226"/>
    </row>
    <row r="1392" spans="17:23" x14ac:dyDescent="0.2">
      <c r="Q1392" s="242"/>
      <c r="R1392" s="240">
        <f t="shared" si="85"/>
        <v>0</v>
      </c>
      <c r="T1392" s="243" t="e">
        <f t="array" ref="T1392">INDEX($R$3:$R$1559, MATCH(0, COUNTIF($T$1:T1391, $R$3:$R$1559), 0))</f>
        <v>#N/A</v>
      </c>
      <c r="U1392" s="244" t="str">
        <f t="shared" si="84"/>
        <v/>
      </c>
      <c r="W1392" s="226"/>
    </row>
    <row r="1393" spans="17:23" x14ac:dyDescent="0.2">
      <c r="Q1393" s="242"/>
      <c r="R1393" s="240">
        <f t="shared" si="85"/>
        <v>0</v>
      </c>
      <c r="T1393" s="243" t="e">
        <f t="array" ref="T1393">INDEX($R$3:$R$1559, MATCH(0, COUNTIF($T$1:T1392, $R$3:$R$1559), 0))</f>
        <v>#N/A</v>
      </c>
      <c r="U1393" s="244" t="str">
        <f t="shared" si="84"/>
        <v/>
      </c>
      <c r="W1393" s="226"/>
    </row>
    <row r="1394" spans="17:23" x14ac:dyDescent="0.2">
      <c r="Q1394" s="242"/>
      <c r="R1394" s="240">
        <f t="shared" si="85"/>
        <v>0</v>
      </c>
      <c r="T1394" s="243" t="e">
        <f t="array" ref="T1394">INDEX($R$3:$R$1559, MATCH(0, COUNTIF($T$1:T1393, $R$3:$R$1559), 0))</f>
        <v>#N/A</v>
      </c>
      <c r="U1394" s="244" t="str">
        <f t="shared" si="84"/>
        <v/>
      </c>
      <c r="W1394" s="226"/>
    </row>
    <row r="1395" spans="17:23" x14ac:dyDescent="0.2">
      <c r="Q1395" s="242"/>
      <c r="R1395" s="240">
        <f t="shared" si="85"/>
        <v>0</v>
      </c>
      <c r="T1395" s="243" t="e">
        <f t="array" ref="T1395">INDEX($R$3:$R$1559, MATCH(0, COUNTIF($T$1:T1394, $R$3:$R$1559), 0))</f>
        <v>#N/A</v>
      </c>
      <c r="U1395" s="244" t="str">
        <f t="shared" si="84"/>
        <v/>
      </c>
      <c r="W1395" s="226"/>
    </row>
    <row r="1396" spans="17:23" x14ac:dyDescent="0.2">
      <c r="Q1396" s="242"/>
      <c r="R1396" s="240">
        <f t="shared" si="85"/>
        <v>0</v>
      </c>
      <c r="T1396" s="243" t="e">
        <f t="array" ref="T1396">INDEX($R$3:$R$1559, MATCH(0, COUNTIF($T$1:T1395, $R$3:$R$1559), 0))</f>
        <v>#N/A</v>
      </c>
      <c r="U1396" s="244" t="str">
        <f t="shared" si="84"/>
        <v/>
      </c>
      <c r="W1396" s="226"/>
    </row>
    <row r="1397" spans="17:23" x14ac:dyDescent="0.2">
      <c r="Q1397" s="242"/>
      <c r="R1397" s="240">
        <f t="shared" si="85"/>
        <v>0</v>
      </c>
      <c r="T1397" s="243" t="e">
        <f t="array" ref="T1397">INDEX($R$3:$R$1559, MATCH(0, COUNTIF($T$1:T1396, $R$3:$R$1559), 0))</f>
        <v>#N/A</v>
      </c>
      <c r="U1397" s="244" t="str">
        <f t="shared" si="84"/>
        <v/>
      </c>
      <c r="W1397" s="226"/>
    </row>
    <row r="1398" spans="17:23" x14ac:dyDescent="0.2">
      <c r="Q1398" s="242"/>
      <c r="R1398" s="240">
        <f t="shared" si="85"/>
        <v>0</v>
      </c>
      <c r="T1398" s="243" t="e">
        <f t="array" ref="T1398">INDEX($R$3:$R$1559, MATCH(0, COUNTIF($T$1:T1397, $R$3:$R$1559), 0))</f>
        <v>#N/A</v>
      </c>
      <c r="U1398" s="244" t="str">
        <f t="shared" si="84"/>
        <v/>
      </c>
      <c r="W1398" s="226"/>
    </row>
    <row r="1399" spans="17:23" x14ac:dyDescent="0.2">
      <c r="Q1399" s="242"/>
      <c r="R1399" s="240">
        <f t="shared" si="85"/>
        <v>0</v>
      </c>
      <c r="T1399" s="243" t="e">
        <f t="array" ref="T1399">INDEX($R$3:$R$1559, MATCH(0, COUNTIF($T$1:T1398, $R$3:$R$1559), 0))</f>
        <v>#N/A</v>
      </c>
      <c r="U1399" s="244" t="str">
        <f t="shared" si="84"/>
        <v/>
      </c>
      <c r="W1399" s="226"/>
    </row>
    <row r="1400" spans="17:23" x14ac:dyDescent="0.2">
      <c r="Q1400" s="242"/>
      <c r="R1400" s="240">
        <f t="shared" si="85"/>
        <v>0</v>
      </c>
      <c r="T1400" s="243" t="e">
        <f t="array" ref="T1400">INDEX($R$3:$R$1559, MATCH(0, COUNTIF($T$1:T1399, $R$3:$R$1559), 0))</f>
        <v>#N/A</v>
      </c>
      <c r="U1400" s="244" t="str">
        <f t="shared" si="84"/>
        <v/>
      </c>
      <c r="W1400" s="226"/>
    </row>
    <row r="1401" spans="17:23" x14ac:dyDescent="0.2">
      <c r="Q1401" s="242"/>
      <c r="R1401" s="240">
        <f t="shared" si="85"/>
        <v>0</v>
      </c>
      <c r="T1401" s="243" t="e">
        <f t="array" ref="T1401">INDEX($R$3:$R$1559, MATCH(0, COUNTIF($T$1:T1400, $R$3:$R$1559), 0))</f>
        <v>#N/A</v>
      </c>
      <c r="U1401" s="244" t="str">
        <f t="shared" si="84"/>
        <v/>
      </c>
      <c r="W1401" s="226"/>
    </row>
    <row r="1402" spans="17:23" x14ac:dyDescent="0.2">
      <c r="Q1402" s="242"/>
      <c r="R1402" s="240">
        <f t="shared" si="85"/>
        <v>0</v>
      </c>
      <c r="T1402" s="243" t="e">
        <f t="array" ref="T1402">INDEX($R$3:$R$1559, MATCH(0, COUNTIF($T$1:T1401, $R$3:$R$1559), 0))</f>
        <v>#N/A</v>
      </c>
      <c r="U1402" s="244" t="str">
        <f t="shared" si="84"/>
        <v/>
      </c>
      <c r="W1402" s="226"/>
    </row>
    <row r="1403" spans="17:23" x14ac:dyDescent="0.2">
      <c r="Q1403" s="242"/>
      <c r="R1403" s="240">
        <f t="shared" si="85"/>
        <v>0</v>
      </c>
      <c r="T1403" s="243" t="e">
        <f t="array" ref="T1403">INDEX($R$3:$R$1559, MATCH(0, COUNTIF($T$1:T1402, $R$3:$R$1559), 0))</f>
        <v>#N/A</v>
      </c>
      <c r="U1403" s="244" t="str">
        <f t="shared" si="84"/>
        <v/>
      </c>
      <c r="W1403" s="226"/>
    </row>
    <row r="1404" spans="17:23" x14ac:dyDescent="0.2">
      <c r="Q1404" s="242"/>
      <c r="R1404" s="240">
        <f t="shared" si="85"/>
        <v>0</v>
      </c>
      <c r="T1404" s="243" t="e">
        <f t="array" ref="T1404">INDEX($R$3:$R$1559, MATCH(0, COUNTIF($T$1:T1403, $R$3:$R$1559), 0))</f>
        <v>#N/A</v>
      </c>
      <c r="U1404" s="244" t="str">
        <f t="shared" si="84"/>
        <v/>
      </c>
      <c r="W1404" s="226"/>
    </row>
    <row r="1405" spans="17:23" x14ac:dyDescent="0.2">
      <c r="Q1405" s="242"/>
      <c r="R1405" s="240">
        <f t="shared" si="85"/>
        <v>0</v>
      </c>
      <c r="T1405" s="243" t="e">
        <f t="array" ref="T1405">INDEX($R$3:$R$1559, MATCH(0, COUNTIF($T$1:T1404, $R$3:$R$1559), 0))</f>
        <v>#N/A</v>
      </c>
      <c r="U1405" s="244" t="str">
        <f t="shared" si="84"/>
        <v/>
      </c>
      <c r="W1405" s="226"/>
    </row>
    <row r="1406" spans="17:23" x14ac:dyDescent="0.2">
      <c r="Q1406" s="242"/>
      <c r="R1406" s="240">
        <f t="shared" si="85"/>
        <v>0</v>
      </c>
      <c r="T1406" s="243" t="e">
        <f t="array" ref="T1406">INDEX($R$3:$R$1559, MATCH(0, COUNTIF($T$1:T1405, $R$3:$R$1559), 0))</f>
        <v>#N/A</v>
      </c>
      <c r="U1406" s="244" t="str">
        <f t="shared" si="84"/>
        <v/>
      </c>
      <c r="W1406" s="226"/>
    </row>
    <row r="1407" spans="17:23" x14ac:dyDescent="0.2">
      <c r="Q1407" s="242"/>
      <c r="R1407" s="240">
        <f t="shared" ref="R1407:R1438" si="86">O35</f>
        <v>0</v>
      </c>
      <c r="T1407" s="243" t="e">
        <f t="array" ref="T1407">INDEX($R$3:$R$1559, MATCH(0, COUNTIF($T$1:T1406, $R$3:$R$1559), 0))</f>
        <v>#N/A</v>
      </c>
      <c r="U1407" s="244" t="str">
        <f t="shared" si="84"/>
        <v/>
      </c>
      <c r="W1407" s="226"/>
    </row>
    <row r="1408" spans="17:23" x14ac:dyDescent="0.2">
      <c r="Q1408" s="242"/>
      <c r="R1408" s="240">
        <f t="shared" si="86"/>
        <v>0</v>
      </c>
      <c r="T1408" s="243" t="e">
        <f t="array" ref="T1408">INDEX($R$3:$R$1559, MATCH(0, COUNTIF($T$1:T1407, $R$3:$R$1559), 0))</f>
        <v>#N/A</v>
      </c>
      <c r="U1408" s="244" t="str">
        <f t="shared" si="84"/>
        <v/>
      </c>
      <c r="W1408" s="226"/>
    </row>
    <row r="1409" spans="17:23" x14ac:dyDescent="0.2">
      <c r="Q1409" s="242"/>
      <c r="R1409" s="240">
        <f t="shared" si="86"/>
        <v>0</v>
      </c>
      <c r="T1409" s="243" t="e">
        <f t="array" ref="T1409">INDEX($R$3:$R$1559, MATCH(0, COUNTIF($T$1:T1408, $R$3:$R$1559), 0))</f>
        <v>#N/A</v>
      </c>
      <c r="U1409" s="244" t="str">
        <f t="shared" si="84"/>
        <v/>
      </c>
      <c r="W1409" s="226"/>
    </row>
    <row r="1410" spans="17:23" x14ac:dyDescent="0.2">
      <c r="Q1410" s="242"/>
      <c r="R1410" s="240">
        <f t="shared" si="86"/>
        <v>0</v>
      </c>
      <c r="T1410" s="243" t="e">
        <f t="array" ref="T1410">INDEX($R$3:$R$1559, MATCH(0, COUNTIF($T$1:T1409, $R$3:$R$1559), 0))</f>
        <v>#N/A</v>
      </c>
      <c r="U1410" s="244" t="str">
        <f t="shared" si="84"/>
        <v/>
      </c>
      <c r="W1410" s="226"/>
    </row>
    <row r="1411" spans="17:23" x14ac:dyDescent="0.2">
      <c r="Q1411" s="242"/>
      <c r="R1411" s="240">
        <f t="shared" si="86"/>
        <v>0</v>
      </c>
      <c r="T1411" s="243" t="e">
        <f t="array" ref="T1411">INDEX($R$3:$R$1559, MATCH(0, COUNTIF($T$1:T1410, $R$3:$R$1559), 0))</f>
        <v>#N/A</v>
      </c>
      <c r="U1411" s="244" t="str">
        <f t="shared" si="84"/>
        <v/>
      </c>
      <c r="W1411" s="226"/>
    </row>
    <row r="1412" spans="17:23" x14ac:dyDescent="0.2">
      <c r="Q1412" s="242"/>
      <c r="R1412" s="240">
        <f t="shared" si="86"/>
        <v>0</v>
      </c>
      <c r="T1412" s="243" t="e">
        <f t="array" ref="T1412">INDEX($R$3:$R$1559, MATCH(0, COUNTIF($T$1:T1411, $R$3:$R$1559), 0))</f>
        <v>#N/A</v>
      </c>
      <c r="U1412" s="244" t="str">
        <f t="shared" ref="U1412:U1473" si="87">IF(ISNA(INDEX(T1412,0)),"",VALUE(RIGHT(INDEX(T1412,0),8)))</f>
        <v/>
      </c>
      <c r="W1412" s="226"/>
    </row>
    <row r="1413" spans="17:23" x14ac:dyDescent="0.2">
      <c r="Q1413" s="242"/>
      <c r="R1413" s="240">
        <f t="shared" si="86"/>
        <v>0</v>
      </c>
      <c r="T1413" s="243" t="e">
        <f t="array" ref="T1413">INDEX($R$3:$R$1559, MATCH(0, COUNTIF($T$1:T1412, $R$3:$R$1559), 0))</f>
        <v>#N/A</v>
      </c>
      <c r="U1413" s="244" t="str">
        <f t="shared" si="87"/>
        <v/>
      </c>
      <c r="W1413" s="226"/>
    </row>
    <row r="1414" spans="17:23" x14ac:dyDescent="0.2">
      <c r="Q1414" s="242"/>
      <c r="R1414" s="240">
        <f t="shared" si="86"/>
        <v>0</v>
      </c>
      <c r="T1414" s="243" t="e">
        <f t="array" ref="T1414">INDEX($R$3:$R$1559, MATCH(0, COUNTIF($T$1:T1413, $R$3:$R$1559), 0))</f>
        <v>#N/A</v>
      </c>
      <c r="U1414" s="244" t="str">
        <f t="shared" si="87"/>
        <v/>
      </c>
      <c r="W1414" s="226"/>
    </row>
    <row r="1415" spans="17:23" x14ac:dyDescent="0.2">
      <c r="Q1415" s="242"/>
      <c r="R1415" s="240">
        <f t="shared" si="86"/>
        <v>0</v>
      </c>
      <c r="T1415" s="243" t="e">
        <f t="array" ref="T1415">INDEX($R$3:$R$1559, MATCH(0, COUNTIF($T$1:T1414, $R$3:$R$1559), 0))</f>
        <v>#N/A</v>
      </c>
      <c r="U1415" s="244" t="str">
        <f t="shared" si="87"/>
        <v/>
      </c>
      <c r="W1415" s="226"/>
    </row>
    <row r="1416" spans="17:23" x14ac:dyDescent="0.2">
      <c r="Q1416" s="242"/>
      <c r="R1416" s="240">
        <f t="shared" si="86"/>
        <v>0</v>
      </c>
      <c r="T1416" s="243" t="e">
        <f t="array" ref="T1416">INDEX($R$3:$R$1559, MATCH(0, COUNTIF($T$1:T1415, $R$3:$R$1559), 0))</f>
        <v>#N/A</v>
      </c>
      <c r="U1416" s="244" t="str">
        <f t="shared" si="87"/>
        <v/>
      </c>
      <c r="W1416" s="226"/>
    </row>
    <row r="1417" spans="17:23" x14ac:dyDescent="0.2">
      <c r="Q1417" s="242"/>
      <c r="R1417" s="240">
        <f t="shared" si="86"/>
        <v>0</v>
      </c>
      <c r="T1417" s="243" t="e">
        <f t="array" ref="T1417">INDEX($R$3:$R$1559, MATCH(0, COUNTIF($T$1:T1416, $R$3:$R$1559), 0))</f>
        <v>#N/A</v>
      </c>
      <c r="U1417" s="244" t="str">
        <f t="shared" si="87"/>
        <v/>
      </c>
      <c r="W1417" s="226"/>
    </row>
    <row r="1418" spans="17:23" x14ac:dyDescent="0.2">
      <c r="Q1418" s="242"/>
      <c r="R1418" s="240">
        <f t="shared" si="86"/>
        <v>0</v>
      </c>
      <c r="T1418" s="243" t="e">
        <f t="array" ref="T1418">INDEX($R$3:$R$1559, MATCH(0, COUNTIF($T$1:T1417, $R$3:$R$1559), 0))</f>
        <v>#N/A</v>
      </c>
      <c r="U1418" s="244" t="str">
        <f t="shared" si="87"/>
        <v/>
      </c>
      <c r="W1418" s="226"/>
    </row>
    <row r="1419" spans="17:23" x14ac:dyDescent="0.2">
      <c r="Q1419" s="242"/>
      <c r="R1419" s="240">
        <f t="shared" si="86"/>
        <v>0</v>
      </c>
      <c r="T1419" s="243" t="e">
        <f t="array" ref="T1419">INDEX($R$3:$R$1559, MATCH(0, COUNTIF($T$1:T1418, $R$3:$R$1559), 0))</f>
        <v>#N/A</v>
      </c>
      <c r="U1419" s="244" t="str">
        <f t="shared" si="87"/>
        <v/>
      </c>
      <c r="W1419" s="226"/>
    </row>
    <row r="1420" spans="17:23" x14ac:dyDescent="0.2">
      <c r="Q1420" s="242"/>
      <c r="R1420" s="240">
        <f t="shared" si="86"/>
        <v>0</v>
      </c>
      <c r="T1420" s="243" t="e">
        <f t="array" ref="T1420">INDEX($R$3:$R$1559, MATCH(0, COUNTIF($T$1:T1419, $R$3:$R$1559), 0))</f>
        <v>#N/A</v>
      </c>
      <c r="U1420" s="244" t="str">
        <f t="shared" si="87"/>
        <v/>
      </c>
      <c r="W1420" s="226"/>
    </row>
    <row r="1421" spans="17:23" x14ac:dyDescent="0.2">
      <c r="Q1421" s="242"/>
      <c r="R1421" s="240">
        <f t="shared" si="86"/>
        <v>0</v>
      </c>
      <c r="T1421" s="243" t="e">
        <f t="array" ref="T1421">INDEX($R$3:$R$1559, MATCH(0, COUNTIF($T$1:T1420, $R$3:$R$1559), 0))</f>
        <v>#N/A</v>
      </c>
      <c r="U1421" s="244" t="str">
        <f t="shared" si="87"/>
        <v/>
      </c>
      <c r="W1421" s="226"/>
    </row>
    <row r="1422" spans="17:23" x14ac:dyDescent="0.2">
      <c r="Q1422" s="242"/>
      <c r="R1422" s="240">
        <f t="shared" si="86"/>
        <v>0</v>
      </c>
      <c r="T1422" s="243" t="e">
        <f t="array" ref="T1422">INDEX($R$3:$R$1559, MATCH(0, COUNTIF($T$1:T1421, $R$3:$R$1559), 0))</f>
        <v>#N/A</v>
      </c>
      <c r="U1422" s="244" t="str">
        <f t="shared" si="87"/>
        <v/>
      </c>
      <c r="W1422" s="226"/>
    </row>
    <row r="1423" spans="17:23" x14ac:dyDescent="0.2">
      <c r="Q1423" s="242"/>
      <c r="R1423" s="240">
        <f t="shared" si="86"/>
        <v>0</v>
      </c>
      <c r="T1423" s="243" t="e">
        <f t="array" ref="T1423">INDEX($R$3:$R$1559, MATCH(0, COUNTIF($T$1:T1422, $R$3:$R$1559), 0))</f>
        <v>#N/A</v>
      </c>
      <c r="U1423" s="244" t="str">
        <f t="shared" si="87"/>
        <v/>
      </c>
      <c r="W1423" s="226"/>
    </row>
    <row r="1424" spans="17:23" x14ac:dyDescent="0.2">
      <c r="Q1424" s="242"/>
      <c r="R1424" s="240">
        <f t="shared" si="86"/>
        <v>0</v>
      </c>
      <c r="T1424" s="243" t="e">
        <f t="array" ref="T1424">INDEX($R$3:$R$1559, MATCH(0, COUNTIF($T$1:T1423, $R$3:$R$1559), 0))</f>
        <v>#N/A</v>
      </c>
      <c r="U1424" s="244" t="str">
        <f t="shared" si="87"/>
        <v/>
      </c>
      <c r="W1424" s="226"/>
    </row>
    <row r="1425" spans="17:23" x14ac:dyDescent="0.2">
      <c r="Q1425" s="242"/>
      <c r="R1425" s="240">
        <f t="shared" si="86"/>
        <v>0</v>
      </c>
      <c r="T1425" s="243" t="e">
        <f t="array" ref="T1425">INDEX($R$3:$R$1559, MATCH(0, COUNTIF($T$1:T1424, $R$3:$R$1559), 0))</f>
        <v>#N/A</v>
      </c>
      <c r="U1425" s="244" t="str">
        <f t="shared" si="87"/>
        <v/>
      </c>
      <c r="W1425" s="226"/>
    </row>
    <row r="1426" spans="17:23" x14ac:dyDescent="0.2">
      <c r="Q1426" s="242"/>
      <c r="R1426" s="240">
        <f t="shared" si="86"/>
        <v>0</v>
      </c>
      <c r="T1426" s="243" t="e">
        <f t="array" ref="T1426">INDEX($R$3:$R$1559, MATCH(0, COUNTIF($T$1:T1425, $R$3:$R$1559), 0))</f>
        <v>#N/A</v>
      </c>
      <c r="U1426" s="244" t="str">
        <f t="shared" si="87"/>
        <v/>
      </c>
      <c r="W1426" s="226"/>
    </row>
    <row r="1427" spans="17:23" x14ac:dyDescent="0.2">
      <c r="Q1427" s="242"/>
      <c r="R1427" s="240">
        <f t="shared" si="86"/>
        <v>0</v>
      </c>
      <c r="T1427" s="243" t="e">
        <f t="array" ref="T1427">INDEX($R$3:$R$1559, MATCH(0, COUNTIF($T$1:T1426, $R$3:$R$1559), 0))</f>
        <v>#N/A</v>
      </c>
      <c r="U1427" s="244" t="str">
        <f t="shared" si="87"/>
        <v/>
      </c>
      <c r="W1427" s="226"/>
    </row>
    <row r="1428" spans="17:23" x14ac:dyDescent="0.2">
      <c r="Q1428" s="242"/>
      <c r="R1428" s="240">
        <f t="shared" si="86"/>
        <v>0</v>
      </c>
      <c r="T1428" s="243" t="e">
        <f t="array" ref="T1428">INDEX($R$3:$R$1559, MATCH(0, COUNTIF($T$1:T1427, $R$3:$R$1559), 0))</f>
        <v>#N/A</v>
      </c>
      <c r="U1428" s="244" t="str">
        <f t="shared" si="87"/>
        <v/>
      </c>
      <c r="W1428" s="226"/>
    </row>
    <row r="1429" spans="17:23" x14ac:dyDescent="0.2">
      <c r="Q1429" s="242"/>
      <c r="R1429" s="240">
        <f t="shared" si="86"/>
        <v>0</v>
      </c>
      <c r="T1429" s="243" t="e">
        <f t="array" ref="T1429">INDEX($R$3:$R$1559, MATCH(0, COUNTIF($T$1:T1428, $R$3:$R$1559), 0))</f>
        <v>#N/A</v>
      </c>
      <c r="U1429" s="244" t="str">
        <f t="shared" si="87"/>
        <v/>
      </c>
      <c r="W1429" s="226"/>
    </row>
    <row r="1430" spans="17:23" x14ac:dyDescent="0.2">
      <c r="Q1430" s="242"/>
      <c r="R1430" s="240">
        <f t="shared" si="86"/>
        <v>0</v>
      </c>
      <c r="T1430" s="243" t="e">
        <f t="array" ref="T1430">INDEX($R$3:$R$1559, MATCH(0, COUNTIF($T$1:T1429, $R$3:$R$1559), 0))</f>
        <v>#N/A</v>
      </c>
      <c r="U1430" s="244" t="str">
        <f t="shared" si="87"/>
        <v/>
      </c>
      <c r="W1430" s="226"/>
    </row>
    <row r="1431" spans="17:23" x14ac:dyDescent="0.2">
      <c r="Q1431" s="242"/>
      <c r="R1431" s="240">
        <f t="shared" si="86"/>
        <v>0</v>
      </c>
      <c r="T1431" s="243" t="e">
        <f t="array" ref="T1431">INDEX($R$3:$R$1559, MATCH(0, COUNTIF($T$1:T1430, $R$3:$R$1559), 0))</f>
        <v>#N/A</v>
      </c>
      <c r="U1431" s="244" t="str">
        <f t="shared" si="87"/>
        <v/>
      </c>
      <c r="W1431" s="226"/>
    </row>
    <row r="1432" spans="17:23" x14ac:dyDescent="0.2">
      <c r="Q1432" s="242"/>
      <c r="R1432" s="240">
        <f t="shared" si="86"/>
        <v>0</v>
      </c>
      <c r="T1432" s="243" t="e">
        <f t="array" ref="T1432">INDEX($R$3:$R$1559, MATCH(0, COUNTIF($T$1:T1431, $R$3:$R$1559), 0))</f>
        <v>#N/A</v>
      </c>
      <c r="U1432" s="244" t="str">
        <f t="shared" si="87"/>
        <v/>
      </c>
      <c r="W1432" s="226"/>
    </row>
    <row r="1433" spans="17:23" x14ac:dyDescent="0.2">
      <c r="Q1433" s="242"/>
      <c r="R1433" s="240">
        <f t="shared" si="86"/>
        <v>0</v>
      </c>
      <c r="T1433" s="243" t="e">
        <f t="array" ref="T1433">INDEX($R$3:$R$1559, MATCH(0, COUNTIF($T$1:T1432, $R$3:$R$1559), 0))</f>
        <v>#N/A</v>
      </c>
      <c r="U1433" s="244" t="str">
        <f t="shared" si="87"/>
        <v/>
      </c>
      <c r="W1433" s="226"/>
    </row>
    <row r="1434" spans="17:23" x14ac:dyDescent="0.2">
      <c r="Q1434" s="242"/>
      <c r="R1434" s="240">
        <f t="shared" si="86"/>
        <v>0</v>
      </c>
      <c r="T1434" s="243" t="e">
        <f t="array" ref="T1434">INDEX($R$3:$R$1559, MATCH(0, COUNTIF($T$1:T1433, $R$3:$R$1559), 0))</f>
        <v>#N/A</v>
      </c>
      <c r="U1434" s="244" t="str">
        <f t="shared" si="87"/>
        <v/>
      </c>
      <c r="W1434" s="226"/>
    </row>
    <row r="1435" spans="17:23" x14ac:dyDescent="0.2">
      <c r="Q1435" s="242"/>
      <c r="R1435" s="240">
        <f t="shared" si="86"/>
        <v>0</v>
      </c>
      <c r="T1435" s="243" t="e">
        <f t="array" ref="T1435">INDEX($R$3:$R$1559, MATCH(0, COUNTIF($T$1:T1434, $R$3:$R$1559), 0))</f>
        <v>#N/A</v>
      </c>
      <c r="U1435" s="244" t="str">
        <f t="shared" si="87"/>
        <v/>
      </c>
      <c r="W1435" s="226"/>
    </row>
    <row r="1436" spans="17:23" x14ac:dyDescent="0.2">
      <c r="Q1436" s="242"/>
      <c r="R1436" s="240">
        <f t="shared" si="86"/>
        <v>0</v>
      </c>
      <c r="T1436" s="243" t="e">
        <f t="array" ref="T1436">INDEX($R$3:$R$1559, MATCH(0, COUNTIF($T$1:T1435, $R$3:$R$1559), 0))</f>
        <v>#N/A</v>
      </c>
      <c r="U1436" s="244" t="str">
        <f t="shared" si="87"/>
        <v/>
      </c>
      <c r="W1436" s="226"/>
    </row>
    <row r="1437" spans="17:23" x14ac:dyDescent="0.2">
      <c r="Q1437" s="242"/>
      <c r="R1437" s="240">
        <f t="shared" si="86"/>
        <v>0</v>
      </c>
      <c r="T1437" s="243" t="e">
        <f t="array" ref="T1437">INDEX($R$3:$R$1559, MATCH(0, COUNTIF($T$1:T1436, $R$3:$R$1559), 0))</f>
        <v>#N/A</v>
      </c>
      <c r="U1437" s="244" t="str">
        <f t="shared" si="87"/>
        <v/>
      </c>
      <c r="W1437" s="226"/>
    </row>
    <row r="1438" spans="17:23" x14ac:dyDescent="0.2">
      <c r="Q1438" s="242"/>
      <c r="R1438" s="240">
        <f t="shared" si="86"/>
        <v>0</v>
      </c>
      <c r="T1438" s="243" t="e">
        <f t="array" ref="T1438">INDEX($R$3:$R$1559, MATCH(0, COUNTIF($T$1:T1437, $R$3:$R$1559), 0))</f>
        <v>#N/A</v>
      </c>
      <c r="U1438" s="244" t="str">
        <f t="shared" si="87"/>
        <v/>
      </c>
      <c r="W1438" s="226"/>
    </row>
    <row r="1439" spans="17:23" x14ac:dyDescent="0.2">
      <c r="Q1439" s="242"/>
      <c r="R1439" s="240">
        <f t="shared" ref="R1439:R1470" si="88">O67</f>
        <v>0</v>
      </c>
      <c r="T1439" s="243" t="e">
        <f t="array" ref="T1439">INDEX($R$3:$R$1559, MATCH(0, COUNTIF($T$1:T1438, $R$3:$R$1559), 0))</f>
        <v>#N/A</v>
      </c>
      <c r="U1439" s="244" t="str">
        <f t="shared" si="87"/>
        <v/>
      </c>
      <c r="W1439" s="226"/>
    </row>
    <row r="1440" spans="17:23" x14ac:dyDescent="0.2">
      <c r="Q1440" s="242"/>
      <c r="R1440" s="240">
        <f t="shared" si="88"/>
        <v>0</v>
      </c>
      <c r="T1440" s="243" t="e">
        <f t="array" ref="T1440">INDEX($R$3:$R$1559, MATCH(0, COUNTIF($T$1:T1439, $R$3:$R$1559), 0))</f>
        <v>#N/A</v>
      </c>
      <c r="U1440" s="244" t="str">
        <f t="shared" si="87"/>
        <v/>
      </c>
      <c r="W1440" s="226"/>
    </row>
    <row r="1441" spans="17:23" x14ac:dyDescent="0.2">
      <c r="Q1441" s="242"/>
      <c r="R1441" s="240">
        <f t="shared" si="88"/>
        <v>0</v>
      </c>
      <c r="T1441" s="243" t="e">
        <f t="array" ref="T1441">INDEX($R$3:$R$1559, MATCH(0, COUNTIF($T$1:T1440, $R$3:$R$1559), 0))</f>
        <v>#N/A</v>
      </c>
      <c r="U1441" s="244" t="str">
        <f t="shared" si="87"/>
        <v/>
      </c>
      <c r="W1441" s="226"/>
    </row>
    <row r="1442" spans="17:23" x14ac:dyDescent="0.2">
      <c r="Q1442" s="242"/>
      <c r="R1442" s="240">
        <f t="shared" si="88"/>
        <v>0</v>
      </c>
      <c r="T1442" s="243" t="e">
        <f t="array" ref="T1442">INDEX($R$3:$R$1559, MATCH(0, COUNTIF($T$1:T1441, $R$3:$R$1559), 0))</f>
        <v>#N/A</v>
      </c>
      <c r="U1442" s="244" t="str">
        <f t="shared" si="87"/>
        <v/>
      </c>
      <c r="W1442" s="226"/>
    </row>
    <row r="1443" spans="17:23" x14ac:dyDescent="0.2">
      <c r="Q1443" s="242"/>
      <c r="R1443" s="240">
        <f t="shared" si="88"/>
        <v>0</v>
      </c>
      <c r="T1443" s="243" t="e">
        <f t="array" ref="T1443">INDEX($R$3:$R$1559, MATCH(0, COUNTIF($T$1:T1442, $R$3:$R$1559), 0))</f>
        <v>#N/A</v>
      </c>
      <c r="U1443" s="244" t="str">
        <f t="shared" si="87"/>
        <v/>
      </c>
      <c r="W1443" s="226"/>
    </row>
    <row r="1444" spans="17:23" x14ac:dyDescent="0.2">
      <c r="Q1444" s="242"/>
      <c r="R1444" s="240">
        <f t="shared" si="88"/>
        <v>0</v>
      </c>
      <c r="T1444" s="243" t="e">
        <f t="array" ref="T1444">INDEX($R$3:$R$1559, MATCH(0, COUNTIF($T$1:T1443, $R$3:$R$1559), 0))</f>
        <v>#N/A</v>
      </c>
      <c r="U1444" s="244" t="str">
        <f t="shared" si="87"/>
        <v/>
      </c>
      <c r="W1444" s="226"/>
    </row>
    <row r="1445" spans="17:23" x14ac:dyDescent="0.2">
      <c r="Q1445" s="242"/>
      <c r="R1445" s="240">
        <f t="shared" si="88"/>
        <v>0</v>
      </c>
      <c r="T1445" s="243" t="e">
        <f t="array" ref="T1445">INDEX($R$3:$R$1559, MATCH(0, COUNTIF($T$1:T1444, $R$3:$R$1559), 0))</f>
        <v>#N/A</v>
      </c>
      <c r="U1445" s="244" t="str">
        <f t="shared" si="87"/>
        <v/>
      </c>
      <c r="W1445" s="226"/>
    </row>
    <row r="1446" spans="17:23" x14ac:dyDescent="0.2">
      <c r="Q1446" s="242"/>
      <c r="R1446" s="240">
        <f t="shared" si="88"/>
        <v>0</v>
      </c>
      <c r="T1446" s="243" t="e">
        <f t="array" ref="T1446">INDEX($R$3:$R$1559, MATCH(0, COUNTIF($T$1:T1445, $R$3:$R$1559), 0))</f>
        <v>#N/A</v>
      </c>
      <c r="U1446" s="244" t="str">
        <f t="shared" si="87"/>
        <v/>
      </c>
      <c r="W1446" s="226"/>
    </row>
    <row r="1447" spans="17:23" x14ac:dyDescent="0.2">
      <c r="Q1447" s="242"/>
      <c r="R1447" s="240">
        <f t="shared" si="88"/>
        <v>0</v>
      </c>
      <c r="T1447" s="243" t="e">
        <f t="array" ref="T1447">INDEX($R$3:$R$1559, MATCH(0, COUNTIF($T$1:T1446, $R$3:$R$1559), 0))</f>
        <v>#N/A</v>
      </c>
      <c r="U1447" s="244" t="str">
        <f t="shared" si="87"/>
        <v/>
      </c>
      <c r="W1447" s="226"/>
    </row>
    <row r="1448" spans="17:23" x14ac:dyDescent="0.2">
      <c r="Q1448" s="242"/>
      <c r="R1448" s="240">
        <f t="shared" si="88"/>
        <v>0</v>
      </c>
      <c r="T1448" s="243" t="e">
        <f t="array" ref="T1448">INDEX($R$3:$R$1559, MATCH(0, COUNTIF($T$1:T1447, $R$3:$R$1559), 0))</f>
        <v>#N/A</v>
      </c>
      <c r="U1448" s="244" t="str">
        <f t="shared" si="87"/>
        <v/>
      </c>
      <c r="W1448" s="226"/>
    </row>
    <row r="1449" spans="17:23" x14ac:dyDescent="0.2">
      <c r="Q1449" s="242"/>
      <c r="R1449" s="240">
        <f t="shared" si="88"/>
        <v>0</v>
      </c>
      <c r="T1449" s="243" t="e">
        <f t="array" ref="T1449">INDEX($R$3:$R$1559, MATCH(0, COUNTIF($T$1:T1448, $R$3:$R$1559), 0))</f>
        <v>#N/A</v>
      </c>
      <c r="U1449" s="244" t="str">
        <f t="shared" si="87"/>
        <v/>
      </c>
      <c r="W1449" s="226"/>
    </row>
    <row r="1450" spans="17:23" x14ac:dyDescent="0.2">
      <c r="Q1450" s="242"/>
      <c r="R1450" s="240">
        <f t="shared" si="88"/>
        <v>0</v>
      </c>
      <c r="T1450" s="243" t="e">
        <f t="array" ref="T1450">INDEX($R$3:$R$1559, MATCH(0, COUNTIF($T$1:T1449, $R$3:$R$1559), 0))</f>
        <v>#N/A</v>
      </c>
      <c r="U1450" s="244" t="str">
        <f t="shared" si="87"/>
        <v/>
      </c>
      <c r="W1450" s="226"/>
    </row>
    <row r="1451" spans="17:23" x14ac:dyDescent="0.2">
      <c r="Q1451" s="242"/>
      <c r="R1451" s="240">
        <f t="shared" si="88"/>
        <v>0</v>
      </c>
      <c r="T1451" s="243" t="e">
        <f t="array" ref="T1451">INDEX($R$3:$R$1559, MATCH(0, COUNTIF($T$1:T1450, $R$3:$R$1559), 0))</f>
        <v>#N/A</v>
      </c>
      <c r="U1451" s="244" t="str">
        <f t="shared" si="87"/>
        <v/>
      </c>
      <c r="W1451" s="226"/>
    </row>
    <row r="1452" spans="17:23" x14ac:dyDescent="0.2">
      <c r="Q1452" s="242"/>
      <c r="R1452" s="240">
        <f t="shared" si="88"/>
        <v>0</v>
      </c>
      <c r="T1452" s="243" t="e">
        <f t="array" ref="T1452">INDEX($R$3:$R$1559, MATCH(0, COUNTIF($T$1:T1451, $R$3:$R$1559), 0))</f>
        <v>#N/A</v>
      </c>
      <c r="U1452" s="244" t="str">
        <f t="shared" si="87"/>
        <v/>
      </c>
      <c r="W1452" s="226"/>
    </row>
    <row r="1453" spans="17:23" x14ac:dyDescent="0.2">
      <c r="Q1453" s="242"/>
      <c r="R1453" s="240">
        <f t="shared" si="88"/>
        <v>0</v>
      </c>
      <c r="T1453" s="243" t="e">
        <f t="array" ref="T1453">INDEX($R$3:$R$1559, MATCH(0, COUNTIF($T$1:T1452, $R$3:$R$1559), 0))</f>
        <v>#N/A</v>
      </c>
      <c r="U1453" s="244" t="str">
        <f t="shared" si="87"/>
        <v/>
      </c>
      <c r="W1453" s="226"/>
    </row>
    <row r="1454" spans="17:23" x14ac:dyDescent="0.2">
      <c r="Q1454" s="242"/>
      <c r="R1454" s="240">
        <f t="shared" si="88"/>
        <v>0</v>
      </c>
      <c r="T1454" s="243" t="e">
        <f t="array" ref="T1454">INDEX($R$3:$R$1559, MATCH(0, COUNTIF($T$1:T1453, $R$3:$R$1559), 0))</f>
        <v>#N/A</v>
      </c>
      <c r="U1454" s="244" t="str">
        <f t="shared" si="87"/>
        <v/>
      </c>
      <c r="W1454" s="226"/>
    </row>
    <row r="1455" spans="17:23" x14ac:dyDescent="0.2">
      <c r="Q1455" s="242"/>
      <c r="R1455" s="240">
        <f t="shared" si="88"/>
        <v>0</v>
      </c>
      <c r="T1455" s="243" t="e">
        <f t="array" ref="T1455">INDEX($R$3:$R$1559, MATCH(0, COUNTIF($T$1:T1454, $R$3:$R$1559), 0))</f>
        <v>#N/A</v>
      </c>
      <c r="U1455" s="244" t="str">
        <f t="shared" si="87"/>
        <v/>
      </c>
      <c r="W1455" s="226"/>
    </row>
    <row r="1456" spans="17:23" x14ac:dyDescent="0.2">
      <c r="Q1456" s="242"/>
      <c r="R1456" s="240">
        <f t="shared" si="88"/>
        <v>0</v>
      </c>
      <c r="T1456" s="243" t="e">
        <f t="array" ref="T1456">INDEX($R$3:$R$1559, MATCH(0, COUNTIF($T$1:T1455, $R$3:$R$1559), 0))</f>
        <v>#N/A</v>
      </c>
      <c r="U1456" s="244" t="str">
        <f t="shared" si="87"/>
        <v/>
      </c>
      <c r="W1456" s="226"/>
    </row>
    <row r="1457" spans="17:23" x14ac:dyDescent="0.2">
      <c r="Q1457" s="242"/>
      <c r="R1457" s="240">
        <f t="shared" si="88"/>
        <v>0</v>
      </c>
      <c r="T1457" s="243" t="e">
        <f t="array" ref="T1457">INDEX($R$3:$R$1559, MATCH(0, COUNTIF($T$1:T1456, $R$3:$R$1559), 0))</f>
        <v>#N/A</v>
      </c>
      <c r="U1457" s="244" t="str">
        <f t="shared" si="87"/>
        <v/>
      </c>
      <c r="W1457" s="226"/>
    </row>
    <row r="1458" spans="17:23" x14ac:dyDescent="0.2">
      <c r="Q1458" s="242"/>
      <c r="R1458" s="240">
        <f t="shared" si="88"/>
        <v>0</v>
      </c>
      <c r="T1458" s="243" t="e">
        <f t="array" ref="T1458">INDEX($R$3:$R$1559, MATCH(0, COUNTIF($T$1:T1457, $R$3:$R$1559), 0))</f>
        <v>#N/A</v>
      </c>
      <c r="U1458" s="244" t="str">
        <f t="shared" si="87"/>
        <v/>
      </c>
      <c r="W1458" s="226"/>
    </row>
    <row r="1459" spans="17:23" x14ac:dyDescent="0.2">
      <c r="Q1459" s="242"/>
      <c r="R1459" s="240">
        <f t="shared" si="88"/>
        <v>0</v>
      </c>
      <c r="T1459" s="243" t="e">
        <f t="array" ref="T1459">INDEX($R$3:$R$1559, MATCH(0, COUNTIF($T$1:T1458, $R$3:$R$1559), 0))</f>
        <v>#N/A</v>
      </c>
      <c r="U1459" s="244" t="str">
        <f t="shared" si="87"/>
        <v/>
      </c>
      <c r="W1459" s="226"/>
    </row>
    <row r="1460" spans="17:23" x14ac:dyDescent="0.2">
      <c r="Q1460" s="242"/>
      <c r="R1460" s="240">
        <f t="shared" si="88"/>
        <v>0</v>
      </c>
      <c r="T1460" s="243" t="e">
        <f t="array" ref="T1460">INDEX($R$3:$R$1559, MATCH(0, COUNTIF($T$1:T1459, $R$3:$R$1559), 0))</f>
        <v>#N/A</v>
      </c>
      <c r="U1460" s="244" t="str">
        <f t="shared" si="87"/>
        <v/>
      </c>
      <c r="W1460" s="226"/>
    </row>
    <row r="1461" spans="17:23" x14ac:dyDescent="0.2">
      <c r="Q1461" s="242"/>
      <c r="R1461" s="240">
        <f t="shared" si="88"/>
        <v>0</v>
      </c>
      <c r="T1461" s="243" t="e">
        <f t="array" ref="T1461">INDEX($R$3:$R$1559, MATCH(0, COUNTIF($T$1:T1460, $R$3:$R$1559), 0))</f>
        <v>#N/A</v>
      </c>
      <c r="U1461" s="244" t="str">
        <f t="shared" si="87"/>
        <v/>
      </c>
      <c r="W1461" s="226"/>
    </row>
    <row r="1462" spans="17:23" x14ac:dyDescent="0.2">
      <c r="Q1462" s="242"/>
      <c r="R1462" s="240">
        <f t="shared" si="88"/>
        <v>0</v>
      </c>
      <c r="T1462" s="243" t="e">
        <f t="array" ref="T1462">INDEX($R$3:$R$1559, MATCH(0, COUNTIF($T$1:T1461, $R$3:$R$1559), 0))</f>
        <v>#N/A</v>
      </c>
      <c r="U1462" s="244" t="str">
        <f t="shared" si="87"/>
        <v/>
      </c>
      <c r="W1462" s="226"/>
    </row>
    <row r="1463" spans="17:23" x14ac:dyDescent="0.2">
      <c r="Q1463" s="242"/>
      <c r="R1463" s="240">
        <f t="shared" si="88"/>
        <v>0</v>
      </c>
      <c r="T1463" s="243" t="e">
        <f t="array" ref="T1463">INDEX($R$3:$R$1559, MATCH(0, COUNTIF($T$1:T1462, $R$3:$R$1559), 0))</f>
        <v>#N/A</v>
      </c>
      <c r="U1463" s="244" t="str">
        <f t="shared" si="87"/>
        <v/>
      </c>
      <c r="W1463" s="226"/>
    </row>
    <row r="1464" spans="17:23" x14ac:dyDescent="0.2">
      <c r="Q1464" s="242"/>
      <c r="R1464" s="240">
        <f t="shared" si="88"/>
        <v>0</v>
      </c>
      <c r="T1464" s="243" t="e">
        <f t="array" ref="T1464">INDEX($R$3:$R$1559, MATCH(0, COUNTIF($T$1:T1463, $R$3:$R$1559), 0))</f>
        <v>#N/A</v>
      </c>
      <c r="U1464" s="244" t="str">
        <f t="shared" si="87"/>
        <v/>
      </c>
      <c r="W1464" s="226"/>
    </row>
    <row r="1465" spans="17:23" x14ac:dyDescent="0.2">
      <c r="Q1465" s="242"/>
      <c r="R1465" s="240">
        <f t="shared" si="88"/>
        <v>0</v>
      </c>
      <c r="T1465" s="243" t="e">
        <f t="array" ref="T1465">INDEX($R$3:$R$1559, MATCH(0, COUNTIF($T$1:T1464, $R$3:$R$1559), 0))</f>
        <v>#N/A</v>
      </c>
      <c r="U1465" s="244" t="str">
        <f t="shared" si="87"/>
        <v/>
      </c>
      <c r="W1465" s="226"/>
    </row>
    <row r="1466" spans="17:23" x14ac:dyDescent="0.2">
      <c r="Q1466" s="242"/>
      <c r="R1466" s="240">
        <f t="shared" si="88"/>
        <v>0</v>
      </c>
      <c r="T1466" s="243" t="e">
        <f t="array" ref="T1466">INDEX($R$3:$R$1559, MATCH(0, COUNTIF($T$1:T1465, $R$3:$R$1559), 0))</f>
        <v>#N/A</v>
      </c>
      <c r="U1466" s="244" t="str">
        <f t="shared" si="87"/>
        <v/>
      </c>
      <c r="W1466" s="226"/>
    </row>
    <row r="1467" spans="17:23" x14ac:dyDescent="0.2">
      <c r="Q1467" s="242"/>
      <c r="R1467" s="240">
        <f t="shared" si="88"/>
        <v>0</v>
      </c>
      <c r="T1467" s="243" t="e">
        <f t="array" ref="T1467">INDEX($R$3:$R$1559, MATCH(0, COUNTIF($T$1:T1466, $R$3:$R$1559), 0))</f>
        <v>#N/A</v>
      </c>
      <c r="U1467" s="244" t="str">
        <f t="shared" si="87"/>
        <v/>
      </c>
      <c r="W1467" s="226"/>
    </row>
    <row r="1468" spans="17:23" x14ac:dyDescent="0.2">
      <c r="Q1468" s="242"/>
      <c r="R1468" s="240">
        <f t="shared" si="88"/>
        <v>0</v>
      </c>
      <c r="T1468" s="243" t="e">
        <f t="array" ref="T1468">INDEX($R$3:$R$1559, MATCH(0, COUNTIF($T$1:T1467, $R$3:$R$1559), 0))</f>
        <v>#N/A</v>
      </c>
      <c r="U1468" s="244" t="str">
        <f t="shared" si="87"/>
        <v/>
      </c>
      <c r="W1468" s="226"/>
    </row>
    <row r="1469" spans="17:23" x14ac:dyDescent="0.2">
      <c r="Q1469" s="242"/>
      <c r="R1469" s="240">
        <f t="shared" si="88"/>
        <v>0</v>
      </c>
      <c r="T1469" s="243" t="e">
        <f t="array" ref="T1469">INDEX($R$3:$R$1559, MATCH(0, COUNTIF($T$1:T1468, $R$3:$R$1559), 0))</f>
        <v>#N/A</v>
      </c>
      <c r="U1469" s="244" t="str">
        <f t="shared" si="87"/>
        <v/>
      </c>
      <c r="W1469" s="226"/>
    </row>
    <row r="1470" spans="17:23" x14ac:dyDescent="0.2">
      <c r="Q1470" s="242"/>
      <c r="R1470" s="240">
        <f t="shared" si="88"/>
        <v>0</v>
      </c>
      <c r="T1470" s="243" t="e">
        <f t="array" ref="T1470">INDEX($R$3:$R$1559, MATCH(0, COUNTIF($T$1:T1469, $R$3:$R$1559), 0))</f>
        <v>#N/A</v>
      </c>
      <c r="U1470" s="244" t="str">
        <f t="shared" si="87"/>
        <v/>
      </c>
      <c r="W1470" s="226"/>
    </row>
    <row r="1471" spans="17:23" x14ac:dyDescent="0.2">
      <c r="Q1471" s="242"/>
      <c r="R1471" s="240">
        <f t="shared" ref="R1471:R1473" si="89">O99</f>
        <v>0</v>
      </c>
      <c r="T1471" s="243" t="e">
        <f t="array" ref="T1471">INDEX($R$3:$R$1559, MATCH(0, COUNTIF($T$1:T1470, $R$3:$R$1559), 0))</f>
        <v>#N/A</v>
      </c>
      <c r="U1471" s="244" t="str">
        <f t="shared" si="87"/>
        <v/>
      </c>
      <c r="W1471" s="226"/>
    </row>
    <row r="1472" spans="17:23" x14ac:dyDescent="0.2">
      <c r="Q1472" s="242"/>
      <c r="R1472" s="240">
        <f t="shared" si="89"/>
        <v>0</v>
      </c>
      <c r="T1472" s="243" t="e">
        <f t="array" ref="T1472">INDEX($R$3:$R$1559, MATCH(0, COUNTIF($T$1:T1471, $R$3:$R$1559), 0))</f>
        <v>#N/A</v>
      </c>
      <c r="U1472" s="244" t="str">
        <f t="shared" si="87"/>
        <v/>
      </c>
      <c r="W1472" s="226"/>
    </row>
    <row r="1473" spans="17:23" x14ac:dyDescent="0.2">
      <c r="Q1473" s="242"/>
      <c r="R1473" s="240">
        <f t="shared" si="89"/>
        <v>0</v>
      </c>
      <c r="T1473" s="243" t="e">
        <f t="array" ref="T1473">INDEX($R$3:$R$1559, MATCH(0, COUNTIF($T$1:T1472, $R$3:$R$1559), 0))</f>
        <v>#N/A</v>
      </c>
      <c r="U1473" s="244" t="str">
        <f t="shared" si="87"/>
        <v/>
      </c>
      <c r="W1473" s="226"/>
    </row>
    <row r="1474" spans="17:23" x14ac:dyDescent="0.2">
      <c r="R1474" s="147"/>
    </row>
    <row r="1475" spans="17:23" x14ac:dyDescent="0.2">
      <c r="R1475" s="147"/>
    </row>
    <row r="1476" spans="17:23" x14ac:dyDescent="0.2">
      <c r="R1476" s="147"/>
    </row>
    <row r="1477" spans="17:23" x14ac:dyDescent="0.2">
      <c r="R1477" s="147"/>
    </row>
    <row r="1478" spans="17:23" x14ac:dyDescent="0.2">
      <c r="R1478" s="147"/>
    </row>
    <row r="1479" spans="17:23" x14ac:dyDescent="0.2">
      <c r="R1479" s="147"/>
    </row>
    <row r="1480" spans="17:23" x14ac:dyDescent="0.2">
      <c r="R1480" s="147"/>
    </row>
    <row r="1481" spans="17:23" x14ac:dyDescent="0.2">
      <c r="R1481" s="147"/>
    </row>
    <row r="1482" spans="17:23" x14ac:dyDescent="0.2">
      <c r="R1482" s="147"/>
    </row>
    <row r="1483" spans="17:23" x14ac:dyDescent="0.2">
      <c r="R1483" s="147"/>
    </row>
    <row r="1484" spans="17:23" x14ac:dyDescent="0.2">
      <c r="R1484" s="147"/>
    </row>
    <row r="1485" spans="17:23" x14ac:dyDescent="0.2">
      <c r="R1485" s="147"/>
    </row>
  </sheetData>
  <dataConsolidate/>
  <mergeCells count="21">
    <mergeCell ref="A1:O1"/>
    <mergeCell ref="M2:M3"/>
    <mergeCell ref="N2:N3"/>
    <mergeCell ref="O2:O3"/>
    <mergeCell ref="K2:K3"/>
    <mergeCell ref="A2:A3"/>
    <mergeCell ref="B2:B3"/>
    <mergeCell ref="C2:C3"/>
    <mergeCell ref="L2:L3"/>
    <mergeCell ref="I2:I3"/>
    <mergeCell ref="J2:J3"/>
    <mergeCell ref="D2:D3"/>
    <mergeCell ref="E2:E3"/>
    <mergeCell ref="F2:F3"/>
    <mergeCell ref="G2:G3"/>
    <mergeCell ref="H2:H3"/>
    <mergeCell ref="AE1:AW1"/>
    <mergeCell ref="Q1:R2"/>
    <mergeCell ref="T1:U1"/>
    <mergeCell ref="W1:X1"/>
    <mergeCell ref="Z1:AC1"/>
  </mergeCells>
  <conditionalFormatting sqref="AB3:AB503">
    <cfRule type="containsText" dxfId="1" priority="5" operator="containsText" text="Check Item Master">
      <formula>NOT(ISERROR(SEARCH("Check Item Master",AB3)))</formula>
    </cfRule>
  </conditionalFormatting>
  <conditionalFormatting sqref="AC3:AD201">
    <cfRule type="containsText" dxfId="0" priority="1" operator="containsText" text="Yes">
      <formula>NOT(ISERROR(SEARCH("Yes",AC3)))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AE643"/>
  <sheetViews>
    <sheetView zoomScale="55" zoomScaleNormal="55" workbookViewId="0">
      <pane ySplit="13" topLeftCell="A14" activePane="bottomLeft" state="frozen"/>
      <selection pane="bottomLeft" activeCell="N21" sqref="N21"/>
    </sheetView>
  </sheetViews>
  <sheetFormatPr defaultRowHeight="12.75" x14ac:dyDescent="0.2"/>
  <cols>
    <col min="1" max="1" width="25.7109375" customWidth="1"/>
    <col min="2" max="2" width="17.28515625" style="86" customWidth="1"/>
    <col min="3" max="3" width="10" customWidth="1"/>
    <col min="4" max="4" width="9.7109375" customWidth="1"/>
    <col min="5" max="5" width="10.42578125" style="21" bestFit="1" customWidth="1"/>
    <col min="6" max="7" width="9.7109375" customWidth="1"/>
    <col min="8" max="9" width="9.7109375" style="21" customWidth="1"/>
    <col min="10" max="10" width="9.7109375" customWidth="1"/>
    <col min="11" max="16" width="9.7109375" style="21" customWidth="1"/>
    <col min="17" max="18" width="9.7109375" customWidth="1"/>
    <col min="19" max="21" width="11.28515625" hidden="1" customWidth="1"/>
    <col min="22" max="24" width="11.28515625" style="21" customWidth="1"/>
    <col min="25" max="25" width="12.28515625" style="21" bestFit="1" customWidth="1"/>
    <col min="26" max="26" width="114" style="21" customWidth="1"/>
    <col min="27" max="27" width="14.85546875" style="21" customWidth="1"/>
    <col min="28" max="28" width="10" style="96" bestFit="1" customWidth="1"/>
    <col min="29" max="29" width="7.7109375" style="4" customWidth="1"/>
    <col min="30" max="31" width="15.7109375" style="4" customWidth="1"/>
  </cols>
  <sheetData>
    <row r="1" spans="1:31" ht="18.75" x14ac:dyDescent="0.2">
      <c r="A1" s="10"/>
      <c r="B1" s="85"/>
      <c r="C1" s="11"/>
      <c r="D1" s="11"/>
      <c r="E1" s="20"/>
      <c r="F1" s="13"/>
      <c r="G1" s="13"/>
      <c r="H1" s="20"/>
      <c r="I1" s="27"/>
      <c r="J1" s="13"/>
      <c r="K1" s="20"/>
      <c r="L1" s="27"/>
      <c r="M1" s="27"/>
      <c r="N1" s="27"/>
      <c r="O1" s="27"/>
      <c r="P1" s="27"/>
      <c r="Q1" s="13"/>
      <c r="R1" s="13"/>
      <c r="S1" s="13"/>
      <c r="T1" s="13"/>
      <c r="U1" s="13"/>
      <c r="V1" s="20"/>
      <c r="W1" s="20"/>
      <c r="X1" s="20"/>
      <c r="Y1" s="20"/>
      <c r="Z1" s="20"/>
      <c r="AA1" s="20"/>
    </row>
    <row r="2" spans="1:31" x14ac:dyDescent="0.2">
      <c r="A2" s="7"/>
      <c r="C2" s="12"/>
      <c r="D2" s="12"/>
      <c r="Q2" s="3"/>
      <c r="R2" s="3"/>
      <c r="Y2" s="97"/>
      <c r="Z2" s="97"/>
      <c r="AA2" s="97"/>
      <c r="AB2" s="98"/>
      <c r="AC2"/>
      <c r="AD2"/>
      <c r="AE2"/>
    </row>
    <row r="3" spans="1:31" x14ac:dyDescent="0.2">
      <c r="A3" s="7"/>
      <c r="C3" s="12"/>
      <c r="D3" s="12"/>
      <c r="Q3" s="2"/>
      <c r="R3" s="2"/>
      <c r="Y3" s="99"/>
      <c r="Z3" s="100"/>
      <c r="AA3" s="97"/>
      <c r="AB3" s="98"/>
      <c r="AC3"/>
      <c r="AD3"/>
      <c r="AE3"/>
    </row>
    <row r="4" spans="1:31" x14ac:dyDescent="0.2">
      <c r="A4" s="7"/>
      <c r="C4" s="12"/>
      <c r="D4" s="12"/>
      <c r="E4" s="22"/>
      <c r="F4" s="1"/>
      <c r="G4" s="1"/>
      <c r="H4" s="22"/>
      <c r="J4" s="1"/>
      <c r="K4" s="22"/>
      <c r="Q4" s="1"/>
      <c r="R4" s="1"/>
      <c r="Y4" s="99"/>
      <c r="Z4" s="100"/>
      <c r="AA4" s="101"/>
      <c r="AB4" s="98"/>
      <c r="AC4"/>
      <c r="AD4"/>
      <c r="AE4"/>
    </row>
    <row r="5" spans="1:31" x14ac:dyDescent="0.2">
      <c r="A5" s="7"/>
      <c r="C5" s="12"/>
      <c r="D5" s="12"/>
      <c r="E5" s="22"/>
      <c r="F5" s="1"/>
      <c r="G5" s="1"/>
      <c r="H5" s="22"/>
      <c r="J5" s="1"/>
      <c r="K5" s="22"/>
      <c r="Q5" s="1"/>
      <c r="R5" s="1"/>
      <c r="Y5" s="102"/>
      <c r="Z5" s="99"/>
      <c r="AA5" s="97"/>
      <c r="AB5" s="98"/>
      <c r="AC5"/>
      <c r="AD5"/>
      <c r="AE5"/>
    </row>
    <row r="6" spans="1:31" x14ac:dyDescent="0.2">
      <c r="A6" s="286"/>
      <c r="C6" s="286"/>
      <c r="D6" s="286"/>
      <c r="E6" s="23"/>
      <c r="F6" s="31"/>
      <c r="G6" s="1"/>
      <c r="H6" s="23"/>
      <c r="J6" t="s">
        <v>93</v>
      </c>
      <c r="K6" s="23"/>
      <c r="Q6" s="1"/>
      <c r="R6" s="1"/>
    </row>
    <row r="7" spans="1:31" s="15" customFormat="1" ht="111" customHeight="1" x14ac:dyDescent="0.2">
      <c r="A7" s="14"/>
      <c r="B7" s="287"/>
      <c r="C7" s="14"/>
      <c r="D7" s="80" t="s">
        <v>54</v>
      </c>
      <c r="E7" s="81" t="s">
        <v>94</v>
      </c>
      <c r="F7" s="81" t="s">
        <v>94</v>
      </c>
      <c r="G7" s="81" t="s">
        <v>94</v>
      </c>
      <c r="H7" s="81" t="s">
        <v>94</v>
      </c>
      <c r="I7" s="81" t="s">
        <v>94</v>
      </c>
      <c r="J7" s="81" t="s">
        <v>94</v>
      </c>
      <c r="K7" s="81" t="s">
        <v>94</v>
      </c>
      <c r="L7" s="81" t="s">
        <v>94</v>
      </c>
      <c r="M7" s="81" t="s">
        <v>94</v>
      </c>
      <c r="N7" s="81" t="s">
        <v>94</v>
      </c>
      <c r="O7" s="81" t="s">
        <v>94</v>
      </c>
      <c r="P7" s="81" t="s">
        <v>94</v>
      </c>
      <c r="Q7" s="81" t="s">
        <v>94</v>
      </c>
      <c r="R7" s="81" t="s">
        <v>94</v>
      </c>
      <c r="S7" s="29"/>
      <c r="T7" s="29"/>
      <c r="U7" s="29"/>
      <c r="V7" s="288"/>
      <c r="W7" s="288"/>
      <c r="X7" s="288"/>
      <c r="Y7" s="288"/>
      <c r="Z7" s="288"/>
      <c r="AA7" s="288"/>
      <c r="AB7" s="103"/>
      <c r="AC7" s="16"/>
      <c r="AD7" s="16"/>
      <c r="AE7" s="16"/>
    </row>
    <row r="8" spans="1:31" s="19" customFormat="1" x14ac:dyDescent="0.2">
      <c r="A8" s="19" t="s">
        <v>95</v>
      </c>
      <c r="B8" s="24"/>
      <c r="D8" s="19">
        <v>41</v>
      </c>
      <c r="E8" s="53">
        <v>45</v>
      </c>
      <c r="F8" s="53" t="e">
        <v>#N/A</v>
      </c>
      <c r="G8" s="53">
        <v>137</v>
      </c>
      <c r="H8" s="53">
        <v>151</v>
      </c>
      <c r="I8" s="53" t="e">
        <v>#N/A</v>
      </c>
      <c r="J8" s="53" t="e">
        <v>#N/A</v>
      </c>
      <c r="K8" s="53" t="e">
        <v>#N/A</v>
      </c>
      <c r="L8" s="53">
        <v>33</v>
      </c>
      <c r="M8" s="53">
        <v>150</v>
      </c>
      <c r="N8" s="53"/>
      <c r="O8" s="53"/>
      <c r="P8" s="53"/>
      <c r="Q8" s="53"/>
      <c r="R8" s="53"/>
      <c r="V8" s="24"/>
      <c r="W8" s="24"/>
      <c r="X8" s="24"/>
      <c r="Y8" s="24"/>
      <c r="Z8" s="24"/>
      <c r="AA8" s="24"/>
      <c r="AB8" s="24"/>
    </row>
    <row r="9" spans="1:31" x14ac:dyDescent="0.2">
      <c r="A9" s="286"/>
      <c r="C9" s="286"/>
      <c r="D9" s="286"/>
      <c r="E9" s="24">
        <v>2</v>
      </c>
      <c r="F9" s="24">
        <v>1</v>
      </c>
      <c r="G9" s="24">
        <v>1</v>
      </c>
      <c r="H9" s="54">
        <v>13</v>
      </c>
      <c r="I9" s="24">
        <v>13</v>
      </c>
      <c r="J9" s="54" t="s">
        <v>96</v>
      </c>
      <c r="K9" s="54"/>
      <c r="L9" s="24">
        <v>13</v>
      </c>
      <c r="M9" s="24">
        <v>13</v>
      </c>
      <c r="N9" s="24"/>
      <c r="O9" s="24"/>
      <c r="P9" s="24"/>
      <c r="Q9" s="1"/>
      <c r="R9" s="1"/>
    </row>
    <row r="10" spans="1:31" s="5" customFormat="1" ht="24.95" customHeight="1" x14ac:dyDescent="0.2">
      <c r="A10" s="6" t="s">
        <v>97</v>
      </c>
      <c r="B10" s="87" t="s">
        <v>98</v>
      </c>
      <c r="D10" s="18" t="s">
        <v>99</v>
      </c>
      <c r="E10" s="25" t="s">
        <v>100</v>
      </c>
      <c r="F10" s="25" t="s">
        <v>101</v>
      </c>
      <c r="G10" s="25" t="s">
        <v>102</v>
      </c>
      <c r="H10" s="25" t="s">
        <v>103</v>
      </c>
      <c r="I10" s="25" t="s">
        <v>104</v>
      </c>
      <c r="J10" s="25" t="s">
        <v>105</v>
      </c>
      <c r="K10" s="25" t="s">
        <v>106</v>
      </c>
      <c r="L10" s="25" t="s">
        <v>107</v>
      </c>
      <c r="M10" s="25" t="s">
        <v>108</v>
      </c>
      <c r="N10" s="25"/>
      <c r="O10" s="25" t="s">
        <v>109</v>
      </c>
      <c r="P10" s="25" t="s">
        <v>110</v>
      </c>
      <c r="Q10" s="25"/>
      <c r="R10" s="25"/>
      <c r="S10" s="30"/>
      <c r="T10" s="30"/>
      <c r="U10" s="30"/>
      <c r="V10" s="104"/>
      <c r="W10" s="105"/>
      <c r="X10" s="105"/>
      <c r="Y10" s="105"/>
      <c r="Z10" s="105"/>
      <c r="AA10" s="105"/>
      <c r="AB10" s="96"/>
      <c r="AC10" s="4"/>
      <c r="AD10" s="4"/>
      <c r="AE10" s="4"/>
    </row>
    <row r="11" spans="1:31" s="5" customFormat="1" ht="24.95" customHeight="1" thickBot="1" x14ac:dyDescent="0.25">
      <c r="B11" s="87"/>
      <c r="D11" s="8"/>
      <c r="E11" s="26"/>
      <c r="F11" s="9"/>
      <c r="G11" s="9"/>
      <c r="H11" s="26"/>
      <c r="I11" s="28"/>
      <c r="J11" s="9"/>
      <c r="K11" s="26"/>
      <c r="L11" s="28"/>
      <c r="M11" s="28"/>
      <c r="N11" s="28"/>
      <c r="O11" s="28"/>
      <c r="P11" s="28"/>
      <c r="Q11" s="9"/>
      <c r="R11" s="9"/>
      <c r="S11" s="8"/>
      <c r="T11" s="8"/>
      <c r="U11" s="8"/>
      <c r="V11" s="104"/>
      <c r="W11" s="105"/>
      <c r="X11" s="105"/>
      <c r="Y11" s="105"/>
      <c r="Z11" s="105"/>
      <c r="AA11" s="105"/>
      <c r="AB11" s="96"/>
      <c r="AC11" s="4"/>
      <c r="AD11" s="4"/>
      <c r="AE11" s="4"/>
    </row>
    <row r="12" spans="1:31" ht="30" customHeight="1" thickBot="1" x14ac:dyDescent="0.25">
      <c r="B12" s="88"/>
      <c r="C12" s="312" t="s">
        <v>111</v>
      </c>
      <c r="D12" s="34" t="s">
        <v>112</v>
      </c>
      <c r="E12" s="36"/>
      <c r="F12" s="37"/>
      <c r="G12" s="37"/>
      <c r="H12" s="36"/>
      <c r="I12" s="35"/>
      <c r="J12" s="37"/>
      <c r="K12" s="36"/>
      <c r="L12" s="35"/>
      <c r="M12" s="35"/>
      <c r="N12" s="35"/>
      <c r="O12" s="35"/>
      <c r="P12" s="35"/>
      <c r="Q12" s="37"/>
      <c r="R12" s="37"/>
      <c r="S12" s="314" t="s">
        <v>113</v>
      </c>
      <c r="T12" s="315"/>
      <c r="U12" s="315"/>
      <c r="V12" s="316" t="s">
        <v>114</v>
      </c>
      <c r="W12" s="107" t="s">
        <v>114</v>
      </c>
      <c r="X12" s="106" t="s">
        <v>115</v>
      </c>
      <c r="Y12" s="316" t="s">
        <v>116</v>
      </c>
      <c r="Z12" s="316" t="s">
        <v>117</v>
      </c>
      <c r="AA12" s="106" t="s">
        <v>118</v>
      </c>
    </row>
    <row r="13" spans="1:31" ht="30" customHeight="1" thickBot="1" x14ac:dyDescent="0.25">
      <c r="B13" s="89"/>
      <c r="C13" s="313"/>
      <c r="D13" s="66">
        <v>14</v>
      </c>
      <c r="E13" s="66" t="s">
        <v>94</v>
      </c>
      <c r="F13" s="66" t="s">
        <v>94</v>
      </c>
      <c r="G13" s="66" t="s">
        <v>94</v>
      </c>
      <c r="H13" s="66" t="s">
        <v>94</v>
      </c>
      <c r="I13" s="66" t="s">
        <v>94</v>
      </c>
      <c r="J13" s="66" t="s">
        <v>94</v>
      </c>
      <c r="K13" s="66" t="s">
        <v>94</v>
      </c>
      <c r="L13" s="66" t="s">
        <v>94</v>
      </c>
      <c r="M13" s="66" t="s">
        <v>94</v>
      </c>
      <c r="N13" s="66" t="s">
        <v>94</v>
      </c>
      <c r="O13" s="66" t="s">
        <v>94</v>
      </c>
      <c r="P13" s="66" t="s">
        <v>94</v>
      </c>
      <c r="Q13" s="66" t="s">
        <v>94</v>
      </c>
      <c r="R13" s="66" t="s">
        <v>94</v>
      </c>
      <c r="S13" s="45" t="s">
        <v>119</v>
      </c>
      <c r="T13" s="46" t="s">
        <v>120</v>
      </c>
      <c r="U13" s="58" t="s">
        <v>121</v>
      </c>
      <c r="V13" s="317"/>
      <c r="W13" s="108" t="s">
        <v>122</v>
      </c>
      <c r="X13" s="109" t="s">
        <v>123</v>
      </c>
      <c r="Y13" s="317"/>
      <c r="Z13" s="317"/>
      <c r="AA13" s="109" t="s">
        <v>124</v>
      </c>
      <c r="AB13" s="110" t="s">
        <v>98</v>
      </c>
    </row>
    <row r="14" spans="1:31" ht="19.5" customHeight="1" x14ac:dyDescent="0.2">
      <c r="B14" s="90" t="s">
        <v>94</v>
      </c>
      <c r="C14" s="70"/>
      <c r="D14" s="67"/>
      <c r="E14" s="64"/>
      <c r="F14" s="65"/>
      <c r="G14" s="65"/>
      <c r="H14" s="64"/>
      <c r="I14" s="63"/>
      <c r="J14" s="65"/>
      <c r="K14" s="64"/>
      <c r="L14" s="63"/>
      <c r="M14" s="63"/>
      <c r="N14" s="63"/>
      <c r="O14" s="63"/>
      <c r="P14" s="63"/>
      <c r="Q14" s="65"/>
      <c r="R14" s="32"/>
      <c r="S14" s="59"/>
      <c r="T14" s="38"/>
      <c r="U14" s="38"/>
      <c r="V14" s="111"/>
      <c r="W14" s="112"/>
      <c r="X14" s="113"/>
      <c r="Y14" s="113"/>
      <c r="Z14" s="114" t="s">
        <v>63</v>
      </c>
      <c r="AA14" s="115" t="s">
        <v>94</v>
      </c>
      <c r="AB14" s="116"/>
      <c r="AD14" s="48"/>
    </row>
    <row r="15" spans="1:31" ht="19.899999999999999" customHeight="1" x14ac:dyDescent="0.2">
      <c r="B15" s="91"/>
      <c r="C15" s="40"/>
      <c r="D15" s="72"/>
      <c r="E15" s="73"/>
      <c r="F15" s="74"/>
      <c r="G15" s="74"/>
      <c r="H15" s="73"/>
      <c r="I15" s="75"/>
      <c r="J15" s="71">
        <v>0</v>
      </c>
      <c r="K15" s="33"/>
      <c r="L15" s="75"/>
      <c r="M15" s="75"/>
      <c r="O15" s="75"/>
      <c r="P15" s="75"/>
      <c r="Q15" s="74"/>
      <c r="R15" s="76"/>
      <c r="S15" s="77"/>
      <c r="T15" s="78"/>
      <c r="U15" s="78"/>
      <c r="V15" s="117"/>
      <c r="W15" s="118"/>
      <c r="X15" s="43"/>
      <c r="Y15" s="43"/>
      <c r="Z15" s="119"/>
      <c r="AA15" s="120"/>
      <c r="AB15" s="116"/>
      <c r="AD15" s="48"/>
    </row>
    <row r="16" spans="1:31" ht="19.149999999999999" customHeight="1" x14ac:dyDescent="0.2">
      <c r="B16" s="84">
        <v>0</v>
      </c>
      <c r="C16" s="40" t="str">
        <f>IF(OR(ISBLANK(B16),B16=0,B16=" ")," ",MAX(C$13:C14)+1)</f>
        <v xml:space="preserve"> </v>
      </c>
      <c r="D16" s="68">
        <v>0</v>
      </c>
      <c r="E16" s="33">
        <v>0</v>
      </c>
      <c r="F16" s="33" t="e">
        <v>#REF!</v>
      </c>
      <c r="G16" s="33">
        <v>0</v>
      </c>
      <c r="H16" s="71">
        <v>0</v>
      </c>
      <c r="I16" s="33">
        <v>0</v>
      </c>
      <c r="J16" s="33">
        <v>0</v>
      </c>
      <c r="K16" s="33">
        <v>0</v>
      </c>
      <c r="L16" s="71">
        <v>0</v>
      </c>
      <c r="M16" s="33">
        <v>0</v>
      </c>
      <c r="N16" s="71"/>
      <c r="O16" s="33">
        <v>0</v>
      </c>
      <c r="P16" s="33">
        <v>0</v>
      </c>
      <c r="Q16" s="33"/>
      <c r="R16" s="42"/>
      <c r="S16" s="50" t="e">
        <f>X16-T16-U16</f>
        <v>#VALUE!</v>
      </c>
      <c r="T16" s="41">
        <v>0</v>
      </c>
      <c r="U16" s="41">
        <v>0</v>
      </c>
      <c r="V16" s="43" t="s">
        <v>125</v>
      </c>
      <c r="W16" s="43" t="s">
        <v>125</v>
      </c>
      <c r="X16" s="43" t="s">
        <v>94</v>
      </c>
      <c r="Y16" s="121" t="s">
        <v>125</v>
      </c>
      <c r="Z16" s="122" t="s">
        <v>125</v>
      </c>
      <c r="AA16" s="123" t="s">
        <v>94</v>
      </c>
      <c r="AB16" s="124"/>
      <c r="AD16" s="49"/>
    </row>
    <row r="17" spans="2:30" ht="19.149999999999999" customHeight="1" x14ac:dyDescent="0.2">
      <c r="B17" s="84">
        <v>0</v>
      </c>
      <c r="C17" s="40" t="str">
        <f>IF(OR(ISBLANK(B17),B17=0,B17=" ")," ",MAX(C$13:C16)+1)</f>
        <v xml:space="preserve"> </v>
      </c>
      <c r="D17" s="68">
        <v>0</v>
      </c>
      <c r="E17" s="33">
        <v>0</v>
      </c>
      <c r="F17" s="33" t="e">
        <v>#REF!</v>
      </c>
      <c r="G17" s="33">
        <v>0</v>
      </c>
      <c r="H17" s="71">
        <v>0</v>
      </c>
      <c r="I17" s="33">
        <v>0</v>
      </c>
      <c r="J17" s="33">
        <v>0</v>
      </c>
      <c r="K17" s="33">
        <v>0</v>
      </c>
      <c r="L17" s="71">
        <v>0</v>
      </c>
      <c r="M17" s="33">
        <v>0</v>
      </c>
      <c r="N17" s="71"/>
      <c r="O17" s="33">
        <v>0</v>
      </c>
      <c r="P17" s="33">
        <v>0</v>
      </c>
      <c r="Q17" s="33"/>
      <c r="R17" s="42"/>
      <c r="S17" s="50" t="e">
        <f t="shared" ref="S17:S41" si="0">X17-T17-U17</f>
        <v>#VALUE!</v>
      </c>
      <c r="T17" s="41">
        <v>0</v>
      </c>
      <c r="U17" s="41">
        <v>0</v>
      </c>
      <c r="V17" s="43" t="s">
        <v>125</v>
      </c>
      <c r="W17" s="43" t="s">
        <v>125</v>
      </c>
      <c r="X17" s="43" t="s">
        <v>94</v>
      </c>
      <c r="Y17" s="121" t="s">
        <v>125</v>
      </c>
      <c r="Z17" s="122" t="s">
        <v>125</v>
      </c>
      <c r="AA17" s="123" t="s">
        <v>94</v>
      </c>
      <c r="AB17" s="124"/>
      <c r="AD17" s="49"/>
    </row>
    <row r="18" spans="2:30" ht="19.149999999999999" customHeight="1" x14ac:dyDescent="0.2">
      <c r="B18" s="84">
        <v>0</v>
      </c>
      <c r="C18" s="40" t="str">
        <f>IF(OR(ISBLANK(B18),B18=0,B18=" ")," ",MAX(C$13:C17)+1)</f>
        <v xml:space="preserve"> </v>
      </c>
      <c r="D18" s="68">
        <v>0</v>
      </c>
      <c r="E18" s="33">
        <v>0</v>
      </c>
      <c r="F18" s="33" t="e">
        <v>#REF!</v>
      </c>
      <c r="G18" s="33">
        <v>0</v>
      </c>
      <c r="H18" s="71">
        <v>0</v>
      </c>
      <c r="I18" s="33">
        <v>0</v>
      </c>
      <c r="J18" s="33">
        <v>0</v>
      </c>
      <c r="K18" s="33">
        <v>0</v>
      </c>
      <c r="L18" s="71">
        <v>0</v>
      </c>
      <c r="M18" s="33">
        <v>0</v>
      </c>
      <c r="N18" s="71"/>
      <c r="O18" s="33">
        <v>0</v>
      </c>
      <c r="P18" s="33">
        <v>0</v>
      </c>
      <c r="Q18" s="33"/>
      <c r="R18" s="42"/>
      <c r="S18" s="50" t="e">
        <f t="shared" si="0"/>
        <v>#VALUE!</v>
      </c>
      <c r="T18" s="41">
        <v>0</v>
      </c>
      <c r="U18" s="41">
        <v>0</v>
      </c>
      <c r="V18" s="43" t="s">
        <v>125</v>
      </c>
      <c r="W18" s="43" t="s">
        <v>125</v>
      </c>
      <c r="X18" s="43" t="s">
        <v>94</v>
      </c>
      <c r="Y18" s="121" t="s">
        <v>125</v>
      </c>
      <c r="Z18" s="122" t="s">
        <v>125</v>
      </c>
      <c r="AA18" s="123" t="s">
        <v>94</v>
      </c>
      <c r="AB18" s="124"/>
      <c r="AD18" s="49"/>
    </row>
    <row r="19" spans="2:30" ht="19.149999999999999" customHeight="1" x14ac:dyDescent="0.2">
      <c r="B19" s="84">
        <v>0</v>
      </c>
      <c r="C19" s="40" t="str">
        <f>IF(OR(ISBLANK(B19),B19=0,B19=" ")," ",MAX(C$13:C18)+1)</f>
        <v xml:space="preserve"> </v>
      </c>
      <c r="D19" s="68">
        <v>0</v>
      </c>
      <c r="E19" s="33">
        <v>0</v>
      </c>
      <c r="F19" s="33" t="e">
        <v>#REF!</v>
      </c>
      <c r="G19" s="33">
        <v>0</v>
      </c>
      <c r="H19" s="71">
        <v>0</v>
      </c>
      <c r="I19" s="33">
        <v>0</v>
      </c>
      <c r="J19" s="33">
        <v>0</v>
      </c>
      <c r="K19" s="33">
        <v>0</v>
      </c>
      <c r="L19" s="71">
        <v>0</v>
      </c>
      <c r="M19" s="33">
        <v>0</v>
      </c>
      <c r="N19" s="71"/>
      <c r="O19" s="33">
        <v>0</v>
      </c>
      <c r="P19" s="33">
        <v>0</v>
      </c>
      <c r="Q19" s="33"/>
      <c r="R19" s="42"/>
      <c r="S19" s="50" t="e">
        <f t="shared" si="0"/>
        <v>#VALUE!</v>
      </c>
      <c r="T19" s="41">
        <v>0</v>
      </c>
      <c r="U19" s="41">
        <v>0</v>
      </c>
      <c r="V19" s="43" t="s">
        <v>125</v>
      </c>
      <c r="W19" s="43" t="s">
        <v>125</v>
      </c>
      <c r="X19" s="43" t="s">
        <v>94</v>
      </c>
      <c r="Y19" s="121" t="s">
        <v>125</v>
      </c>
      <c r="Z19" s="122" t="s">
        <v>125</v>
      </c>
      <c r="AA19" s="123" t="s">
        <v>94</v>
      </c>
      <c r="AB19" s="124"/>
      <c r="AD19" s="49"/>
    </row>
    <row r="20" spans="2:30" ht="19.149999999999999" customHeight="1" x14ac:dyDescent="0.2">
      <c r="B20" s="84">
        <v>0</v>
      </c>
      <c r="C20" s="40" t="str">
        <f>IF(OR(ISBLANK(B20),B20=0,B20=" ")," ",MAX(C$13:C19)+1)</f>
        <v xml:space="preserve"> </v>
      </c>
      <c r="D20" s="68">
        <v>0</v>
      </c>
      <c r="E20" s="33">
        <v>0</v>
      </c>
      <c r="F20" s="33" t="e">
        <v>#REF!</v>
      </c>
      <c r="G20" s="33">
        <v>0</v>
      </c>
      <c r="H20" s="71">
        <v>0</v>
      </c>
      <c r="I20" s="33">
        <v>0</v>
      </c>
      <c r="J20" s="33">
        <v>0</v>
      </c>
      <c r="K20" s="33">
        <v>0</v>
      </c>
      <c r="L20" s="71">
        <v>0</v>
      </c>
      <c r="M20" s="33">
        <v>0</v>
      </c>
      <c r="N20" s="71"/>
      <c r="O20" s="33">
        <v>0</v>
      </c>
      <c r="P20" s="33">
        <v>0</v>
      </c>
      <c r="Q20" s="33"/>
      <c r="R20" s="42"/>
      <c r="S20" s="50" t="e">
        <f t="shared" si="0"/>
        <v>#VALUE!</v>
      </c>
      <c r="T20" s="41">
        <v>0</v>
      </c>
      <c r="U20" s="41">
        <v>0</v>
      </c>
      <c r="V20" s="43" t="s">
        <v>125</v>
      </c>
      <c r="W20" s="43" t="s">
        <v>125</v>
      </c>
      <c r="X20" s="43" t="s">
        <v>94</v>
      </c>
      <c r="Y20" s="121" t="s">
        <v>125</v>
      </c>
      <c r="Z20" s="122" t="s">
        <v>125</v>
      </c>
      <c r="AA20" s="123" t="s">
        <v>94</v>
      </c>
      <c r="AB20" s="124"/>
      <c r="AD20" s="49"/>
    </row>
    <row r="21" spans="2:30" ht="19.149999999999999" customHeight="1" x14ac:dyDescent="0.2">
      <c r="B21" s="84">
        <v>0</v>
      </c>
      <c r="C21" s="40" t="str">
        <f>IF(OR(ISBLANK(B21),B21=0,B21=" ")," ",MAX(C$13:C20)+1)</f>
        <v xml:space="preserve"> </v>
      </c>
      <c r="D21" s="68">
        <v>0</v>
      </c>
      <c r="E21" s="33">
        <v>0</v>
      </c>
      <c r="F21" s="33" t="e">
        <v>#REF!</v>
      </c>
      <c r="G21" s="33">
        <v>0</v>
      </c>
      <c r="H21" s="71">
        <v>0</v>
      </c>
      <c r="I21" s="33">
        <v>0</v>
      </c>
      <c r="J21" s="33">
        <v>0</v>
      </c>
      <c r="K21" s="33">
        <v>0</v>
      </c>
      <c r="L21" s="71">
        <v>0</v>
      </c>
      <c r="M21" s="33">
        <v>0</v>
      </c>
      <c r="N21" s="71"/>
      <c r="O21" s="33">
        <v>0</v>
      </c>
      <c r="P21" s="33">
        <v>0</v>
      </c>
      <c r="Q21" s="33"/>
      <c r="R21" s="42"/>
      <c r="S21" s="50" t="e">
        <f t="shared" si="0"/>
        <v>#VALUE!</v>
      </c>
      <c r="T21" s="41">
        <v>0</v>
      </c>
      <c r="U21" s="41">
        <v>0</v>
      </c>
      <c r="V21" s="43" t="s">
        <v>125</v>
      </c>
      <c r="W21" s="43" t="s">
        <v>125</v>
      </c>
      <c r="X21" s="43" t="s">
        <v>94</v>
      </c>
      <c r="Y21" s="121" t="s">
        <v>125</v>
      </c>
      <c r="Z21" s="122" t="s">
        <v>125</v>
      </c>
      <c r="AA21" s="123" t="s">
        <v>94</v>
      </c>
      <c r="AB21" s="124"/>
      <c r="AD21" s="49"/>
    </row>
    <row r="22" spans="2:30" ht="19.149999999999999" customHeight="1" x14ac:dyDescent="0.2">
      <c r="B22" s="84">
        <v>0</v>
      </c>
      <c r="C22" s="40" t="str">
        <f>IF(OR(ISBLANK(B22),B22=0,B22=" ")," ",MAX(C$13:C21)+1)</f>
        <v xml:space="preserve"> </v>
      </c>
      <c r="D22" s="68">
        <v>0</v>
      </c>
      <c r="E22" s="33">
        <v>0</v>
      </c>
      <c r="F22" s="33" t="e">
        <v>#REF!</v>
      </c>
      <c r="G22" s="33">
        <v>0</v>
      </c>
      <c r="H22" s="71">
        <v>0</v>
      </c>
      <c r="I22" s="33">
        <v>0</v>
      </c>
      <c r="J22" s="33">
        <v>0</v>
      </c>
      <c r="K22" s="33">
        <v>0</v>
      </c>
      <c r="L22" s="71">
        <v>0</v>
      </c>
      <c r="M22" s="33">
        <v>0</v>
      </c>
      <c r="N22" s="71"/>
      <c r="O22" s="33">
        <v>0</v>
      </c>
      <c r="P22" s="33">
        <v>0</v>
      </c>
      <c r="Q22" s="33"/>
      <c r="R22" s="42"/>
      <c r="S22" s="50" t="e">
        <f t="shared" si="0"/>
        <v>#VALUE!</v>
      </c>
      <c r="T22" s="41">
        <v>0</v>
      </c>
      <c r="U22" s="41">
        <v>0</v>
      </c>
      <c r="V22" s="43" t="s">
        <v>125</v>
      </c>
      <c r="W22" s="43" t="s">
        <v>125</v>
      </c>
      <c r="X22" s="43" t="s">
        <v>94</v>
      </c>
      <c r="Y22" s="121" t="s">
        <v>125</v>
      </c>
      <c r="Z22" s="122" t="s">
        <v>125</v>
      </c>
      <c r="AA22" s="123" t="s">
        <v>94</v>
      </c>
      <c r="AB22" s="124"/>
      <c r="AD22" s="49"/>
    </row>
    <row r="23" spans="2:30" ht="19.149999999999999" customHeight="1" x14ac:dyDescent="0.2">
      <c r="B23" s="84">
        <v>0</v>
      </c>
      <c r="C23" s="40" t="str">
        <f>IF(OR(ISBLANK(B23),B23=0,B23=" ")," ",MAX(C$13:C22)+1)</f>
        <v xml:space="preserve"> </v>
      </c>
      <c r="D23" s="68">
        <v>0</v>
      </c>
      <c r="E23" s="33">
        <v>0</v>
      </c>
      <c r="F23" s="33" t="e">
        <v>#REF!</v>
      </c>
      <c r="G23" s="33">
        <v>0</v>
      </c>
      <c r="H23" s="71">
        <v>0</v>
      </c>
      <c r="I23" s="33">
        <v>0</v>
      </c>
      <c r="J23" s="33">
        <v>0</v>
      </c>
      <c r="K23" s="33">
        <v>0</v>
      </c>
      <c r="L23" s="71">
        <v>0</v>
      </c>
      <c r="M23" s="33">
        <v>0</v>
      </c>
      <c r="N23" s="71"/>
      <c r="O23" s="33">
        <v>0</v>
      </c>
      <c r="P23" s="33">
        <v>0</v>
      </c>
      <c r="Q23" s="33"/>
      <c r="R23" s="42"/>
      <c r="S23" s="50" t="e">
        <f t="shared" si="0"/>
        <v>#VALUE!</v>
      </c>
      <c r="T23" s="41">
        <v>0</v>
      </c>
      <c r="U23" s="41">
        <v>0</v>
      </c>
      <c r="V23" s="43" t="s">
        <v>125</v>
      </c>
      <c r="W23" s="43" t="s">
        <v>125</v>
      </c>
      <c r="X23" s="43" t="s">
        <v>94</v>
      </c>
      <c r="Y23" s="121" t="s">
        <v>125</v>
      </c>
      <c r="Z23" s="122" t="s">
        <v>125</v>
      </c>
      <c r="AA23" s="123" t="s">
        <v>94</v>
      </c>
      <c r="AB23" s="124"/>
      <c r="AD23" s="49"/>
    </row>
    <row r="24" spans="2:30" ht="19.149999999999999" customHeight="1" x14ac:dyDescent="0.2">
      <c r="B24" s="84">
        <v>0</v>
      </c>
      <c r="C24" s="40" t="str">
        <f>IF(OR(ISBLANK(B24),B24=0,B24=" ")," ",MAX(C$13:C23)+1)</f>
        <v xml:space="preserve"> </v>
      </c>
      <c r="D24" s="68">
        <v>0</v>
      </c>
      <c r="E24" s="33">
        <v>0</v>
      </c>
      <c r="F24" s="33" t="e">
        <v>#REF!</v>
      </c>
      <c r="G24" s="33">
        <v>0</v>
      </c>
      <c r="H24" s="71">
        <v>0</v>
      </c>
      <c r="I24" s="33">
        <v>0</v>
      </c>
      <c r="J24" s="33">
        <v>0</v>
      </c>
      <c r="K24" s="33">
        <v>0</v>
      </c>
      <c r="L24" s="71">
        <v>0</v>
      </c>
      <c r="M24" s="33">
        <v>0</v>
      </c>
      <c r="N24" s="71"/>
      <c r="O24" s="33">
        <v>0</v>
      </c>
      <c r="P24" s="33">
        <v>0</v>
      </c>
      <c r="Q24" s="33"/>
      <c r="R24" s="42"/>
      <c r="S24" s="50" t="e">
        <f t="shared" si="0"/>
        <v>#VALUE!</v>
      </c>
      <c r="T24" s="41">
        <v>0</v>
      </c>
      <c r="U24" s="41">
        <v>0</v>
      </c>
      <c r="V24" s="43" t="s">
        <v>125</v>
      </c>
      <c r="W24" s="43" t="s">
        <v>125</v>
      </c>
      <c r="X24" s="43" t="s">
        <v>94</v>
      </c>
      <c r="Y24" s="121" t="s">
        <v>125</v>
      </c>
      <c r="Z24" s="122" t="s">
        <v>125</v>
      </c>
      <c r="AA24" s="123" t="s">
        <v>94</v>
      </c>
      <c r="AB24" s="124"/>
      <c r="AD24" s="49"/>
    </row>
    <row r="25" spans="2:30" ht="19.149999999999999" customHeight="1" x14ac:dyDescent="0.2">
      <c r="B25" s="84">
        <v>0</v>
      </c>
      <c r="C25" s="40" t="str">
        <f>IF(OR(ISBLANK(B25),B25=0,B25=" ")," ",MAX(C$13:C24)+1)</f>
        <v xml:space="preserve"> </v>
      </c>
      <c r="D25" s="68">
        <v>0</v>
      </c>
      <c r="E25" s="33">
        <v>0</v>
      </c>
      <c r="F25" s="33" t="e">
        <v>#REF!</v>
      </c>
      <c r="G25" s="33">
        <v>0</v>
      </c>
      <c r="H25" s="71">
        <v>0</v>
      </c>
      <c r="I25" s="33">
        <v>0</v>
      </c>
      <c r="J25" s="33">
        <v>0</v>
      </c>
      <c r="K25" s="33">
        <v>0</v>
      </c>
      <c r="L25" s="71">
        <v>0</v>
      </c>
      <c r="M25" s="33">
        <v>0</v>
      </c>
      <c r="N25" s="71"/>
      <c r="O25" s="33">
        <v>0</v>
      </c>
      <c r="P25" s="33">
        <v>0</v>
      </c>
      <c r="Q25" s="33"/>
      <c r="R25" s="42"/>
      <c r="S25" s="50" t="e">
        <f t="shared" si="0"/>
        <v>#VALUE!</v>
      </c>
      <c r="T25" s="41">
        <v>0</v>
      </c>
      <c r="U25" s="41">
        <v>0</v>
      </c>
      <c r="V25" s="43" t="s">
        <v>125</v>
      </c>
      <c r="W25" s="43" t="s">
        <v>125</v>
      </c>
      <c r="X25" s="43" t="s">
        <v>94</v>
      </c>
      <c r="Y25" s="121" t="s">
        <v>125</v>
      </c>
      <c r="Z25" s="122" t="s">
        <v>125</v>
      </c>
      <c r="AA25" s="123" t="s">
        <v>94</v>
      </c>
      <c r="AB25" s="124"/>
      <c r="AD25" s="49"/>
    </row>
    <row r="26" spans="2:30" ht="19.149999999999999" customHeight="1" x14ac:dyDescent="0.2">
      <c r="B26" s="84">
        <v>0</v>
      </c>
      <c r="C26" s="40" t="str">
        <f>IF(OR(ISBLANK(B26),B26=0,B26=" ")," ",MAX(C$13:C25)+1)</f>
        <v xml:space="preserve"> </v>
      </c>
      <c r="D26" s="68">
        <v>0</v>
      </c>
      <c r="E26" s="33">
        <v>0</v>
      </c>
      <c r="F26" s="33" t="e">
        <v>#REF!</v>
      </c>
      <c r="G26" s="33">
        <v>0</v>
      </c>
      <c r="H26" s="71">
        <v>0</v>
      </c>
      <c r="I26" s="33">
        <v>0</v>
      </c>
      <c r="J26" s="33">
        <v>0</v>
      </c>
      <c r="K26" s="33">
        <v>0</v>
      </c>
      <c r="L26" s="71">
        <v>0</v>
      </c>
      <c r="M26" s="33">
        <v>0</v>
      </c>
      <c r="N26" s="71"/>
      <c r="O26" s="33">
        <v>0</v>
      </c>
      <c r="P26" s="33">
        <v>0</v>
      </c>
      <c r="Q26" s="33"/>
      <c r="R26" s="42"/>
      <c r="S26" s="50" t="e">
        <f t="shared" si="0"/>
        <v>#VALUE!</v>
      </c>
      <c r="T26" s="41">
        <v>0</v>
      </c>
      <c r="U26" s="41">
        <v>0</v>
      </c>
      <c r="V26" s="43" t="s">
        <v>125</v>
      </c>
      <c r="W26" s="43" t="s">
        <v>125</v>
      </c>
      <c r="X26" s="43" t="s">
        <v>94</v>
      </c>
      <c r="Y26" s="121" t="s">
        <v>125</v>
      </c>
      <c r="Z26" s="122" t="s">
        <v>125</v>
      </c>
      <c r="AA26" s="123" t="s">
        <v>94</v>
      </c>
      <c r="AB26" s="124"/>
      <c r="AD26" s="49"/>
    </row>
    <row r="27" spans="2:30" ht="19.149999999999999" customHeight="1" x14ac:dyDescent="0.2">
      <c r="B27" s="84">
        <v>0</v>
      </c>
      <c r="C27" s="40" t="str">
        <f>IF(OR(ISBLANK(B27),B27=0,B27=" ")," ",MAX(C$13:C26)+1)</f>
        <v xml:space="preserve"> </v>
      </c>
      <c r="D27" s="68">
        <v>0</v>
      </c>
      <c r="E27" s="33">
        <v>0</v>
      </c>
      <c r="F27" s="33" t="e">
        <v>#REF!</v>
      </c>
      <c r="G27" s="33">
        <v>0</v>
      </c>
      <c r="H27" s="71">
        <v>0</v>
      </c>
      <c r="I27" s="33">
        <v>0</v>
      </c>
      <c r="J27" s="33">
        <v>0</v>
      </c>
      <c r="K27" s="33">
        <v>0</v>
      </c>
      <c r="L27" s="71">
        <v>0</v>
      </c>
      <c r="M27" s="33">
        <v>0</v>
      </c>
      <c r="N27" s="71"/>
      <c r="O27" s="33">
        <v>0</v>
      </c>
      <c r="P27" s="33">
        <v>0</v>
      </c>
      <c r="Q27" s="33"/>
      <c r="R27" s="42"/>
      <c r="S27" s="50" t="e">
        <f t="shared" si="0"/>
        <v>#VALUE!</v>
      </c>
      <c r="T27" s="41">
        <v>0</v>
      </c>
      <c r="U27" s="41">
        <v>0</v>
      </c>
      <c r="V27" s="43" t="s">
        <v>125</v>
      </c>
      <c r="W27" s="43" t="s">
        <v>125</v>
      </c>
      <c r="X27" s="43" t="s">
        <v>94</v>
      </c>
      <c r="Y27" s="121" t="s">
        <v>125</v>
      </c>
      <c r="Z27" s="122" t="s">
        <v>125</v>
      </c>
      <c r="AA27" s="123" t="s">
        <v>94</v>
      </c>
      <c r="AB27" s="124"/>
      <c r="AD27" s="49"/>
    </row>
    <row r="28" spans="2:30" ht="19.149999999999999" customHeight="1" x14ac:dyDescent="0.2">
      <c r="B28" s="84">
        <v>0</v>
      </c>
      <c r="C28" s="40" t="str">
        <f>IF(OR(ISBLANK(B28),B28=0,B28=" ")," ",MAX(C$13:C27)+1)</f>
        <v xml:space="preserve"> </v>
      </c>
      <c r="D28" s="68">
        <v>0</v>
      </c>
      <c r="E28" s="33">
        <v>0</v>
      </c>
      <c r="F28" s="33" t="e">
        <v>#REF!</v>
      </c>
      <c r="G28" s="33">
        <v>0</v>
      </c>
      <c r="H28" s="71">
        <v>0</v>
      </c>
      <c r="I28" s="33">
        <v>0</v>
      </c>
      <c r="J28" s="33">
        <v>0</v>
      </c>
      <c r="K28" s="33">
        <v>0</v>
      </c>
      <c r="L28" s="71">
        <v>0</v>
      </c>
      <c r="M28" s="33">
        <v>0</v>
      </c>
      <c r="N28" s="71"/>
      <c r="O28" s="33">
        <v>0</v>
      </c>
      <c r="P28" s="33">
        <v>0</v>
      </c>
      <c r="Q28" s="33"/>
      <c r="R28" s="42"/>
      <c r="S28" s="50" t="e">
        <f t="shared" si="0"/>
        <v>#VALUE!</v>
      </c>
      <c r="T28" s="41">
        <v>0</v>
      </c>
      <c r="U28" s="41">
        <v>0</v>
      </c>
      <c r="V28" s="43" t="s">
        <v>125</v>
      </c>
      <c r="W28" s="43" t="s">
        <v>125</v>
      </c>
      <c r="X28" s="43" t="s">
        <v>94</v>
      </c>
      <c r="Y28" s="121" t="s">
        <v>125</v>
      </c>
      <c r="Z28" s="122" t="s">
        <v>125</v>
      </c>
      <c r="AA28" s="123" t="s">
        <v>94</v>
      </c>
      <c r="AB28" s="124"/>
      <c r="AD28" s="49"/>
    </row>
    <row r="29" spans="2:30" ht="19.149999999999999" customHeight="1" x14ac:dyDescent="0.2">
      <c r="B29" s="84">
        <v>0</v>
      </c>
      <c r="C29" s="40" t="str">
        <f>IF(OR(ISBLANK(B29),B29=0,B29=" ")," ",MAX(C$13:C28)+1)</f>
        <v xml:space="preserve"> </v>
      </c>
      <c r="D29" s="68">
        <v>0</v>
      </c>
      <c r="E29" s="33">
        <v>0</v>
      </c>
      <c r="F29" s="33" t="e">
        <v>#REF!</v>
      </c>
      <c r="G29" s="33">
        <v>0</v>
      </c>
      <c r="H29" s="71">
        <v>0</v>
      </c>
      <c r="I29" s="33">
        <v>0</v>
      </c>
      <c r="J29" s="33">
        <v>0</v>
      </c>
      <c r="K29" s="33">
        <v>0</v>
      </c>
      <c r="L29" s="71">
        <v>0</v>
      </c>
      <c r="M29" s="33">
        <v>0</v>
      </c>
      <c r="N29" s="71"/>
      <c r="O29" s="33">
        <v>0</v>
      </c>
      <c r="P29" s="33">
        <v>0</v>
      </c>
      <c r="Q29" s="33"/>
      <c r="R29" s="42"/>
      <c r="S29" s="50" t="e">
        <f t="shared" si="0"/>
        <v>#VALUE!</v>
      </c>
      <c r="T29" s="41">
        <v>0</v>
      </c>
      <c r="U29" s="41">
        <v>0</v>
      </c>
      <c r="V29" s="43" t="s">
        <v>125</v>
      </c>
      <c r="W29" s="43" t="s">
        <v>125</v>
      </c>
      <c r="X29" s="43" t="s">
        <v>94</v>
      </c>
      <c r="Y29" s="121" t="s">
        <v>125</v>
      </c>
      <c r="Z29" s="122" t="s">
        <v>125</v>
      </c>
      <c r="AA29" s="123" t="s">
        <v>94</v>
      </c>
      <c r="AB29" s="124"/>
      <c r="AD29" s="49"/>
    </row>
    <row r="30" spans="2:30" ht="19.149999999999999" customHeight="1" x14ac:dyDescent="0.2">
      <c r="B30" s="84">
        <v>0</v>
      </c>
      <c r="C30" s="40" t="str">
        <f>IF(OR(ISBLANK(B30),B30=0,B30=" ")," ",MAX(C$13:C29)+1)</f>
        <v xml:space="preserve"> </v>
      </c>
      <c r="D30" s="68">
        <v>0</v>
      </c>
      <c r="E30" s="33">
        <v>0</v>
      </c>
      <c r="F30" s="33" t="e">
        <v>#REF!</v>
      </c>
      <c r="G30" s="33">
        <v>0</v>
      </c>
      <c r="H30" s="71">
        <v>0</v>
      </c>
      <c r="I30" s="33">
        <v>0</v>
      </c>
      <c r="J30" s="33">
        <v>0</v>
      </c>
      <c r="K30" s="33">
        <v>0</v>
      </c>
      <c r="L30" s="71">
        <v>0</v>
      </c>
      <c r="M30" s="33">
        <v>0</v>
      </c>
      <c r="N30" s="71"/>
      <c r="O30" s="33">
        <v>0</v>
      </c>
      <c r="P30" s="33">
        <v>0</v>
      </c>
      <c r="Q30" s="33"/>
      <c r="R30" s="42"/>
      <c r="S30" s="50" t="e">
        <f t="shared" si="0"/>
        <v>#VALUE!</v>
      </c>
      <c r="T30" s="41">
        <v>0</v>
      </c>
      <c r="U30" s="41">
        <v>0</v>
      </c>
      <c r="V30" s="43" t="s">
        <v>125</v>
      </c>
      <c r="W30" s="43" t="s">
        <v>125</v>
      </c>
      <c r="X30" s="43" t="s">
        <v>94</v>
      </c>
      <c r="Y30" s="121" t="s">
        <v>125</v>
      </c>
      <c r="Z30" s="122" t="s">
        <v>125</v>
      </c>
      <c r="AA30" s="123" t="s">
        <v>94</v>
      </c>
      <c r="AB30" s="124"/>
      <c r="AD30" s="49"/>
    </row>
    <row r="31" spans="2:30" ht="19.149999999999999" customHeight="1" x14ac:dyDescent="0.2">
      <c r="B31" s="84">
        <v>0</v>
      </c>
      <c r="C31" s="40" t="str">
        <f>IF(OR(ISBLANK(B31),B31=0,B31=" ")," ",MAX(C$13:C30)+1)</f>
        <v xml:space="preserve"> </v>
      </c>
      <c r="D31" s="68">
        <v>0</v>
      </c>
      <c r="E31" s="33">
        <v>0</v>
      </c>
      <c r="F31" s="33" t="e">
        <v>#REF!</v>
      </c>
      <c r="G31" s="33">
        <v>0</v>
      </c>
      <c r="H31" s="71">
        <v>0</v>
      </c>
      <c r="I31" s="33">
        <v>0</v>
      </c>
      <c r="J31" s="33">
        <v>0</v>
      </c>
      <c r="K31" s="33">
        <v>0</v>
      </c>
      <c r="L31" s="71">
        <v>0</v>
      </c>
      <c r="M31" s="33">
        <v>0</v>
      </c>
      <c r="N31" s="71"/>
      <c r="O31" s="33">
        <v>0</v>
      </c>
      <c r="P31" s="33">
        <v>0</v>
      </c>
      <c r="Q31" s="33"/>
      <c r="R31" s="42"/>
      <c r="S31" s="50" t="e">
        <f t="shared" si="0"/>
        <v>#VALUE!</v>
      </c>
      <c r="T31" s="41">
        <v>0</v>
      </c>
      <c r="U31" s="41">
        <v>0</v>
      </c>
      <c r="V31" s="43" t="s">
        <v>125</v>
      </c>
      <c r="W31" s="43" t="s">
        <v>125</v>
      </c>
      <c r="X31" s="43" t="s">
        <v>94</v>
      </c>
      <c r="Y31" s="121" t="s">
        <v>125</v>
      </c>
      <c r="Z31" s="122" t="s">
        <v>125</v>
      </c>
      <c r="AA31" s="123" t="s">
        <v>94</v>
      </c>
      <c r="AB31" s="124"/>
      <c r="AD31" s="49"/>
    </row>
    <row r="32" spans="2:30" ht="19.149999999999999" customHeight="1" x14ac:dyDescent="0.2">
      <c r="B32" s="84">
        <v>0</v>
      </c>
      <c r="C32" s="40" t="str">
        <f>IF(OR(ISBLANK(B32),B32=0,B32=" ")," ",MAX(C$13:C31)+1)</f>
        <v xml:space="preserve"> </v>
      </c>
      <c r="D32" s="68">
        <v>0</v>
      </c>
      <c r="E32" s="33">
        <v>0</v>
      </c>
      <c r="F32" s="33" t="e">
        <v>#REF!</v>
      </c>
      <c r="G32" s="33">
        <v>0</v>
      </c>
      <c r="H32" s="71">
        <v>0</v>
      </c>
      <c r="I32" s="33">
        <v>0</v>
      </c>
      <c r="J32" s="33">
        <v>0</v>
      </c>
      <c r="K32" s="33">
        <v>0</v>
      </c>
      <c r="L32" s="71">
        <v>0</v>
      </c>
      <c r="M32" s="33">
        <v>0</v>
      </c>
      <c r="N32" s="71"/>
      <c r="O32" s="33">
        <v>0</v>
      </c>
      <c r="P32" s="33">
        <v>0</v>
      </c>
      <c r="Q32" s="33"/>
      <c r="R32" s="42"/>
      <c r="S32" s="50" t="e">
        <f t="shared" si="0"/>
        <v>#VALUE!</v>
      </c>
      <c r="T32" s="41">
        <v>0</v>
      </c>
      <c r="U32" s="41">
        <v>0</v>
      </c>
      <c r="V32" s="43" t="s">
        <v>125</v>
      </c>
      <c r="W32" s="43" t="s">
        <v>125</v>
      </c>
      <c r="X32" s="43" t="s">
        <v>94</v>
      </c>
      <c r="Y32" s="121" t="s">
        <v>125</v>
      </c>
      <c r="Z32" s="122" t="s">
        <v>125</v>
      </c>
      <c r="AA32" s="123" t="s">
        <v>94</v>
      </c>
      <c r="AB32" s="124"/>
      <c r="AD32" s="49"/>
    </row>
    <row r="33" spans="2:30" ht="19.149999999999999" customHeight="1" x14ac:dyDescent="0.2">
      <c r="B33" s="84">
        <v>0</v>
      </c>
      <c r="C33" s="40" t="str">
        <f>IF(OR(ISBLANK(B33),B33=0,B33=" ")," ",MAX(C$13:C32)+1)</f>
        <v xml:space="preserve"> </v>
      </c>
      <c r="D33" s="68">
        <v>0</v>
      </c>
      <c r="E33" s="33">
        <v>0</v>
      </c>
      <c r="F33" s="33" t="e">
        <v>#REF!</v>
      </c>
      <c r="G33" s="33">
        <v>0</v>
      </c>
      <c r="H33" s="71">
        <v>0</v>
      </c>
      <c r="I33" s="33">
        <v>0</v>
      </c>
      <c r="J33" s="33">
        <v>0</v>
      </c>
      <c r="K33" s="33">
        <v>0</v>
      </c>
      <c r="L33" s="71">
        <v>0</v>
      </c>
      <c r="M33" s="33">
        <v>0</v>
      </c>
      <c r="N33" s="71"/>
      <c r="O33" s="33">
        <v>0</v>
      </c>
      <c r="P33" s="33">
        <v>0</v>
      </c>
      <c r="Q33" s="33"/>
      <c r="R33" s="42"/>
      <c r="S33" s="50" t="e">
        <f t="shared" si="0"/>
        <v>#VALUE!</v>
      </c>
      <c r="T33" s="41">
        <v>0</v>
      </c>
      <c r="U33" s="41">
        <v>0</v>
      </c>
      <c r="V33" s="43" t="s">
        <v>125</v>
      </c>
      <c r="W33" s="43" t="s">
        <v>125</v>
      </c>
      <c r="X33" s="43" t="s">
        <v>94</v>
      </c>
      <c r="Y33" s="121" t="s">
        <v>125</v>
      </c>
      <c r="Z33" s="122" t="s">
        <v>125</v>
      </c>
      <c r="AA33" s="123" t="s">
        <v>94</v>
      </c>
      <c r="AB33" s="124"/>
      <c r="AD33" s="49"/>
    </row>
    <row r="34" spans="2:30" ht="19.149999999999999" customHeight="1" x14ac:dyDescent="0.2">
      <c r="B34" s="84">
        <v>0</v>
      </c>
      <c r="C34" s="40" t="str">
        <f>IF(OR(ISBLANK(B34),B34=0,B34=" ")," ",MAX(C$13:C33)+1)</f>
        <v xml:space="preserve"> </v>
      </c>
      <c r="D34" s="68">
        <v>0</v>
      </c>
      <c r="E34" s="33">
        <v>0</v>
      </c>
      <c r="F34" s="33" t="e">
        <v>#REF!</v>
      </c>
      <c r="G34" s="33">
        <v>0</v>
      </c>
      <c r="H34" s="71">
        <v>0</v>
      </c>
      <c r="I34" s="33">
        <v>0</v>
      </c>
      <c r="J34" s="33">
        <v>0</v>
      </c>
      <c r="K34" s="33">
        <v>0</v>
      </c>
      <c r="L34" s="71">
        <v>0</v>
      </c>
      <c r="M34" s="33">
        <v>0</v>
      </c>
      <c r="N34" s="71"/>
      <c r="O34" s="33">
        <v>0</v>
      </c>
      <c r="P34" s="33">
        <v>0</v>
      </c>
      <c r="Q34" s="33"/>
      <c r="R34" s="42"/>
      <c r="S34" s="50" t="e">
        <f t="shared" si="0"/>
        <v>#VALUE!</v>
      </c>
      <c r="T34" s="41">
        <v>0</v>
      </c>
      <c r="U34" s="41">
        <v>0</v>
      </c>
      <c r="V34" s="43" t="s">
        <v>125</v>
      </c>
      <c r="W34" s="43" t="s">
        <v>125</v>
      </c>
      <c r="X34" s="43" t="s">
        <v>94</v>
      </c>
      <c r="Y34" s="121" t="s">
        <v>125</v>
      </c>
      <c r="Z34" s="122" t="s">
        <v>125</v>
      </c>
      <c r="AA34" s="123" t="s">
        <v>94</v>
      </c>
      <c r="AB34" s="124"/>
      <c r="AD34" s="49"/>
    </row>
    <row r="35" spans="2:30" ht="19.149999999999999" customHeight="1" x14ac:dyDescent="0.2">
      <c r="B35" s="84">
        <v>0</v>
      </c>
      <c r="C35" s="40" t="str">
        <f>IF(OR(ISBLANK(B35),B35=0,B35=" ")," ",MAX(C$13:C34)+1)</f>
        <v xml:space="preserve"> </v>
      </c>
      <c r="D35" s="68">
        <v>0</v>
      </c>
      <c r="E35" s="33">
        <v>0</v>
      </c>
      <c r="F35" s="33" t="e">
        <v>#REF!</v>
      </c>
      <c r="G35" s="33">
        <v>0</v>
      </c>
      <c r="H35" s="71">
        <v>0</v>
      </c>
      <c r="I35" s="33">
        <v>0</v>
      </c>
      <c r="J35" s="33">
        <v>0</v>
      </c>
      <c r="K35" s="33">
        <v>0</v>
      </c>
      <c r="L35" s="71">
        <v>0</v>
      </c>
      <c r="M35" s="33">
        <v>0</v>
      </c>
      <c r="N35" s="71"/>
      <c r="O35" s="33">
        <v>0</v>
      </c>
      <c r="P35" s="33">
        <v>0</v>
      </c>
      <c r="Q35" s="33"/>
      <c r="R35" s="42"/>
      <c r="S35" s="50" t="e">
        <f t="shared" si="0"/>
        <v>#VALUE!</v>
      </c>
      <c r="T35" s="41">
        <v>0</v>
      </c>
      <c r="U35" s="41">
        <v>0</v>
      </c>
      <c r="V35" s="43" t="s">
        <v>125</v>
      </c>
      <c r="W35" s="43" t="s">
        <v>125</v>
      </c>
      <c r="X35" s="43" t="s">
        <v>94</v>
      </c>
      <c r="Y35" s="121" t="s">
        <v>125</v>
      </c>
      <c r="Z35" s="122" t="s">
        <v>125</v>
      </c>
      <c r="AA35" s="123" t="s">
        <v>94</v>
      </c>
      <c r="AB35" s="124"/>
      <c r="AD35" s="49"/>
    </row>
    <row r="36" spans="2:30" ht="19.149999999999999" customHeight="1" x14ac:dyDescent="0.2">
      <c r="B36" s="84">
        <v>0</v>
      </c>
      <c r="C36" s="40" t="str">
        <f>IF(OR(ISBLANK(B36),B36=0,B36=" ")," ",MAX(C$13:C35)+1)</f>
        <v xml:space="preserve"> </v>
      </c>
      <c r="D36" s="68">
        <v>0</v>
      </c>
      <c r="E36" s="33">
        <v>0</v>
      </c>
      <c r="F36" s="33" t="e">
        <v>#REF!</v>
      </c>
      <c r="G36" s="33">
        <v>0</v>
      </c>
      <c r="H36" s="71">
        <v>0</v>
      </c>
      <c r="I36" s="33">
        <v>0</v>
      </c>
      <c r="J36" s="33">
        <v>0</v>
      </c>
      <c r="K36" s="33">
        <v>0</v>
      </c>
      <c r="L36" s="71">
        <v>0</v>
      </c>
      <c r="M36" s="33">
        <v>0</v>
      </c>
      <c r="N36" s="71"/>
      <c r="O36" s="33">
        <v>0</v>
      </c>
      <c r="P36" s="33">
        <v>0</v>
      </c>
      <c r="Q36" s="33"/>
      <c r="R36" s="42"/>
      <c r="S36" s="50" t="e">
        <f t="shared" si="0"/>
        <v>#VALUE!</v>
      </c>
      <c r="T36" s="41">
        <v>0</v>
      </c>
      <c r="U36" s="41">
        <v>0</v>
      </c>
      <c r="V36" s="43" t="s">
        <v>125</v>
      </c>
      <c r="W36" s="43" t="s">
        <v>125</v>
      </c>
      <c r="X36" s="43" t="s">
        <v>94</v>
      </c>
      <c r="Y36" s="121" t="s">
        <v>125</v>
      </c>
      <c r="Z36" s="122" t="s">
        <v>125</v>
      </c>
      <c r="AA36" s="123" t="s">
        <v>94</v>
      </c>
      <c r="AB36" s="124"/>
      <c r="AD36" s="49"/>
    </row>
    <row r="37" spans="2:30" ht="19.149999999999999" customHeight="1" x14ac:dyDescent="0.2">
      <c r="B37" s="84">
        <v>0</v>
      </c>
      <c r="C37" s="40" t="str">
        <f>IF(OR(ISBLANK(B37),B37=0,B37=" ")," ",MAX(C$13:C36)+1)</f>
        <v xml:space="preserve"> </v>
      </c>
      <c r="D37" s="68">
        <v>0</v>
      </c>
      <c r="E37" s="33">
        <v>0</v>
      </c>
      <c r="F37" s="33" t="e">
        <v>#REF!</v>
      </c>
      <c r="G37" s="33">
        <v>0</v>
      </c>
      <c r="H37" s="71">
        <v>0</v>
      </c>
      <c r="I37" s="33">
        <v>0</v>
      </c>
      <c r="J37" s="33">
        <v>0</v>
      </c>
      <c r="K37" s="33">
        <v>0</v>
      </c>
      <c r="L37" s="71">
        <v>0</v>
      </c>
      <c r="M37" s="33">
        <v>0</v>
      </c>
      <c r="N37" s="71"/>
      <c r="O37" s="33">
        <v>0</v>
      </c>
      <c r="P37" s="33">
        <v>0</v>
      </c>
      <c r="Q37" s="33"/>
      <c r="R37" s="42"/>
      <c r="S37" s="50" t="e">
        <f t="shared" si="0"/>
        <v>#VALUE!</v>
      </c>
      <c r="T37" s="41">
        <v>0</v>
      </c>
      <c r="U37" s="41">
        <v>0</v>
      </c>
      <c r="V37" s="43" t="s">
        <v>125</v>
      </c>
      <c r="W37" s="43" t="s">
        <v>125</v>
      </c>
      <c r="X37" s="43" t="s">
        <v>94</v>
      </c>
      <c r="Y37" s="121" t="s">
        <v>125</v>
      </c>
      <c r="Z37" s="122" t="s">
        <v>125</v>
      </c>
      <c r="AA37" s="123" t="s">
        <v>94</v>
      </c>
      <c r="AB37" s="124"/>
      <c r="AD37" s="49"/>
    </row>
    <row r="38" spans="2:30" ht="19.149999999999999" customHeight="1" x14ac:dyDescent="0.2">
      <c r="B38" s="84">
        <v>0</v>
      </c>
      <c r="C38" s="40" t="str">
        <f>IF(OR(ISBLANK(B38),B38=0,B38=" ")," ",MAX(C$13:C37)+1)</f>
        <v xml:space="preserve"> </v>
      </c>
      <c r="D38" s="68">
        <v>0</v>
      </c>
      <c r="E38" s="33">
        <v>0</v>
      </c>
      <c r="F38" s="33" t="e">
        <v>#REF!</v>
      </c>
      <c r="G38" s="33">
        <v>0</v>
      </c>
      <c r="H38" s="71">
        <v>0</v>
      </c>
      <c r="I38" s="33">
        <v>0</v>
      </c>
      <c r="J38" s="33">
        <v>0</v>
      </c>
      <c r="K38" s="33">
        <v>0</v>
      </c>
      <c r="L38" s="71">
        <v>0</v>
      </c>
      <c r="M38" s="33">
        <v>0</v>
      </c>
      <c r="N38" s="71"/>
      <c r="O38" s="33">
        <v>0</v>
      </c>
      <c r="P38" s="33">
        <v>0</v>
      </c>
      <c r="Q38" s="33"/>
      <c r="R38" s="42"/>
      <c r="S38" s="50" t="e">
        <f t="shared" si="0"/>
        <v>#VALUE!</v>
      </c>
      <c r="T38" s="41">
        <v>0</v>
      </c>
      <c r="U38" s="41">
        <v>0</v>
      </c>
      <c r="V38" s="43" t="s">
        <v>125</v>
      </c>
      <c r="W38" s="43" t="s">
        <v>125</v>
      </c>
      <c r="X38" s="43" t="s">
        <v>94</v>
      </c>
      <c r="Y38" s="121" t="s">
        <v>125</v>
      </c>
      <c r="Z38" s="122" t="s">
        <v>125</v>
      </c>
      <c r="AA38" s="123" t="s">
        <v>94</v>
      </c>
      <c r="AB38" s="124"/>
      <c r="AD38" s="49"/>
    </row>
    <row r="39" spans="2:30" ht="19.149999999999999" customHeight="1" x14ac:dyDescent="0.2">
      <c r="B39" s="84">
        <v>0</v>
      </c>
      <c r="C39" s="40" t="str">
        <f>IF(OR(ISBLANK(B39),B39=0,B39=" ")," ",MAX(C$13:C38)+1)</f>
        <v xml:space="preserve"> </v>
      </c>
      <c r="D39" s="68">
        <v>0</v>
      </c>
      <c r="E39" s="33">
        <v>0</v>
      </c>
      <c r="F39" s="33" t="e">
        <v>#REF!</v>
      </c>
      <c r="G39" s="33">
        <v>0</v>
      </c>
      <c r="H39" s="71">
        <v>0</v>
      </c>
      <c r="I39" s="33">
        <v>0</v>
      </c>
      <c r="J39" s="33">
        <v>0</v>
      </c>
      <c r="K39" s="33">
        <v>0</v>
      </c>
      <c r="L39" s="71">
        <v>0</v>
      </c>
      <c r="M39" s="33">
        <v>0</v>
      </c>
      <c r="N39" s="71"/>
      <c r="O39" s="33">
        <v>0</v>
      </c>
      <c r="P39" s="33">
        <v>0</v>
      </c>
      <c r="Q39" s="33"/>
      <c r="R39" s="42"/>
      <c r="S39" s="50" t="e">
        <f t="shared" si="0"/>
        <v>#VALUE!</v>
      </c>
      <c r="T39" s="41">
        <v>0</v>
      </c>
      <c r="U39" s="41">
        <v>0</v>
      </c>
      <c r="V39" s="43" t="s">
        <v>125</v>
      </c>
      <c r="W39" s="43" t="s">
        <v>125</v>
      </c>
      <c r="X39" s="43" t="s">
        <v>94</v>
      </c>
      <c r="Y39" s="121" t="s">
        <v>125</v>
      </c>
      <c r="Z39" s="122" t="s">
        <v>125</v>
      </c>
      <c r="AA39" s="123" t="s">
        <v>94</v>
      </c>
      <c r="AB39" s="124"/>
      <c r="AD39" s="49"/>
    </row>
    <row r="40" spans="2:30" ht="19.149999999999999" customHeight="1" x14ac:dyDescent="0.2">
      <c r="B40" s="84">
        <v>0</v>
      </c>
      <c r="C40" s="40" t="str">
        <f>IF(OR(ISBLANK(B40),B40=0,B40=" ")," ",MAX(C$13:C39)+1)</f>
        <v xml:space="preserve"> </v>
      </c>
      <c r="D40" s="68">
        <v>0</v>
      </c>
      <c r="E40" s="33">
        <v>0</v>
      </c>
      <c r="F40" s="33" t="e">
        <v>#REF!</v>
      </c>
      <c r="G40" s="33">
        <v>0</v>
      </c>
      <c r="H40" s="71">
        <v>0</v>
      </c>
      <c r="I40" s="33">
        <v>0</v>
      </c>
      <c r="J40" s="33">
        <v>0</v>
      </c>
      <c r="K40" s="33">
        <v>0</v>
      </c>
      <c r="L40" s="71">
        <v>0</v>
      </c>
      <c r="M40" s="33">
        <v>0</v>
      </c>
      <c r="N40" s="71"/>
      <c r="O40" s="33">
        <v>0</v>
      </c>
      <c r="P40" s="33">
        <v>0</v>
      </c>
      <c r="Q40" s="33"/>
      <c r="R40" s="42"/>
      <c r="S40" s="50" t="e">
        <f t="shared" si="0"/>
        <v>#VALUE!</v>
      </c>
      <c r="T40" s="41">
        <v>0</v>
      </c>
      <c r="U40" s="41">
        <v>0</v>
      </c>
      <c r="V40" s="43" t="s">
        <v>125</v>
      </c>
      <c r="W40" s="43" t="s">
        <v>125</v>
      </c>
      <c r="X40" s="43" t="s">
        <v>94</v>
      </c>
      <c r="Y40" s="121" t="s">
        <v>125</v>
      </c>
      <c r="Z40" s="122" t="s">
        <v>125</v>
      </c>
      <c r="AA40" s="123" t="s">
        <v>94</v>
      </c>
      <c r="AB40" s="124"/>
      <c r="AD40" s="49"/>
    </row>
    <row r="41" spans="2:30" ht="19.149999999999999" customHeight="1" x14ac:dyDescent="0.2">
      <c r="B41" s="84">
        <v>0</v>
      </c>
      <c r="C41" s="40" t="str">
        <f>IF(OR(ISBLANK(B41),B41=0,B41=" ")," ",MAX(C$13:C40)+1)</f>
        <v xml:space="preserve"> </v>
      </c>
      <c r="D41" s="68">
        <v>0</v>
      </c>
      <c r="E41" s="33">
        <v>0</v>
      </c>
      <c r="F41" s="33" t="e">
        <v>#REF!</v>
      </c>
      <c r="G41" s="33">
        <v>0</v>
      </c>
      <c r="H41" s="71">
        <v>0</v>
      </c>
      <c r="I41" s="33">
        <v>0</v>
      </c>
      <c r="J41" s="33">
        <v>0</v>
      </c>
      <c r="K41" s="33">
        <v>0</v>
      </c>
      <c r="L41" s="71">
        <v>0</v>
      </c>
      <c r="M41" s="33">
        <v>0</v>
      </c>
      <c r="N41" s="71"/>
      <c r="O41" s="33">
        <v>0</v>
      </c>
      <c r="P41" s="33">
        <v>0</v>
      </c>
      <c r="Q41" s="33"/>
      <c r="R41" s="42"/>
      <c r="S41" s="50" t="e">
        <f t="shared" si="0"/>
        <v>#VALUE!</v>
      </c>
      <c r="T41" s="41">
        <v>0</v>
      </c>
      <c r="U41" s="41">
        <v>0</v>
      </c>
      <c r="V41" s="43" t="s">
        <v>125</v>
      </c>
      <c r="W41" s="43" t="s">
        <v>125</v>
      </c>
      <c r="X41" s="43" t="s">
        <v>94</v>
      </c>
      <c r="Y41" s="121" t="s">
        <v>125</v>
      </c>
      <c r="Z41" s="122" t="s">
        <v>125</v>
      </c>
      <c r="AA41" s="123" t="s">
        <v>94</v>
      </c>
      <c r="AB41" s="124"/>
      <c r="AD41" s="49"/>
    </row>
    <row r="42" spans="2:30" ht="19.149999999999999" customHeight="1" x14ac:dyDescent="0.2">
      <c r="B42" s="84">
        <v>0</v>
      </c>
      <c r="C42" s="40" t="str">
        <f>IF(OR(ISBLANK(B42),B42=0,B42=" ")," ",MAX(C$13:C41)+1)</f>
        <v xml:space="preserve"> </v>
      </c>
      <c r="D42" s="68">
        <v>0</v>
      </c>
      <c r="E42" s="33">
        <v>0</v>
      </c>
      <c r="F42" s="33" t="e">
        <v>#REF!</v>
      </c>
      <c r="G42" s="33">
        <v>0</v>
      </c>
      <c r="H42" s="71">
        <v>0</v>
      </c>
      <c r="I42" s="33">
        <v>0</v>
      </c>
      <c r="J42" s="33">
        <v>0</v>
      </c>
      <c r="K42" s="33">
        <v>0</v>
      </c>
      <c r="L42" s="71">
        <v>0</v>
      </c>
      <c r="M42" s="33">
        <v>0</v>
      </c>
      <c r="N42" s="71"/>
      <c r="O42" s="33">
        <v>0</v>
      </c>
      <c r="P42" s="33">
        <v>0</v>
      </c>
      <c r="Q42" s="33"/>
      <c r="R42" s="42"/>
      <c r="S42" s="50" t="e">
        <f t="shared" ref="S42:S48" si="1">X42-T42-U42</f>
        <v>#VALUE!</v>
      </c>
      <c r="T42" s="41">
        <v>0</v>
      </c>
      <c r="U42" s="41">
        <v>0</v>
      </c>
      <c r="V42" s="43" t="s">
        <v>125</v>
      </c>
      <c r="W42" s="43" t="s">
        <v>125</v>
      </c>
      <c r="X42" s="43" t="s">
        <v>94</v>
      </c>
      <c r="Y42" s="121" t="s">
        <v>125</v>
      </c>
      <c r="Z42" s="122" t="s">
        <v>125</v>
      </c>
      <c r="AA42" s="123" t="s">
        <v>94</v>
      </c>
      <c r="AB42" s="124"/>
      <c r="AD42" s="49"/>
    </row>
    <row r="43" spans="2:30" ht="19.149999999999999" customHeight="1" x14ac:dyDescent="0.2">
      <c r="B43" s="84">
        <v>0</v>
      </c>
      <c r="C43" s="40" t="str">
        <f>IF(OR(ISBLANK(B43),B43=0,B43=" ")," ",MAX(C$13:C42)+1)</f>
        <v xml:space="preserve"> </v>
      </c>
      <c r="D43" s="68">
        <v>0</v>
      </c>
      <c r="E43" s="33">
        <v>0</v>
      </c>
      <c r="F43" s="33" t="e">
        <v>#REF!</v>
      </c>
      <c r="G43" s="33">
        <v>0</v>
      </c>
      <c r="H43" s="71">
        <v>0</v>
      </c>
      <c r="I43" s="33">
        <v>0</v>
      </c>
      <c r="J43" s="33">
        <v>0</v>
      </c>
      <c r="K43" s="33">
        <v>0</v>
      </c>
      <c r="L43" s="71">
        <v>0</v>
      </c>
      <c r="M43" s="33">
        <v>0</v>
      </c>
      <c r="N43" s="71"/>
      <c r="O43" s="33">
        <v>0</v>
      </c>
      <c r="P43" s="33">
        <v>0</v>
      </c>
      <c r="Q43" s="33"/>
      <c r="R43" s="42"/>
      <c r="S43" s="50" t="e">
        <f t="shared" si="1"/>
        <v>#VALUE!</v>
      </c>
      <c r="T43" s="41">
        <v>0</v>
      </c>
      <c r="U43" s="41">
        <v>0</v>
      </c>
      <c r="V43" s="43" t="s">
        <v>125</v>
      </c>
      <c r="W43" s="43" t="s">
        <v>125</v>
      </c>
      <c r="X43" s="43" t="s">
        <v>94</v>
      </c>
      <c r="Y43" s="121" t="s">
        <v>125</v>
      </c>
      <c r="Z43" s="122" t="s">
        <v>125</v>
      </c>
      <c r="AA43" s="123" t="s">
        <v>94</v>
      </c>
      <c r="AB43" s="124"/>
      <c r="AD43" s="49"/>
    </row>
    <row r="44" spans="2:30" ht="19.149999999999999" customHeight="1" x14ac:dyDescent="0.2">
      <c r="B44" s="84">
        <v>0</v>
      </c>
      <c r="C44" s="40" t="str">
        <f>IF(OR(ISBLANK(B44),B44=0,B44=" ")," ",MAX(C$13:C43)+1)</f>
        <v xml:space="preserve"> </v>
      </c>
      <c r="D44" s="68">
        <v>0</v>
      </c>
      <c r="E44" s="33">
        <v>0</v>
      </c>
      <c r="F44" s="33" t="e">
        <v>#REF!</v>
      </c>
      <c r="G44" s="33">
        <v>0</v>
      </c>
      <c r="H44" s="71">
        <v>0</v>
      </c>
      <c r="I44" s="33">
        <v>0</v>
      </c>
      <c r="J44" s="33">
        <v>0</v>
      </c>
      <c r="K44" s="33">
        <v>0</v>
      </c>
      <c r="L44" s="71">
        <v>0</v>
      </c>
      <c r="M44" s="33">
        <v>0</v>
      </c>
      <c r="N44" s="71"/>
      <c r="O44" s="33">
        <v>0</v>
      </c>
      <c r="P44" s="33">
        <v>0</v>
      </c>
      <c r="Q44" s="33"/>
      <c r="R44" s="42"/>
      <c r="S44" s="50" t="e">
        <f t="shared" si="1"/>
        <v>#VALUE!</v>
      </c>
      <c r="T44" s="41">
        <v>0</v>
      </c>
      <c r="U44" s="41">
        <v>0</v>
      </c>
      <c r="V44" s="43" t="s">
        <v>125</v>
      </c>
      <c r="W44" s="43" t="s">
        <v>125</v>
      </c>
      <c r="X44" s="43" t="s">
        <v>94</v>
      </c>
      <c r="Y44" s="121" t="s">
        <v>125</v>
      </c>
      <c r="Z44" s="122" t="s">
        <v>125</v>
      </c>
      <c r="AA44" s="123" t="s">
        <v>94</v>
      </c>
      <c r="AB44" s="124"/>
      <c r="AD44" s="49"/>
    </row>
    <row r="45" spans="2:30" ht="19.149999999999999" customHeight="1" x14ac:dyDescent="0.2">
      <c r="B45" s="84">
        <v>0</v>
      </c>
      <c r="C45" s="40" t="str">
        <f>IF(OR(ISBLANK(B45),B45=0,B45=" ")," ",MAX(C$13:C44)+1)</f>
        <v xml:space="preserve"> </v>
      </c>
      <c r="D45" s="68">
        <v>0</v>
      </c>
      <c r="E45" s="33">
        <v>0</v>
      </c>
      <c r="F45" s="33" t="e">
        <v>#REF!</v>
      </c>
      <c r="G45" s="33">
        <v>0</v>
      </c>
      <c r="H45" s="71">
        <v>0</v>
      </c>
      <c r="I45" s="33">
        <v>0</v>
      </c>
      <c r="J45" s="33">
        <v>0</v>
      </c>
      <c r="K45" s="33">
        <v>0</v>
      </c>
      <c r="L45" s="71">
        <v>0</v>
      </c>
      <c r="M45" s="33">
        <v>0</v>
      </c>
      <c r="N45" s="71"/>
      <c r="O45" s="33">
        <v>0</v>
      </c>
      <c r="P45" s="33">
        <v>0</v>
      </c>
      <c r="Q45" s="33"/>
      <c r="R45" s="42"/>
      <c r="S45" s="50" t="e">
        <f t="shared" si="1"/>
        <v>#VALUE!</v>
      </c>
      <c r="T45" s="41">
        <v>0</v>
      </c>
      <c r="U45" s="41">
        <v>0</v>
      </c>
      <c r="V45" s="43" t="s">
        <v>125</v>
      </c>
      <c r="W45" s="43" t="s">
        <v>125</v>
      </c>
      <c r="X45" s="43" t="s">
        <v>94</v>
      </c>
      <c r="Y45" s="121" t="s">
        <v>125</v>
      </c>
      <c r="Z45" s="122" t="s">
        <v>125</v>
      </c>
      <c r="AA45" s="123" t="s">
        <v>94</v>
      </c>
      <c r="AB45" s="124"/>
      <c r="AD45" s="49"/>
    </row>
    <row r="46" spans="2:30" ht="19.149999999999999" customHeight="1" x14ac:dyDescent="0.2">
      <c r="B46" s="84">
        <v>0</v>
      </c>
      <c r="C46" s="40" t="str">
        <f>IF(OR(ISBLANK(B46),B46=0,B46=" ")," ",MAX(C$13:C45)+1)</f>
        <v xml:space="preserve"> </v>
      </c>
      <c r="D46" s="68">
        <v>0</v>
      </c>
      <c r="E46" s="33">
        <v>0</v>
      </c>
      <c r="F46" s="33" t="e">
        <v>#REF!</v>
      </c>
      <c r="G46" s="33">
        <v>0</v>
      </c>
      <c r="H46" s="71">
        <v>0</v>
      </c>
      <c r="I46" s="33">
        <v>0</v>
      </c>
      <c r="J46" s="33">
        <v>0</v>
      </c>
      <c r="K46" s="33">
        <v>0</v>
      </c>
      <c r="L46" s="71">
        <v>0</v>
      </c>
      <c r="M46" s="33">
        <v>0</v>
      </c>
      <c r="N46" s="71"/>
      <c r="O46" s="33"/>
      <c r="P46" s="33"/>
      <c r="Q46" s="33"/>
      <c r="R46" s="42"/>
      <c r="S46" s="50" t="e">
        <f t="shared" si="1"/>
        <v>#VALUE!</v>
      </c>
      <c r="T46" s="41">
        <v>0</v>
      </c>
      <c r="U46" s="41">
        <v>0</v>
      </c>
      <c r="V46" s="43" t="s">
        <v>125</v>
      </c>
      <c r="W46" s="43" t="s">
        <v>125</v>
      </c>
      <c r="X46" s="43" t="s">
        <v>94</v>
      </c>
      <c r="Y46" s="121" t="s">
        <v>125</v>
      </c>
      <c r="Z46" s="122" t="s">
        <v>125</v>
      </c>
      <c r="AA46" s="123" t="s">
        <v>94</v>
      </c>
      <c r="AB46" s="124"/>
      <c r="AD46" s="49"/>
    </row>
    <row r="47" spans="2:30" ht="19.149999999999999" customHeight="1" x14ac:dyDescent="0.2">
      <c r="B47" s="84">
        <v>0</v>
      </c>
      <c r="C47" s="40" t="str">
        <f>IF(OR(ISBLANK(B47),B47=0,B47=" ")," ",MAX(C$13:C46)+1)</f>
        <v xml:space="preserve"> </v>
      </c>
      <c r="D47" s="68">
        <v>0</v>
      </c>
      <c r="E47" s="33">
        <v>0</v>
      </c>
      <c r="F47" s="33" t="e">
        <v>#REF!</v>
      </c>
      <c r="G47" s="33">
        <v>0</v>
      </c>
      <c r="H47" s="71">
        <v>0</v>
      </c>
      <c r="I47" s="33">
        <v>0</v>
      </c>
      <c r="J47" s="33">
        <v>0</v>
      </c>
      <c r="K47" s="33">
        <v>0</v>
      </c>
      <c r="L47" s="71">
        <v>0</v>
      </c>
      <c r="M47" s="33">
        <v>0</v>
      </c>
      <c r="N47" s="71"/>
      <c r="O47" s="33"/>
      <c r="P47" s="33"/>
      <c r="Q47" s="33"/>
      <c r="R47" s="42"/>
      <c r="S47" s="50" t="e">
        <f t="shared" si="1"/>
        <v>#VALUE!</v>
      </c>
      <c r="T47" s="41">
        <v>0</v>
      </c>
      <c r="U47" s="41">
        <v>0</v>
      </c>
      <c r="V47" s="43" t="s">
        <v>125</v>
      </c>
      <c r="W47" s="43" t="s">
        <v>125</v>
      </c>
      <c r="X47" s="43" t="s">
        <v>94</v>
      </c>
      <c r="Y47" s="121" t="s">
        <v>125</v>
      </c>
      <c r="Z47" s="122" t="s">
        <v>125</v>
      </c>
      <c r="AA47" s="123" t="s">
        <v>94</v>
      </c>
      <c r="AB47" s="124"/>
      <c r="AD47" s="49"/>
    </row>
    <row r="48" spans="2:30" ht="19.149999999999999" customHeight="1" x14ac:dyDescent="0.2">
      <c r="B48" s="84">
        <v>0</v>
      </c>
      <c r="C48" s="40" t="str">
        <f>IF(OR(ISBLANK(B48),B48=0,B48=" ")," ",MAX(C$13:C47)+1)</f>
        <v xml:space="preserve"> </v>
      </c>
      <c r="D48" s="68">
        <v>0</v>
      </c>
      <c r="E48" s="33">
        <v>0</v>
      </c>
      <c r="F48" s="33" t="e">
        <v>#REF!</v>
      </c>
      <c r="G48" s="33">
        <v>0</v>
      </c>
      <c r="H48" s="71">
        <v>0</v>
      </c>
      <c r="I48" s="33">
        <v>0</v>
      </c>
      <c r="J48" s="33">
        <v>0</v>
      </c>
      <c r="K48" s="33">
        <v>0</v>
      </c>
      <c r="L48" s="71">
        <v>0</v>
      </c>
      <c r="M48" s="33">
        <v>0</v>
      </c>
      <c r="N48" s="71"/>
      <c r="O48" s="33"/>
      <c r="P48" s="33"/>
      <c r="Q48" s="33"/>
      <c r="R48" s="42"/>
      <c r="S48" s="50" t="e">
        <f t="shared" si="1"/>
        <v>#VALUE!</v>
      </c>
      <c r="T48" s="41">
        <v>0</v>
      </c>
      <c r="U48" s="41">
        <v>0</v>
      </c>
      <c r="V48" s="43" t="s">
        <v>125</v>
      </c>
      <c r="W48" s="43" t="s">
        <v>125</v>
      </c>
      <c r="X48" s="43" t="s">
        <v>94</v>
      </c>
      <c r="Y48" s="121" t="s">
        <v>125</v>
      </c>
      <c r="Z48" s="122" t="s">
        <v>125</v>
      </c>
      <c r="AA48" s="123" t="s">
        <v>94</v>
      </c>
      <c r="AB48" s="124"/>
      <c r="AD48" s="49"/>
    </row>
    <row r="49" spans="2:30" ht="19.149999999999999" customHeight="1" x14ac:dyDescent="0.2">
      <c r="B49" s="84">
        <v>0</v>
      </c>
      <c r="C49" s="40" t="str">
        <f>IF(OR(ISBLANK(B49),B49=0,B49=" ")," ",MAX(C$13:C48)+1)</f>
        <v xml:space="preserve"> </v>
      </c>
      <c r="D49" s="68">
        <v>0</v>
      </c>
      <c r="E49" s="33">
        <v>0</v>
      </c>
      <c r="F49" s="33" t="e">
        <v>#REF!</v>
      </c>
      <c r="G49" s="33">
        <v>0</v>
      </c>
      <c r="H49" s="71">
        <v>0</v>
      </c>
      <c r="I49" s="33">
        <v>0</v>
      </c>
      <c r="J49" s="33">
        <v>0</v>
      </c>
      <c r="K49" s="33">
        <v>0</v>
      </c>
      <c r="L49" s="71">
        <v>0</v>
      </c>
      <c r="M49" s="33">
        <v>0</v>
      </c>
      <c r="N49" s="71"/>
      <c r="O49" s="33"/>
      <c r="P49" s="33"/>
      <c r="Q49" s="33"/>
      <c r="R49" s="42"/>
      <c r="S49" s="50" t="e">
        <f t="shared" ref="S49:S54" si="2">X49-T49-U49</f>
        <v>#VALUE!</v>
      </c>
      <c r="T49" s="41">
        <v>0</v>
      </c>
      <c r="U49" s="41">
        <v>0</v>
      </c>
      <c r="V49" s="43" t="s">
        <v>125</v>
      </c>
      <c r="W49" s="43" t="s">
        <v>125</v>
      </c>
      <c r="X49" s="43" t="s">
        <v>94</v>
      </c>
      <c r="Y49" s="121" t="s">
        <v>125</v>
      </c>
      <c r="Z49" s="122" t="s">
        <v>125</v>
      </c>
      <c r="AA49" s="123"/>
      <c r="AB49" s="124"/>
      <c r="AD49" s="49"/>
    </row>
    <row r="50" spans="2:30" ht="19.149999999999999" customHeight="1" x14ac:dyDescent="0.2">
      <c r="B50" s="84">
        <v>0</v>
      </c>
      <c r="C50" s="40" t="str">
        <f>IF(OR(ISBLANK(B50),B50=0,B50=" ")," ",MAX(C$13:C49)+1)</f>
        <v xml:space="preserve"> </v>
      </c>
      <c r="D50" s="68">
        <v>0</v>
      </c>
      <c r="E50" s="33">
        <v>0</v>
      </c>
      <c r="F50" s="33" t="e">
        <v>#REF!</v>
      </c>
      <c r="G50" s="33">
        <v>0</v>
      </c>
      <c r="H50" s="71">
        <v>0</v>
      </c>
      <c r="I50" s="33">
        <v>0</v>
      </c>
      <c r="J50" s="33">
        <v>0</v>
      </c>
      <c r="K50" s="33">
        <v>0</v>
      </c>
      <c r="L50" s="71">
        <v>0</v>
      </c>
      <c r="M50" s="33">
        <v>0</v>
      </c>
      <c r="N50" s="71"/>
      <c r="O50" s="33"/>
      <c r="P50" s="33"/>
      <c r="Q50" s="33"/>
      <c r="R50" s="42"/>
      <c r="S50" s="50" t="e">
        <f t="shared" si="2"/>
        <v>#VALUE!</v>
      </c>
      <c r="T50" s="41">
        <v>0</v>
      </c>
      <c r="U50" s="41">
        <v>0</v>
      </c>
      <c r="V50" s="43" t="s">
        <v>125</v>
      </c>
      <c r="W50" s="43" t="s">
        <v>125</v>
      </c>
      <c r="X50" s="43" t="s">
        <v>94</v>
      </c>
      <c r="Y50" s="121" t="s">
        <v>125</v>
      </c>
      <c r="Z50" s="122" t="s">
        <v>125</v>
      </c>
      <c r="AA50" s="120"/>
      <c r="AB50" s="124"/>
      <c r="AD50" s="49"/>
    </row>
    <row r="51" spans="2:30" ht="19.149999999999999" customHeight="1" x14ac:dyDescent="0.2">
      <c r="B51" s="84">
        <v>0</v>
      </c>
      <c r="C51" s="40" t="str">
        <f>IF(OR(ISBLANK(B51),B51=0,B51=" ")," ",MAX(C$13:C50)+1)</f>
        <v xml:space="preserve"> </v>
      </c>
      <c r="D51" s="68">
        <v>0</v>
      </c>
      <c r="E51" s="33">
        <v>0</v>
      </c>
      <c r="F51" s="33" t="e">
        <v>#REF!</v>
      </c>
      <c r="G51" s="33">
        <v>0</v>
      </c>
      <c r="H51" s="71">
        <v>0</v>
      </c>
      <c r="I51" s="33">
        <v>0</v>
      </c>
      <c r="J51" s="33">
        <v>0</v>
      </c>
      <c r="K51" s="33">
        <v>0</v>
      </c>
      <c r="L51" s="71">
        <v>0</v>
      </c>
      <c r="M51" s="33">
        <v>0</v>
      </c>
      <c r="N51" s="71"/>
      <c r="O51" s="33"/>
      <c r="P51" s="33"/>
      <c r="Q51" s="33"/>
      <c r="R51" s="42"/>
      <c r="S51" s="50" t="e">
        <f t="shared" si="2"/>
        <v>#VALUE!</v>
      </c>
      <c r="T51" s="41">
        <v>0</v>
      </c>
      <c r="U51" s="41">
        <v>0</v>
      </c>
      <c r="V51" s="43" t="s">
        <v>125</v>
      </c>
      <c r="W51" s="43" t="s">
        <v>125</v>
      </c>
      <c r="X51" s="43" t="s">
        <v>94</v>
      </c>
      <c r="Y51" s="121" t="s">
        <v>125</v>
      </c>
      <c r="Z51" s="122" t="s">
        <v>125</v>
      </c>
      <c r="AA51" s="120"/>
      <c r="AB51" s="124"/>
      <c r="AD51" s="49"/>
    </row>
    <row r="52" spans="2:30" ht="19.149999999999999" customHeight="1" x14ac:dyDescent="0.2">
      <c r="B52" s="84">
        <v>0</v>
      </c>
      <c r="C52" s="40" t="str">
        <f>IF(OR(ISBLANK(B52),B52=0,B52=" ")," ",MAX(C$13:C51)+1)</f>
        <v xml:space="preserve"> </v>
      </c>
      <c r="D52" s="68">
        <v>0</v>
      </c>
      <c r="E52" s="33">
        <v>0</v>
      </c>
      <c r="F52" s="33" t="e">
        <v>#REF!</v>
      </c>
      <c r="G52" s="33">
        <v>0</v>
      </c>
      <c r="H52" s="71">
        <v>0</v>
      </c>
      <c r="I52" s="33">
        <v>0</v>
      </c>
      <c r="J52" s="33">
        <v>0</v>
      </c>
      <c r="K52" s="33">
        <v>0</v>
      </c>
      <c r="L52" s="71">
        <v>0</v>
      </c>
      <c r="M52" s="33">
        <v>0</v>
      </c>
      <c r="N52" s="71"/>
      <c r="O52" s="33"/>
      <c r="P52" s="33"/>
      <c r="Q52" s="33"/>
      <c r="R52" s="42"/>
      <c r="S52" s="50" t="e">
        <f t="shared" si="2"/>
        <v>#VALUE!</v>
      </c>
      <c r="T52" s="41">
        <v>0</v>
      </c>
      <c r="U52" s="41">
        <v>0</v>
      </c>
      <c r="V52" s="43" t="s">
        <v>125</v>
      </c>
      <c r="W52" s="43" t="s">
        <v>125</v>
      </c>
      <c r="X52" s="43" t="s">
        <v>94</v>
      </c>
      <c r="Y52" s="121" t="s">
        <v>125</v>
      </c>
      <c r="Z52" s="122" t="s">
        <v>125</v>
      </c>
      <c r="AA52" s="120"/>
      <c r="AB52" s="124"/>
      <c r="AD52" s="49"/>
    </row>
    <row r="53" spans="2:30" ht="19.149999999999999" customHeight="1" x14ac:dyDescent="0.2">
      <c r="B53" s="84">
        <v>0</v>
      </c>
      <c r="C53" s="40" t="str">
        <f>IF(OR(ISBLANK(B53),B53=0,B53=" ")," ",MAX(C$13:C52)+1)</f>
        <v xml:space="preserve"> </v>
      </c>
      <c r="D53" s="68">
        <v>0</v>
      </c>
      <c r="E53" s="33">
        <v>0</v>
      </c>
      <c r="F53" s="33" t="e">
        <v>#REF!</v>
      </c>
      <c r="G53" s="33">
        <v>0</v>
      </c>
      <c r="H53" s="71">
        <v>0</v>
      </c>
      <c r="I53" s="33">
        <v>0</v>
      </c>
      <c r="J53" s="33">
        <v>0</v>
      </c>
      <c r="K53" s="33">
        <v>0</v>
      </c>
      <c r="L53" s="71">
        <v>0</v>
      </c>
      <c r="M53" s="33">
        <v>0</v>
      </c>
      <c r="N53" s="71"/>
      <c r="O53" s="33"/>
      <c r="P53" s="33"/>
      <c r="Q53" s="33"/>
      <c r="R53" s="42"/>
      <c r="S53" s="50" t="e">
        <f t="shared" si="2"/>
        <v>#VALUE!</v>
      </c>
      <c r="T53" s="41">
        <v>0</v>
      </c>
      <c r="U53" s="41">
        <v>0</v>
      </c>
      <c r="V53" s="43" t="s">
        <v>125</v>
      </c>
      <c r="W53" s="43" t="s">
        <v>125</v>
      </c>
      <c r="X53" s="43" t="s">
        <v>94</v>
      </c>
      <c r="Y53" s="121" t="s">
        <v>125</v>
      </c>
      <c r="Z53" s="122" t="s">
        <v>125</v>
      </c>
      <c r="AA53" s="120"/>
      <c r="AB53" s="124"/>
      <c r="AD53" s="49"/>
    </row>
    <row r="54" spans="2:30" ht="19.149999999999999" customHeight="1" thickBot="1" x14ac:dyDescent="0.25">
      <c r="B54" s="84">
        <v>0</v>
      </c>
      <c r="C54" s="40" t="str">
        <f>IF(OR(ISBLANK(B54),B54=0,B54=" ")," ",MAX(C$13:C53)+1)</f>
        <v xml:space="preserve"> </v>
      </c>
      <c r="D54" s="68">
        <v>0</v>
      </c>
      <c r="E54" s="33">
        <v>0</v>
      </c>
      <c r="F54" s="33" t="e">
        <v>#REF!</v>
      </c>
      <c r="G54" s="33">
        <v>0</v>
      </c>
      <c r="H54" s="71">
        <v>0</v>
      </c>
      <c r="I54" s="33">
        <v>0</v>
      </c>
      <c r="J54" s="33">
        <v>0</v>
      </c>
      <c r="K54" s="33">
        <v>0</v>
      </c>
      <c r="L54" s="71">
        <v>0</v>
      </c>
      <c r="M54" s="33">
        <v>0</v>
      </c>
      <c r="N54" s="71"/>
      <c r="O54" s="33"/>
      <c r="P54" s="33"/>
      <c r="Q54" s="33"/>
      <c r="R54" s="42"/>
      <c r="S54" s="50" t="e">
        <f t="shared" si="2"/>
        <v>#VALUE!</v>
      </c>
      <c r="T54" s="41">
        <v>0</v>
      </c>
      <c r="U54" s="41">
        <v>0</v>
      </c>
      <c r="V54" s="43" t="s">
        <v>125</v>
      </c>
      <c r="W54" s="43" t="s">
        <v>125</v>
      </c>
      <c r="X54" s="43" t="s">
        <v>94</v>
      </c>
      <c r="Y54" s="121" t="s">
        <v>125</v>
      </c>
      <c r="Z54" s="122" t="s">
        <v>125</v>
      </c>
      <c r="AA54" s="120"/>
      <c r="AB54" s="124"/>
      <c r="AD54" s="49"/>
    </row>
    <row r="55" spans="2:30" ht="19.5" customHeight="1" x14ac:dyDescent="0.2">
      <c r="B55" s="90">
        <v>0</v>
      </c>
      <c r="C55" s="40" t="str">
        <f>IF(OR(ISBLANK(B55),B55=0,B55=" ")," ",MAX(C$13:C49)+1)</f>
        <v xml:space="preserve"> </v>
      </c>
      <c r="D55" s="68">
        <v>0</v>
      </c>
      <c r="E55" s="64"/>
      <c r="F55" s="65"/>
      <c r="G55" s="65"/>
      <c r="H55" s="64"/>
      <c r="I55" s="63"/>
      <c r="J55" s="65"/>
      <c r="K55" s="64"/>
      <c r="L55" s="63"/>
      <c r="M55" s="63"/>
      <c r="N55" s="63"/>
      <c r="O55" s="63"/>
      <c r="P55" s="63"/>
      <c r="Q55" s="65"/>
      <c r="R55" s="32"/>
      <c r="S55" s="59"/>
      <c r="T55" s="38"/>
      <c r="U55" s="38"/>
      <c r="V55" s="111"/>
      <c r="W55" s="112"/>
      <c r="X55" s="113"/>
      <c r="Y55" s="113"/>
      <c r="Z55" s="114" t="s">
        <v>126</v>
      </c>
      <c r="AA55" s="115" t="s">
        <v>94</v>
      </c>
      <c r="AB55" s="116"/>
      <c r="AD55" s="48"/>
    </row>
    <row r="56" spans="2:30" ht="19.899999999999999" customHeight="1" x14ac:dyDescent="0.2">
      <c r="B56" s="91"/>
      <c r="C56" s="40" t="str">
        <f>IF(OR(ISBLANK(B56),B56=0,B56=" ")," ",MAX(C$13:C55)+1)</f>
        <v xml:space="preserve"> </v>
      </c>
      <c r="D56" s="68">
        <v>0</v>
      </c>
      <c r="E56" s="73"/>
      <c r="F56" s="74"/>
      <c r="G56" s="74"/>
      <c r="H56" s="73"/>
      <c r="I56" s="75"/>
      <c r="J56" s="71">
        <v>0</v>
      </c>
      <c r="K56" s="33"/>
      <c r="L56" s="75"/>
      <c r="M56" s="75"/>
      <c r="O56" s="75"/>
      <c r="P56" s="75"/>
      <c r="Q56" s="74"/>
      <c r="R56" s="76"/>
      <c r="S56" s="77"/>
      <c r="T56" s="78"/>
      <c r="U56" s="78"/>
      <c r="V56" s="117"/>
      <c r="W56" s="118"/>
      <c r="X56" s="43"/>
      <c r="Y56" s="43"/>
      <c r="Z56" s="119"/>
      <c r="AA56" s="120"/>
      <c r="AB56" s="116"/>
      <c r="AD56" s="48"/>
    </row>
    <row r="57" spans="2:30" ht="19.149999999999999" customHeight="1" x14ac:dyDescent="0.2">
      <c r="B57" s="84">
        <v>0</v>
      </c>
      <c r="C57" s="40" t="str">
        <f>IF(OR(ISBLANK(B57),B57=0,B57=" ")," ",MAX(C$13:C56)+1)</f>
        <v xml:space="preserve"> </v>
      </c>
      <c r="D57" s="68">
        <v>0</v>
      </c>
      <c r="E57" s="33">
        <v>0</v>
      </c>
      <c r="F57" s="33" t="e">
        <v>#REF!</v>
      </c>
      <c r="G57" s="33">
        <v>0</v>
      </c>
      <c r="H57" s="71">
        <v>0</v>
      </c>
      <c r="I57" s="33">
        <v>0</v>
      </c>
      <c r="J57" s="33">
        <v>0</v>
      </c>
      <c r="K57" s="33">
        <v>0</v>
      </c>
      <c r="L57" s="71">
        <v>0</v>
      </c>
      <c r="M57" s="33">
        <v>0</v>
      </c>
      <c r="N57" s="71"/>
      <c r="O57" s="33"/>
      <c r="P57" s="33"/>
      <c r="Q57" s="33"/>
      <c r="R57" s="42"/>
      <c r="S57" s="50" t="e">
        <f>X57-T57-U57</f>
        <v>#VALUE!</v>
      </c>
      <c r="T57" s="41">
        <v>0</v>
      </c>
      <c r="U57" s="41">
        <v>0</v>
      </c>
      <c r="V57" s="43" t="s">
        <v>125</v>
      </c>
      <c r="W57" s="43" t="s">
        <v>125</v>
      </c>
      <c r="X57" s="43" t="s">
        <v>94</v>
      </c>
      <c r="Y57" s="121" t="s">
        <v>125</v>
      </c>
      <c r="Z57" s="122" t="s">
        <v>125</v>
      </c>
      <c r="AA57" s="123" t="s">
        <v>94</v>
      </c>
      <c r="AB57" s="124"/>
      <c r="AD57" s="49"/>
    </row>
    <row r="58" spans="2:30" ht="19.149999999999999" customHeight="1" x14ac:dyDescent="0.2">
      <c r="B58" s="84">
        <v>0</v>
      </c>
      <c r="C58" s="40" t="str">
        <f>IF(OR(ISBLANK(B58),B58=0,B58=" ")," ",MAX(C$13:C57)+1)</f>
        <v xml:space="preserve"> </v>
      </c>
      <c r="D58" s="68">
        <v>0</v>
      </c>
      <c r="E58" s="33">
        <v>0</v>
      </c>
      <c r="F58" s="33" t="e">
        <v>#REF!</v>
      </c>
      <c r="G58" s="33">
        <v>0</v>
      </c>
      <c r="H58" s="71">
        <v>0</v>
      </c>
      <c r="I58" s="33">
        <v>0</v>
      </c>
      <c r="J58" s="33">
        <v>0</v>
      </c>
      <c r="K58" s="33">
        <v>0</v>
      </c>
      <c r="L58" s="71">
        <v>0</v>
      </c>
      <c r="M58" s="33">
        <v>0</v>
      </c>
      <c r="N58" s="71"/>
      <c r="O58" s="33"/>
      <c r="P58" s="33"/>
      <c r="Q58" s="33"/>
      <c r="R58" s="42"/>
      <c r="S58" s="50" t="e">
        <f t="shared" ref="S58:S103" si="3">X58-T58-U58</f>
        <v>#VALUE!</v>
      </c>
      <c r="T58" s="41">
        <v>0</v>
      </c>
      <c r="U58" s="41">
        <v>0</v>
      </c>
      <c r="V58" s="43" t="s">
        <v>125</v>
      </c>
      <c r="W58" s="43" t="s">
        <v>125</v>
      </c>
      <c r="X58" s="43" t="s">
        <v>94</v>
      </c>
      <c r="Y58" s="121" t="s">
        <v>125</v>
      </c>
      <c r="Z58" s="122" t="s">
        <v>125</v>
      </c>
      <c r="AA58" s="123" t="s">
        <v>94</v>
      </c>
      <c r="AB58" s="124"/>
      <c r="AD58" s="49"/>
    </row>
    <row r="59" spans="2:30" ht="19.149999999999999" customHeight="1" x14ac:dyDescent="0.2">
      <c r="B59" s="84">
        <v>0</v>
      </c>
      <c r="C59" s="40" t="str">
        <f>IF(OR(ISBLANK(B59),B59=0,B59=" ")," ",MAX(C$13:C58)+1)</f>
        <v xml:space="preserve"> </v>
      </c>
      <c r="D59" s="68">
        <v>0</v>
      </c>
      <c r="E59" s="33">
        <v>0</v>
      </c>
      <c r="F59" s="33" t="e">
        <v>#REF!</v>
      </c>
      <c r="G59" s="33">
        <v>0</v>
      </c>
      <c r="H59" s="71">
        <v>0</v>
      </c>
      <c r="I59" s="33">
        <v>0</v>
      </c>
      <c r="J59" s="33">
        <v>0</v>
      </c>
      <c r="K59" s="33">
        <v>0</v>
      </c>
      <c r="L59" s="71">
        <v>0</v>
      </c>
      <c r="M59" s="33">
        <v>0</v>
      </c>
      <c r="N59" s="71"/>
      <c r="O59" s="33"/>
      <c r="P59" s="33"/>
      <c r="Q59" s="33"/>
      <c r="R59" s="42"/>
      <c r="S59" s="50" t="e">
        <f t="shared" si="3"/>
        <v>#VALUE!</v>
      </c>
      <c r="T59" s="41">
        <v>0</v>
      </c>
      <c r="U59" s="41">
        <v>0</v>
      </c>
      <c r="V59" s="43" t="s">
        <v>125</v>
      </c>
      <c r="W59" s="43" t="s">
        <v>125</v>
      </c>
      <c r="X59" s="43" t="s">
        <v>94</v>
      </c>
      <c r="Y59" s="121" t="s">
        <v>125</v>
      </c>
      <c r="Z59" s="122" t="s">
        <v>125</v>
      </c>
      <c r="AA59" s="123" t="s">
        <v>94</v>
      </c>
      <c r="AB59" s="124" t="s">
        <v>127</v>
      </c>
      <c r="AD59" s="49"/>
    </row>
    <row r="60" spans="2:30" ht="19.149999999999999" customHeight="1" x14ac:dyDescent="0.2">
      <c r="B60" s="84">
        <v>0</v>
      </c>
      <c r="C60" s="40" t="str">
        <f>IF(OR(ISBLANK(B60),B60=0,B60=" ")," ",MAX(C$13:C59)+1)</f>
        <v xml:space="preserve"> </v>
      </c>
      <c r="D60" s="68">
        <v>0</v>
      </c>
      <c r="E60" s="33">
        <v>0</v>
      </c>
      <c r="F60" s="33" t="e">
        <v>#REF!</v>
      </c>
      <c r="G60" s="33">
        <v>0</v>
      </c>
      <c r="H60" s="71">
        <v>0</v>
      </c>
      <c r="I60" s="33">
        <v>0</v>
      </c>
      <c r="J60" s="33">
        <v>0</v>
      </c>
      <c r="K60" s="33">
        <v>0</v>
      </c>
      <c r="L60" s="71">
        <v>0</v>
      </c>
      <c r="M60" s="33">
        <v>0</v>
      </c>
      <c r="N60" s="71"/>
      <c r="O60" s="33"/>
      <c r="P60" s="33"/>
      <c r="Q60" s="33"/>
      <c r="R60" s="42"/>
      <c r="S60" s="50" t="e">
        <f t="shared" si="3"/>
        <v>#VALUE!</v>
      </c>
      <c r="T60" s="41">
        <v>0</v>
      </c>
      <c r="U60" s="41">
        <v>0</v>
      </c>
      <c r="V60" s="43" t="s">
        <v>125</v>
      </c>
      <c r="W60" s="43" t="s">
        <v>125</v>
      </c>
      <c r="X60" s="43" t="s">
        <v>94</v>
      </c>
      <c r="Y60" s="121" t="s">
        <v>125</v>
      </c>
      <c r="Z60" s="122" t="s">
        <v>125</v>
      </c>
      <c r="AA60" s="123" t="s">
        <v>94</v>
      </c>
      <c r="AB60" s="124" t="s">
        <v>128</v>
      </c>
      <c r="AD60" s="49"/>
    </row>
    <row r="61" spans="2:30" ht="19.149999999999999" customHeight="1" x14ac:dyDescent="0.2">
      <c r="B61" s="84">
        <v>0</v>
      </c>
      <c r="C61" s="40" t="str">
        <f>IF(OR(ISBLANK(B61),B61=0,B61=" ")," ",MAX(C$13:C60)+1)</f>
        <v xml:space="preserve"> </v>
      </c>
      <c r="D61" s="68">
        <v>0</v>
      </c>
      <c r="E61" s="33">
        <v>0</v>
      </c>
      <c r="F61" s="33" t="e">
        <v>#REF!</v>
      </c>
      <c r="G61" s="33">
        <v>0</v>
      </c>
      <c r="H61" s="71">
        <v>0</v>
      </c>
      <c r="I61" s="33">
        <v>0</v>
      </c>
      <c r="J61" s="33">
        <v>0</v>
      </c>
      <c r="K61" s="33">
        <v>0</v>
      </c>
      <c r="L61" s="71">
        <v>0</v>
      </c>
      <c r="M61" s="33">
        <v>0</v>
      </c>
      <c r="N61" s="71"/>
      <c r="O61" s="33"/>
      <c r="P61" s="33"/>
      <c r="Q61" s="33"/>
      <c r="R61" s="42"/>
      <c r="S61" s="50" t="e">
        <f t="shared" si="3"/>
        <v>#VALUE!</v>
      </c>
      <c r="T61" s="41">
        <v>0</v>
      </c>
      <c r="U61" s="41">
        <v>0</v>
      </c>
      <c r="V61" s="43" t="s">
        <v>125</v>
      </c>
      <c r="W61" s="43" t="s">
        <v>125</v>
      </c>
      <c r="X61" s="43" t="s">
        <v>94</v>
      </c>
      <c r="Y61" s="121" t="s">
        <v>125</v>
      </c>
      <c r="Z61" s="122" t="s">
        <v>125</v>
      </c>
      <c r="AA61" s="123" t="s">
        <v>94</v>
      </c>
      <c r="AB61" s="124" t="s">
        <v>129</v>
      </c>
      <c r="AD61" s="49"/>
    </row>
    <row r="62" spans="2:30" ht="19.149999999999999" customHeight="1" x14ac:dyDescent="0.2">
      <c r="B62" s="84">
        <v>0</v>
      </c>
      <c r="C62" s="40" t="str">
        <f>IF(OR(ISBLANK(B62),B62=0,B62=" ")," ",MAX(C$13:C61)+1)</f>
        <v xml:space="preserve"> </v>
      </c>
      <c r="D62" s="68">
        <v>0</v>
      </c>
      <c r="E62" s="33">
        <v>0</v>
      </c>
      <c r="F62" s="33" t="e">
        <v>#REF!</v>
      </c>
      <c r="G62" s="33">
        <v>0</v>
      </c>
      <c r="H62" s="71">
        <v>0</v>
      </c>
      <c r="I62" s="33">
        <v>0</v>
      </c>
      <c r="J62" s="33">
        <v>0</v>
      </c>
      <c r="K62" s="33">
        <v>0</v>
      </c>
      <c r="L62" s="71">
        <v>0</v>
      </c>
      <c r="M62" s="33">
        <v>0</v>
      </c>
      <c r="N62" s="71"/>
      <c r="O62" s="33"/>
      <c r="P62" s="33"/>
      <c r="Q62" s="33"/>
      <c r="R62" s="42"/>
      <c r="S62" s="50" t="e">
        <f t="shared" si="3"/>
        <v>#VALUE!</v>
      </c>
      <c r="T62" s="41">
        <v>0</v>
      </c>
      <c r="U62" s="41">
        <v>0</v>
      </c>
      <c r="V62" s="43" t="s">
        <v>125</v>
      </c>
      <c r="W62" s="43" t="s">
        <v>125</v>
      </c>
      <c r="X62" s="43" t="s">
        <v>94</v>
      </c>
      <c r="Y62" s="121" t="s">
        <v>125</v>
      </c>
      <c r="Z62" s="122" t="s">
        <v>125</v>
      </c>
      <c r="AA62" s="123" t="s">
        <v>94</v>
      </c>
      <c r="AB62" s="124" t="s">
        <v>129</v>
      </c>
      <c r="AD62" s="49"/>
    </row>
    <row r="63" spans="2:30" ht="19.149999999999999" customHeight="1" x14ac:dyDescent="0.2">
      <c r="B63" s="84">
        <v>0</v>
      </c>
      <c r="C63" s="40" t="str">
        <f>IF(OR(ISBLANK(B63),B63=0,B63=" ")," ",MAX(C$13:C62)+1)</f>
        <v xml:space="preserve"> </v>
      </c>
      <c r="D63" s="68">
        <v>0</v>
      </c>
      <c r="E63" s="33">
        <v>0</v>
      </c>
      <c r="F63" s="33" t="e">
        <v>#REF!</v>
      </c>
      <c r="G63" s="33">
        <v>0</v>
      </c>
      <c r="H63" s="71">
        <v>0</v>
      </c>
      <c r="I63" s="33">
        <v>0</v>
      </c>
      <c r="J63" s="33">
        <v>0</v>
      </c>
      <c r="K63" s="33">
        <v>0</v>
      </c>
      <c r="L63" s="71">
        <v>0</v>
      </c>
      <c r="M63" s="33">
        <v>0</v>
      </c>
      <c r="N63" s="71"/>
      <c r="O63" s="33"/>
      <c r="P63" s="33"/>
      <c r="Q63" s="33"/>
      <c r="R63" s="42"/>
      <c r="S63" s="50" t="e">
        <f t="shared" si="3"/>
        <v>#VALUE!</v>
      </c>
      <c r="T63" s="41">
        <v>0</v>
      </c>
      <c r="U63" s="41">
        <v>0</v>
      </c>
      <c r="V63" s="43" t="s">
        <v>125</v>
      </c>
      <c r="W63" s="43" t="s">
        <v>125</v>
      </c>
      <c r="X63" s="43" t="s">
        <v>94</v>
      </c>
      <c r="Y63" s="121" t="s">
        <v>125</v>
      </c>
      <c r="Z63" s="122" t="s">
        <v>125</v>
      </c>
      <c r="AA63" s="123" t="s">
        <v>94</v>
      </c>
      <c r="AB63" s="124" t="s">
        <v>130</v>
      </c>
      <c r="AD63" s="49"/>
    </row>
    <row r="64" spans="2:30" ht="19.149999999999999" customHeight="1" x14ac:dyDescent="0.2">
      <c r="B64" s="84">
        <v>0</v>
      </c>
      <c r="C64" s="40" t="str">
        <f>IF(OR(ISBLANK(B64),B64=0,B64=" ")," ",MAX(C$13:C63)+1)</f>
        <v xml:space="preserve"> </v>
      </c>
      <c r="D64" s="68">
        <v>0</v>
      </c>
      <c r="E64" s="33">
        <v>0</v>
      </c>
      <c r="F64" s="33" t="e">
        <v>#REF!</v>
      </c>
      <c r="G64" s="33">
        <v>0</v>
      </c>
      <c r="H64" s="71">
        <v>0</v>
      </c>
      <c r="I64" s="33">
        <v>0</v>
      </c>
      <c r="J64" s="33">
        <v>0</v>
      </c>
      <c r="K64" s="33">
        <v>0</v>
      </c>
      <c r="L64" s="71">
        <v>0</v>
      </c>
      <c r="M64" s="33">
        <v>0</v>
      </c>
      <c r="N64" s="71"/>
      <c r="O64" s="33"/>
      <c r="P64" s="33"/>
      <c r="Q64" s="33"/>
      <c r="R64" s="42"/>
      <c r="S64" s="50" t="e">
        <f t="shared" si="3"/>
        <v>#VALUE!</v>
      </c>
      <c r="T64" s="41">
        <v>0</v>
      </c>
      <c r="U64" s="41">
        <v>0</v>
      </c>
      <c r="V64" s="43" t="s">
        <v>125</v>
      </c>
      <c r="W64" s="43" t="s">
        <v>125</v>
      </c>
      <c r="X64" s="43" t="s">
        <v>94</v>
      </c>
      <c r="Y64" s="121" t="s">
        <v>125</v>
      </c>
      <c r="Z64" s="122" t="s">
        <v>125</v>
      </c>
      <c r="AA64" s="123" t="s">
        <v>94</v>
      </c>
      <c r="AB64" s="124"/>
      <c r="AD64" s="49"/>
    </row>
    <row r="65" spans="2:30" ht="19.149999999999999" customHeight="1" x14ac:dyDescent="0.2">
      <c r="B65" s="84">
        <v>0</v>
      </c>
      <c r="C65" s="40" t="str">
        <f>IF(OR(ISBLANK(B65),B65=0,B65=" ")," ",MAX(C$13:C64)+1)</f>
        <v xml:space="preserve"> </v>
      </c>
      <c r="D65" s="68">
        <v>0</v>
      </c>
      <c r="E65" s="33">
        <v>0</v>
      </c>
      <c r="F65" s="33" t="e">
        <v>#REF!</v>
      </c>
      <c r="G65" s="33">
        <v>0</v>
      </c>
      <c r="H65" s="71">
        <v>0</v>
      </c>
      <c r="I65" s="33">
        <v>0</v>
      </c>
      <c r="J65" s="33">
        <v>0</v>
      </c>
      <c r="K65" s="33">
        <v>0</v>
      </c>
      <c r="L65" s="71">
        <v>0</v>
      </c>
      <c r="M65" s="33">
        <v>0</v>
      </c>
      <c r="N65" s="71"/>
      <c r="O65" s="33"/>
      <c r="P65" s="33"/>
      <c r="Q65" s="33"/>
      <c r="R65" s="42"/>
      <c r="S65" s="50" t="e">
        <f t="shared" si="3"/>
        <v>#VALUE!</v>
      </c>
      <c r="T65" s="41">
        <v>0</v>
      </c>
      <c r="U65" s="41">
        <v>0</v>
      </c>
      <c r="V65" s="43" t="s">
        <v>125</v>
      </c>
      <c r="W65" s="43" t="s">
        <v>125</v>
      </c>
      <c r="X65" s="43" t="s">
        <v>94</v>
      </c>
      <c r="Y65" s="121" t="s">
        <v>125</v>
      </c>
      <c r="Z65" s="122" t="s">
        <v>125</v>
      </c>
      <c r="AA65" s="123" t="s">
        <v>94</v>
      </c>
      <c r="AB65" s="124"/>
      <c r="AD65" s="49"/>
    </row>
    <row r="66" spans="2:30" ht="19.149999999999999" customHeight="1" x14ac:dyDescent="0.2">
      <c r="B66" s="84">
        <v>0</v>
      </c>
      <c r="C66" s="40" t="str">
        <f>IF(OR(ISBLANK(B66),B66=0,B66=" ")," ",MAX(C$13:C65)+1)</f>
        <v xml:space="preserve"> </v>
      </c>
      <c r="D66" s="68">
        <v>0</v>
      </c>
      <c r="E66" s="33">
        <v>0</v>
      </c>
      <c r="F66" s="33" t="e">
        <v>#REF!</v>
      </c>
      <c r="G66" s="33">
        <v>0</v>
      </c>
      <c r="H66" s="71">
        <v>0</v>
      </c>
      <c r="I66" s="33">
        <v>0</v>
      </c>
      <c r="J66" s="33">
        <v>0</v>
      </c>
      <c r="K66" s="33">
        <v>0</v>
      </c>
      <c r="L66" s="71">
        <v>0</v>
      </c>
      <c r="M66" s="33">
        <v>0</v>
      </c>
      <c r="N66" s="71"/>
      <c r="O66" s="33"/>
      <c r="P66" s="33"/>
      <c r="Q66" s="33"/>
      <c r="R66" s="42"/>
      <c r="S66" s="50" t="e">
        <f t="shared" si="3"/>
        <v>#VALUE!</v>
      </c>
      <c r="T66" s="41">
        <v>0</v>
      </c>
      <c r="U66" s="41">
        <v>0</v>
      </c>
      <c r="V66" s="43" t="s">
        <v>125</v>
      </c>
      <c r="W66" s="43" t="s">
        <v>125</v>
      </c>
      <c r="X66" s="43" t="s">
        <v>94</v>
      </c>
      <c r="Y66" s="121" t="s">
        <v>125</v>
      </c>
      <c r="Z66" s="122" t="s">
        <v>125</v>
      </c>
      <c r="AA66" s="123" t="s">
        <v>94</v>
      </c>
      <c r="AB66" s="124"/>
      <c r="AD66" s="49"/>
    </row>
    <row r="67" spans="2:30" ht="19.149999999999999" customHeight="1" x14ac:dyDescent="0.2">
      <c r="B67" s="84">
        <v>0</v>
      </c>
      <c r="C67" s="40" t="str">
        <f>IF(OR(ISBLANK(B67),B67=0,B67=" ")," ",MAX(C$13:C66)+1)</f>
        <v xml:space="preserve"> </v>
      </c>
      <c r="D67" s="68">
        <v>0</v>
      </c>
      <c r="E67" s="33">
        <v>0</v>
      </c>
      <c r="F67" s="33" t="e">
        <v>#REF!</v>
      </c>
      <c r="G67" s="33">
        <v>0</v>
      </c>
      <c r="H67" s="71">
        <v>0</v>
      </c>
      <c r="I67" s="33">
        <v>0</v>
      </c>
      <c r="J67" s="33">
        <v>0</v>
      </c>
      <c r="K67" s="33">
        <v>0</v>
      </c>
      <c r="L67" s="71">
        <v>0</v>
      </c>
      <c r="M67" s="33">
        <v>0</v>
      </c>
      <c r="N67" s="71"/>
      <c r="O67" s="33"/>
      <c r="P67" s="33"/>
      <c r="Q67" s="33"/>
      <c r="R67" s="42"/>
      <c r="S67" s="50" t="e">
        <f t="shared" si="3"/>
        <v>#VALUE!</v>
      </c>
      <c r="T67" s="41">
        <v>0</v>
      </c>
      <c r="U67" s="41">
        <v>0</v>
      </c>
      <c r="V67" s="43" t="s">
        <v>125</v>
      </c>
      <c r="W67" s="43" t="s">
        <v>125</v>
      </c>
      <c r="X67" s="43" t="s">
        <v>94</v>
      </c>
      <c r="Y67" s="121" t="s">
        <v>125</v>
      </c>
      <c r="Z67" s="122" t="s">
        <v>125</v>
      </c>
      <c r="AA67" s="123" t="s">
        <v>94</v>
      </c>
      <c r="AB67" s="124"/>
      <c r="AD67" s="49"/>
    </row>
    <row r="68" spans="2:30" ht="19.149999999999999" customHeight="1" x14ac:dyDescent="0.2">
      <c r="B68" s="84">
        <v>0</v>
      </c>
      <c r="C68" s="40" t="str">
        <f>IF(OR(ISBLANK(B68),B68=0,B68=" ")," ",MAX(C$13:C67)+1)</f>
        <v xml:space="preserve"> </v>
      </c>
      <c r="D68" s="68">
        <v>0</v>
      </c>
      <c r="E68" s="33">
        <v>0</v>
      </c>
      <c r="F68" s="33" t="e">
        <v>#REF!</v>
      </c>
      <c r="G68" s="33">
        <v>0</v>
      </c>
      <c r="H68" s="71">
        <v>0</v>
      </c>
      <c r="I68" s="33">
        <v>0</v>
      </c>
      <c r="J68" s="33">
        <v>0</v>
      </c>
      <c r="K68" s="33">
        <v>0</v>
      </c>
      <c r="L68" s="71">
        <v>0</v>
      </c>
      <c r="M68" s="33">
        <v>0</v>
      </c>
      <c r="N68" s="71"/>
      <c r="O68" s="33"/>
      <c r="P68" s="33"/>
      <c r="Q68" s="33"/>
      <c r="R68" s="42"/>
      <c r="S68" s="50" t="e">
        <f t="shared" si="3"/>
        <v>#VALUE!</v>
      </c>
      <c r="T68" s="41">
        <v>0</v>
      </c>
      <c r="U68" s="41">
        <v>0</v>
      </c>
      <c r="V68" s="43" t="s">
        <v>125</v>
      </c>
      <c r="W68" s="43" t="s">
        <v>125</v>
      </c>
      <c r="X68" s="43" t="s">
        <v>94</v>
      </c>
      <c r="Y68" s="121" t="s">
        <v>125</v>
      </c>
      <c r="Z68" s="122" t="s">
        <v>125</v>
      </c>
      <c r="AA68" s="123" t="s">
        <v>94</v>
      </c>
      <c r="AB68" s="124"/>
      <c r="AD68" s="49"/>
    </row>
    <row r="69" spans="2:30" ht="19.149999999999999" customHeight="1" x14ac:dyDescent="0.2">
      <c r="B69" s="84">
        <v>0</v>
      </c>
      <c r="C69" s="40" t="str">
        <f>IF(OR(ISBLANK(B69),B69=0,B69=" ")," ",MAX(C$13:C68)+1)</f>
        <v xml:space="preserve"> </v>
      </c>
      <c r="D69" s="68">
        <v>0</v>
      </c>
      <c r="E69" s="33">
        <v>0</v>
      </c>
      <c r="F69" s="33" t="e">
        <v>#REF!</v>
      </c>
      <c r="G69" s="33">
        <v>0</v>
      </c>
      <c r="H69" s="71">
        <v>0</v>
      </c>
      <c r="I69" s="33">
        <v>0</v>
      </c>
      <c r="J69" s="33">
        <v>0</v>
      </c>
      <c r="K69" s="33">
        <v>0</v>
      </c>
      <c r="L69" s="71">
        <v>0</v>
      </c>
      <c r="M69" s="33">
        <v>0</v>
      </c>
      <c r="N69" s="71"/>
      <c r="O69" s="33"/>
      <c r="P69" s="33"/>
      <c r="Q69" s="33"/>
      <c r="R69" s="42"/>
      <c r="S69" s="50" t="e">
        <f t="shared" si="3"/>
        <v>#VALUE!</v>
      </c>
      <c r="T69" s="41">
        <v>0</v>
      </c>
      <c r="U69" s="41">
        <v>0</v>
      </c>
      <c r="V69" s="43" t="s">
        <v>125</v>
      </c>
      <c r="W69" s="43" t="s">
        <v>125</v>
      </c>
      <c r="X69" s="43" t="s">
        <v>94</v>
      </c>
      <c r="Y69" s="121" t="s">
        <v>125</v>
      </c>
      <c r="Z69" s="122" t="s">
        <v>125</v>
      </c>
      <c r="AA69" s="123" t="s">
        <v>94</v>
      </c>
      <c r="AB69" s="124"/>
      <c r="AD69" s="49"/>
    </row>
    <row r="70" spans="2:30" ht="19.149999999999999" customHeight="1" x14ac:dyDescent="0.2">
      <c r="B70" s="84">
        <v>0</v>
      </c>
      <c r="C70" s="40" t="str">
        <f>IF(OR(ISBLANK(B70),B70=0,B70=" ")," ",MAX(C$13:C69)+1)</f>
        <v xml:space="preserve"> </v>
      </c>
      <c r="D70" s="68">
        <v>0</v>
      </c>
      <c r="E70" s="33">
        <v>0</v>
      </c>
      <c r="F70" s="33" t="e">
        <v>#REF!</v>
      </c>
      <c r="G70" s="33">
        <v>0</v>
      </c>
      <c r="H70" s="71">
        <v>0</v>
      </c>
      <c r="I70" s="33">
        <v>0</v>
      </c>
      <c r="J70" s="33">
        <v>0</v>
      </c>
      <c r="K70" s="33">
        <v>0</v>
      </c>
      <c r="L70" s="71">
        <v>0</v>
      </c>
      <c r="M70" s="33">
        <v>0</v>
      </c>
      <c r="N70" s="71"/>
      <c r="O70" s="33"/>
      <c r="P70" s="33"/>
      <c r="Q70" s="33"/>
      <c r="R70" s="42"/>
      <c r="S70" s="50" t="e">
        <f t="shared" si="3"/>
        <v>#VALUE!</v>
      </c>
      <c r="T70" s="41">
        <v>0</v>
      </c>
      <c r="U70" s="41">
        <v>0</v>
      </c>
      <c r="V70" s="43" t="s">
        <v>125</v>
      </c>
      <c r="W70" s="43" t="s">
        <v>125</v>
      </c>
      <c r="X70" s="43" t="s">
        <v>94</v>
      </c>
      <c r="Y70" s="121" t="s">
        <v>125</v>
      </c>
      <c r="Z70" s="122" t="s">
        <v>125</v>
      </c>
      <c r="AA70" s="123" t="s">
        <v>94</v>
      </c>
      <c r="AB70" s="124"/>
      <c r="AD70" s="49"/>
    </row>
    <row r="71" spans="2:30" ht="19.149999999999999" customHeight="1" x14ac:dyDescent="0.2">
      <c r="B71" s="84">
        <v>0</v>
      </c>
      <c r="C71" s="40" t="str">
        <f>IF(OR(ISBLANK(B71),B71=0,B71=" ")," ",MAX(C$13:C70)+1)</f>
        <v xml:space="preserve"> </v>
      </c>
      <c r="D71" s="68">
        <v>0</v>
      </c>
      <c r="E71" s="33">
        <v>0</v>
      </c>
      <c r="F71" s="33" t="e">
        <v>#REF!</v>
      </c>
      <c r="G71" s="33">
        <v>0</v>
      </c>
      <c r="H71" s="71">
        <v>0</v>
      </c>
      <c r="I71" s="33">
        <v>0</v>
      </c>
      <c r="J71" s="33">
        <v>0</v>
      </c>
      <c r="K71" s="33">
        <v>0</v>
      </c>
      <c r="L71" s="71">
        <v>0</v>
      </c>
      <c r="M71" s="33">
        <v>0</v>
      </c>
      <c r="N71" s="71"/>
      <c r="O71" s="33"/>
      <c r="P71" s="33"/>
      <c r="Q71" s="33"/>
      <c r="R71" s="42"/>
      <c r="S71" s="50" t="e">
        <f t="shared" si="3"/>
        <v>#VALUE!</v>
      </c>
      <c r="T71" s="41">
        <v>0</v>
      </c>
      <c r="U71" s="41">
        <v>0</v>
      </c>
      <c r="V71" s="43" t="s">
        <v>125</v>
      </c>
      <c r="W71" s="43" t="s">
        <v>125</v>
      </c>
      <c r="X71" s="43" t="s">
        <v>94</v>
      </c>
      <c r="Y71" s="121" t="s">
        <v>125</v>
      </c>
      <c r="Z71" s="122" t="s">
        <v>125</v>
      </c>
      <c r="AA71" s="123" t="s">
        <v>94</v>
      </c>
      <c r="AB71" s="124"/>
      <c r="AD71" s="49"/>
    </row>
    <row r="72" spans="2:30" ht="19.149999999999999" customHeight="1" x14ac:dyDescent="0.2">
      <c r="B72" s="84">
        <v>0</v>
      </c>
      <c r="C72" s="40" t="str">
        <f>IF(OR(ISBLANK(B72),B72=0,B72=" ")," ",MAX(C$13:C71)+1)</f>
        <v xml:space="preserve"> </v>
      </c>
      <c r="D72" s="68">
        <v>0</v>
      </c>
      <c r="E72" s="33">
        <v>0</v>
      </c>
      <c r="F72" s="33" t="e">
        <v>#REF!</v>
      </c>
      <c r="G72" s="33">
        <v>0</v>
      </c>
      <c r="H72" s="71">
        <v>0</v>
      </c>
      <c r="I72" s="33">
        <v>0</v>
      </c>
      <c r="J72" s="33">
        <v>0</v>
      </c>
      <c r="K72" s="33">
        <v>0</v>
      </c>
      <c r="L72" s="71">
        <v>0</v>
      </c>
      <c r="M72" s="33">
        <v>0</v>
      </c>
      <c r="N72" s="71"/>
      <c r="O72" s="33"/>
      <c r="P72" s="33"/>
      <c r="Q72" s="33"/>
      <c r="R72" s="42"/>
      <c r="S72" s="50" t="e">
        <f t="shared" si="3"/>
        <v>#VALUE!</v>
      </c>
      <c r="T72" s="41">
        <v>0</v>
      </c>
      <c r="U72" s="41">
        <v>0</v>
      </c>
      <c r="V72" s="43" t="s">
        <v>125</v>
      </c>
      <c r="W72" s="43" t="s">
        <v>125</v>
      </c>
      <c r="X72" s="43" t="s">
        <v>94</v>
      </c>
      <c r="Y72" s="121" t="s">
        <v>125</v>
      </c>
      <c r="Z72" s="122" t="s">
        <v>125</v>
      </c>
      <c r="AA72" s="123" t="s">
        <v>94</v>
      </c>
      <c r="AB72" s="124"/>
      <c r="AD72" s="49"/>
    </row>
    <row r="73" spans="2:30" ht="19.149999999999999" customHeight="1" x14ac:dyDescent="0.2">
      <c r="B73" s="84">
        <v>0</v>
      </c>
      <c r="C73" s="40" t="str">
        <f>IF(OR(ISBLANK(B73),B73=0,B73=" ")," ",MAX(C$13:C72)+1)</f>
        <v xml:space="preserve"> </v>
      </c>
      <c r="D73" s="68">
        <v>0</v>
      </c>
      <c r="E73" s="33">
        <v>0</v>
      </c>
      <c r="F73" s="33" t="e">
        <v>#REF!</v>
      </c>
      <c r="G73" s="33">
        <v>0</v>
      </c>
      <c r="H73" s="71">
        <v>0</v>
      </c>
      <c r="I73" s="33">
        <v>0</v>
      </c>
      <c r="J73" s="33">
        <v>0</v>
      </c>
      <c r="K73" s="33">
        <v>0</v>
      </c>
      <c r="L73" s="71">
        <v>0</v>
      </c>
      <c r="M73" s="33">
        <v>0</v>
      </c>
      <c r="N73" s="71"/>
      <c r="O73" s="33"/>
      <c r="P73" s="33"/>
      <c r="Q73" s="33"/>
      <c r="R73" s="42"/>
      <c r="S73" s="50" t="e">
        <f t="shared" si="3"/>
        <v>#VALUE!</v>
      </c>
      <c r="T73" s="41">
        <v>0</v>
      </c>
      <c r="U73" s="41">
        <v>0</v>
      </c>
      <c r="V73" s="43" t="s">
        <v>125</v>
      </c>
      <c r="W73" s="43" t="s">
        <v>125</v>
      </c>
      <c r="X73" s="43" t="s">
        <v>94</v>
      </c>
      <c r="Y73" s="121" t="s">
        <v>125</v>
      </c>
      <c r="Z73" s="122" t="s">
        <v>125</v>
      </c>
      <c r="AA73" s="123" t="s">
        <v>94</v>
      </c>
      <c r="AB73" s="124"/>
      <c r="AD73" s="49"/>
    </row>
    <row r="74" spans="2:30" ht="19.149999999999999" customHeight="1" x14ac:dyDescent="0.2">
      <c r="B74" s="84">
        <v>0</v>
      </c>
      <c r="C74" s="40" t="str">
        <f>IF(OR(ISBLANK(B74),B74=0,B74=" ")," ",MAX(C$13:C73)+1)</f>
        <v xml:space="preserve"> </v>
      </c>
      <c r="D74" s="68">
        <v>0</v>
      </c>
      <c r="E74" s="33">
        <v>0</v>
      </c>
      <c r="F74" s="33" t="e">
        <v>#REF!</v>
      </c>
      <c r="G74" s="33">
        <v>0</v>
      </c>
      <c r="H74" s="71">
        <v>0</v>
      </c>
      <c r="I74" s="33">
        <v>0</v>
      </c>
      <c r="J74" s="33">
        <v>0</v>
      </c>
      <c r="K74" s="33">
        <v>0</v>
      </c>
      <c r="L74" s="71">
        <v>0</v>
      </c>
      <c r="M74" s="33">
        <v>0</v>
      </c>
      <c r="N74" s="71"/>
      <c r="O74" s="33"/>
      <c r="P74" s="33"/>
      <c r="Q74" s="33"/>
      <c r="R74" s="42"/>
      <c r="S74" s="50" t="e">
        <f t="shared" si="3"/>
        <v>#VALUE!</v>
      </c>
      <c r="T74" s="41">
        <v>0</v>
      </c>
      <c r="U74" s="41">
        <v>0</v>
      </c>
      <c r="V74" s="43" t="s">
        <v>125</v>
      </c>
      <c r="W74" s="43" t="s">
        <v>125</v>
      </c>
      <c r="X74" s="43" t="s">
        <v>94</v>
      </c>
      <c r="Y74" s="121" t="s">
        <v>125</v>
      </c>
      <c r="Z74" s="122" t="s">
        <v>125</v>
      </c>
      <c r="AA74" s="123" t="s">
        <v>94</v>
      </c>
      <c r="AB74" s="124"/>
      <c r="AD74" s="49"/>
    </row>
    <row r="75" spans="2:30" ht="19.149999999999999" customHeight="1" x14ac:dyDescent="0.2">
      <c r="B75" s="84">
        <v>0</v>
      </c>
      <c r="C75" s="40" t="str">
        <f>IF(OR(ISBLANK(B75),B75=0,B75=" ")," ",MAX(C$13:C74)+1)</f>
        <v xml:space="preserve"> </v>
      </c>
      <c r="D75" s="68">
        <v>0</v>
      </c>
      <c r="E75" s="33">
        <v>0</v>
      </c>
      <c r="F75" s="33" t="e">
        <v>#REF!</v>
      </c>
      <c r="G75" s="33">
        <v>0</v>
      </c>
      <c r="H75" s="71">
        <v>0</v>
      </c>
      <c r="I75" s="33">
        <v>0</v>
      </c>
      <c r="J75" s="33">
        <v>0</v>
      </c>
      <c r="K75" s="33">
        <v>0</v>
      </c>
      <c r="L75" s="71">
        <v>0</v>
      </c>
      <c r="M75" s="33">
        <v>0</v>
      </c>
      <c r="N75" s="71"/>
      <c r="O75" s="33"/>
      <c r="P75" s="33"/>
      <c r="Q75" s="33"/>
      <c r="R75" s="42"/>
      <c r="S75" s="50" t="e">
        <f t="shared" si="3"/>
        <v>#VALUE!</v>
      </c>
      <c r="T75" s="41">
        <v>0</v>
      </c>
      <c r="U75" s="41">
        <v>0</v>
      </c>
      <c r="V75" s="43" t="s">
        <v>125</v>
      </c>
      <c r="W75" s="43" t="s">
        <v>125</v>
      </c>
      <c r="X75" s="43" t="s">
        <v>94</v>
      </c>
      <c r="Y75" s="121" t="s">
        <v>125</v>
      </c>
      <c r="Z75" s="122" t="s">
        <v>125</v>
      </c>
      <c r="AA75" s="123" t="s">
        <v>94</v>
      </c>
      <c r="AB75" s="124"/>
      <c r="AD75" s="49"/>
    </row>
    <row r="76" spans="2:30" ht="19.149999999999999" customHeight="1" x14ac:dyDescent="0.2">
      <c r="B76" s="84">
        <v>0</v>
      </c>
      <c r="C76" s="40" t="str">
        <f>IF(OR(ISBLANK(B76),B76=0,B76=" ")," ",MAX(C$13:C75)+1)</f>
        <v xml:space="preserve"> </v>
      </c>
      <c r="D76" s="68">
        <v>0</v>
      </c>
      <c r="E76" s="33">
        <v>0</v>
      </c>
      <c r="F76" s="33" t="e">
        <v>#REF!</v>
      </c>
      <c r="G76" s="33">
        <v>0</v>
      </c>
      <c r="H76" s="71">
        <v>0</v>
      </c>
      <c r="I76" s="33">
        <v>0</v>
      </c>
      <c r="J76" s="33">
        <v>0</v>
      </c>
      <c r="K76" s="33">
        <v>0</v>
      </c>
      <c r="L76" s="71">
        <v>0</v>
      </c>
      <c r="M76" s="33">
        <v>0</v>
      </c>
      <c r="N76" s="71"/>
      <c r="O76" s="33"/>
      <c r="P76" s="33"/>
      <c r="Q76" s="33"/>
      <c r="R76" s="42"/>
      <c r="S76" s="50" t="e">
        <f t="shared" si="3"/>
        <v>#VALUE!</v>
      </c>
      <c r="T76" s="41">
        <v>0</v>
      </c>
      <c r="U76" s="41">
        <v>0</v>
      </c>
      <c r="V76" s="43" t="s">
        <v>125</v>
      </c>
      <c r="W76" s="43" t="s">
        <v>125</v>
      </c>
      <c r="X76" s="43" t="s">
        <v>94</v>
      </c>
      <c r="Y76" s="121" t="s">
        <v>125</v>
      </c>
      <c r="Z76" s="122" t="s">
        <v>125</v>
      </c>
      <c r="AA76" s="123" t="s">
        <v>94</v>
      </c>
      <c r="AB76" s="124"/>
      <c r="AD76" s="49"/>
    </row>
    <row r="77" spans="2:30" ht="19.149999999999999" customHeight="1" x14ac:dyDescent="0.2">
      <c r="B77" s="84">
        <v>0</v>
      </c>
      <c r="C77" s="40" t="str">
        <f>IF(OR(ISBLANK(B77),B77=0,B77=" ")," ",MAX(C$13:C76)+1)</f>
        <v xml:space="preserve"> </v>
      </c>
      <c r="D77" s="68">
        <v>0</v>
      </c>
      <c r="E77" s="33">
        <v>0</v>
      </c>
      <c r="F77" s="33" t="e">
        <v>#REF!</v>
      </c>
      <c r="G77" s="33">
        <v>0</v>
      </c>
      <c r="H77" s="71">
        <v>0</v>
      </c>
      <c r="I77" s="33">
        <v>0</v>
      </c>
      <c r="J77" s="33">
        <v>0</v>
      </c>
      <c r="K77" s="33">
        <v>0</v>
      </c>
      <c r="L77" s="71">
        <v>0</v>
      </c>
      <c r="M77" s="33">
        <v>0</v>
      </c>
      <c r="N77" s="71"/>
      <c r="O77" s="33"/>
      <c r="P77" s="33"/>
      <c r="Q77" s="33"/>
      <c r="R77" s="42"/>
      <c r="S77" s="50" t="e">
        <f t="shared" si="3"/>
        <v>#VALUE!</v>
      </c>
      <c r="T77" s="41">
        <v>0</v>
      </c>
      <c r="U77" s="41">
        <v>0</v>
      </c>
      <c r="V77" s="43" t="s">
        <v>125</v>
      </c>
      <c r="W77" s="43" t="s">
        <v>125</v>
      </c>
      <c r="X77" s="43" t="s">
        <v>94</v>
      </c>
      <c r="Y77" s="121" t="s">
        <v>125</v>
      </c>
      <c r="Z77" s="122" t="s">
        <v>125</v>
      </c>
      <c r="AA77" s="123" t="s">
        <v>94</v>
      </c>
      <c r="AB77" s="124"/>
      <c r="AD77" s="49"/>
    </row>
    <row r="78" spans="2:30" ht="19.149999999999999" customHeight="1" x14ac:dyDescent="0.2">
      <c r="B78" s="84">
        <v>0</v>
      </c>
      <c r="C78" s="40" t="str">
        <f>IF(OR(ISBLANK(B78),B78=0,B78=" ")," ",MAX(C$13:C77)+1)</f>
        <v xml:space="preserve"> </v>
      </c>
      <c r="D78" s="68">
        <v>0</v>
      </c>
      <c r="E78" s="33">
        <v>0</v>
      </c>
      <c r="F78" s="33" t="e">
        <v>#REF!</v>
      </c>
      <c r="G78" s="33">
        <v>0</v>
      </c>
      <c r="H78" s="71">
        <v>0</v>
      </c>
      <c r="I78" s="33">
        <v>0</v>
      </c>
      <c r="J78" s="33">
        <v>0</v>
      </c>
      <c r="K78" s="33">
        <v>0</v>
      </c>
      <c r="L78" s="71">
        <v>0</v>
      </c>
      <c r="M78" s="33">
        <v>0</v>
      </c>
      <c r="N78" s="71"/>
      <c r="O78" s="33"/>
      <c r="P78" s="33"/>
      <c r="Q78" s="33"/>
      <c r="R78" s="42"/>
      <c r="S78" s="50" t="e">
        <f t="shared" si="3"/>
        <v>#VALUE!</v>
      </c>
      <c r="T78" s="41">
        <v>0</v>
      </c>
      <c r="U78" s="41">
        <v>0</v>
      </c>
      <c r="V78" s="43" t="s">
        <v>125</v>
      </c>
      <c r="W78" s="43" t="s">
        <v>125</v>
      </c>
      <c r="X78" s="43" t="s">
        <v>94</v>
      </c>
      <c r="Y78" s="121" t="s">
        <v>125</v>
      </c>
      <c r="Z78" s="122" t="s">
        <v>125</v>
      </c>
      <c r="AA78" s="123" t="s">
        <v>94</v>
      </c>
      <c r="AB78" s="124"/>
      <c r="AD78" s="49"/>
    </row>
    <row r="79" spans="2:30" ht="19.149999999999999" customHeight="1" x14ac:dyDescent="0.2">
      <c r="B79" s="84">
        <v>0</v>
      </c>
      <c r="C79" s="40" t="str">
        <f>IF(OR(ISBLANK(B79),B79=0,B79=" ")," ",MAX(C$13:C78)+1)</f>
        <v xml:space="preserve"> </v>
      </c>
      <c r="D79" s="68">
        <v>0</v>
      </c>
      <c r="E79" s="33">
        <v>0</v>
      </c>
      <c r="F79" s="33" t="e">
        <v>#REF!</v>
      </c>
      <c r="G79" s="33">
        <v>0</v>
      </c>
      <c r="H79" s="71">
        <v>0</v>
      </c>
      <c r="I79" s="33">
        <v>0</v>
      </c>
      <c r="J79" s="33">
        <v>0</v>
      </c>
      <c r="K79" s="33">
        <v>0</v>
      </c>
      <c r="L79" s="71">
        <v>0</v>
      </c>
      <c r="M79" s="33">
        <v>0</v>
      </c>
      <c r="N79" s="71"/>
      <c r="O79" s="33"/>
      <c r="P79" s="33"/>
      <c r="Q79" s="33"/>
      <c r="R79" s="42"/>
      <c r="S79" s="50" t="e">
        <f t="shared" si="3"/>
        <v>#VALUE!</v>
      </c>
      <c r="T79" s="41">
        <v>0</v>
      </c>
      <c r="U79" s="41">
        <v>0</v>
      </c>
      <c r="V79" s="43" t="s">
        <v>125</v>
      </c>
      <c r="W79" s="43" t="s">
        <v>125</v>
      </c>
      <c r="X79" s="43" t="s">
        <v>94</v>
      </c>
      <c r="Y79" s="121" t="s">
        <v>125</v>
      </c>
      <c r="Z79" s="122" t="s">
        <v>125</v>
      </c>
      <c r="AA79" s="123" t="s">
        <v>94</v>
      </c>
      <c r="AB79" s="124"/>
      <c r="AD79" s="49"/>
    </row>
    <row r="80" spans="2:30" ht="19.149999999999999" customHeight="1" x14ac:dyDescent="0.2">
      <c r="B80" s="84">
        <v>0</v>
      </c>
      <c r="C80" s="40" t="str">
        <f>IF(OR(ISBLANK(B80),B80=0,B80=" ")," ",MAX(C$13:C79)+1)</f>
        <v xml:space="preserve"> </v>
      </c>
      <c r="D80" s="68">
        <v>0</v>
      </c>
      <c r="E80" s="33">
        <v>0</v>
      </c>
      <c r="F80" s="33" t="e">
        <v>#REF!</v>
      </c>
      <c r="G80" s="33">
        <v>0</v>
      </c>
      <c r="H80" s="71">
        <v>0</v>
      </c>
      <c r="I80" s="33">
        <v>0</v>
      </c>
      <c r="J80" s="33">
        <v>0</v>
      </c>
      <c r="K80" s="33">
        <v>0</v>
      </c>
      <c r="L80" s="71">
        <v>0</v>
      </c>
      <c r="M80" s="33">
        <v>0</v>
      </c>
      <c r="N80" s="71"/>
      <c r="O80" s="33"/>
      <c r="P80" s="33"/>
      <c r="Q80" s="33"/>
      <c r="R80" s="42"/>
      <c r="S80" s="50" t="e">
        <f t="shared" si="3"/>
        <v>#VALUE!</v>
      </c>
      <c r="T80" s="41">
        <v>0</v>
      </c>
      <c r="U80" s="41">
        <v>0</v>
      </c>
      <c r="V80" s="43" t="s">
        <v>125</v>
      </c>
      <c r="W80" s="43" t="s">
        <v>125</v>
      </c>
      <c r="X80" s="43" t="s">
        <v>94</v>
      </c>
      <c r="Y80" s="121" t="s">
        <v>125</v>
      </c>
      <c r="Z80" s="122" t="s">
        <v>125</v>
      </c>
      <c r="AA80" s="123" t="s">
        <v>94</v>
      </c>
      <c r="AB80" s="124"/>
      <c r="AD80" s="49"/>
    </row>
    <row r="81" spans="2:30" ht="19.149999999999999" customHeight="1" x14ac:dyDescent="0.2">
      <c r="B81" s="84">
        <v>0</v>
      </c>
      <c r="C81" s="40" t="str">
        <f>IF(OR(ISBLANK(B81),B81=0,B81=" ")," ",MAX(C$13:C80)+1)</f>
        <v xml:space="preserve"> </v>
      </c>
      <c r="D81" s="68">
        <v>0</v>
      </c>
      <c r="E81" s="33">
        <v>0</v>
      </c>
      <c r="F81" s="33" t="e">
        <v>#REF!</v>
      </c>
      <c r="G81" s="33">
        <v>0</v>
      </c>
      <c r="H81" s="71">
        <v>0</v>
      </c>
      <c r="I81" s="33">
        <v>0</v>
      </c>
      <c r="J81" s="33">
        <v>0</v>
      </c>
      <c r="K81" s="33">
        <v>0</v>
      </c>
      <c r="L81" s="71">
        <v>0</v>
      </c>
      <c r="M81" s="33">
        <v>0</v>
      </c>
      <c r="N81" s="71"/>
      <c r="O81" s="33"/>
      <c r="P81" s="33"/>
      <c r="Q81" s="33"/>
      <c r="R81" s="42"/>
      <c r="S81" s="50" t="e">
        <f t="shared" si="3"/>
        <v>#VALUE!</v>
      </c>
      <c r="T81" s="41">
        <v>0</v>
      </c>
      <c r="U81" s="41">
        <v>0</v>
      </c>
      <c r="V81" s="43" t="s">
        <v>125</v>
      </c>
      <c r="W81" s="43" t="s">
        <v>125</v>
      </c>
      <c r="X81" s="43" t="s">
        <v>94</v>
      </c>
      <c r="Y81" s="121" t="s">
        <v>125</v>
      </c>
      <c r="Z81" s="122" t="s">
        <v>125</v>
      </c>
      <c r="AA81" s="123" t="s">
        <v>94</v>
      </c>
      <c r="AB81" s="124"/>
      <c r="AD81" s="49"/>
    </row>
    <row r="82" spans="2:30" ht="19.149999999999999" customHeight="1" x14ac:dyDescent="0.2">
      <c r="B82" s="84">
        <v>0</v>
      </c>
      <c r="C82" s="40" t="str">
        <f>IF(OR(ISBLANK(B82),B82=0,B82=" ")," ",MAX(C$13:C81)+1)</f>
        <v xml:space="preserve"> </v>
      </c>
      <c r="D82" s="68">
        <v>0</v>
      </c>
      <c r="E82" s="33">
        <v>0</v>
      </c>
      <c r="F82" s="33" t="e">
        <v>#REF!</v>
      </c>
      <c r="G82" s="33">
        <v>0</v>
      </c>
      <c r="H82" s="71">
        <v>0</v>
      </c>
      <c r="I82" s="33">
        <v>0</v>
      </c>
      <c r="J82" s="33">
        <v>0</v>
      </c>
      <c r="K82" s="33">
        <v>0</v>
      </c>
      <c r="L82" s="71">
        <v>0</v>
      </c>
      <c r="M82" s="33">
        <v>0</v>
      </c>
      <c r="N82" s="71"/>
      <c r="O82" s="33"/>
      <c r="P82" s="33"/>
      <c r="Q82" s="33"/>
      <c r="R82" s="42"/>
      <c r="S82" s="50" t="e">
        <f t="shared" si="3"/>
        <v>#VALUE!</v>
      </c>
      <c r="T82" s="41">
        <v>0</v>
      </c>
      <c r="U82" s="41">
        <v>0</v>
      </c>
      <c r="V82" s="43" t="s">
        <v>125</v>
      </c>
      <c r="W82" s="43" t="s">
        <v>125</v>
      </c>
      <c r="X82" s="43" t="s">
        <v>94</v>
      </c>
      <c r="Y82" s="121" t="s">
        <v>125</v>
      </c>
      <c r="Z82" s="122" t="s">
        <v>125</v>
      </c>
      <c r="AA82" s="123" t="s">
        <v>94</v>
      </c>
      <c r="AB82" s="124"/>
      <c r="AD82" s="49"/>
    </row>
    <row r="83" spans="2:30" ht="19.149999999999999" customHeight="1" x14ac:dyDescent="0.2">
      <c r="B83" s="84">
        <v>0</v>
      </c>
      <c r="C83" s="40" t="str">
        <f>IF(OR(ISBLANK(B83),B83=0,B83=" ")," ",MAX(C$13:C82)+1)</f>
        <v xml:space="preserve"> </v>
      </c>
      <c r="D83" s="68">
        <v>0</v>
      </c>
      <c r="E83" s="33">
        <v>0</v>
      </c>
      <c r="F83" s="33" t="e">
        <v>#REF!</v>
      </c>
      <c r="G83" s="33">
        <v>0</v>
      </c>
      <c r="H83" s="71">
        <v>0</v>
      </c>
      <c r="I83" s="33">
        <v>0</v>
      </c>
      <c r="J83" s="33">
        <v>0</v>
      </c>
      <c r="K83" s="33">
        <v>0</v>
      </c>
      <c r="L83" s="71">
        <v>0</v>
      </c>
      <c r="M83" s="33">
        <v>0</v>
      </c>
      <c r="N83" s="71"/>
      <c r="O83" s="33"/>
      <c r="P83" s="33"/>
      <c r="Q83" s="33"/>
      <c r="R83" s="42"/>
      <c r="S83" s="50" t="e">
        <f t="shared" si="3"/>
        <v>#VALUE!</v>
      </c>
      <c r="T83" s="41">
        <v>0</v>
      </c>
      <c r="U83" s="41">
        <v>0</v>
      </c>
      <c r="V83" s="43" t="s">
        <v>125</v>
      </c>
      <c r="W83" s="43" t="s">
        <v>125</v>
      </c>
      <c r="X83" s="43" t="s">
        <v>94</v>
      </c>
      <c r="Y83" s="121" t="s">
        <v>125</v>
      </c>
      <c r="Z83" s="122" t="s">
        <v>125</v>
      </c>
      <c r="AA83" s="123" t="s">
        <v>94</v>
      </c>
      <c r="AB83" s="124"/>
      <c r="AD83" s="49"/>
    </row>
    <row r="84" spans="2:30" ht="19.149999999999999" customHeight="1" x14ac:dyDescent="0.2">
      <c r="B84" s="84">
        <v>0</v>
      </c>
      <c r="C84" s="40" t="str">
        <f>IF(OR(ISBLANK(B84),B84=0,B84=" ")," ",MAX(C$13:C83)+1)</f>
        <v xml:space="preserve"> </v>
      </c>
      <c r="D84" s="68">
        <v>0</v>
      </c>
      <c r="E84" s="33">
        <v>0</v>
      </c>
      <c r="F84" s="33" t="e">
        <v>#REF!</v>
      </c>
      <c r="G84" s="33">
        <v>0</v>
      </c>
      <c r="H84" s="71">
        <v>0</v>
      </c>
      <c r="I84" s="33">
        <v>0</v>
      </c>
      <c r="J84" s="33">
        <v>0</v>
      </c>
      <c r="K84" s="33">
        <v>0</v>
      </c>
      <c r="L84" s="71">
        <v>0</v>
      </c>
      <c r="M84" s="33">
        <v>0</v>
      </c>
      <c r="N84" s="71"/>
      <c r="O84" s="33"/>
      <c r="P84" s="33"/>
      <c r="Q84" s="33"/>
      <c r="R84" s="42"/>
      <c r="S84" s="50" t="e">
        <f t="shared" si="3"/>
        <v>#VALUE!</v>
      </c>
      <c r="T84" s="41">
        <v>0</v>
      </c>
      <c r="U84" s="41">
        <v>0</v>
      </c>
      <c r="V84" s="43" t="s">
        <v>125</v>
      </c>
      <c r="W84" s="43" t="s">
        <v>125</v>
      </c>
      <c r="X84" s="43" t="s">
        <v>94</v>
      </c>
      <c r="Y84" s="121" t="s">
        <v>125</v>
      </c>
      <c r="Z84" s="122" t="s">
        <v>125</v>
      </c>
      <c r="AA84" s="123" t="s">
        <v>94</v>
      </c>
      <c r="AB84" s="124"/>
      <c r="AD84" s="49"/>
    </row>
    <row r="85" spans="2:30" ht="19.149999999999999" customHeight="1" x14ac:dyDescent="0.2">
      <c r="B85" s="84">
        <v>0</v>
      </c>
      <c r="C85" s="40" t="str">
        <f>IF(OR(ISBLANK(B85),B85=0,B85=" ")," ",MAX(C$13:C84)+1)</f>
        <v xml:space="preserve"> </v>
      </c>
      <c r="D85" s="68">
        <v>0</v>
      </c>
      <c r="E85" s="33">
        <v>0</v>
      </c>
      <c r="F85" s="33" t="e">
        <v>#REF!</v>
      </c>
      <c r="G85" s="33">
        <v>0</v>
      </c>
      <c r="H85" s="71">
        <v>0</v>
      </c>
      <c r="I85" s="33">
        <v>0</v>
      </c>
      <c r="J85" s="33">
        <v>0</v>
      </c>
      <c r="K85" s="33">
        <v>0</v>
      </c>
      <c r="L85" s="71">
        <v>0</v>
      </c>
      <c r="M85" s="33">
        <v>0</v>
      </c>
      <c r="N85" s="71"/>
      <c r="O85" s="33"/>
      <c r="P85" s="33"/>
      <c r="Q85" s="33"/>
      <c r="R85" s="42"/>
      <c r="S85" s="50" t="e">
        <f t="shared" si="3"/>
        <v>#VALUE!</v>
      </c>
      <c r="T85" s="41">
        <v>0</v>
      </c>
      <c r="U85" s="41">
        <v>0</v>
      </c>
      <c r="V85" s="43" t="s">
        <v>125</v>
      </c>
      <c r="W85" s="43" t="s">
        <v>125</v>
      </c>
      <c r="X85" s="43" t="s">
        <v>94</v>
      </c>
      <c r="Y85" s="121" t="s">
        <v>125</v>
      </c>
      <c r="Z85" s="122" t="s">
        <v>125</v>
      </c>
      <c r="AA85" s="123" t="s">
        <v>94</v>
      </c>
      <c r="AB85" s="124"/>
      <c r="AD85" s="49"/>
    </row>
    <row r="86" spans="2:30" ht="19.149999999999999" customHeight="1" x14ac:dyDescent="0.2">
      <c r="B86" s="84">
        <v>0</v>
      </c>
      <c r="C86" s="40" t="str">
        <f>IF(OR(ISBLANK(B86),B86=0,B86=" ")," ",MAX(C$13:C85)+1)</f>
        <v xml:space="preserve"> </v>
      </c>
      <c r="D86" s="68">
        <v>0</v>
      </c>
      <c r="E86" s="33">
        <v>0</v>
      </c>
      <c r="F86" s="33" t="e">
        <v>#REF!</v>
      </c>
      <c r="G86" s="33">
        <v>0</v>
      </c>
      <c r="H86" s="71">
        <v>0</v>
      </c>
      <c r="I86" s="33">
        <v>0</v>
      </c>
      <c r="J86" s="33">
        <v>0</v>
      </c>
      <c r="K86" s="33">
        <v>0</v>
      </c>
      <c r="L86" s="71">
        <v>0</v>
      </c>
      <c r="M86" s="33">
        <v>0</v>
      </c>
      <c r="N86" s="71"/>
      <c r="O86" s="33"/>
      <c r="P86" s="33"/>
      <c r="Q86" s="33"/>
      <c r="R86" s="42"/>
      <c r="S86" s="50" t="e">
        <f t="shared" si="3"/>
        <v>#VALUE!</v>
      </c>
      <c r="T86" s="41">
        <v>0</v>
      </c>
      <c r="U86" s="41">
        <v>0</v>
      </c>
      <c r="V86" s="43" t="s">
        <v>125</v>
      </c>
      <c r="W86" s="43" t="s">
        <v>125</v>
      </c>
      <c r="X86" s="43" t="s">
        <v>94</v>
      </c>
      <c r="Y86" s="121" t="s">
        <v>125</v>
      </c>
      <c r="Z86" s="122" t="s">
        <v>125</v>
      </c>
      <c r="AA86" s="123" t="s">
        <v>94</v>
      </c>
      <c r="AB86" s="124"/>
      <c r="AD86" s="49"/>
    </row>
    <row r="87" spans="2:30" ht="19.149999999999999" customHeight="1" x14ac:dyDescent="0.2">
      <c r="B87" s="84">
        <v>0</v>
      </c>
      <c r="C87" s="40" t="str">
        <f>IF(OR(ISBLANK(B87),B87=0,B87=" ")," ",MAX(C$13:C86)+1)</f>
        <v xml:space="preserve"> </v>
      </c>
      <c r="D87" s="68">
        <v>0</v>
      </c>
      <c r="E87" s="33">
        <v>0</v>
      </c>
      <c r="F87" s="33" t="e">
        <v>#REF!</v>
      </c>
      <c r="G87" s="33">
        <v>0</v>
      </c>
      <c r="H87" s="71">
        <v>0</v>
      </c>
      <c r="I87" s="33">
        <v>0</v>
      </c>
      <c r="J87" s="33">
        <v>0</v>
      </c>
      <c r="K87" s="33">
        <v>0</v>
      </c>
      <c r="L87" s="71">
        <v>0</v>
      </c>
      <c r="M87" s="33">
        <v>0</v>
      </c>
      <c r="N87" s="71"/>
      <c r="O87" s="33"/>
      <c r="P87" s="33"/>
      <c r="Q87" s="33"/>
      <c r="R87" s="42"/>
      <c r="S87" s="50" t="e">
        <f t="shared" si="3"/>
        <v>#VALUE!</v>
      </c>
      <c r="T87" s="41">
        <v>0</v>
      </c>
      <c r="U87" s="41">
        <v>0</v>
      </c>
      <c r="V87" s="43" t="s">
        <v>125</v>
      </c>
      <c r="W87" s="43" t="s">
        <v>125</v>
      </c>
      <c r="X87" s="43" t="s">
        <v>94</v>
      </c>
      <c r="Y87" s="121" t="s">
        <v>125</v>
      </c>
      <c r="Z87" s="122" t="s">
        <v>125</v>
      </c>
      <c r="AA87" s="123" t="s">
        <v>94</v>
      </c>
      <c r="AB87" s="124"/>
      <c r="AD87" s="49"/>
    </row>
    <row r="88" spans="2:30" ht="19.149999999999999" customHeight="1" x14ac:dyDescent="0.2">
      <c r="B88" s="84">
        <v>0</v>
      </c>
      <c r="C88" s="40" t="str">
        <f>IF(OR(ISBLANK(B88),B88=0,B88=" ")," ",MAX(C$13:C87)+1)</f>
        <v xml:space="preserve"> </v>
      </c>
      <c r="D88" s="68">
        <v>0</v>
      </c>
      <c r="E88" s="33">
        <v>0</v>
      </c>
      <c r="F88" s="33" t="e">
        <v>#REF!</v>
      </c>
      <c r="G88" s="33">
        <v>0</v>
      </c>
      <c r="H88" s="71">
        <v>0</v>
      </c>
      <c r="I88" s="33">
        <v>0</v>
      </c>
      <c r="J88" s="33">
        <v>0</v>
      </c>
      <c r="K88" s="33">
        <v>0</v>
      </c>
      <c r="L88" s="71">
        <v>0</v>
      </c>
      <c r="M88" s="33">
        <v>0</v>
      </c>
      <c r="N88" s="71"/>
      <c r="O88" s="33"/>
      <c r="P88" s="33"/>
      <c r="Q88" s="33"/>
      <c r="R88" s="42"/>
      <c r="S88" s="50" t="e">
        <f t="shared" si="3"/>
        <v>#VALUE!</v>
      </c>
      <c r="T88" s="41">
        <v>0</v>
      </c>
      <c r="U88" s="41">
        <v>0</v>
      </c>
      <c r="V88" s="43" t="s">
        <v>125</v>
      </c>
      <c r="W88" s="43" t="s">
        <v>125</v>
      </c>
      <c r="X88" s="43" t="s">
        <v>94</v>
      </c>
      <c r="Y88" s="121" t="s">
        <v>125</v>
      </c>
      <c r="Z88" s="122" t="s">
        <v>125</v>
      </c>
      <c r="AA88" s="123" t="s">
        <v>94</v>
      </c>
      <c r="AB88" s="124"/>
      <c r="AD88" s="49"/>
    </row>
    <row r="89" spans="2:30" ht="19.149999999999999" customHeight="1" x14ac:dyDescent="0.2">
      <c r="B89" s="84">
        <v>0</v>
      </c>
      <c r="C89" s="40" t="str">
        <f>IF(OR(ISBLANK(B89),B89=0,B89=" ")," ",MAX(C$13:C88)+1)</f>
        <v xml:space="preserve"> </v>
      </c>
      <c r="D89" s="68">
        <v>0</v>
      </c>
      <c r="E89" s="33">
        <v>0</v>
      </c>
      <c r="F89" s="33" t="e">
        <v>#REF!</v>
      </c>
      <c r="G89" s="33">
        <v>0</v>
      </c>
      <c r="H89" s="71">
        <v>0</v>
      </c>
      <c r="I89" s="33">
        <v>0</v>
      </c>
      <c r="J89" s="33">
        <v>0</v>
      </c>
      <c r="K89" s="33">
        <v>0</v>
      </c>
      <c r="L89" s="71">
        <v>0</v>
      </c>
      <c r="M89" s="33">
        <v>0</v>
      </c>
      <c r="N89" s="71"/>
      <c r="O89" s="33"/>
      <c r="P89" s="33"/>
      <c r="Q89" s="33"/>
      <c r="R89" s="42"/>
      <c r="S89" s="50" t="e">
        <f t="shared" si="3"/>
        <v>#VALUE!</v>
      </c>
      <c r="T89" s="41">
        <v>0</v>
      </c>
      <c r="U89" s="41">
        <v>0</v>
      </c>
      <c r="V89" s="43" t="s">
        <v>125</v>
      </c>
      <c r="W89" s="43" t="s">
        <v>125</v>
      </c>
      <c r="X89" s="43" t="s">
        <v>94</v>
      </c>
      <c r="Y89" s="121" t="s">
        <v>125</v>
      </c>
      <c r="Z89" s="122" t="s">
        <v>125</v>
      </c>
      <c r="AA89" s="123" t="s">
        <v>94</v>
      </c>
      <c r="AB89" s="124"/>
      <c r="AD89" s="49"/>
    </row>
    <row r="90" spans="2:30" ht="19.149999999999999" customHeight="1" x14ac:dyDescent="0.2">
      <c r="B90" s="84">
        <v>0</v>
      </c>
      <c r="C90" s="40" t="str">
        <f>IF(OR(ISBLANK(B90),B90=0,B90=" ")," ",MAX(C$13:C89)+1)</f>
        <v xml:space="preserve"> </v>
      </c>
      <c r="D90" s="68">
        <v>0</v>
      </c>
      <c r="E90" s="33">
        <v>0</v>
      </c>
      <c r="F90" s="33" t="e">
        <v>#REF!</v>
      </c>
      <c r="G90" s="33">
        <v>0</v>
      </c>
      <c r="H90" s="71">
        <v>0</v>
      </c>
      <c r="I90" s="33">
        <v>0</v>
      </c>
      <c r="J90" s="33">
        <v>0</v>
      </c>
      <c r="K90" s="33">
        <v>0</v>
      </c>
      <c r="L90" s="71">
        <v>0</v>
      </c>
      <c r="M90" s="33">
        <v>0</v>
      </c>
      <c r="N90" s="71"/>
      <c r="O90" s="33"/>
      <c r="P90" s="33"/>
      <c r="Q90" s="33"/>
      <c r="R90" s="42"/>
      <c r="S90" s="50" t="e">
        <f t="shared" si="3"/>
        <v>#VALUE!</v>
      </c>
      <c r="T90" s="41">
        <v>0</v>
      </c>
      <c r="U90" s="41">
        <v>0</v>
      </c>
      <c r="V90" s="43" t="s">
        <v>125</v>
      </c>
      <c r="W90" s="43" t="s">
        <v>125</v>
      </c>
      <c r="X90" s="43" t="s">
        <v>94</v>
      </c>
      <c r="Y90" s="121" t="s">
        <v>125</v>
      </c>
      <c r="Z90" s="122" t="s">
        <v>125</v>
      </c>
      <c r="AA90" s="123" t="s">
        <v>94</v>
      </c>
      <c r="AB90" s="124"/>
      <c r="AD90" s="49"/>
    </row>
    <row r="91" spans="2:30" ht="19.149999999999999" customHeight="1" x14ac:dyDescent="0.2">
      <c r="B91" s="84">
        <v>0</v>
      </c>
      <c r="C91" s="40" t="str">
        <f>IF(OR(ISBLANK(B91),B91=0,B91=" ")," ",MAX(C$13:C90)+1)</f>
        <v xml:space="preserve"> </v>
      </c>
      <c r="D91" s="68">
        <v>0</v>
      </c>
      <c r="E91" s="33">
        <v>0</v>
      </c>
      <c r="F91" s="33" t="e">
        <v>#REF!</v>
      </c>
      <c r="G91" s="33">
        <v>0</v>
      </c>
      <c r="H91" s="71">
        <v>0</v>
      </c>
      <c r="I91" s="33">
        <v>0</v>
      </c>
      <c r="J91" s="33">
        <v>0</v>
      </c>
      <c r="K91" s="33">
        <v>0</v>
      </c>
      <c r="L91" s="71">
        <v>0</v>
      </c>
      <c r="M91" s="33">
        <v>0</v>
      </c>
      <c r="N91" s="71"/>
      <c r="O91" s="33"/>
      <c r="P91" s="33"/>
      <c r="Q91" s="33"/>
      <c r="R91" s="42"/>
      <c r="S91" s="50" t="e">
        <f t="shared" si="3"/>
        <v>#VALUE!</v>
      </c>
      <c r="T91" s="41">
        <v>0</v>
      </c>
      <c r="U91" s="41">
        <v>0</v>
      </c>
      <c r="V91" s="43" t="s">
        <v>125</v>
      </c>
      <c r="W91" s="43" t="s">
        <v>125</v>
      </c>
      <c r="X91" s="43" t="s">
        <v>94</v>
      </c>
      <c r="Y91" s="121" t="s">
        <v>125</v>
      </c>
      <c r="Z91" s="122" t="s">
        <v>125</v>
      </c>
      <c r="AA91" s="123" t="s">
        <v>94</v>
      </c>
      <c r="AB91" s="124"/>
      <c r="AD91" s="49"/>
    </row>
    <row r="92" spans="2:30" ht="19.149999999999999" customHeight="1" x14ac:dyDescent="0.2">
      <c r="B92" s="84">
        <v>0</v>
      </c>
      <c r="C92" s="40" t="str">
        <f>IF(OR(ISBLANK(B92),B92=0,B92=" ")," ",MAX(C$13:C91)+1)</f>
        <v xml:space="preserve"> </v>
      </c>
      <c r="D92" s="68">
        <v>0</v>
      </c>
      <c r="E92" s="33">
        <v>0</v>
      </c>
      <c r="F92" s="33" t="e">
        <v>#REF!</v>
      </c>
      <c r="G92" s="33">
        <v>0</v>
      </c>
      <c r="H92" s="71">
        <v>0</v>
      </c>
      <c r="I92" s="33">
        <v>0</v>
      </c>
      <c r="J92" s="33">
        <v>0</v>
      </c>
      <c r="K92" s="33">
        <v>0</v>
      </c>
      <c r="L92" s="71">
        <v>0</v>
      </c>
      <c r="M92" s="33">
        <v>0</v>
      </c>
      <c r="N92" s="71"/>
      <c r="O92" s="33"/>
      <c r="P92" s="33"/>
      <c r="Q92" s="33"/>
      <c r="R92" s="42"/>
      <c r="S92" s="50" t="e">
        <f t="shared" si="3"/>
        <v>#VALUE!</v>
      </c>
      <c r="T92" s="41">
        <v>0</v>
      </c>
      <c r="U92" s="41">
        <v>0</v>
      </c>
      <c r="V92" s="43" t="s">
        <v>125</v>
      </c>
      <c r="W92" s="43" t="s">
        <v>125</v>
      </c>
      <c r="X92" s="43" t="s">
        <v>94</v>
      </c>
      <c r="Y92" s="121" t="s">
        <v>125</v>
      </c>
      <c r="Z92" s="122" t="s">
        <v>125</v>
      </c>
      <c r="AA92" s="123" t="s">
        <v>94</v>
      </c>
      <c r="AB92" s="124"/>
      <c r="AD92" s="49"/>
    </row>
    <row r="93" spans="2:30" ht="19.149999999999999" customHeight="1" x14ac:dyDescent="0.2">
      <c r="B93" s="84">
        <v>0</v>
      </c>
      <c r="C93" s="40" t="str">
        <f>IF(OR(ISBLANK(B93),B93=0,B93=" ")," ",MAX(C$13:C92)+1)</f>
        <v xml:space="preserve"> </v>
      </c>
      <c r="D93" s="68">
        <v>0</v>
      </c>
      <c r="E93" s="33">
        <v>0</v>
      </c>
      <c r="F93" s="33" t="e">
        <v>#REF!</v>
      </c>
      <c r="G93" s="33">
        <v>0</v>
      </c>
      <c r="H93" s="71">
        <v>0</v>
      </c>
      <c r="I93" s="33">
        <v>0</v>
      </c>
      <c r="J93" s="33">
        <v>0</v>
      </c>
      <c r="K93" s="33">
        <v>0</v>
      </c>
      <c r="L93" s="71">
        <v>0</v>
      </c>
      <c r="M93" s="33">
        <v>0</v>
      </c>
      <c r="N93" s="71"/>
      <c r="O93" s="33"/>
      <c r="P93" s="33"/>
      <c r="Q93" s="33"/>
      <c r="R93" s="42"/>
      <c r="S93" s="50" t="e">
        <f t="shared" si="3"/>
        <v>#VALUE!</v>
      </c>
      <c r="T93" s="41">
        <v>0</v>
      </c>
      <c r="U93" s="41">
        <v>0</v>
      </c>
      <c r="V93" s="43" t="s">
        <v>125</v>
      </c>
      <c r="W93" s="43" t="s">
        <v>125</v>
      </c>
      <c r="X93" s="43" t="s">
        <v>94</v>
      </c>
      <c r="Y93" s="121" t="s">
        <v>125</v>
      </c>
      <c r="Z93" s="122" t="s">
        <v>125</v>
      </c>
      <c r="AA93" s="123" t="s">
        <v>94</v>
      </c>
      <c r="AB93" s="124"/>
      <c r="AD93" s="49"/>
    </row>
    <row r="94" spans="2:30" ht="19.149999999999999" customHeight="1" x14ac:dyDescent="0.2">
      <c r="B94" s="84">
        <v>0</v>
      </c>
      <c r="C94" s="40" t="str">
        <f>IF(OR(ISBLANK(B94),B94=0,B94=" ")," ",MAX(C$13:C93)+1)</f>
        <v xml:space="preserve"> </v>
      </c>
      <c r="D94" s="68">
        <v>0</v>
      </c>
      <c r="E94" s="33">
        <v>0</v>
      </c>
      <c r="F94" s="33" t="e">
        <v>#REF!</v>
      </c>
      <c r="G94" s="33">
        <v>0</v>
      </c>
      <c r="H94" s="71">
        <v>0</v>
      </c>
      <c r="I94" s="33">
        <v>0</v>
      </c>
      <c r="J94" s="33">
        <v>0</v>
      </c>
      <c r="K94" s="33">
        <v>0</v>
      </c>
      <c r="L94" s="71">
        <v>0</v>
      </c>
      <c r="M94" s="33">
        <v>0</v>
      </c>
      <c r="N94" s="71"/>
      <c r="O94" s="33"/>
      <c r="P94" s="33"/>
      <c r="Q94" s="33"/>
      <c r="R94" s="42"/>
      <c r="S94" s="50" t="e">
        <f t="shared" si="3"/>
        <v>#VALUE!</v>
      </c>
      <c r="T94" s="41">
        <v>0</v>
      </c>
      <c r="U94" s="41">
        <v>0</v>
      </c>
      <c r="V94" s="43" t="s">
        <v>125</v>
      </c>
      <c r="W94" s="43" t="s">
        <v>125</v>
      </c>
      <c r="X94" s="43" t="s">
        <v>94</v>
      </c>
      <c r="Y94" s="121" t="s">
        <v>125</v>
      </c>
      <c r="Z94" s="122" t="s">
        <v>125</v>
      </c>
      <c r="AA94" s="123" t="s">
        <v>94</v>
      </c>
      <c r="AB94" s="124"/>
      <c r="AD94" s="49"/>
    </row>
    <row r="95" spans="2:30" ht="19.149999999999999" customHeight="1" x14ac:dyDescent="0.2">
      <c r="B95" s="84">
        <v>0</v>
      </c>
      <c r="C95" s="40" t="str">
        <f>IF(OR(ISBLANK(B95),B95=0,B95=" ")," ",MAX(C$13:C94)+1)</f>
        <v xml:space="preserve"> </v>
      </c>
      <c r="D95" s="68">
        <v>0</v>
      </c>
      <c r="E95" s="33">
        <v>0</v>
      </c>
      <c r="F95" s="33" t="e">
        <v>#REF!</v>
      </c>
      <c r="G95" s="33">
        <v>0</v>
      </c>
      <c r="H95" s="71">
        <v>0</v>
      </c>
      <c r="I95" s="33">
        <v>0</v>
      </c>
      <c r="J95" s="33">
        <v>0</v>
      </c>
      <c r="K95" s="33">
        <v>0</v>
      </c>
      <c r="L95" s="71">
        <v>0</v>
      </c>
      <c r="M95" s="33">
        <v>0</v>
      </c>
      <c r="N95" s="71"/>
      <c r="O95" s="33"/>
      <c r="P95" s="33"/>
      <c r="Q95" s="33"/>
      <c r="R95" s="42"/>
      <c r="S95" s="50" t="e">
        <f t="shared" si="3"/>
        <v>#VALUE!</v>
      </c>
      <c r="T95" s="41">
        <v>0</v>
      </c>
      <c r="U95" s="41">
        <v>0</v>
      </c>
      <c r="V95" s="43" t="s">
        <v>125</v>
      </c>
      <c r="W95" s="43" t="s">
        <v>125</v>
      </c>
      <c r="X95" s="43" t="s">
        <v>94</v>
      </c>
      <c r="Y95" s="121" t="s">
        <v>125</v>
      </c>
      <c r="Z95" s="122" t="s">
        <v>125</v>
      </c>
      <c r="AA95" s="123" t="s">
        <v>94</v>
      </c>
      <c r="AB95" s="124"/>
      <c r="AD95" s="49"/>
    </row>
    <row r="96" spans="2:30" ht="19.149999999999999" customHeight="1" x14ac:dyDescent="0.2">
      <c r="B96" s="84">
        <v>0</v>
      </c>
      <c r="C96" s="40" t="str">
        <f>IF(OR(ISBLANK(B96),B96=0,B96=" ")," ",MAX(C$13:C95)+1)</f>
        <v xml:space="preserve"> </v>
      </c>
      <c r="D96" s="68">
        <v>0</v>
      </c>
      <c r="E96" s="33">
        <v>0</v>
      </c>
      <c r="F96" s="33" t="e">
        <v>#REF!</v>
      </c>
      <c r="G96" s="33">
        <v>0</v>
      </c>
      <c r="H96" s="71">
        <v>0</v>
      </c>
      <c r="I96" s="33">
        <v>0</v>
      </c>
      <c r="J96" s="33">
        <v>0</v>
      </c>
      <c r="K96" s="33">
        <v>0</v>
      </c>
      <c r="L96" s="71">
        <v>0</v>
      </c>
      <c r="M96" s="33">
        <v>0</v>
      </c>
      <c r="N96" s="71"/>
      <c r="O96" s="33"/>
      <c r="P96" s="33"/>
      <c r="Q96" s="33"/>
      <c r="R96" s="42"/>
      <c r="S96" s="50" t="e">
        <f t="shared" si="3"/>
        <v>#VALUE!</v>
      </c>
      <c r="T96" s="41">
        <v>0</v>
      </c>
      <c r="U96" s="41">
        <v>0</v>
      </c>
      <c r="V96" s="43" t="s">
        <v>125</v>
      </c>
      <c r="W96" s="43" t="s">
        <v>125</v>
      </c>
      <c r="X96" s="43" t="s">
        <v>94</v>
      </c>
      <c r="Y96" s="121" t="s">
        <v>125</v>
      </c>
      <c r="Z96" s="122" t="s">
        <v>125</v>
      </c>
      <c r="AA96" s="123" t="s">
        <v>94</v>
      </c>
      <c r="AB96" s="124"/>
      <c r="AD96" s="49"/>
    </row>
    <row r="97" spans="2:30" ht="19.149999999999999" customHeight="1" x14ac:dyDescent="0.2">
      <c r="B97" s="84">
        <v>0</v>
      </c>
      <c r="C97" s="40" t="str">
        <f>IF(OR(ISBLANK(B97),B97=0,B97=" ")," ",MAX(C$13:C96)+1)</f>
        <v xml:space="preserve"> </v>
      </c>
      <c r="D97" s="68">
        <v>0</v>
      </c>
      <c r="E97" s="33">
        <v>0</v>
      </c>
      <c r="F97" s="33" t="e">
        <v>#REF!</v>
      </c>
      <c r="G97" s="33">
        <v>0</v>
      </c>
      <c r="H97" s="71">
        <v>0</v>
      </c>
      <c r="I97" s="33">
        <v>0</v>
      </c>
      <c r="J97" s="33">
        <v>0</v>
      </c>
      <c r="K97" s="33">
        <v>0</v>
      </c>
      <c r="L97" s="71">
        <v>0</v>
      </c>
      <c r="M97" s="33">
        <v>0</v>
      </c>
      <c r="N97" s="71"/>
      <c r="O97" s="33"/>
      <c r="P97" s="33"/>
      <c r="Q97" s="33"/>
      <c r="R97" s="42"/>
      <c r="S97" s="50" t="e">
        <f t="shared" si="3"/>
        <v>#VALUE!</v>
      </c>
      <c r="T97" s="41">
        <v>0</v>
      </c>
      <c r="U97" s="41">
        <v>0</v>
      </c>
      <c r="V97" s="43" t="s">
        <v>125</v>
      </c>
      <c r="W97" s="43" t="s">
        <v>125</v>
      </c>
      <c r="X97" s="43" t="s">
        <v>94</v>
      </c>
      <c r="Y97" s="121" t="s">
        <v>125</v>
      </c>
      <c r="Z97" s="122" t="s">
        <v>125</v>
      </c>
      <c r="AA97" s="123" t="s">
        <v>94</v>
      </c>
      <c r="AB97" s="124"/>
      <c r="AD97" s="49"/>
    </row>
    <row r="98" spans="2:30" ht="19.149999999999999" customHeight="1" x14ac:dyDescent="0.2">
      <c r="B98" s="84">
        <v>0</v>
      </c>
      <c r="C98" s="40" t="str">
        <f>IF(OR(ISBLANK(B98),B98=0,B98=" ")," ",MAX(C$13:C97)+1)</f>
        <v xml:space="preserve"> </v>
      </c>
      <c r="D98" s="68">
        <v>0</v>
      </c>
      <c r="E98" s="33">
        <v>0</v>
      </c>
      <c r="F98" s="33" t="e">
        <v>#REF!</v>
      </c>
      <c r="G98" s="33">
        <v>0</v>
      </c>
      <c r="H98" s="71">
        <v>0</v>
      </c>
      <c r="I98" s="33">
        <v>0</v>
      </c>
      <c r="J98" s="33">
        <v>0</v>
      </c>
      <c r="K98" s="33">
        <v>0</v>
      </c>
      <c r="L98" s="71">
        <v>0</v>
      </c>
      <c r="M98" s="33">
        <v>0</v>
      </c>
      <c r="N98" s="71"/>
      <c r="O98" s="33"/>
      <c r="P98" s="33"/>
      <c r="Q98" s="33"/>
      <c r="R98" s="42"/>
      <c r="S98" s="50" t="e">
        <f t="shared" si="3"/>
        <v>#VALUE!</v>
      </c>
      <c r="T98" s="41">
        <v>0</v>
      </c>
      <c r="U98" s="41">
        <v>0</v>
      </c>
      <c r="V98" s="43" t="s">
        <v>125</v>
      </c>
      <c r="W98" s="43" t="s">
        <v>125</v>
      </c>
      <c r="X98" s="43" t="s">
        <v>94</v>
      </c>
      <c r="Y98" s="121" t="s">
        <v>125</v>
      </c>
      <c r="Z98" s="122" t="s">
        <v>125</v>
      </c>
      <c r="AA98" s="123" t="s">
        <v>94</v>
      </c>
      <c r="AB98" s="124"/>
      <c r="AD98" s="49"/>
    </row>
    <row r="99" spans="2:30" ht="19.149999999999999" customHeight="1" x14ac:dyDescent="0.2">
      <c r="B99" s="84">
        <v>0</v>
      </c>
      <c r="C99" s="40" t="str">
        <f>IF(OR(ISBLANK(B99),B99=0,B99=" ")," ",MAX(C$13:C98)+1)</f>
        <v xml:space="preserve"> </v>
      </c>
      <c r="D99" s="68">
        <v>0</v>
      </c>
      <c r="E99" s="33">
        <v>0</v>
      </c>
      <c r="F99" s="33" t="e">
        <v>#REF!</v>
      </c>
      <c r="G99" s="33">
        <v>0</v>
      </c>
      <c r="H99" s="71">
        <v>0</v>
      </c>
      <c r="I99" s="33">
        <v>0</v>
      </c>
      <c r="J99" s="33">
        <v>0</v>
      </c>
      <c r="K99" s="33">
        <v>0</v>
      </c>
      <c r="L99" s="71">
        <v>0</v>
      </c>
      <c r="M99" s="33">
        <v>0</v>
      </c>
      <c r="N99" s="71"/>
      <c r="O99" s="33"/>
      <c r="P99" s="33"/>
      <c r="Q99" s="33"/>
      <c r="R99" s="42"/>
      <c r="S99" s="50" t="e">
        <f t="shared" si="3"/>
        <v>#VALUE!</v>
      </c>
      <c r="T99" s="41">
        <v>0</v>
      </c>
      <c r="U99" s="41">
        <v>0</v>
      </c>
      <c r="V99" s="43" t="s">
        <v>125</v>
      </c>
      <c r="W99" s="43" t="s">
        <v>125</v>
      </c>
      <c r="X99" s="43" t="s">
        <v>94</v>
      </c>
      <c r="Y99" s="121" t="s">
        <v>125</v>
      </c>
      <c r="Z99" s="122" t="s">
        <v>125</v>
      </c>
      <c r="AA99" s="123" t="s">
        <v>94</v>
      </c>
      <c r="AB99" s="124"/>
      <c r="AD99" s="49"/>
    </row>
    <row r="100" spans="2:30" ht="19.149999999999999" customHeight="1" x14ac:dyDescent="0.2">
      <c r="B100" s="84">
        <v>0</v>
      </c>
      <c r="C100" s="40" t="str">
        <f>IF(OR(ISBLANK(B100),B100=0,B100=" ")," ",MAX(C$13:C99)+1)</f>
        <v xml:space="preserve"> </v>
      </c>
      <c r="D100" s="68">
        <v>0</v>
      </c>
      <c r="E100" s="33">
        <v>0</v>
      </c>
      <c r="F100" s="33" t="e">
        <v>#REF!</v>
      </c>
      <c r="G100" s="33">
        <v>0</v>
      </c>
      <c r="H100" s="71">
        <v>0</v>
      </c>
      <c r="I100" s="33">
        <v>0</v>
      </c>
      <c r="J100" s="33">
        <v>0</v>
      </c>
      <c r="K100" s="33">
        <v>0</v>
      </c>
      <c r="L100" s="71">
        <v>0</v>
      </c>
      <c r="M100" s="33">
        <v>0</v>
      </c>
      <c r="N100" s="71"/>
      <c r="O100" s="33"/>
      <c r="P100" s="33"/>
      <c r="Q100" s="33"/>
      <c r="R100" s="42"/>
      <c r="S100" s="50" t="e">
        <f t="shared" si="3"/>
        <v>#VALUE!</v>
      </c>
      <c r="T100" s="41">
        <v>0</v>
      </c>
      <c r="U100" s="41">
        <v>0</v>
      </c>
      <c r="V100" s="43" t="s">
        <v>125</v>
      </c>
      <c r="W100" s="43" t="s">
        <v>125</v>
      </c>
      <c r="X100" s="43" t="s">
        <v>94</v>
      </c>
      <c r="Y100" s="121" t="s">
        <v>125</v>
      </c>
      <c r="Z100" s="122" t="s">
        <v>125</v>
      </c>
      <c r="AA100" s="123" t="s">
        <v>94</v>
      </c>
      <c r="AB100" s="124"/>
      <c r="AD100" s="49"/>
    </row>
    <row r="101" spans="2:30" ht="19.149999999999999" customHeight="1" x14ac:dyDescent="0.2">
      <c r="B101" s="84">
        <v>0</v>
      </c>
      <c r="C101" s="40" t="str">
        <f>IF(OR(ISBLANK(B101),B101=0,B101=" ")," ",MAX(C$13:C100)+1)</f>
        <v xml:space="preserve"> </v>
      </c>
      <c r="D101" s="68">
        <v>0</v>
      </c>
      <c r="E101" s="33">
        <v>0</v>
      </c>
      <c r="F101" s="33" t="e">
        <v>#REF!</v>
      </c>
      <c r="G101" s="33">
        <v>0</v>
      </c>
      <c r="H101" s="71">
        <v>0</v>
      </c>
      <c r="I101" s="33">
        <v>0</v>
      </c>
      <c r="J101" s="33">
        <v>0</v>
      </c>
      <c r="K101" s="33">
        <v>0</v>
      </c>
      <c r="L101" s="71">
        <v>0</v>
      </c>
      <c r="M101" s="33">
        <v>0</v>
      </c>
      <c r="N101" s="71"/>
      <c r="O101" s="33"/>
      <c r="P101" s="33"/>
      <c r="Q101" s="33"/>
      <c r="R101" s="42"/>
      <c r="S101" s="50" t="e">
        <f t="shared" si="3"/>
        <v>#VALUE!</v>
      </c>
      <c r="T101" s="41">
        <v>0</v>
      </c>
      <c r="U101" s="41">
        <v>0</v>
      </c>
      <c r="V101" s="43" t="s">
        <v>125</v>
      </c>
      <c r="W101" s="43" t="s">
        <v>125</v>
      </c>
      <c r="X101" s="43" t="s">
        <v>94</v>
      </c>
      <c r="Y101" s="121" t="s">
        <v>125</v>
      </c>
      <c r="Z101" s="122" t="s">
        <v>125</v>
      </c>
      <c r="AA101" s="123" t="s">
        <v>94</v>
      </c>
      <c r="AB101" s="124"/>
      <c r="AD101" s="49"/>
    </row>
    <row r="102" spans="2:30" ht="19.149999999999999" customHeight="1" x14ac:dyDescent="0.2">
      <c r="B102" s="84">
        <v>0</v>
      </c>
      <c r="C102" s="40" t="str">
        <f>IF(OR(ISBLANK(B102),B102=0,B102=" ")," ",MAX(C$13:C101)+1)</f>
        <v xml:space="preserve"> </v>
      </c>
      <c r="D102" s="68">
        <v>0</v>
      </c>
      <c r="E102" s="33">
        <v>0</v>
      </c>
      <c r="F102" s="33" t="e">
        <v>#REF!</v>
      </c>
      <c r="G102" s="33">
        <v>0</v>
      </c>
      <c r="H102" s="71">
        <v>0</v>
      </c>
      <c r="I102" s="33">
        <v>0</v>
      </c>
      <c r="J102" s="33">
        <v>0</v>
      </c>
      <c r="K102" s="33">
        <v>0</v>
      </c>
      <c r="L102" s="71">
        <v>0</v>
      </c>
      <c r="M102" s="33">
        <v>0</v>
      </c>
      <c r="N102" s="71"/>
      <c r="O102" s="33"/>
      <c r="P102" s="33"/>
      <c r="Q102" s="33"/>
      <c r="R102" s="42"/>
      <c r="S102" s="50" t="e">
        <f t="shared" si="3"/>
        <v>#VALUE!</v>
      </c>
      <c r="T102" s="41">
        <v>0</v>
      </c>
      <c r="U102" s="41">
        <v>0</v>
      </c>
      <c r="V102" s="43" t="s">
        <v>125</v>
      </c>
      <c r="W102" s="43" t="s">
        <v>125</v>
      </c>
      <c r="X102" s="43" t="s">
        <v>94</v>
      </c>
      <c r="Y102" s="121" t="s">
        <v>125</v>
      </c>
      <c r="Z102" s="122" t="s">
        <v>125</v>
      </c>
      <c r="AA102" s="123" t="s">
        <v>94</v>
      </c>
      <c r="AB102" s="124"/>
      <c r="AD102" s="49"/>
    </row>
    <row r="103" spans="2:30" ht="19.149999999999999" customHeight="1" x14ac:dyDescent="0.2">
      <c r="B103" s="84">
        <v>0</v>
      </c>
      <c r="C103" s="40" t="str">
        <f>IF(OR(ISBLANK(B103),B103=0,B103=" ")," ",MAX(C$13:C102)+1)</f>
        <v xml:space="preserve"> </v>
      </c>
      <c r="D103" s="68">
        <v>0</v>
      </c>
      <c r="E103" s="33">
        <v>0</v>
      </c>
      <c r="F103" s="33" t="e">
        <v>#REF!</v>
      </c>
      <c r="G103" s="33">
        <v>0</v>
      </c>
      <c r="H103" s="71">
        <v>0</v>
      </c>
      <c r="I103" s="33">
        <v>0</v>
      </c>
      <c r="J103" s="33">
        <v>0</v>
      </c>
      <c r="K103" s="33">
        <v>0</v>
      </c>
      <c r="L103" s="71">
        <v>0</v>
      </c>
      <c r="M103" s="33">
        <v>0</v>
      </c>
      <c r="N103" s="71"/>
      <c r="O103" s="33"/>
      <c r="P103" s="33"/>
      <c r="Q103" s="33"/>
      <c r="R103" s="42"/>
      <c r="S103" s="50" t="e">
        <f t="shared" si="3"/>
        <v>#VALUE!</v>
      </c>
      <c r="T103" s="41">
        <v>0</v>
      </c>
      <c r="U103" s="41">
        <v>0</v>
      </c>
      <c r="V103" s="43" t="s">
        <v>125</v>
      </c>
      <c r="W103" s="43" t="s">
        <v>125</v>
      </c>
      <c r="X103" s="43" t="s">
        <v>94</v>
      </c>
      <c r="Y103" s="121" t="s">
        <v>125</v>
      </c>
      <c r="Z103" s="122" t="s">
        <v>125</v>
      </c>
      <c r="AA103" s="123" t="s">
        <v>94</v>
      </c>
      <c r="AB103" s="124"/>
      <c r="AD103" s="49"/>
    </row>
    <row r="104" spans="2:30" ht="19.149999999999999" customHeight="1" x14ac:dyDescent="0.2">
      <c r="B104" s="84">
        <v>0</v>
      </c>
      <c r="C104" s="40" t="str">
        <f>IF(OR(ISBLANK(B104),B104=0,B104=" ")," ",MAX(C$13:C103)+1)</f>
        <v xml:space="preserve"> </v>
      </c>
      <c r="D104" s="68">
        <v>0</v>
      </c>
      <c r="E104" s="33">
        <v>0</v>
      </c>
      <c r="F104" s="33">
        <v>0</v>
      </c>
      <c r="G104" s="33">
        <v>0</v>
      </c>
      <c r="H104" s="71">
        <v>0</v>
      </c>
      <c r="I104" s="33">
        <v>0</v>
      </c>
      <c r="J104" s="33">
        <v>0</v>
      </c>
      <c r="K104" s="33"/>
      <c r="L104" s="71">
        <v>0</v>
      </c>
      <c r="M104" s="33"/>
      <c r="N104" s="71"/>
      <c r="O104" s="33"/>
      <c r="P104" s="33"/>
      <c r="Q104" s="33"/>
      <c r="R104" s="42"/>
      <c r="S104" s="50"/>
      <c r="T104" s="41"/>
      <c r="U104" s="41"/>
      <c r="V104" s="43"/>
      <c r="W104" s="43"/>
      <c r="X104" s="43"/>
      <c r="Y104" s="121"/>
      <c r="Z104" s="122"/>
      <c r="AA104" s="123"/>
      <c r="AB104" s="124"/>
      <c r="AD104" s="49"/>
    </row>
    <row r="105" spans="2:30" ht="19.149999999999999" customHeight="1" x14ac:dyDescent="0.2">
      <c r="B105" s="83">
        <v>0</v>
      </c>
      <c r="C105" s="40" t="str">
        <f>IF(OR(ISBLANK(B105),B105=0,B105=" ")," ",MAX(C$13:C104)+1)</f>
        <v xml:space="preserve"> </v>
      </c>
      <c r="D105" s="130"/>
      <c r="E105" s="44"/>
      <c r="F105" s="44"/>
      <c r="G105" s="44"/>
      <c r="H105" s="131"/>
      <c r="I105" s="44"/>
      <c r="J105" s="44"/>
      <c r="K105" s="44"/>
      <c r="L105" s="131"/>
      <c r="M105" s="44"/>
      <c r="N105" s="131"/>
      <c r="O105" s="44"/>
      <c r="P105" s="44"/>
      <c r="Q105" s="44"/>
      <c r="R105" s="132"/>
      <c r="S105" s="60"/>
      <c r="T105" s="44"/>
      <c r="U105" s="39"/>
      <c r="V105" s="133"/>
      <c r="W105" s="133"/>
      <c r="X105" s="133"/>
      <c r="Y105" s="134"/>
      <c r="Z105" s="125" t="s">
        <v>73</v>
      </c>
      <c r="AA105" s="135" t="s">
        <v>94</v>
      </c>
      <c r="AB105" s="116"/>
      <c r="AD105" s="47"/>
    </row>
    <row r="106" spans="2:30" ht="19.149999999999999" customHeight="1" x14ac:dyDescent="0.2">
      <c r="B106" s="92"/>
      <c r="C106" s="40" t="str">
        <f>IF(OR(ISBLANK(B106),B106=0,B106=" ")," ",MAX(C$13:C105)+1)</f>
        <v xml:space="preserve"> </v>
      </c>
      <c r="D106" s="68"/>
      <c r="E106" s="33"/>
      <c r="F106" s="33"/>
      <c r="G106" s="33"/>
      <c r="H106" s="71"/>
      <c r="I106" s="33"/>
      <c r="J106" s="33"/>
      <c r="K106" s="33"/>
      <c r="L106" s="71"/>
      <c r="M106" s="33"/>
      <c r="N106" s="71"/>
      <c r="O106" s="33"/>
      <c r="P106" s="33"/>
      <c r="Q106" s="33"/>
      <c r="R106" s="42"/>
      <c r="S106" s="60"/>
      <c r="T106" s="39"/>
      <c r="U106" s="39"/>
      <c r="V106" s="43"/>
      <c r="W106" s="43"/>
      <c r="X106" s="43"/>
      <c r="Y106" s="121"/>
      <c r="Z106" s="119"/>
      <c r="AA106" s="123"/>
      <c r="AB106" s="116"/>
      <c r="AD106" s="47"/>
    </row>
    <row r="107" spans="2:30" ht="19.149999999999999" customHeight="1" x14ac:dyDescent="0.2">
      <c r="B107" s="92">
        <v>60121050</v>
      </c>
      <c r="C107" s="40">
        <f>IF(OR(ISBLANK(B107),B107=0,B107=" ")," ",MAX(C$13:C106)+1)</f>
        <v>1</v>
      </c>
      <c r="D107" s="68">
        <v>0</v>
      </c>
      <c r="E107" s="33">
        <v>0</v>
      </c>
      <c r="F107" s="33" t="e">
        <v>#REF!</v>
      </c>
      <c r="G107" s="33">
        <v>0</v>
      </c>
      <c r="H107" s="71">
        <v>0</v>
      </c>
      <c r="I107" s="33">
        <v>0</v>
      </c>
      <c r="J107" s="33">
        <v>0</v>
      </c>
      <c r="K107" s="33">
        <v>0</v>
      </c>
      <c r="L107" s="71">
        <v>0</v>
      </c>
      <c r="M107" s="33">
        <v>0</v>
      </c>
      <c r="N107" s="71"/>
      <c r="O107" s="33"/>
      <c r="P107" s="33"/>
      <c r="Q107" s="33"/>
      <c r="R107" s="42"/>
      <c r="S107" s="50" t="e">
        <f>X107-T107-U107</f>
        <v>#REF!</v>
      </c>
      <c r="T107" s="41">
        <v>0</v>
      </c>
      <c r="U107" s="41">
        <v>0</v>
      </c>
      <c r="V107" s="43">
        <v>601</v>
      </c>
      <c r="W107" s="43">
        <v>21050</v>
      </c>
      <c r="X107" s="43" t="e">
        <v>#REF!</v>
      </c>
      <c r="Y107" s="121" t="s">
        <v>131</v>
      </c>
      <c r="Z107" s="122" t="s">
        <v>132</v>
      </c>
      <c r="AA107" s="123" t="s">
        <v>94</v>
      </c>
      <c r="AB107" s="124"/>
      <c r="AD107" s="49"/>
    </row>
    <row r="108" spans="2:30" ht="19.149999999999999" customHeight="1" x14ac:dyDescent="0.2">
      <c r="B108" s="92">
        <v>60132204</v>
      </c>
      <c r="C108" s="40">
        <f>IF(OR(ISBLANK(B108),B108=0,B108=" ")," ",MAX(C$13:C107)+1)</f>
        <v>2</v>
      </c>
      <c r="D108" s="68">
        <v>0</v>
      </c>
      <c r="E108" s="33">
        <v>0</v>
      </c>
      <c r="F108" s="33" t="e">
        <v>#REF!</v>
      </c>
      <c r="G108" s="33">
        <v>0</v>
      </c>
      <c r="H108" s="71">
        <v>20</v>
      </c>
      <c r="I108" s="33">
        <v>0</v>
      </c>
      <c r="J108" s="33">
        <v>0</v>
      </c>
      <c r="K108" s="33">
        <v>0</v>
      </c>
      <c r="L108" s="71">
        <v>0</v>
      </c>
      <c r="M108" s="33">
        <v>0</v>
      </c>
      <c r="N108" s="71"/>
      <c r="O108" s="33"/>
      <c r="P108" s="33"/>
      <c r="Q108" s="33"/>
      <c r="R108" s="42"/>
      <c r="S108" s="50" t="e">
        <f t="shared" ref="S108:S152" si="4">X108-T108-U108</f>
        <v>#REF!</v>
      </c>
      <c r="T108" s="41">
        <v>0</v>
      </c>
      <c r="U108" s="41">
        <v>0</v>
      </c>
      <c r="V108" s="43">
        <v>601</v>
      </c>
      <c r="W108" s="43">
        <v>32204</v>
      </c>
      <c r="X108" s="43" t="e">
        <v>#REF!</v>
      </c>
      <c r="Y108" s="121" t="s">
        <v>133</v>
      </c>
      <c r="Z108" s="122" t="s">
        <v>134</v>
      </c>
      <c r="AA108" s="123" t="s">
        <v>94</v>
      </c>
      <c r="AB108" s="124"/>
      <c r="AD108" s="49"/>
    </row>
    <row r="109" spans="2:30" ht="19.149999999999999" customHeight="1" x14ac:dyDescent="0.2">
      <c r="B109" s="92">
        <v>67000701</v>
      </c>
      <c r="C109" s="40">
        <f>IF(OR(ISBLANK(B109),B109=0,B109=" ")," ",MAX(C$13:C108)+1)</f>
        <v>3</v>
      </c>
      <c r="D109" s="68">
        <v>0</v>
      </c>
      <c r="E109" s="33">
        <v>0</v>
      </c>
      <c r="F109" s="33" t="e">
        <v>#REF!</v>
      </c>
      <c r="G109" s="33">
        <v>0</v>
      </c>
      <c r="H109" s="71">
        <v>2976</v>
      </c>
      <c r="I109" s="33">
        <v>0</v>
      </c>
      <c r="J109" s="33">
        <v>0</v>
      </c>
      <c r="K109" s="33">
        <v>0</v>
      </c>
      <c r="L109" s="71">
        <v>0</v>
      </c>
      <c r="M109" s="33">
        <v>0</v>
      </c>
      <c r="N109" s="71"/>
      <c r="O109" s="33"/>
      <c r="P109" s="33"/>
      <c r="Q109" s="33"/>
      <c r="R109" s="42"/>
      <c r="S109" s="50" t="e">
        <f t="shared" si="4"/>
        <v>#REF!</v>
      </c>
      <c r="T109" s="41">
        <v>0</v>
      </c>
      <c r="U109" s="41">
        <v>0</v>
      </c>
      <c r="V109" s="43">
        <v>670</v>
      </c>
      <c r="W109" s="43">
        <v>701</v>
      </c>
      <c r="X109" s="43" t="e">
        <v>#REF!</v>
      </c>
      <c r="Y109" s="121" t="s">
        <v>131</v>
      </c>
      <c r="Z109" s="122" t="s">
        <v>135</v>
      </c>
      <c r="AA109" s="123" t="s">
        <v>94</v>
      </c>
      <c r="AB109" s="124"/>
      <c r="AD109" s="49"/>
    </row>
    <row r="110" spans="2:30" ht="19.149999999999999" customHeight="1" x14ac:dyDescent="0.2">
      <c r="B110" s="92">
        <v>83610000</v>
      </c>
      <c r="C110" s="40">
        <f>IF(OR(ISBLANK(B110),B110=0,B110=" ")," ",MAX(C$13:C109)+1)</f>
        <v>4</v>
      </c>
      <c r="D110" s="68">
        <v>0</v>
      </c>
      <c r="E110" s="33">
        <v>0</v>
      </c>
      <c r="F110" s="33" t="e">
        <v>#REF!</v>
      </c>
      <c r="G110" s="33">
        <v>0</v>
      </c>
      <c r="H110" s="71">
        <v>3058</v>
      </c>
      <c r="I110" s="33">
        <v>0</v>
      </c>
      <c r="J110" s="33">
        <v>0</v>
      </c>
      <c r="K110" s="33">
        <v>0</v>
      </c>
      <c r="L110" s="71">
        <v>0</v>
      </c>
      <c r="M110" s="33">
        <v>0</v>
      </c>
      <c r="N110" s="71"/>
      <c r="O110" s="33"/>
      <c r="P110" s="33"/>
      <c r="Q110" s="33"/>
      <c r="R110" s="42"/>
      <c r="S110" s="50" t="e">
        <f t="shared" si="4"/>
        <v>#REF!</v>
      </c>
      <c r="T110" s="41">
        <v>0</v>
      </c>
      <c r="U110" s="41">
        <v>0</v>
      </c>
      <c r="V110" s="43">
        <v>836</v>
      </c>
      <c r="W110" s="43">
        <v>10000</v>
      </c>
      <c r="X110" s="43" t="e">
        <v>#REF!</v>
      </c>
      <c r="Y110" s="121" t="s">
        <v>131</v>
      </c>
      <c r="Z110" s="122" t="s">
        <v>136</v>
      </c>
      <c r="AA110" s="123" t="s">
        <v>94</v>
      </c>
      <c r="AB110" s="124" t="s">
        <v>137</v>
      </c>
      <c r="AD110" s="49"/>
    </row>
    <row r="111" spans="2:30" ht="19.149999999999999" customHeight="1" x14ac:dyDescent="0.2">
      <c r="B111" s="92">
        <v>83610020</v>
      </c>
      <c r="C111" s="40">
        <f>IF(OR(ISBLANK(B111),B111=0,B111=" ")," ",MAX(C$13:C110)+1)</f>
        <v>5</v>
      </c>
      <c r="D111" s="68">
        <v>0</v>
      </c>
      <c r="E111" s="33">
        <v>0</v>
      </c>
      <c r="F111" s="33" t="e">
        <v>#REF!</v>
      </c>
      <c r="G111" s="33">
        <v>0</v>
      </c>
      <c r="H111" s="71">
        <v>796</v>
      </c>
      <c r="I111" s="33">
        <v>0</v>
      </c>
      <c r="J111" s="33">
        <v>0</v>
      </c>
      <c r="K111" s="33">
        <v>0</v>
      </c>
      <c r="L111" s="71">
        <v>0</v>
      </c>
      <c r="M111" s="33">
        <v>0</v>
      </c>
      <c r="N111" s="71"/>
      <c r="O111" s="33"/>
      <c r="P111" s="33"/>
      <c r="Q111" s="33"/>
      <c r="R111" s="42"/>
      <c r="S111" s="50" t="e">
        <f t="shared" si="4"/>
        <v>#REF!</v>
      </c>
      <c r="T111" s="41">
        <v>0</v>
      </c>
      <c r="U111" s="41">
        <v>0</v>
      </c>
      <c r="V111" s="43">
        <v>836</v>
      </c>
      <c r="W111" s="43">
        <v>10020</v>
      </c>
      <c r="X111" s="43" t="e">
        <v>#REF!</v>
      </c>
      <c r="Y111" s="121" t="s">
        <v>131</v>
      </c>
      <c r="Z111" s="122" t="s">
        <v>138</v>
      </c>
      <c r="AA111" s="123" t="s">
        <v>94</v>
      </c>
      <c r="AB111" s="124"/>
      <c r="AD111" s="49"/>
    </row>
    <row r="112" spans="2:30" ht="19.149999999999999" customHeight="1" x14ac:dyDescent="0.2">
      <c r="B112" s="92">
        <v>0</v>
      </c>
      <c r="C112" s="40" t="str">
        <f>IF(OR(ISBLANK(B112),B112=0,B112=" ")," ",MAX(C$13:C111)+1)</f>
        <v xml:space="preserve"> </v>
      </c>
      <c r="D112" s="68">
        <v>0</v>
      </c>
      <c r="E112" s="33">
        <v>0</v>
      </c>
      <c r="F112" s="33" t="e">
        <v>#REF!</v>
      </c>
      <c r="G112" s="33">
        <v>0</v>
      </c>
      <c r="H112" s="71">
        <v>0</v>
      </c>
      <c r="I112" s="33">
        <v>0</v>
      </c>
      <c r="J112" s="33">
        <v>0</v>
      </c>
      <c r="K112" s="33">
        <v>0</v>
      </c>
      <c r="L112" s="71">
        <v>0</v>
      </c>
      <c r="M112" s="33">
        <v>0</v>
      </c>
      <c r="N112" s="71"/>
      <c r="O112" s="33"/>
      <c r="P112" s="33"/>
      <c r="Q112" s="33"/>
      <c r="R112" s="42"/>
      <c r="S112" s="50" t="e">
        <f t="shared" si="4"/>
        <v>#VALUE!</v>
      </c>
      <c r="T112" s="41">
        <v>0</v>
      </c>
      <c r="U112" s="41">
        <v>0</v>
      </c>
      <c r="V112" s="43" t="s">
        <v>125</v>
      </c>
      <c r="W112" s="43" t="s">
        <v>125</v>
      </c>
      <c r="X112" s="43" t="s">
        <v>94</v>
      </c>
      <c r="Y112" s="121" t="s">
        <v>125</v>
      </c>
      <c r="Z112" s="122" t="s">
        <v>125</v>
      </c>
      <c r="AA112" s="123" t="s">
        <v>94</v>
      </c>
      <c r="AB112" s="124"/>
      <c r="AD112" s="49"/>
    </row>
    <row r="113" spans="2:30" ht="19.149999999999999" customHeight="1" x14ac:dyDescent="0.2">
      <c r="B113" s="92">
        <v>0</v>
      </c>
      <c r="C113" s="40" t="str">
        <f>IF(OR(ISBLANK(B113),B113=0,B113=" ")," ",MAX(C$13:C112)+1)</f>
        <v xml:space="preserve"> </v>
      </c>
      <c r="D113" s="68">
        <v>0</v>
      </c>
      <c r="E113" s="33">
        <v>0</v>
      </c>
      <c r="F113" s="33" t="e">
        <v>#REF!</v>
      </c>
      <c r="G113" s="33">
        <v>0</v>
      </c>
      <c r="H113" s="71">
        <v>0</v>
      </c>
      <c r="I113" s="33">
        <v>0</v>
      </c>
      <c r="J113" s="33">
        <v>0</v>
      </c>
      <c r="K113" s="33">
        <v>0</v>
      </c>
      <c r="L113" s="71">
        <v>0</v>
      </c>
      <c r="M113" s="33">
        <v>0</v>
      </c>
      <c r="N113" s="71"/>
      <c r="O113" s="33"/>
      <c r="P113" s="33"/>
      <c r="Q113" s="33"/>
      <c r="R113" s="42"/>
      <c r="S113" s="50" t="e">
        <f t="shared" si="4"/>
        <v>#VALUE!</v>
      </c>
      <c r="T113" s="41">
        <v>0</v>
      </c>
      <c r="U113" s="41">
        <v>0</v>
      </c>
      <c r="V113" s="43" t="s">
        <v>125</v>
      </c>
      <c r="W113" s="43" t="s">
        <v>125</v>
      </c>
      <c r="X113" s="43" t="s">
        <v>94</v>
      </c>
      <c r="Y113" s="121" t="s">
        <v>125</v>
      </c>
      <c r="Z113" s="122" t="s">
        <v>125</v>
      </c>
      <c r="AA113" s="123" t="s">
        <v>94</v>
      </c>
      <c r="AB113" s="124"/>
      <c r="AD113" s="49"/>
    </row>
    <row r="114" spans="2:30" ht="19.149999999999999" customHeight="1" x14ac:dyDescent="0.2">
      <c r="B114" s="92">
        <v>0</v>
      </c>
      <c r="C114" s="40" t="str">
        <f>IF(OR(ISBLANK(B114),B114=0,B114=" ")," ",MAX(C$13:C113)+1)</f>
        <v xml:space="preserve"> </v>
      </c>
      <c r="D114" s="68">
        <v>0</v>
      </c>
      <c r="E114" s="33">
        <v>0</v>
      </c>
      <c r="F114" s="33" t="e">
        <v>#REF!</v>
      </c>
      <c r="G114" s="33">
        <v>0</v>
      </c>
      <c r="H114" s="71">
        <v>0</v>
      </c>
      <c r="I114" s="33">
        <v>0</v>
      </c>
      <c r="J114" s="33">
        <v>0</v>
      </c>
      <c r="K114" s="33">
        <v>0</v>
      </c>
      <c r="L114" s="71">
        <v>0</v>
      </c>
      <c r="M114" s="33">
        <v>0</v>
      </c>
      <c r="N114" s="71"/>
      <c r="O114" s="33"/>
      <c r="P114" s="33"/>
      <c r="Q114" s="33"/>
      <c r="R114" s="42"/>
      <c r="S114" s="50" t="e">
        <f t="shared" si="4"/>
        <v>#VALUE!</v>
      </c>
      <c r="T114" s="41">
        <v>0</v>
      </c>
      <c r="U114" s="41">
        <v>0</v>
      </c>
      <c r="V114" s="43" t="s">
        <v>125</v>
      </c>
      <c r="W114" s="43" t="s">
        <v>125</v>
      </c>
      <c r="X114" s="43" t="s">
        <v>94</v>
      </c>
      <c r="Y114" s="121" t="s">
        <v>125</v>
      </c>
      <c r="Z114" s="122" t="s">
        <v>125</v>
      </c>
      <c r="AA114" s="123" t="s">
        <v>94</v>
      </c>
      <c r="AB114" s="124"/>
      <c r="AD114" s="49"/>
    </row>
    <row r="115" spans="2:30" ht="19.149999999999999" customHeight="1" x14ac:dyDescent="0.2">
      <c r="B115" s="92">
        <v>0</v>
      </c>
      <c r="C115" s="40" t="str">
        <f>IF(OR(ISBLANK(B115),B115=0,B115=" ")," ",MAX(C$13:C114)+1)</f>
        <v xml:space="preserve"> </v>
      </c>
      <c r="D115" s="68">
        <v>0</v>
      </c>
      <c r="E115" s="33">
        <v>0</v>
      </c>
      <c r="F115" s="33" t="e">
        <v>#REF!</v>
      </c>
      <c r="G115" s="33">
        <v>0</v>
      </c>
      <c r="H115" s="71">
        <v>0</v>
      </c>
      <c r="I115" s="33">
        <v>0</v>
      </c>
      <c r="J115" s="33">
        <v>0</v>
      </c>
      <c r="K115" s="33">
        <v>0</v>
      </c>
      <c r="L115" s="71">
        <v>0</v>
      </c>
      <c r="M115" s="33">
        <v>0</v>
      </c>
      <c r="N115" s="71"/>
      <c r="O115" s="33"/>
      <c r="P115" s="33"/>
      <c r="Q115" s="33"/>
      <c r="R115" s="42"/>
      <c r="S115" s="50" t="e">
        <f t="shared" si="4"/>
        <v>#VALUE!</v>
      </c>
      <c r="T115" s="41">
        <v>0</v>
      </c>
      <c r="U115" s="41">
        <v>0</v>
      </c>
      <c r="V115" s="43" t="s">
        <v>125</v>
      </c>
      <c r="W115" s="43" t="s">
        <v>125</v>
      </c>
      <c r="X115" s="43" t="s">
        <v>94</v>
      </c>
      <c r="Y115" s="121" t="s">
        <v>125</v>
      </c>
      <c r="Z115" s="122" t="s">
        <v>125</v>
      </c>
      <c r="AA115" s="123" t="s">
        <v>94</v>
      </c>
      <c r="AB115" s="124"/>
      <c r="AD115" s="49"/>
    </row>
    <row r="116" spans="2:30" ht="19.149999999999999" customHeight="1" x14ac:dyDescent="0.2">
      <c r="B116" s="92">
        <v>0</v>
      </c>
      <c r="C116" s="40" t="str">
        <f>IF(OR(ISBLANK(B116),B116=0,B116=" ")," ",MAX(C$13:C115)+1)</f>
        <v xml:space="preserve"> </v>
      </c>
      <c r="D116" s="68">
        <v>0</v>
      </c>
      <c r="E116" s="33">
        <v>0</v>
      </c>
      <c r="F116" s="33" t="e">
        <v>#REF!</v>
      </c>
      <c r="G116" s="33">
        <v>0</v>
      </c>
      <c r="H116" s="71">
        <v>0</v>
      </c>
      <c r="I116" s="33">
        <v>0</v>
      </c>
      <c r="J116" s="33">
        <v>0</v>
      </c>
      <c r="K116" s="33">
        <v>0</v>
      </c>
      <c r="L116" s="71">
        <v>0</v>
      </c>
      <c r="M116" s="33">
        <v>0</v>
      </c>
      <c r="N116" s="71"/>
      <c r="O116" s="33"/>
      <c r="P116" s="33"/>
      <c r="Q116" s="33"/>
      <c r="R116" s="42"/>
      <c r="S116" s="50" t="e">
        <f t="shared" si="4"/>
        <v>#VALUE!</v>
      </c>
      <c r="T116" s="41">
        <v>0</v>
      </c>
      <c r="U116" s="41">
        <v>0</v>
      </c>
      <c r="V116" s="43" t="s">
        <v>125</v>
      </c>
      <c r="W116" s="43" t="s">
        <v>125</v>
      </c>
      <c r="X116" s="43" t="s">
        <v>94</v>
      </c>
      <c r="Y116" s="121" t="s">
        <v>125</v>
      </c>
      <c r="Z116" s="122" t="s">
        <v>125</v>
      </c>
      <c r="AA116" s="123" t="s">
        <v>94</v>
      </c>
      <c r="AB116" s="124"/>
      <c r="AD116" s="49"/>
    </row>
    <row r="117" spans="2:30" ht="19.149999999999999" customHeight="1" x14ac:dyDescent="0.2">
      <c r="B117" s="92">
        <v>0</v>
      </c>
      <c r="C117" s="40" t="str">
        <f>IF(OR(ISBLANK(B117),B117=0,B117=" ")," ",MAX(C$13:C116)+1)</f>
        <v xml:space="preserve"> </v>
      </c>
      <c r="D117" s="68">
        <v>0</v>
      </c>
      <c r="E117" s="33">
        <v>0</v>
      </c>
      <c r="F117" s="33" t="e">
        <v>#REF!</v>
      </c>
      <c r="G117" s="33">
        <v>0</v>
      </c>
      <c r="H117" s="71">
        <v>0</v>
      </c>
      <c r="I117" s="33">
        <v>0</v>
      </c>
      <c r="J117" s="33">
        <v>0</v>
      </c>
      <c r="K117" s="33">
        <v>0</v>
      </c>
      <c r="L117" s="71">
        <v>0</v>
      </c>
      <c r="M117" s="33">
        <v>0</v>
      </c>
      <c r="N117" s="71"/>
      <c r="O117" s="33"/>
      <c r="P117" s="33"/>
      <c r="Q117" s="33"/>
      <c r="R117" s="42"/>
      <c r="S117" s="50" t="e">
        <f t="shared" si="4"/>
        <v>#VALUE!</v>
      </c>
      <c r="T117" s="41">
        <v>0</v>
      </c>
      <c r="U117" s="41">
        <v>0</v>
      </c>
      <c r="V117" s="43" t="s">
        <v>125</v>
      </c>
      <c r="W117" s="43" t="s">
        <v>125</v>
      </c>
      <c r="X117" s="43" t="s">
        <v>94</v>
      </c>
      <c r="Y117" s="121" t="s">
        <v>125</v>
      </c>
      <c r="Z117" s="122" t="s">
        <v>125</v>
      </c>
      <c r="AA117" s="123" t="s">
        <v>94</v>
      </c>
      <c r="AB117" s="124"/>
      <c r="AD117" s="49"/>
    </row>
    <row r="118" spans="2:30" ht="19.149999999999999" customHeight="1" x14ac:dyDescent="0.2">
      <c r="B118" s="92">
        <v>0</v>
      </c>
      <c r="C118" s="40" t="str">
        <f>IF(OR(ISBLANK(B118),B118=0,B118=" ")," ",MAX(C$13:C117)+1)</f>
        <v xml:space="preserve"> </v>
      </c>
      <c r="D118" s="68">
        <v>0</v>
      </c>
      <c r="E118" s="33">
        <v>0</v>
      </c>
      <c r="F118" s="33" t="e">
        <v>#REF!</v>
      </c>
      <c r="G118" s="33">
        <v>0</v>
      </c>
      <c r="H118" s="71">
        <v>0</v>
      </c>
      <c r="I118" s="33">
        <v>0</v>
      </c>
      <c r="J118" s="33">
        <v>0</v>
      </c>
      <c r="K118" s="33">
        <v>0</v>
      </c>
      <c r="L118" s="71">
        <v>0</v>
      </c>
      <c r="M118" s="33">
        <v>0</v>
      </c>
      <c r="N118" s="71"/>
      <c r="O118" s="33"/>
      <c r="P118" s="33"/>
      <c r="Q118" s="33"/>
      <c r="R118" s="42"/>
      <c r="S118" s="50" t="e">
        <f t="shared" si="4"/>
        <v>#VALUE!</v>
      </c>
      <c r="T118" s="41">
        <v>0</v>
      </c>
      <c r="U118" s="41">
        <v>0</v>
      </c>
      <c r="V118" s="43" t="s">
        <v>125</v>
      </c>
      <c r="W118" s="43" t="s">
        <v>125</v>
      </c>
      <c r="X118" s="43" t="s">
        <v>94</v>
      </c>
      <c r="Y118" s="121" t="s">
        <v>125</v>
      </c>
      <c r="Z118" s="122" t="s">
        <v>125</v>
      </c>
      <c r="AA118" s="123" t="s">
        <v>94</v>
      </c>
      <c r="AB118" s="124"/>
      <c r="AD118" s="49"/>
    </row>
    <row r="119" spans="2:30" ht="19.149999999999999" customHeight="1" x14ac:dyDescent="0.2">
      <c r="B119" s="92">
        <v>0</v>
      </c>
      <c r="C119" s="40" t="str">
        <f>IF(OR(ISBLANK(B119),B119=0,B119=" ")," ",MAX(C$13:C118)+1)</f>
        <v xml:space="preserve"> </v>
      </c>
      <c r="D119" s="68">
        <v>0</v>
      </c>
      <c r="E119" s="33">
        <v>0</v>
      </c>
      <c r="F119" s="33" t="e">
        <v>#REF!</v>
      </c>
      <c r="G119" s="33">
        <v>0</v>
      </c>
      <c r="H119" s="71">
        <v>0</v>
      </c>
      <c r="I119" s="33">
        <v>0</v>
      </c>
      <c r="J119" s="33">
        <v>0</v>
      </c>
      <c r="K119" s="33">
        <v>0</v>
      </c>
      <c r="L119" s="71">
        <v>0</v>
      </c>
      <c r="M119" s="33">
        <v>0</v>
      </c>
      <c r="N119" s="71"/>
      <c r="O119" s="33"/>
      <c r="P119" s="33"/>
      <c r="Q119" s="33"/>
      <c r="R119" s="42"/>
      <c r="S119" s="50" t="e">
        <f t="shared" si="4"/>
        <v>#VALUE!</v>
      </c>
      <c r="T119" s="41">
        <v>0</v>
      </c>
      <c r="U119" s="41">
        <v>0</v>
      </c>
      <c r="V119" s="43" t="s">
        <v>125</v>
      </c>
      <c r="W119" s="43" t="s">
        <v>125</v>
      </c>
      <c r="X119" s="43" t="s">
        <v>94</v>
      </c>
      <c r="Y119" s="121" t="s">
        <v>125</v>
      </c>
      <c r="Z119" s="122" t="s">
        <v>125</v>
      </c>
      <c r="AA119" s="123" t="s">
        <v>94</v>
      </c>
      <c r="AB119" s="124"/>
      <c r="AD119" s="49"/>
    </row>
    <row r="120" spans="2:30" ht="19.149999999999999" customHeight="1" x14ac:dyDescent="0.2">
      <c r="B120" s="92">
        <v>0</v>
      </c>
      <c r="C120" s="40" t="str">
        <f>IF(OR(ISBLANK(B120),B120=0,B120=" ")," ",MAX(C$13:C119)+1)</f>
        <v xml:space="preserve"> </v>
      </c>
      <c r="D120" s="68">
        <v>0</v>
      </c>
      <c r="E120" s="33">
        <v>0</v>
      </c>
      <c r="F120" s="33" t="e">
        <v>#REF!</v>
      </c>
      <c r="G120" s="33">
        <v>0</v>
      </c>
      <c r="H120" s="71">
        <v>0</v>
      </c>
      <c r="I120" s="33">
        <v>0</v>
      </c>
      <c r="J120" s="33">
        <v>0</v>
      </c>
      <c r="K120" s="33">
        <v>0</v>
      </c>
      <c r="L120" s="71">
        <v>0</v>
      </c>
      <c r="M120" s="33">
        <v>0</v>
      </c>
      <c r="N120" s="71"/>
      <c r="O120" s="33"/>
      <c r="P120" s="33"/>
      <c r="Q120" s="33"/>
      <c r="R120" s="42"/>
      <c r="S120" s="50" t="e">
        <f t="shared" si="4"/>
        <v>#VALUE!</v>
      </c>
      <c r="T120" s="41">
        <v>0</v>
      </c>
      <c r="U120" s="41">
        <v>0</v>
      </c>
      <c r="V120" s="43" t="s">
        <v>125</v>
      </c>
      <c r="W120" s="43" t="s">
        <v>125</v>
      </c>
      <c r="X120" s="43" t="s">
        <v>94</v>
      </c>
      <c r="Y120" s="121" t="s">
        <v>125</v>
      </c>
      <c r="Z120" s="122" t="s">
        <v>125</v>
      </c>
      <c r="AA120" s="123" t="s">
        <v>94</v>
      </c>
      <c r="AB120" s="124"/>
      <c r="AD120" s="49"/>
    </row>
    <row r="121" spans="2:30" ht="19.149999999999999" customHeight="1" x14ac:dyDescent="0.2">
      <c r="B121" s="92">
        <v>0</v>
      </c>
      <c r="C121" s="40" t="str">
        <f>IF(OR(ISBLANK(B121),B121=0,B121=" ")," ",MAX(C$13:C120)+1)</f>
        <v xml:space="preserve"> </v>
      </c>
      <c r="D121" s="68">
        <v>0</v>
      </c>
      <c r="E121" s="33">
        <v>0</v>
      </c>
      <c r="F121" s="33" t="e">
        <v>#REF!</v>
      </c>
      <c r="G121" s="33">
        <v>0</v>
      </c>
      <c r="H121" s="71">
        <v>0</v>
      </c>
      <c r="I121" s="33">
        <v>0</v>
      </c>
      <c r="J121" s="33">
        <v>0</v>
      </c>
      <c r="K121" s="33">
        <v>0</v>
      </c>
      <c r="L121" s="71">
        <v>0</v>
      </c>
      <c r="M121" s="33">
        <v>0</v>
      </c>
      <c r="N121" s="71"/>
      <c r="O121" s="33"/>
      <c r="P121" s="33"/>
      <c r="Q121" s="33"/>
      <c r="R121" s="42"/>
      <c r="S121" s="50" t="e">
        <f t="shared" si="4"/>
        <v>#VALUE!</v>
      </c>
      <c r="T121" s="41">
        <v>0</v>
      </c>
      <c r="U121" s="41">
        <v>0</v>
      </c>
      <c r="V121" s="43" t="s">
        <v>125</v>
      </c>
      <c r="W121" s="43" t="s">
        <v>125</v>
      </c>
      <c r="X121" s="43" t="s">
        <v>94</v>
      </c>
      <c r="Y121" s="121" t="s">
        <v>125</v>
      </c>
      <c r="Z121" s="122" t="s">
        <v>125</v>
      </c>
      <c r="AA121" s="123" t="s">
        <v>94</v>
      </c>
      <c r="AB121" s="124"/>
      <c r="AD121" s="49"/>
    </row>
    <row r="122" spans="2:30" ht="19.149999999999999" customHeight="1" x14ac:dyDescent="0.2">
      <c r="B122" s="92">
        <v>0</v>
      </c>
      <c r="C122" s="40" t="str">
        <f>IF(OR(ISBLANK(B122),B122=0,B122=" ")," ",MAX(C$13:C121)+1)</f>
        <v xml:space="preserve"> </v>
      </c>
      <c r="D122" s="68">
        <v>0</v>
      </c>
      <c r="E122" s="33">
        <v>0</v>
      </c>
      <c r="F122" s="33" t="e">
        <v>#REF!</v>
      </c>
      <c r="G122" s="33">
        <v>0</v>
      </c>
      <c r="H122" s="71">
        <v>0</v>
      </c>
      <c r="I122" s="33">
        <v>0</v>
      </c>
      <c r="J122" s="33">
        <v>0</v>
      </c>
      <c r="K122" s="33">
        <v>0</v>
      </c>
      <c r="L122" s="71">
        <v>0</v>
      </c>
      <c r="M122" s="33">
        <v>0</v>
      </c>
      <c r="N122" s="71"/>
      <c r="O122" s="33"/>
      <c r="P122" s="33"/>
      <c r="Q122" s="33"/>
      <c r="R122" s="42"/>
      <c r="S122" s="50" t="e">
        <f t="shared" si="4"/>
        <v>#VALUE!</v>
      </c>
      <c r="T122" s="41">
        <v>0</v>
      </c>
      <c r="U122" s="41">
        <v>0</v>
      </c>
      <c r="V122" s="43" t="s">
        <v>125</v>
      </c>
      <c r="W122" s="43" t="s">
        <v>125</v>
      </c>
      <c r="X122" s="43" t="s">
        <v>94</v>
      </c>
      <c r="Y122" s="121" t="s">
        <v>125</v>
      </c>
      <c r="Z122" s="122" t="s">
        <v>125</v>
      </c>
      <c r="AA122" s="123" t="s">
        <v>94</v>
      </c>
      <c r="AB122" s="124"/>
      <c r="AD122" s="49"/>
    </row>
    <row r="123" spans="2:30" ht="19.149999999999999" customHeight="1" x14ac:dyDescent="0.2">
      <c r="B123" s="92">
        <v>0</v>
      </c>
      <c r="C123" s="40" t="str">
        <f>IF(OR(ISBLANK(B123),B123=0,B123=" ")," ",MAX(C$13:C122)+1)</f>
        <v xml:space="preserve"> </v>
      </c>
      <c r="D123" s="68">
        <v>0</v>
      </c>
      <c r="E123" s="33">
        <v>0</v>
      </c>
      <c r="F123" s="33" t="e">
        <v>#REF!</v>
      </c>
      <c r="G123" s="33">
        <v>0</v>
      </c>
      <c r="H123" s="71">
        <v>0</v>
      </c>
      <c r="I123" s="33">
        <v>0</v>
      </c>
      <c r="J123" s="33">
        <v>0</v>
      </c>
      <c r="K123" s="33">
        <v>0</v>
      </c>
      <c r="L123" s="71">
        <v>0</v>
      </c>
      <c r="M123" s="33">
        <v>0</v>
      </c>
      <c r="N123" s="71"/>
      <c r="O123" s="33"/>
      <c r="P123" s="33"/>
      <c r="Q123" s="33"/>
      <c r="R123" s="42"/>
      <c r="S123" s="50" t="e">
        <f t="shared" si="4"/>
        <v>#VALUE!</v>
      </c>
      <c r="T123" s="41">
        <v>0</v>
      </c>
      <c r="U123" s="41">
        <v>0</v>
      </c>
      <c r="V123" s="43" t="s">
        <v>125</v>
      </c>
      <c r="W123" s="43" t="s">
        <v>125</v>
      </c>
      <c r="X123" s="43" t="s">
        <v>94</v>
      </c>
      <c r="Y123" s="121" t="s">
        <v>125</v>
      </c>
      <c r="Z123" s="122" t="s">
        <v>125</v>
      </c>
      <c r="AA123" s="123" t="s">
        <v>94</v>
      </c>
      <c r="AB123" s="124"/>
      <c r="AD123" s="49"/>
    </row>
    <row r="124" spans="2:30" ht="19.149999999999999" customHeight="1" x14ac:dyDescent="0.2">
      <c r="B124" s="92">
        <v>0</v>
      </c>
      <c r="C124" s="40" t="str">
        <f>IF(OR(ISBLANK(B124),B124=0,B124=" ")," ",MAX(C$13:C123)+1)</f>
        <v xml:space="preserve"> </v>
      </c>
      <c r="D124" s="68">
        <v>0</v>
      </c>
      <c r="E124" s="33">
        <v>0</v>
      </c>
      <c r="F124" s="33" t="e">
        <v>#REF!</v>
      </c>
      <c r="G124" s="33">
        <v>0</v>
      </c>
      <c r="H124" s="71">
        <v>0</v>
      </c>
      <c r="I124" s="33">
        <v>0</v>
      </c>
      <c r="J124" s="33">
        <v>0</v>
      </c>
      <c r="K124" s="33">
        <v>0</v>
      </c>
      <c r="L124" s="71">
        <v>0</v>
      </c>
      <c r="M124" s="33">
        <v>0</v>
      </c>
      <c r="N124" s="71"/>
      <c r="O124" s="33"/>
      <c r="P124" s="33"/>
      <c r="Q124" s="33"/>
      <c r="R124" s="42"/>
      <c r="S124" s="50" t="e">
        <f t="shared" si="4"/>
        <v>#VALUE!</v>
      </c>
      <c r="T124" s="41">
        <v>0</v>
      </c>
      <c r="U124" s="41">
        <v>0</v>
      </c>
      <c r="V124" s="43" t="s">
        <v>125</v>
      </c>
      <c r="W124" s="43" t="s">
        <v>125</v>
      </c>
      <c r="X124" s="43" t="s">
        <v>94</v>
      </c>
      <c r="Y124" s="121" t="s">
        <v>125</v>
      </c>
      <c r="Z124" s="122" t="s">
        <v>125</v>
      </c>
      <c r="AA124" s="123" t="s">
        <v>94</v>
      </c>
      <c r="AB124" s="124"/>
      <c r="AD124" s="49"/>
    </row>
    <row r="125" spans="2:30" ht="19.149999999999999" customHeight="1" x14ac:dyDescent="0.2">
      <c r="B125" s="92">
        <v>0</v>
      </c>
      <c r="C125" s="40" t="str">
        <f>IF(OR(ISBLANK(B125),B125=0,B125=" ")," ",MAX(C$13:C124)+1)</f>
        <v xml:space="preserve"> </v>
      </c>
      <c r="D125" s="68">
        <v>0</v>
      </c>
      <c r="E125" s="33">
        <v>0</v>
      </c>
      <c r="F125" s="33" t="e">
        <v>#REF!</v>
      </c>
      <c r="G125" s="33">
        <v>0</v>
      </c>
      <c r="H125" s="71">
        <v>0</v>
      </c>
      <c r="I125" s="33">
        <v>0</v>
      </c>
      <c r="J125" s="33">
        <v>0</v>
      </c>
      <c r="K125" s="33">
        <v>0</v>
      </c>
      <c r="L125" s="71">
        <v>0</v>
      </c>
      <c r="M125" s="33">
        <v>0</v>
      </c>
      <c r="N125" s="71"/>
      <c r="O125" s="33"/>
      <c r="P125" s="33"/>
      <c r="Q125" s="33"/>
      <c r="R125" s="42"/>
      <c r="S125" s="50" t="e">
        <f t="shared" si="4"/>
        <v>#VALUE!</v>
      </c>
      <c r="T125" s="41">
        <v>0</v>
      </c>
      <c r="U125" s="41">
        <v>0</v>
      </c>
      <c r="V125" s="43" t="s">
        <v>125</v>
      </c>
      <c r="W125" s="43" t="s">
        <v>125</v>
      </c>
      <c r="X125" s="43" t="s">
        <v>94</v>
      </c>
      <c r="Y125" s="121" t="s">
        <v>125</v>
      </c>
      <c r="Z125" s="122" t="s">
        <v>125</v>
      </c>
      <c r="AA125" s="123" t="s">
        <v>94</v>
      </c>
      <c r="AB125" s="124"/>
      <c r="AD125" s="49"/>
    </row>
    <row r="126" spans="2:30" ht="19.149999999999999" customHeight="1" x14ac:dyDescent="0.2">
      <c r="B126" s="92">
        <v>0</v>
      </c>
      <c r="C126" s="40" t="str">
        <f>IF(OR(ISBLANK(B126),B126=0,B126=" ")," ",MAX(C$13:C125)+1)</f>
        <v xml:space="preserve"> </v>
      </c>
      <c r="D126" s="68">
        <v>0</v>
      </c>
      <c r="E126" s="33">
        <v>0</v>
      </c>
      <c r="F126" s="33" t="e">
        <v>#REF!</v>
      </c>
      <c r="G126" s="33">
        <v>0</v>
      </c>
      <c r="H126" s="71">
        <v>0</v>
      </c>
      <c r="I126" s="33">
        <v>0</v>
      </c>
      <c r="J126" s="33">
        <v>0</v>
      </c>
      <c r="K126" s="33">
        <v>0</v>
      </c>
      <c r="L126" s="71">
        <v>0</v>
      </c>
      <c r="M126" s="33">
        <v>0</v>
      </c>
      <c r="N126" s="71"/>
      <c r="O126" s="33"/>
      <c r="P126" s="33"/>
      <c r="Q126" s="33"/>
      <c r="R126" s="42"/>
      <c r="S126" s="50" t="e">
        <f t="shared" si="4"/>
        <v>#VALUE!</v>
      </c>
      <c r="T126" s="41">
        <v>0</v>
      </c>
      <c r="U126" s="41">
        <v>0</v>
      </c>
      <c r="V126" s="43" t="s">
        <v>125</v>
      </c>
      <c r="W126" s="43" t="s">
        <v>125</v>
      </c>
      <c r="X126" s="43" t="s">
        <v>94</v>
      </c>
      <c r="Y126" s="121" t="s">
        <v>125</v>
      </c>
      <c r="Z126" s="122" t="s">
        <v>125</v>
      </c>
      <c r="AA126" s="123" t="s">
        <v>94</v>
      </c>
      <c r="AB126" s="124"/>
      <c r="AD126" s="49"/>
    </row>
    <row r="127" spans="2:30" ht="19.149999999999999" customHeight="1" x14ac:dyDescent="0.2">
      <c r="B127" s="92">
        <v>0</v>
      </c>
      <c r="C127" s="40" t="str">
        <f>IF(OR(ISBLANK(B127),B127=0,B127=" ")," ",MAX(C$13:C126)+1)</f>
        <v xml:space="preserve"> </v>
      </c>
      <c r="D127" s="68">
        <v>0</v>
      </c>
      <c r="E127" s="33">
        <v>0</v>
      </c>
      <c r="F127" s="33" t="e">
        <v>#REF!</v>
      </c>
      <c r="G127" s="33">
        <v>0</v>
      </c>
      <c r="H127" s="71">
        <v>0</v>
      </c>
      <c r="I127" s="33">
        <v>0</v>
      </c>
      <c r="J127" s="33">
        <v>0</v>
      </c>
      <c r="K127" s="33">
        <v>0</v>
      </c>
      <c r="L127" s="71">
        <v>0</v>
      </c>
      <c r="M127" s="33">
        <v>0</v>
      </c>
      <c r="N127" s="71"/>
      <c r="O127" s="33"/>
      <c r="P127" s="33"/>
      <c r="Q127" s="33"/>
      <c r="R127" s="42"/>
      <c r="S127" s="50" t="e">
        <f t="shared" si="4"/>
        <v>#VALUE!</v>
      </c>
      <c r="T127" s="41">
        <v>0</v>
      </c>
      <c r="U127" s="41">
        <v>0</v>
      </c>
      <c r="V127" s="43" t="s">
        <v>125</v>
      </c>
      <c r="W127" s="43" t="s">
        <v>125</v>
      </c>
      <c r="X127" s="43" t="s">
        <v>94</v>
      </c>
      <c r="Y127" s="121" t="s">
        <v>125</v>
      </c>
      <c r="Z127" s="122" t="s">
        <v>125</v>
      </c>
      <c r="AA127" s="123" t="s">
        <v>94</v>
      </c>
      <c r="AB127" s="124"/>
      <c r="AD127" s="49"/>
    </row>
    <row r="128" spans="2:30" ht="19.149999999999999" customHeight="1" x14ac:dyDescent="0.2">
      <c r="B128" s="92">
        <v>0</v>
      </c>
      <c r="C128" s="40" t="str">
        <f>IF(OR(ISBLANK(B128),B128=0,B128=" ")," ",MAX(C$13:C127)+1)</f>
        <v xml:space="preserve"> </v>
      </c>
      <c r="D128" s="68">
        <v>0</v>
      </c>
      <c r="E128" s="33">
        <v>0</v>
      </c>
      <c r="F128" s="33" t="e">
        <v>#REF!</v>
      </c>
      <c r="G128" s="33">
        <v>0</v>
      </c>
      <c r="H128" s="71">
        <v>0</v>
      </c>
      <c r="I128" s="33">
        <v>0</v>
      </c>
      <c r="J128" s="33">
        <v>0</v>
      </c>
      <c r="K128" s="33">
        <v>0</v>
      </c>
      <c r="L128" s="71">
        <v>0</v>
      </c>
      <c r="M128" s="33">
        <v>0</v>
      </c>
      <c r="N128" s="71"/>
      <c r="O128" s="33"/>
      <c r="P128" s="33"/>
      <c r="Q128" s="33"/>
      <c r="R128" s="42"/>
      <c r="S128" s="50" t="e">
        <f t="shared" si="4"/>
        <v>#VALUE!</v>
      </c>
      <c r="T128" s="41">
        <v>0</v>
      </c>
      <c r="U128" s="41">
        <v>0</v>
      </c>
      <c r="V128" s="43" t="s">
        <v>125</v>
      </c>
      <c r="W128" s="43" t="s">
        <v>125</v>
      </c>
      <c r="X128" s="43" t="s">
        <v>94</v>
      </c>
      <c r="Y128" s="121" t="s">
        <v>125</v>
      </c>
      <c r="Z128" s="122" t="s">
        <v>125</v>
      </c>
      <c r="AA128" s="123" t="s">
        <v>94</v>
      </c>
      <c r="AB128" s="124"/>
      <c r="AD128" s="49"/>
    </row>
    <row r="129" spans="2:30" ht="19.149999999999999" customHeight="1" x14ac:dyDescent="0.2">
      <c r="B129" s="92">
        <v>0</v>
      </c>
      <c r="C129" s="40" t="str">
        <f>IF(OR(ISBLANK(B129),B129=0,B129=" ")," ",MAX(C$13:C128)+1)</f>
        <v xml:space="preserve"> </v>
      </c>
      <c r="D129" s="68">
        <v>0</v>
      </c>
      <c r="E129" s="33">
        <v>0</v>
      </c>
      <c r="F129" s="33" t="e">
        <v>#REF!</v>
      </c>
      <c r="G129" s="33">
        <v>0</v>
      </c>
      <c r="H129" s="71">
        <v>0</v>
      </c>
      <c r="I129" s="33">
        <v>0</v>
      </c>
      <c r="J129" s="33">
        <v>0</v>
      </c>
      <c r="K129" s="33">
        <v>0</v>
      </c>
      <c r="L129" s="71">
        <v>0</v>
      </c>
      <c r="M129" s="33">
        <v>0</v>
      </c>
      <c r="N129" s="71"/>
      <c r="O129" s="33"/>
      <c r="P129" s="33"/>
      <c r="Q129" s="33"/>
      <c r="R129" s="42"/>
      <c r="S129" s="50" t="e">
        <f t="shared" si="4"/>
        <v>#VALUE!</v>
      </c>
      <c r="T129" s="41">
        <v>0</v>
      </c>
      <c r="U129" s="41">
        <v>0</v>
      </c>
      <c r="V129" s="43" t="s">
        <v>125</v>
      </c>
      <c r="W129" s="43" t="s">
        <v>125</v>
      </c>
      <c r="X129" s="43" t="s">
        <v>94</v>
      </c>
      <c r="Y129" s="121" t="s">
        <v>125</v>
      </c>
      <c r="Z129" s="122" t="s">
        <v>125</v>
      </c>
      <c r="AA129" s="123" t="s">
        <v>94</v>
      </c>
      <c r="AB129" s="124"/>
      <c r="AD129" s="49"/>
    </row>
    <row r="130" spans="2:30" ht="19.149999999999999" customHeight="1" x14ac:dyDescent="0.2">
      <c r="B130" s="92">
        <v>0</v>
      </c>
      <c r="C130" s="40" t="str">
        <f>IF(OR(ISBLANK(B130),B130=0,B130=" ")," ",MAX(C$13:C129)+1)</f>
        <v xml:space="preserve"> </v>
      </c>
      <c r="D130" s="68">
        <v>0</v>
      </c>
      <c r="E130" s="33">
        <v>0</v>
      </c>
      <c r="F130" s="33" t="e">
        <v>#REF!</v>
      </c>
      <c r="G130" s="33">
        <v>0</v>
      </c>
      <c r="H130" s="71">
        <v>0</v>
      </c>
      <c r="I130" s="33">
        <v>0</v>
      </c>
      <c r="J130" s="33">
        <v>0</v>
      </c>
      <c r="K130" s="33">
        <v>0</v>
      </c>
      <c r="L130" s="71">
        <v>0</v>
      </c>
      <c r="M130" s="33">
        <v>0</v>
      </c>
      <c r="N130" s="71"/>
      <c r="O130" s="33"/>
      <c r="P130" s="33"/>
      <c r="Q130" s="33"/>
      <c r="R130" s="42"/>
      <c r="S130" s="50" t="e">
        <f t="shared" si="4"/>
        <v>#VALUE!</v>
      </c>
      <c r="T130" s="41">
        <v>0</v>
      </c>
      <c r="U130" s="41">
        <v>0</v>
      </c>
      <c r="V130" s="43" t="s">
        <v>125</v>
      </c>
      <c r="W130" s="43" t="s">
        <v>125</v>
      </c>
      <c r="X130" s="43" t="s">
        <v>94</v>
      </c>
      <c r="Y130" s="121" t="s">
        <v>125</v>
      </c>
      <c r="Z130" s="122" t="s">
        <v>125</v>
      </c>
      <c r="AA130" s="123" t="s">
        <v>94</v>
      </c>
      <c r="AB130" s="124"/>
      <c r="AD130" s="49"/>
    </row>
    <row r="131" spans="2:30" ht="19.149999999999999" customHeight="1" x14ac:dyDescent="0.2">
      <c r="B131" s="92">
        <v>0</v>
      </c>
      <c r="C131" s="40" t="str">
        <f>IF(OR(ISBLANK(B131),B131=0,B131=" ")," ",MAX(C$13:C130)+1)</f>
        <v xml:space="preserve"> </v>
      </c>
      <c r="D131" s="68">
        <v>0</v>
      </c>
      <c r="E131" s="33">
        <v>0</v>
      </c>
      <c r="F131" s="33" t="e">
        <v>#REF!</v>
      </c>
      <c r="G131" s="33">
        <v>0</v>
      </c>
      <c r="H131" s="71">
        <v>0</v>
      </c>
      <c r="I131" s="33">
        <v>0</v>
      </c>
      <c r="J131" s="33">
        <v>0</v>
      </c>
      <c r="K131" s="33">
        <v>0</v>
      </c>
      <c r="L131" s="71">
        <v>0</v>
      </c>
      <c r="M131" s="33">
        <v>0</v>
      </c>
      <c r="N131" s="71"/>
      <c r="O131" s="33"/>
      <c r="P131" s="33"/>
      <c r="Q131" s="33"/>
      <c r="R131" s="42"/>
      <c r="S131" s="50" t="e">
        <f t="shared" si="4"/>
        <v>#VALUE!</v>
      </c>
      <c r="T131" s="41">
        <v>0</v>
      </c>
      <c r="U131" s="41">
        <v>0</v>
      </c>
      <c r="V131" s="43" t="s">
        <v>125</v>
      </c>
      <c r="W131" s="43" t="s">
        <v>125</v>
      </c>
      <c r="X131" s="43" t="s">
        <v>94</v>
      </c>
      <c r="Y131" s="121" t="s">
        <v>125</v>
      </c>
      <c r="Z131" s="122" t="s">
        <v>125</v>
      </c>
      <c r="AA131" s="123" t="s">
        <v>94</v>
      </c>
      <c r="AB131" s="124"/>
      <c r="AD131" s="49"/>
    </row>
    <row r="132" spans="2:30" ht="19.149999999999999" customHeight="1" x14ac:dyDescent="0.2">
      <c r="B132" s="92">
        <v>0</v>
      </c>
      <c r="C132" s="40" t="str">
        <f>IF(OR(ISBLANK(B132),B132=0,B132=" ")," ",MAX(C$13:C131)+1)</f>
        <v xml:space="preserve"> </v>
      </c>
      <c r="D132" s="68">
        <v>0</v>
      </c>
      <c r="E132" s="33">
        <v>0</v>
      </c>
      <c r="F132" s="33" t="e">
        <v>#REF!</v>
      </c>
      <c r="G132" s="33">
        <v>0</v>
      </c>
      <c r="H132" s="71">
        <v>0</v>
      </c>
      <c r="I132" s="33">
        <v>0</v>
      </c>
      <c r="J132" s="33">
        <v>0</v>
      </c>
      <c r="K132" s="33">
        <v>0</v>
      </c>
      <c r="L132" s="71">
        <v>0</v>
      </c>
      <c r="M132" s="33">
        <v>0</v>
      </c>
      <c r="N132" s="71"/>
      <c r="O132" s="33"/>
      <c r="P132" s="33"/>
      <c r="Q132" s="33"/>
      <c r="R132" s="42"/>
      <c r="S132" s="50" t="e">
        <f t="shared" si="4"/>
        <v>#VALUE!</v>
      </c>
      <c r="T132" s="41">
        <v>0</v>
      </c>
      <c r="U132" s="41">
        <v>0</v>
      </c>
      <c r="V132" s="43" t="s">
        <v>125</v>
      </c>
      <c r="W132" s="43" t="s">
        <v>125</v>
      </c>
      <c r="X132" s="43" t="s">
        <v>94</v>
      </c>
      <c r="Y132" s="121" t="s">
        <v>125</v>
      </c>
      <c r="Z132" s="122" t="s">
        <v>125</v>
      </c>
      <c r="AA132" s="123" t="s">
        <v>94</v>
      </c>
      <c r="AB132" s="124"/>
      <c r="AD132" s="49"/>
    </row>
    <row r="133" spans="2:30" ht="19.149999999999999" customHeight="1" x14ac:dyDescent="0.2">
      <c r="B133" s="92">
        <v>0</v>
      </c>
      <c r="C133" s="40" t="str">
        <f>IF(OR(ISBLANK(B133),B133=0,B133=" ")," ",MAX(C$13:C132)+1)</f>
        <v xml:space="preserve"> </v>
      </c>
      <c r="D133" s="68">
        <v>0</v>
      </c>
      <c r="E133" s="33">
        <v>0</v>
      </c>
      <c r="F133" s="33" t="e">
        <v>#REF!</v>
      </c>
      <c r="G133" s="33">
        <v>0</v>
      </c>
      <c r="H133" s="71">
        <v>0</v>
      </c>
      <c r="I133" s="33">
        <v>0</v>
      </c>
      <c r="J133" s="33">
        <v>0</v>
      </c>
      <c r="K133" s="33">
        <v>0</v>
      </c>
      <c r="L133" s="71">
        <v>0</v>
      </c>
      <c r="M133" s="33">
        <v>0</v>
      </c>
      <c r="N133" s="71"/>
      <c r="O133" s="33"/>
      <c r="P133" s="33"/>
      <c r="Q133" s="33"/>
      <c r="R133" s="42"/>
      <c r="S133" s="50" t="e">
        <f t="shared" si="4"/>
        <v>#VALUE!</v>
      </c>
      <c r="T133" s="41">
        <v>0</v>
      </c>
      <c r="U133" s="41">
        <v>0</v>
      </c>
      <c r="V133" s="43" t="s">
        <v>125</v>
      </c>
      <c r="W133" s="43" t="s">
        <v>125</v>
      </c>
      <c r="X133" s="43" t="s">
        <v>94</v>
      </c>
      <c r="Y133" s="121" t="s">
        <v>125</v>
      </c>
      <c r="Z133" s="122" t="s">
        <v>125</v>
      </c>
      <c r="AA133" s="123" t="s">
        <v>94</v>
      </c>
      <c r="AB133" s="124"/>
      <c r="AD133" s="49"/>
    </row>
    <row r="134" spans="2:30" ht="19.149999999999999" customHeight="1" x14ac:dyDescent="0.2">
      <c r="B134" s="92">
        <v>0</v>
      </c>
      <c r="C134" s="40" t="str">
        <f>IF(OR(ISBLANK(B134),B134=0,B134=" ")," ",MAX(C$13:C133)+1)</f>
        <v xml:space="preserve"> </v>
      </c>
      <c r="D134" s="68">
        <v>0</v>
      </c>
      <c r="E134" s="33">
        <v>0</v>
      </c>
      <c r="F134" s="33" t="e">
        <v>#REF!</v>
      </c>
      <c r="G134" s="33">
        <v>0</v>
      </c>
      <c r="H134" s="71">
        <v>0</v>
      </c>
      <c r="I134" s="33">
        <v>0</v>
      </c>
      <c r="J134" s="33">
        <v>0</v>
      </c>
      <c r="K134" s="33">
        <v>0</v>
      </c>
      <c r="L134" s="71">
        <v>0</v>
      </c>
      <c r="M134" s="33">
        <v>0</v>
      </c>
      <c r="N134" s="71"/>
      <c r="O134" s="33"/>
      <c r="P134" s="33"/>
      <c r="Q134" s="33"/>
      <c r="R134" s="42"/>
      <c r="S134" s="50" t="e">
        <f t="shared" si="4"/>
        <v>#VALUE!</v>
      </c>
      <c r="T134" s="41">
        <v>0</v>
      </c>
      <c r="U134" s="41">
        <v>0</v>
      </c>
      <c r="V134" s="43" t="s">
        <v>125</v>
      </c>
      <c r="W134" s="43" t="s">
        <v>125</v>
      </c>
      <c r="X134" s="43" t="s">
        <v>94</v>
      </c>
      <c r="Y134" s="121" t="s">
        <v>125</v>
      </c>
      <c r="Z134" s="122" t="s">
        <v>125</v>
      </c>
      <c r="AA134" s="123" t="s">
        <v>94</v>
      </c>
      <c r="AB134" s="124"/>
      <c r="AD134" s="49"/>
    </row>
    <row r="135" spans="2:30" ht="19.149999999999999" customHeight="1" x14ac:dyDescent="0.2">
      <c r="B135" s="92">
        <v>0</v>
      </c>
      <c r="C135" s="40" t="str">
        <f>IF(OR(ISBLANK(B135),B135=0,B135=" ")," ",MAX(C$13:C134)+1)</f>
        <v xml:space="preserve"> </v>
      </c>
      <c r="D135" s="68">
        <v>0</v>
      </c>
      <c r="E135" s="33">
        <v>0</v>
      </c>
      <c r="F135" s="33" t="e">
        <v>#REF!</v>
      </c>
      <c r="G135" s="33">
        <v>0</v>
      </c>
      <c r="H135" s="71">
        <v>0</v>
      </c>
      <c r="I135" s="33">
        <v>0</v>
      </c>
      <c r="J135" s="33">
        <v>0</v>
      </c>
      <c r="K135" s="33">
        <v>0</v>
      </c>
      <c r="L135" s="71">
        <v>0</v>
      </c>
      <c r="M135" s="33">
        <v>0</v>
      </c>
      <c r="N135" s="71"/>
      <c r="O135" s="33"/>
      <c r="P135" s="33"/>
      <c r="Q135" s="33"/>
      <c r="R135" s="42"/>
      <c r="S135" s="50" t="e">
        <f t="shared" si="4"/>
        <v>#VALUE!</v>
      </c>
      <c r="T135" s="41">
        <v>0</v>
      </c>
      <c r="U135" s="41">
        <v>0</v>
      </c>
      <c r="V135" s="43" t="s">
        <v>125</v>
      </c>
      <c r="W135" s="43" t="s">
        <v>125</v>
      </c>
      <c r="X135" s="43" t="s">
        <v>94</v>
      </c>
      <c r="Y135" s="121" t="s">
        <v>125</v>
      </c>
      <c r="Z135" s="122" t="s">
        <v>125</v>
      </c>
      <c r="AA135" s="123" t="s">
        <v>94</v>
      </c>
      <c r="AB135" s="124"/>
      <c r="AD135" s="49"/>
    </row>
    <row r="136" spans="2:30" ht="19.149999999999999" customHeight="1" x14ac:dyDescent="0.2">
      <c r="B136" s="92">
        <v>0</v>
      </c>
      <c r="C136" s="40" t="str">
        <f>IF(OR(ISBLANK(B136),B136=0,B136=" ")," ",MAX(C$13:C135)+1)</f>
        <v xml:space="preserve"> </v>
      </c>
      <c r="D136" s="68">
        <v>0</v>
      </c>
      <c r="E136" s="33">
        <v>0</v>
      </c>
      <c r="F136" s="33" t="e">
        <v>#REF!</v>
      </c>
      <c r="G136" s="33">
        <v>0</v>
      </c>
      <c r="H136" s="71">
        <v>0</v>
      </c>
      <c r="I136" s="33">
        <v>0</v>
      </c>
      <c r="J136" s="33">
        <v>0</v>
      </c>
      <c r="K136" s="33">
        <v>0</v>
      </c>
      <c r="L136" s="71">
        <v>0</v>
      </c>
      <c r="M136" s="33">
        <v>0</v>
      </c>
      <c r="N136" s="71"/>
      <c r="O136" s="33"/>
      <c r="P136" s="33"/>
      <c r="Q136" s="33"/>
      <c r="R136" s="42"/>
      <c r="S136" s="50" t="e">
        <f t="shared" si="4"/>
        <v>#VALUE!</v>
      </c>
      <c r="T136" s="41">
        <v>0</v>
      </c>
      <c r="U136" s="41">
        <v>0</v>
      </c>
      <c r="V136" s="43" t="s">
        <v>125</v>
      </c>
      <c r="W136" s="43" t="s">
        <v>125</v>
      </c>
      <c r="X136" s="43" t="s">
        <v>94</v>
      </c>
      <c r="Y136" s="121" t="s">
        <v>125</v>
      </c>
      <c r="Z136" s="122" t="s">
        <v>125</v>
      </c>
      <c r="AA136" s="123" t="s">
        <v>94</v>
      </c>
      <c r="AB136" s="124"/>
      <c r="AD136" s="49"/>
    </row>
    <row r="137" spans="2:30" ht="19.149999999999999" customHeight="1" x14ac:dyDescent="0.2">
      <c r="B137" s="92">
        <v>0</v>
      </c>
      <c r="C137" s="40" t="str">
        <f>IF(OR(ISBLANK(B137),B137=0,B137=" ")," ",MAX(C$13:C136)+1)</f>
        <v xml:space="preserve"> </v>
      </c>
      <c r="D137" s="68">
        <v>0</v>
      </c>
      <c r="E137" s="33">
        <v>0</v>
      </c>
      <c r="F137" s="33" t="e">
        <v>#REF!</v>
      </c>
      <c r="G137" s="33">
        <v>0</v>
      </c>
      <c r="H137" s="71">
        <v>0</v>
      </c>
      <c r="I137" s="33">
        <v>0</v>
      </c>
      <c r="J137" s="33">
        <v>0</v>
      </c>
      <c r="K137" s="33">
        <v>0</v>
      </c>
      <c r="L137" s="71">
        <v>0</v>
      </c>
      <c r="M137" s="33">
        <v>0</v>
      </c>
      <c r="N137" s="71"/>
      <c r="O137" s="33"/>
      <c r="P137" s="33"/>
      <c r="Q137" s="33"/>
      <c r="R137" s="42"/>
      <c r="S137" s="50" t="e">
        <f t="shared" si="4"/>
        <v>#VALUE!</v>
      </c>
      <c r="T137" s="41">
        <v>0</v>
      </c>
      <c r="U137" s="41">
        <v>0</v>
      </c>
      <c r="V137" s="43" t="s">
        <v>125</v>
      </c>
      <c r="W137" s="43" t="s">
        <v>125</v>
      </c>
      <c r="X137" s="43" t="s">
        <v>94</v>
      </c>
      <c r="Y137" s="121" t="s">
        <v>125</v>
      </c>
      <c r="Z137" s="122" t="s">
        <v>125</v>
      </c>
      <c r="AA137" s="123" t="s">
        <v>94</v>
      </c>
      <c r="AB137" s="124"/>
      <c r="AD137" s="49"/>
    </row>
    <row r="138" spans="2:30" ht="19.149999999999999" customHeight="1" x14ac:dyDescent="0.2">
      <c r="B138" s="92">
        <v>0</v>
      </c>
      <c r="C138" s="40" t="str">
        <f>IF(OR(ISBLANK(B138),B138=0,B138=" ")," ",MAX(C$13:C137)+1)</f>
        <v xml:space="preserve"> </v>
      </c>
      <c r="D138" s="68">
        <v>0</v>
      </c>
      <c r="E138" s="33">
        <v>0</v>
      </c>
      <c r="F138" s="33" t="e">
        <v>#REF!</v>
      </c>
      <c r="G138" s="33">
        <v>0</v>
      </c>
      <c r="H138" s="71">
        <v>0</v>
      </c>
      <c r="I138" s="33">
        <v>0</v>
      </c>
      <c r="J138" s="33">
        <v>0</v>
      </c>
      <c r="K138" s="33">
        <v>0</v>
      </c>
      <c r="L138" s="71">
        <v>0</v>
      </c>
      <c r="M138" s="33">
        <v>0</v>
      </c>
      <c r="N138" s="71"/>
      <c r="O138" s="33"/>
      <c r="P138" s="33"/>
      <c r="Q138" s="33"/>
      <c r="R138" s="42"/>
      <c r="S138" s="50" t="e">
        <f t="shared" si="4"/>
        <v>#VALUE!</v>
      </c>
      <c r="T138" s="41">
        <v>0</v>
      </c>
      <c r="U138" s="41">
        <v>0</v>
      </c>
      <c r="V138" s="43" t="s">
        <v>125</v>
      </c>
      <c r="W138" s="43" t="s">
        <v>125</v>
      </c>
      <c r="X138" s="43" t="s">
        <v>94</v>
      </c>
      <c r="Y138" s="121" t="s">
        <v>125</v>
      </c>
      <c r="Z138" s="122" t="s">
        <v>125</v>
      </c>
      <c r="AA138" s="123" t="s">
        <v>94</v>
      </c>
      <c r="AB138" s="124"/>
      <c r="AD138" s="49"/>
    </row>
    <row r="139" spans="2:30" ht="19.149999999999999" customHeight="1" x14ac:dyDescent="0.2">
      <c r="B139" s="92">
        <v>0</v>
      </c>
      <c r="C139" s="40" t="str">
        <f>IF(OR(ISBLANK(B139),B139=0,B139=" ")," ",MAX(C$13:C138)+1)</f>
        <v xml:space="preserve"> </v>
      </c>
      <c r="D139" s="68">
        <v>0</v>
      </c>
      <c r="E139" s="33">
        <v>0</v>
      </c>
      <c r="F139" s="33" t="e">
        <v>#REF!</v>
      </c>
      <c r="G139" s="33">
        <v>0</v>
      </c>
      <c r="H139" s="71">
        <v>0</v>
      </c>
      <c r="I139" s="33">
        <v>0</v>
      </c>
      <c r="J139" s="33">
        <v>0</v>
      </c>
      <c r="K139" s="33">
        <v>0</v>
      </c>
      <c r="L139" s="71">
        <v>0</v>
      </c>
      <c r="M139" s="33">
        <v>0</v>
      </c>
      <c r="N139" s="71"/>
      <c r="O139" s="33"/>
      <c r="P139" s="33"/>
      <c r="Q139" s="33"/>
      <c r="R139" s="42"/>
      <c r="S139" s="50" t="e">
        <f t="shared" si="4"/>
        <v>#VALUE!</v>
      </c>
      <c r="T139" s="41">
        <v>0</v>
      </c>
      <c r="U139" s="41">
        <v>0</v>
      </c>
      <c r="V139" s="43" t="s">
        <v>125</v>
      </c>
      <c r="W139" s="43" t="s">
        <v>125</v>
      </c>
      <c r="X139" s="43" t="s">
        <v>94</v>
      </c>
      <c r="Y139" s="121" t="s">
        <v>125</v>
      </c>
      <c r="Z139" s="122" t="s">
        <v>125</v>
      </c>
      <c r="AA139" s="123" t="s">
        <v>94</v>
      </c>
      <c r="AB139" s="124"/>
      <c r="AD139" s="49"/>
    </row>
    <row r="140" spans="2:30" ht="19.149999999999999" customHeight="1" x14ac:dyDescent="0.2">
      <c r="B140" s="92">
        <v>0</v>
      </c>
      <c r="C140" s="40" t="str">
        <f>IF(OR(ISBLANK(B140),B140=0,B140=" ")," ",MAX(C$13:C139)+1)</f>
        <v xml:space="preserve"> </v>
      </c>
      <c r="D140" s="68">
        <v>0</v>
      </c>
      <c r="E140" s="33">
        <v>0</v>
      </c>
      <c r="F140" s="33" t="e">
        <v>#REF!</v>
      </c>
      <c r="G140" s="33">
        <v>0</v>
      </c>
      <c r="H140" s="71">
        <v>0</v>
      </c>
      <c r="I140" s="33">
        <v>0</v>
      </c>
      <c r="J140" s="33">
        <v>0</v>
      </c>
      <c r="K140" s="33">
        <v>0</v>
      </c>
      <c r="L140" s="71">
        <v>0</v>
      </c>
      <c r="M140" s="33">
        <v>0</v>
      </c>
      <c r="N140" s="71"/>
      <c r="O140" s="33"/>
      <c r="P140" s="33"/>
      <c r="Q140" s="33"/>
      <c r="R140" s="42"/>
      <c r="S140" s="50" t="e">
        <f t="shared" si="4"/>
        <v>#VALUE!</v>
      </c>
      <c r="T140" s="41">
        <v>0</v>
      </c>
      <c r="U140" s="41">
        <v>0</v>
      </c>
      <c r="V140" s="43" t="s">
        <v>125</v>
      </c>
      <c r="W140" s="43" t="s">
        <v>125</v>
      </c>
      <c r="X140" s="43" t="s">
        <v>94</v>
      </c>
      <c r="Y140" s="121" t="s">
        <v>125</v>
      </c>
      <c r="Z140" s="122" t="s">
        <v>125</v>
      </c>
      <c r="AA140" s="123" t="s">
        <v>94</v>
      </c>
      <c r="AB140" s="124"/>
      <c r="AD140" s="49"/>
    </row>
    <row r="141" spans="2:30" ht="19.149999999999999" customHeight="1" x14ac:dyDescent="0.2">
      <c r="B141" s="92">
        <v>0</v>
      </c>
      <c r="C141" s="40" t="str">
        <f>IF(OR(ISBLANK(B141),B141=0,B141=" ")," ",MAX(C$13:C140)+1)</f>
        <v xml:space="preserve"> </v>
      </c>
      <c r="D141" s="68">
        <v>0</v>
      </c>
      <c r="E141" s="33">
        <v>0</v>
      </c>
      <c r="F141" s="33" t="e">
        <v>#REF!</v>
      </c>
      <c r="G141" s="33">
        <v>0</v>
      </c>
      <c r="H141" s="71">
        <v>0</v>
      </c>
      <c r="I141" s="33">
        <v>0</v>
      </c>
      <c r="J141" s="33">
        <v>0</v>
      </c>
      <c r="K141" s="33">
        <v>0</v>
      </c>
      <c r="L141" s="71">
        <v>0</v>
      </c>
      <c r="M141" s="33">
        <v>0</v>
      </c>
      <c r="N141" s="71"/>
      <c r="O141" s="33"/>
      <c r="P141" s="33"/>
      <c r="Q141" s="33"/>
      <c r="R141" s="42"/>
      <c r="S141" s="50" t="e">
        <f t="shared" si="4"/>
        <v>#VALUE!</v>
      </c>
      <c r="T141" s="41">
        <v>0</v>
      </c>
      <c r="U141" s="41">
        <v>0</v>
      </c>
      <c r="V141" s="43" t="s">
        <v>125</v>
      </c>
      <c r="W141" s="43" t="s">
        <v>125</v>
      </c>
      <c r="X141" s="43" t="s">
        <v>94</v>
      </c>
      <c r="Y141" s="121" t="s">
        <v>125</v>
      </c>
      <c r="Z141" s="122" t="s">
        <v>125</v>
      </c>
      <c r="AA141" s="123" t="s">
        <v>94</v>
      </c>
      <c r="AB141" s="124"/>
      <c r="AD141" s="49"/>
    </row>
    <row r="142" spans="2:30" ht="19.149999999999999" customHeight="1" x14ac:dyDescent="0.2">
      <c r="B142" s="92">
        <v>0</v>
      </c>
      <c r="C142" s="40" t="str">
        <f>IF(OR(ISBLANK(B142),B142=0,B142=" ")," ",MAX(C$13:C141)+1)</f>
        <v xml:space="preserve"> </v>
      </c>
      <c r="D142" s="68">
        <v>0</v>
      </c>
      <c r="E142" s="33">
        <v>0</v>
      </c>
      <c r="F142" s="33" t="e">
        <v>#REF!</v>
      </c>
      <c r="G142" s="33">
        <v>0</v>
      </c>
      <c r="H142" s="71">
        <v>0</v>
      </c>
      <c r="I142" s="33">
        <v>0</v>
      </c>
      <c r="J142" s="33">
        <v>0</v>
      </c>
      <c r="K142" s="33">
        <v>0</v>
      </c>
      <c r="L142" s="71">
        <v>0</v>
      </c>
      <c r="M142" s="33">
        <v>0</v>
      </c>
      <c r="N142" s="71"/>
      <c r="O142" s="33"/>
      <c r="P142" s="33"/>
      <c r="Q142" s="33"/>
      <c r="R142" s="42"/>
      <c r="S142" s="50" t="e">
        <f t="shared" si="4"/>
        <v>#VALUE!</v>
      </c>
      <c r="T142" s="41">
        <v>0</v>
      </c>
      <c r="U142" s="41">
        <v>0</v>
      </c>
      <c r="V142" s="43" t="s">
        <v>125</v>
      </c>
      <c r="W142" s="43" t="s">
        <v>125</v>
      </c>
      <c r="X142" s="43" t="s">
        <v>94</v>
      </c>
      <c r="Y142" s="121" t="s">
        <v>125</v>
      </c>
      <c r="Z142" s="122" t="s">
        <v>125</v>
      </c>
      <c r="AA142" s="123" t="s">
        <v>94</v>
      </c>
      <c r="AB142" s="124"/>
      <c r="AD142" s="49"/>
    </row>
    <row r="143" spans="2:30" ht="19.149999999999999" customHeight="1" x14ac:dyDescent="0.2">
      <c r="B143" s="92">
        <v>0</v>
      </c>
      <c r="C143" s="40" t="str">
        <f>IF(OR(ISBLANK(B143),B143=0,B143=" ")," ",MAX(C$13:C142)+1)</f>
        <v xml:space="preserve"> </v>
      </c>
      <c r="D143" s="68">
        <v>0</v>
      </c>
      <c r="E143" s="33">
        <v>0</v>
      </c>
      <c r="F143" s="33" t="e">
        <v>#REF!</v>
      </c>
      <c r="G143" s="33">
        <v>0</v>
      </c>
      <c r="H143" s="71">
        <v>0</v>
      </c>
      <c r="I143" s="33">
        <v>0</v>
      </c>
      <c r="J143" s="33">
        <v>0</v>
      </c>
      <c r="K143" s="33">
        <v>0</v>
      </c>
      <c r="L143" s="71">
        <v>0</v>
      </c>
      <c r="M143" s="33">
        <v>0</v>
      </c>
      <c r="N143" s="71"/>
      <c r="O143" s="33"/>
      <c r="P143" s="33"/>
      <c r="Q143" s="33"/>
      <c r="R143" s="42"/>
      <c r="S143" s="50" t="e">
        <f t="shared" si="4"/>
        <v>#VALUE!</v>
      </c>
      <c r="T143" s="41">
        <v>0</v>
      </c>
      <c r="U143" s="41">
        <v>0</v>
      </c>
      <c r="V143" s="43" t="s">
        <v>125</v>
      </c>
      <c r="W143" s="43" t="s">
        <v>125</v>
      </c>
      <c r="X143" s="43" t="s">
        <v>94</v>
      </c>
      <c r="Y143" s="121" t="s">
        <v>125</v>
      </c>
      <c r="Z143" s="122" t="s">
        <v>125</v>
      </c>
      <c r="AA143" s="123" t="s">
        <v>94</v>
      </c>
      <c r="AB143" s="124"/>
      <c r="AD143" s="49"/>
    </row>
    <row r="144" spans="2:30" ht="19.149999999999999" customHeight="1" x14ac:dyDescent="0.2">
      <c r="B144" s="92">
        <v>0</v>
      </c>
      <c r="C144" s="40" t="str">
        <f>IF(OR(ISBLANK(B144),B144=0,B144=" ")," ",MAX(C$13:C143)+1)</f>
        <v xml:space="preserve"> </v>
      </c>
      <c r="D144" s="68">
        <v>0</v>
      </c>
      <c r="E144" s="33">
        <v>0</v>
      </c>
      <c r="F144" s="33" t="e">
        <v>#REF!</v>
      </c>
      <c r="G144" s="33">
        <v>0</v>
      </c>
      <c r="H144" s="71">
        <v>0</v>
      </c>
      <c r="I144" s="33">
        <v>0</v>
      </c>
      <c r="J144" s="33">
        <v>0</v>
      </c>
      <c r="K144" s="33">
        <v>0</v>
      </c>
      <c r="L144" s="71">
        <v>0</v>
      </c>
      <c r="M144" s="33">
        <v>0</v>
      </c>
      <c r="N144" s="71"/>
      <c r="O144" s="33"/>
      <c r="P144" s="33"/>
      <c r="Q144" s="33"/>
      <c r="R144" s="42"/>
      <c r="S144" s="50" t="e">
        <f t="shared" si="4"/>
        <v>#VALUE!</v>
      </c>
      <c r="T144" s="41">
        <v>0</v>
      </c>
      <c r="U144" s="41">
        <v>0</v>
      </c>
      <c r="V144" s="43" t="s">
        <v>125</v>
      </c>
      <c r="W144" s="43" t="s">
        <v>125</v>
      </c>
      <c r="X144" s="43" t="s">
        <v>94</v>
      </c>
      <c r="Y144" s="121" t="s">
        <v>125</v>
      </c>
      <c r="Z144" s="122" t="s">
        <v>125</v>
      </c>
      <c r="AA144" s="123" t="s">
        <v>94</v>
      </c>
      <c r="AB144" s="124"/>
      <c r="AD144" s="49"/>
    </row>
    <row r="145" spans="2:30" ht="19.149999999999999" customHeight="1" x14ac:dyDescent="0.2">
      <c r="B145" s="92">
        <v>0</v>
      </c>
      <c r="C145" s="40" t="str">
        <f>IF(OR(ISBLANK(B145),B145=0,B145=" ")," ",MAX(C$13:C144)+1)</f>
        <v xml:space="preserve"> </v>
      </c>
      <c r="D145" s="68">
        <v>0</v>
      </c>
      <c r="E145" s="33">
        <v>0</v>
      </c>
      <c r="F145" s="33" t="e">
        <v>#REF!</v>
      </c>
      <c r="G145" s="33">
        <v>0</v>
      </c>
      <c r="H145" s="71">
        <v>0</v>
      </c>
      <c r="I145" s="33">
        <v>0</v>
      </c>
      <c r="J145" s="33">
        <v>0</v>
      </c>
      <c r="K145" s="33">
        <v>0</v>
      </c>
      <c r="L145" s="71">
        <v>0</v>
      </c>
      <c r="M145" s="33">
        <v>0</v>
      </c>
      <c r="N145" s="71"/>
      <c r="O145" s="33"/>
      <c r="P145" s="33"/>
      <c r="Q145" s="33"/>
      <c r="R145" s="42"/>
      <c r="S145" s="50" t="e">
        <f t="shared" si="4"/>
        <v>#VALUE!</v>
      </c>
      <c r="T145" s="41">
        <v>0</v>
      </c>
      <c r="U145" s="41">
        <v>0</v>
      </c>
      <c r="V145" s="43" t="s">
        <v>125</v>
      </c>
      <c r="W145" s="43" t="s">
        <v>125</v>
      </c>
      <c r="X145" s="43" t="s">
        <v>94</v>
      </c>
      <c r="Y145" s="121" t="s">
        <v>125</v>
      </c>
      <c r="Z145" s="122" t="s">
        <v>125</v>
      </c>
      <c r="AA145" s="123" t="s">
        <v>94</v>
      </c>
      <c r="AB145" s="124"/>
      <c r="AD145" s="49"/>
    </row>
    <row r="146" spans="2:30" ht="19.149999999999999" customHeight="1" x14ac:dyDescent="0.2">
      <c r="B146" s="92">
        <v>0</v>
      </c>
      <c r="C146" s="40" t="str">
        <f>IF(OR(ISBLANK(B146),B146=0,B146=" ")," ",MAX(C$13:C145)+1)</f>
        <v xml:space="preserve"> </v>
      </c>
      <c r="D146" s="68">
        <v>0</v>
      </c>
      <c r="E146" s="33">
        <v>0</v>
      </c>
      <c r="F146" s="33" t="e">
        <v>#REF!</v>
      </c>
      <c r="G146" s="33">
        <v>0</v>
      </c>
      <c r="H146" s="71">
        <v>0</v>
      </c>
      <c r="I146" s="33">
        <v>0</v>
      </c>
      <c r="J146" s="33">
        <v>0</v>
      </c>
      <c r="K146" s="33">
        <v>0</v>
      </c>
      <c r="L146" s="71">
        <v>0</v>
      </c>
      <c r="M146" s="33">
        <v>0</v>
      </c>
      <c r="N146" s="71"/>
      <c r="O146" s="33"/>
      <c r="P146" s="33"/>
      <c r="Q146" s="33"/>
      <c r="R146" s="42"/>
      <c r="S146" s="50" t="e">
        <f t="shared" si="4"/>
        <v>#VALUE!</v>
      </c>
      <c r="T146" s="41">
        <v>0</v>
      </c>
      <c r="U146" s="41">
        <v>0</v>
      </c>
      <c r="V146" s="43" t="s">
        <v>125</v>
      </c>
      <c r="W146" s="43" t="s">
        <v>125</v>
      </c>
      <c r="X146" s="43" t="s">
        <v>94</v>
      </c>
      <c r="Y146" s="121" t="s">
        <v>125</v>
      </c>
      <c r="Z146" s="122" t="s">
        <v>125</v>
      </c>
      <c r="AA146" s="123" t="s">
        <v>94</v>
      </c>
      <c r="AB146" s="124"/>
      <c r="AD146" s="49"/>
    </row>
    <row r="147" spans="2:30" ht="19.149999999999999" customHeight="1" x14ac:dyDescent="0.2">
      <c r="B147" s="92">
        <v>0</v>
      </c>
      <c r="C147" s="40" t="str">
        <f>IF(OR(ISBLANK(B147),B147=0,B147=" ")," ",MAX(C$13:C146)+1)</f>
        <v xml:space="preserve"> </v>
      </c>
      <c r="D147" s="68">
        <v>0</v>
      </c>
      <c r="E147" s="33">
        <v>0</v>
      </c>
      <c r="F147" s="33" t="e">
        <v>#REF!</v>
      </c>
      <c r="G147" s="33">
        <v>0</v>
      </c>
      <c r="H147" s="71">
        <v>0</v>
      </c>
      <c r="I147" s="33">
        <v>0</v>
      </c>
      <c r="J147" s="33">
        <v>0</v>
      </c>
      <c r="K147" s="33">
        <v>0</v>
      </c>
      <c r="L147" s="71">
        <v>0</v>
      </c>
      <c r="M147" s="33">
        <v>0</v>
      </c>
      <c r="N147" s="71"/>
      <c r="O147" s="33"/>
      <c r="P147" s="33"/>
      <c r="Q147" s="33"/>
      <c r="R147" s="42"/>
      <c r="S147" s="50" t="e">
        <f t="shared" si="4"/>
        <v>#VALUE!</v>
      </c>
      <c r="T147" s="41">
        <v>0</v>
      </c>
      <c r="U147" s="41">
        <v>0</v>
      </c>
      <c r="V147" s="43" t="s">
        <v>125</v>
      </c>
      <c r="W147" s="43" t="s">
        <v>125</v>
      </c>
      <c r="X147" s="43" t="s">
        <v>94</v>
      </c>
      <c r="Y147" s="121" t="s">
        <v>125</v>
      </c>
      <c r="Z147" s="122" t="s">
        <v>125</v>
      </c>
      <c r="AA147" s="123" t="s">
        <v>94</v>
      </c>
      <c r="AB147" s="124"/>
      <c r="AD147" s="49"/>
    </row>
    <row r="148" spans="2:30" ht="19.149999999999999" customHeight="1" x14ac:dyDescent="0.2">
      <c r="B148" s="92">
        <v>0</v>
      </c>
      <c r="C148" s="40" t="str">
        <f>IF(OR(ISBLANK(B148),B148=0,B148=" ")," ",MAX(C$13:C147)+1)</f>
        <v xml:space="preserve"> </v>
      </c>
      <c r="D148" s="68">
        <v>0</v>
      </c>
      <c r="E148" s="33">
        <v>0</v>
      </c>
      <c r="F148" s="33" t="e">
        <v>#REF!</v>
      </c>
      <c r="G148" s="33">
        <v>0</v>
      </c>
      <c r="H148" s="71">
        <v>0</v>
      </c>
      <c r="I148" s="33">
        <v>0</v>
      </c>
      <c r="J148" s="33">
        <v>0</v>
      </c>
      <c r="K148" s="33">
        <v>0</v>
      </c>
      <c r="L148" s="71">
        <v>0</v>
      </c>
      <c r="M148" s="33">
        <v>0</v>
      </c>
      <c r="N148" s="71"/>
      <c r="O148" s="33"/>
      <c r="P148" s="33"/>
      <c r="Q148" s="33"/>
      <c r="R148" s="42"/>
      <c r="S148" s="50" t="e">
        <f t="shared" si="4"/>
        <v>#VALUE!</v>
      </c>
      <c r="T148" s="41">
        <v>0</v>
      </c>
      <c r="U148" s="41">
        <v>0</v>
      </c>
      <c r="V148" s="43" t="s">
        <v>125</v>
      </c>
      <c r="W148" s="43" t="s">
        <v>125</v>
      </c>
      <c r="X148" s="43" t="s">
        <v>94</v>
      </c>
      <c r="Y148" s="121" t="s">
        <v>125</v>
      </c>
      <c r="Z148" s="122" t="s">
        <v>125</v>
      </c>
      <c r="AA148" s="123" t="s">
        <v>94</v>
      </c>
      <c r="AB148" s="124"/>
      <c r="AD148" s="49"/>
    </row>
    <row r="149" spans="2:30" ht="19.149999999999999" customHeight="1" x14ac:dyDescent="0.2">
      <c r="B149" s="92">
        <v>0</v>
      </c>
      <c r="C149" s="40" t="str">
        <f>IF(OR(ISBLANK(B149),B149=0,B149=" ")," ",MAX(C$13:C148)+1)</f>
        <v xml:space="preserve"> </v>
      </c>
      <c r="D149" s="68">
        <v>0</v>
      </c>
      <c r="E149" s="33">
        <v>0</v>
      </c>
      <c r="F149" s="33" t="e">
        <v>#REF!</v>
      </c>
      <c r="G149" s="33">
        <v>0</v>
      </c>
      <c r="H149" s="71">
        <v>0</v>
      </c>
      <c r="I149" s="33">
        <v>0</v>
      </c>
      <c r="J149" s="33">
        <v>0</v>
      </c>
      <c r="K149" s="33">
        <v>0</v>
      </c>
      <c r="L149" s="71">
        <v>0</v>
      </c>
      <c r="M149" s="33">
        <v>0</v>
      </c>
      <c r="N149" s="71"/>
      <c r="O149" s="33"/>
      <c r="P149" s="33"/>
      <c r="Q149" s="33"/>
      <c r="R149" s="42"/>
      <c r="S149" s="50" t="e">
        <f t="shared" si="4"/>
        <v>#VALUE!</v>
      </c>
      <c r="T149" s="41">
        <v>0</v>
      </c>
      <c r="U149" s="41">
        <v>0</v>
      </c>
      <c r="V149" s="43" t="s">
        <v>125</v>
      </c>
      <c r="W149" s="43" t="s">
        <v>125</v>
      </c>
      <c r="X149" s="43" t="s">
        <v>94</v>
      </c>
      <c r="Y149" s="121" t="s">
        <v>125</v>
      </c>
      <c r="Z149" s="122" t="s">
        <v>125</v>
      </c>
      <c r="AA149" s="123" t="s">
        <v>94</v>
      </c>
      <c r="AB149" s="124"/>
      <c r="AD149" s="49"/>
    </row>
    <row r="150" spans="2:30" ht="19.149999999999999" customHeight="1" x14ac:dyDescent="0.2">
      <c r="B150" s="92">
        <v>0</v>
      </c>
      <c r="C150" s="40" t="str">
        <f>IF(OR(ISBLANK(B150),B150=0,B150=" ")," ",MAX(C$13:C149)+1)</f>
        <v xml:space="preserve"> </v>
      </c>
      <c r="D150" s="68">
        <v>0</v>
      </c>
      <c r="E150" s="33">
        <v>0</v>
      </c>
      <c r="F150" s="33" t="e">
        <v>#REF!</v>
      </c>
      <c r="G150" s="33">
        <v>0</v>
      </c>
      <c r="H150" s="71">
        <v>0</v>
      </c>
      <c r="I150" s="33">
        <v>0</v>
      </c>
      <c r="J150" s="33">
        <v>0</v>
      </c>
      <c r="K150" s="33">
        <v>0</v>
      </c>
      <c r="L150" s="71">
        <v>0</v>
      </c>
      <c r="M150" s="33">
        <v>0</v>
      </c>
      <c r="N150" s="71"/>
      <c r="O150" s="33"/>
      <c r="P150" s="33"/>
      <c r="Q150" s="33"/>
      <c r="R150" s="42"/>
      <c r="S150" s="50" t="e">
        <f t="shared" si="4"/>
        <v>#VALUE!</v>
      </c>
      <c r="T150" s="41">
        <v>0</v>
      </c>
      <c r="U150" s="41">
        <v>0</v>
      </c>
      <c r="V150" s="43" t="s">
        <v>125</v>
      </c>
      <c r="W150" s="43" t="s">
        <v>125</v>
      </c>
      <c r="X150" s="43" t="s">
        <v>94</v>
      </c>
      <c r="Y150" s="121" t="s">
        <v>125</v>
      </c>
      <c r="Z150" s="122" t="s">
        <v>125</v>
      </c>
      <c r="AA150" s="123" t="s">
        <v>94</v>
      </c>
      <c r="AB150" s="124"/>
      <c r="AD150" s="49"/>
    </row>
    <row r="151" spans="2:30" ht="19.149999999999999" customHeight="1" x14ac:dyDescent="0.2">
      <c r="B151" s="92">
        <v>0</v>
      </c>
      <c r="C151" s="40" t="str">
        <f>IF(OR(ISBLANK(B151),B151=0,B151=" ")," ",MAX(C$13:C150)+1)</f>
        <v xml:space="preserve"> </v>
      </c>
      <c r="D151" s="68">
        <v>0</v>
      </c>
      <c r="E151" s="33">
        <v>0</v>
      </c>
      <c r="F151" s="33" t="e">
        <v>#REF!</v>
      </c>
      <c r="G151" s="33">
        <v>0</v>
      </c>
      <c r="H151" s="71">
        <v>0</v>
      </c>
      <c r="I151" s="33">
        <v>0</v>
      </c>
      <c r="J151" s="33">
        <v>0</v>
      </c>
      <c r="K151" s="33">
        <v>0</v>
      </c>
      <c r="L151" s="71">
        <v>0</v>
      </c>
      <c r="M151" s="33">
        <v>0</v>
      </c>
      <c r="N151" s="71"/>
      <c r="O151" s="33"/>
      <c r="P151" s="33"/>
      <c r="Q151" s="33"/>
      <c r="R151" s="42"/>
      <c r="S151" s="50" t="e">
        <f t="shared" si="4"/>
        <v>#VALUE!</v>
      </c>
      <c r="T151" s="41">
        <v>0</v>
      </c>
      <c r="U151" s="41">
        <v>0</v>
      </c>
      <c r="V151" s="43" t="s">
        <v>125</v>
      </c>
      <c r="W151" s="43" t="s">
        <v>125</v>
      </c>
      <c r="X151" s="43" t="s">
        <v>94</v>
      </c>
      <c r="Y151" s="121" t="s">
        <v>125</v>
      </c>
      <c r="Z151" s="122" t="s">
        <v>125</v>
      </c>
      <c r="AA151" s="123" t="s">
        <v>94</v>
      </c>
      <c r="AB151" s="124"/>
      <c r="AD151" s="49"/>
    </row>
    <row r="152" spans="2:30" ht="19.149999999999999" customHeight="1" x14ac:dyDescent="0.2">
      <c r="B152" s="92">
        <v>0</v>
      </c>
      <c r="C152" s="40" t="str">
        <f>IF(OR(ISBLANK(B152),B152=0,B152=" ")," ",MAX(C$13:C151)+1)</f>
        <v xml:space="preserve"> </v>
      </c>
      <c r="D152" s="68">
        <v>0</v>
      </c>
      <c r="E152" s="33">
        <v>0</v>
      </c>
      <c r="F152" s="33" t="e">
        <v>#REF!</v>
      </c>
      <c r="G152" s="33">
        <v>0</v>
      </c>
      <c r="H152" s="71">
        <v>0</v>
      </c>
      <c r="I152" s="33">
        <v>0</v>
      </c>
      <c r="J152" s="33">
        <v>0</v>
      </c>
      <c r="K152" s="33">
        <v>0</v>
      </c>
      <c r="L152" s="71">
        <v>0</v>
      </c>
      <c r="M152" s="33">
        <v>0</v>
      </c>
      <c r="N152" s="71"/>
      <c r="O152" s="33"/>
      <c r="P152" s="33"/>
      <c r="Q152" s="33"/>
      <c r="R152" s="42"/>
      <c r="S152" s="50" t="e">
        <f t="shared" si="4"/>
        <v>#VALUE!</v>
      </c>
      <c r="T152" s="41">
        <v>0</v>
      </c>
      <c r="U152" s="41">
        <v>0</v>
      </c>
      <c r="V152" s="43" t="s">
        <v>125</v>
      </c>
      <c r="W152" s="43" t="s">
        <v>125</v>
      </c>
      <c r="X152" s="43" t="s">
        <v>94</v>
      </c>
      <c r="Y152" s="121" t="s">
        <v>125</v>
      </c>
      <c r="Z152" s="122" t="s">
        <v>125</v>
      </c>
      <c r="AA152" s="123" t="s">
        <v>94</v>
      </c>
      <c r="AB152" s="124"/>
      <c r="AD152" s="49"/>
    </row>
    <row r="153" spans="2:30" ht="19.149999999999999" customHeight="1" x14ac:dyDescent="0.2">
      <c r="B153" s="93"/>
      <c r="C153" s="40" t="str">
        <f>IF(OR(ISBLANK(B153),B153=0,B153=" ")," ",MAX(C$13:C152)+1)</f>
        <v xml:space="preserve"> </v>
      </c>
      <c r="D153" s="68">
        <v>0</v>
      </c>
      <c r="E153" s="33">
        <v>0</v>
      </c>
      <c r="F153" s="33">
        <v>0</v>
      </c>
      <c r="G153" s="33">
        <v>0</v>
      </c>
      <c r="H153" s="71">
        <v>0</v>
      </c>
      <c r="I153" s="33">
        <v>0</v>
      </c>
      <c r="J153" s="33">
        <v>0</v>
      </c>
      <c r="K153" s="33"/>
      <c r="L153" s="71">
        <v>0</v>
      </c>
      <c r="M153" s="33"/>
      <c r="N153" s="71"/>
      <c r="O153" s="33"/>
      <c r="P153" s="33"/>
      <c r="Q153" s="33"/>
      <c r="R153" s="42"/>
      <c r="S153" s="50"/>
      <c r="T153" s="41"/>
      <c r="U153" s="41"/>
      <c r="V153" s="43" t="s">
        <v>125</v>
      </c>
      <c r="W153" s="43" t="s">
        <v>125</v>
      </c>
      <c r="X153" s="43" t="s">
        <v>94</v>
      </c>
      <c r="Y153" s="121" t="s">
        <v>125</v>
      </c>
      <c r="Z153" s="122" t="s">
        <v>125</v>
      </c>
      <c r="AA153" s="123" t="s">
        <v>94</v>
      </c>
      <c r="AB153" s="124"/>
      <c r="AD153" s="49"/>
    </row>
    <row r="154" spans="2:30" ht="19.149999999999999" customHeight="1" x14ac:dyDescent="0.2">
      <c r="B154" s="83">
        <v>0</v>
      </c>
      <c r="C154" s="40" t="str">
        <f>IF(OR(ISBLANK(B154),B154=0,B154=" ")," ",MAX(C$13:C153)+1)</f>
        <v xml:space="preserve"> </v>
      </c>
      <c r="D154" s="130"/>
      <c r="E154" s="44"/>
      <c r="F154" s="44"/>
      <c r="G154" s="44"/>
      <c r="H154" s="131"/>
      <c r="I154" s="44"/>
      <c r="J154" s="44"/>
      <c r="K154" s="44"/>
      <c r="L154" s="131"/>
      <c r="M154" s="44"/>
      <c r="N154" s="131"/>
      <c r="O154" s="44"/>
      <c r="P154" s="44"/>
      <c r="Q154" s="44"/>
      <c r="R154" s="132"/>
      <c r="S154" s="60"/>
      <c r="T154" s="44"/>
      <c r="U154" s="39"/>
      <c r="V154" s="133"/>
      <c r="W154" s="133"/>
      <c r="X154" s="133"/>
      <c r="Y154" s="134"/>
      <c r="Z154" s="125" t="s">
        <v>64</v>
      </c>
      <c r="AA154" s="135" t="s">
        <v>94</v>
      </c>
      <c r="AB154" s="116"/>
      <c r="AD154" s="47"/>
    </row>
    <row r="155" spans="2:30" ht="19.149999999999999" customHeight="1" x14ac:dyDescent="0.2">
      <c r="B155" s="92"/>
      <c r="C155" s="40" t="str">
        <f>IF(OR(ISBLANK(B155),B155=0,B155=" ")," ",MAX(C$13:C154)+1)</f>
        <v xml:space="preserve"> </v>
      </c>
      <c r="D155" s="68"/>
      <c r="E155" s="33"/>
      <c r="F155" s="33"/>
      <c r="G155" s="33"/>
      <c r="H155" s="71"/>
      <c r="I155" s="33"/>
      <c r="J155" s="33"/>
      <c r="K155" s="33"/>
      <c r="L155" s="71"/>
      <c r="M155" s="33"/>
      <c r="N155" s="71"/>
      <c r="O155" s="33"/>
      <c r="P155" s="33"/>
      <c r="Q155" s="33"/>
      <c r="R155" s="42"/>
      <c r="S155" s="60"/>
      <c r="T155" s="39"/>
      <c r="U155" s="39"/>
      <c r="V155" s="43"/>
      <c r="W155" s="43"/>
      <c r="X155" s="43"/>
      <c r="Y155" s="121"/>
      <c r="Z155" s="119"/>
      <c r="AA155" s="123"/>
      <c r="AB155" s="116"/>
      <c r="AD155" s="47"/>
    </row>
    <row r="156" spans="2:30" ht="19.149999999999999" customHeight="1" x14ac:dyDescent="0.2">
      <c r="B156" s="84">
        <v>0</v>
      </c>
      <c r="C156" s="40" t="str">
        <f>IF(OR(ISBLANK(B156),B156=0,B156=" ")," ",MAX(C$13:C155)+1)</f>
        <v xml:space="preserve"> </v>
      </c>
      <c r="D156" s="68">
        <v>0</v>
      </c>
      <c r="E156" s="33">
        <v>0</v>
      </c>
      <c r="F156" s="33" t="e">
        <v>#REF!</v>
      </c>
      <c r="G156" s="33">
        <v>0</v>
      </c>
      <c r="H156" s="71">
        <v>0</v>
      </c>
      <c r="I156" s="33">
        <v>0</v>
      </c>
      <c r="J156" s="33">
        <v>0</v>
      </c>
      <c r="K156" s="33">
        <v>0</v>
      </c>
      <c r="L156" s="71">
        <v>0</v>
      </c>
      <c r="M156" s="33">
        <v>0</v>
      </c>
      <c r="N156" s="71"/>
      <c r="O156" s="33"/>
      <c r="P156" s="33"/>
      <c r="Q156" s="33"/>
      <c r="R156" s="42"/>
      <c r="S156" s="50" t="e">
        <f>X156-T156-U156</f>
        <v>#VALUE!</v>
      </c>
      <c r="T156" s="41">
        <v>0</v>
      </c>
      <c r="U156" s="41">
        <v>0</v>
      </c>
      <c r="V156" s="43" t="s">
        <v>125</v>
      </c>
      <c r="W156" s="43" t="s">
        <v>125</v>
      </c>
      <c r="X156" s="43" t="s">
        <v>94</v>
      </c>
      <c r="Y156" s="121" t="s">
        <v>125</v>
      </c>
      <c r="Z156" s="122" t="s">
        <v>125</v>
      </c>
      <c r="AA156" s="123" t="s">
        <v>94</v>
      </c>
      <c r="AB156" s="116"/>
      <c r="AD156" s="47"/>
    </row>
    <row r="157" spans="2:30" ht="19.149999999999999" customHeight="1" x14ac:dyDescent="0.2">
      <c r="B157" s="84">
        <v>0</v>
      </c>
      <c r="C157" s="40" t="str">
        <f>IF(OR(ISBLANK(B157),B157=0,B157=" ")," ",MAX(C$13:C156)+1)</f>
        <v xml:space="preserve"> </v>
      </c>
      <c r="D157" s="68">
        <v>0</v>
      </c>
      <c r="E157" s="33">
        <v>0</v>
      </c>
      <c r="F157" s="33" t="e">
        <v>#REF!</v>
      </c>
      <c r="G157" s="33">
        <v>0</v>
      </c>
      <c r="H157" s="71">
        <v>0</v>
      </c>
      <c r="I157" s="33">
        <v>0</v>
      </c>
      <c r="J157" s="33">
        <v>0</v>
      </c>
      <c r="K157" s="33">
        <v>0</v>
      </c>
      <c r="L157" s="71">
        <v>0</v>
      </c>
      <c r="M157" s="33">
        <v>0</v>
      </c>
      <c r="N157" s="71"/>
      <c r="O157" s="33"/>
      <c r="P157" s="33"/>
      <c r="Q157" s="33"/>
      <c r="R157" s="42"/>
      <c r="S157" s="50" t="e">
        <f t="shared" ref="S157:S203" si="5">X157-T157-U157</f>
        <v>#VALUE!</v>
      </c>
      <c r="T157" s="41">
        <v>0</v>
      </c>
      <c r="U157" s="41">
        <v>0</v>
      </c>
      <c r="V157" s="43" t="s">
        <v>125</v>
      </c>
      <c r="W157" s="43" t="s">
        <v>125</v>
      </c>
      <c r="X157" s="43" t="s">
        <v>94</v>
      </c>
      <c r="Y157" s="121" t="s">
        <v>125</v>
      </c>
      <c r="Z157" s="122" t="s">
        <v>125</v>
      </c>
      <c r="AA157" s="123" t="s">
        <v>94</v>
      </c>
      <c r="AB157" s="116"/>
      <c r="AD157" s="47"/>
    </row>
    <row r="158" spans="2:30" ht="19.149999999999999" customHeight="1" x14ac:dyDescent="0.2">
      <c r="B158" s="84">
        <v>0</v>
      </c>
      <c r="C158" s="40" t="str">
        <f>IF(OR(ISBLANK(B158),B158=0,B158=" ")," ",MAX(C$13:C157)+1)</f>
        <v xml:space="preserve"> </v>
      </c>
      <c r="D158" s="68">
        <v>0</v>
      </c>
      <c r="E158" s="33">
        <v>0</v>
      </c>
      <c r="F158" s="33" t="e">
        <v>#REF!</v>
      </c>
      <c r="G158" s="33">
        <v>0</v>
      </c>
      <c r="H158" s="71">
        <v>0</v>
      </c>
      <c r="I158" s="33">
        <v>0</v>
      </c>
      <c r="J158" s="33">
        <v>0</v>
      </c>
      <c r="K158" s="33">
        <v>0</v>
      </c>
      <c r="L158" s="71">
        <v>0</v>
      </c>
      <c r="M158" s="33">
        <v>0</v>
      </c>
      <c r="N158" s="71"/>
      <c r="O158" s="33"/>
      <c r="P158" s="33"/>
      <c r="Q158" s="33"/>
      <c r="R158" s="42"/>
      <c r="S158" s="50" t="e">
        <f t="shared" si="5"/>
        <v>#VALUE!</v>
      </c>
      <c r="T158" s="41">
        <v>0</v>
      </c>
      <c r="U158" s="41">
        <v>0</v>
      </c>
      <c r="V158" s="43" t="s">
        <v>125</v>
      </c>
      <c r="W158" s="43" t="s">
        <v>125</v>
      </c>
      <c r="X158" s="43" t="s">
        <v>94</v>
      </c>
      <c r="Y158" s="121" t="s">
        <v>125</v>
      </c>
      <c r="Z158" s="122" t="s">
        <v>125</v>
      </c>
      <c r="AA158" s="123" t="s">
        <v>94</v>
      </c>
      <c r="AB158" s="116"/>
      <c r="AD158" s="47"/>
    </row>
    <row r="159" spans="2:30" ht="19.149999999999999" customHeight="1" x14ac:dyDescent="0.2">
      <c r="B159" s="84">
        <v>0</v>
      </c>
      <c r="C159" s="40" t="str">
        <f>IF(OR(ISBLANK(B159),B159=0,B159=" ")," ",MAX(C$13:C158)+1)</f>
        <v xml:space="preserve"> </v>
      </c>
      <c r="D159" s="68">
        <v>0</v>
      </c>
      <c r="E159" s="33">
        <v>0</v>
      </c>
      <c r="F159" s="33" t="e">
        <v>#REF!</v>
      </c>
      <c r="G159" s="33">
        <v>0</v>
      </c>
      <c r="H159" s="71">
        <v>0</v>
      </c>
      <c r="I159" s="33">
        <v>0</v>
      </c>
      <c r="J159" s="33">
        <v>0</v>
      </c>
      <c r="K159" s="33">
        <v>0</v>
      </c>
      <c r="L159" s="71">
        <v>0</v>
      </c>
      <c r="M159" s="33">
        <v>0</v>
      </c>
      <c r="N159" s="71"/>
      <c r="O159" s="33"/>
      <c r="P159" s="33"/>
      <c r="Q159" s="33"/>
      <c r="R159" s="42"/>
      <c r="S159" s="50" t="e">
        <f t="shared" si="5"/>
        <v>#VALUE!</v>
      </c>
      <c r="T159" s="41">
        <v>0</v>
      </c>
      <c r="U159" s="41">
        <v>0</v>
      </c>
      <c r="V159" s="43" t="s">
        <v>125</v>
      </c>
      <c r="W159" s="43" t="s">
        <v>125</v>
      </c>
      <c r="X159" s="43" t="s">
        <v>94</v>
      </c>
      <c r="Y159" s="121" t="s">
        <v>125</v>
      </c>
      <c r="Z159" s="122" t="s">
        <v>125</v>
      </c>
      <c r="AA159" s="123" t="s">
        <v>94</v>
      </c>
      <c r="AB159" s="116"/>
      <c r="AD159" s="47"/>
    </row>
    <row r="160" spans="2:30" ht="19.149999999999999" customHeight="1" x14ac:dyDescent="0.2">
      <c r="B160" s="84">
        <v>0</v>
      </c>
      <c r="C160" s="40" t="str">
        <f>IF(OR(ISBLANK(B160),B160=0,B160=" ")," ",MAX(C$13:C159)+1)</f>
        <v xml:space="preserve"> </v>
      </c>
      <c r="D160" s="68">
        <v>0</v>
      </c>
      <c r="E160" s="33">
        <v>0</v>
      </c>
      <c r="F160" s="33" t="e">
        <v>#REF!</v>
      </c>
      <c r="G160" s="33">
        <v>0</v>
      </c>
      <c r="H160" s="71">
        <v>0</v>
      </c>
      <c r="I160" s="33">
        <v>0</v>
      </c>
      <c r="J160" s="33">
        <v>0</v>
      </c>
      <c r="K160" s="33">
        <v>0</v>
      </c>
      <c r="L160" s="71">
        <v>0</v>
      </c>
      <c r="M160" s="33">
        <v>0</v>
      </c>
      <c r="N160" s="71"/>
      <c r="O160" s="33"/>
      <c r="P160" s="33"/>
      <c r="Q160" s="33"/>
      <c r="R160" s="42"/>
      <c r="S160" s="50" t="e">
        <f t="shared" si="5"/>
        <v>#VALUE!</v>
      </c>
      <c r="T160" s="41">
        <v>0</v>
      </c>
      <c r="U160" s="41">
        <v>0</v>
      </c>
      <c r="V160" s="43" t="s">
        <v>125</v>
      </c>
      <c r="W160" s="43" t="s">
        <v>125</v>
      </c>
      <c r="X160" s="43" t="s">
        <v>94</v>
      </c>
      <c r="Y160" s="121" t="s">
        <v>125</v>
      </c>
      <c r="Z160" s="122" t="s">
        <v>125</v>
      </c>
      <c r="AA160" s="123" t="s">
        <v>94</v>
      </c>
      <c r="AB160" s="116"/>
      <c r="AD160" s="47"/>
    </row>
    <row r="161" spans="2:30" ht="19.149999999999999" customHeight="1" x14ac:dyDescent="0.2">
      <c r="B161" s="84">
        <v>0</v>
      </c>
      <c r="C161" s="40" t="str">
        <f>IF(OR(ISBLANK(B161),B161=0,B161=" ")," ",MAX(C$13:C160)+1)</f>
        <v xml:space="preserve"> </v>
      </c>
      <c r="D161" s="68">
        <v>0</v>
      </c>
      <c r="E161" s="33">
        <v>0</v>
      </c>
      <c r="F161" s="33" t="e">
        <v>#REF!</v>
      </c>
      <c r="G161" s="33">
        <v>0</v>
      </c>
      <c r="H161" s="71">
        <v>0</v>
      </c>
      <c r="I161" s="33">
        <v>0</v>
      </c>
      <c r="J161" s="33">
        <v>0</v>
      </c>
      <c r="K161" s="33">
        <v>0</v>
      </c>
      <c r="L161" s="71">
        <v>0</v>
      </c>
      <c r="M161" s="33">
        <v>0</v>
      </c>
      <c r="N161" s="71"/>
      <c r="O161" s="33"/>
      <c r="P161" s="33"/>
      <c r="Q161" s="33"/>
      <c r="R161" s="42"/>
      <c r="S161" s="50" t="e">
        <f t="shared" si="5"/>
        <v>#VALUE!</v>
      </c>
      <c r="T161" s="41">
        <v>0</v>
      </c>
      <c r="U161" s="41">
        <v>0</v>
      </c>
      <c r="V161" s="43" t="s">
        <v>125</v>
      </c>
      <c r="W161" s="43" t="s">
        <v>125</v>
      </c>
      <c r="X161" s="43" t="s">
        <v>94</v>
      </c>
      <c r="Y161" s="121" t="s">
        <v>125</v>
      </c>
      <c r="Z161" s="122" t="s">
        <v>125</v>
      </c>
      <c r="AA161" s="123" t="s">
        <v>94</v>
      </c>
      <c r="AB161" s="116"/>
      <c r="AD161" s="47"/>
    </row>
    <row r="162" spans="2:30" ht="19.149999999999999" customHeight="1" x14ac:dyDescent="0.2">
      <c r="B162" s="84">
        <v>0</v>
      </c>
      <c r="C162" s="40" t="str">
        <f>IF(OR(ISBLANK(B162),B162=0,B162=" ")," ",MAX(C$13:C161)+1)</f>
        <v xml:space="preserve"> </v>
      </c>
      <c r="D162" s="68">
        <v>0</v>
      </c>
      <c r="E162" s="33">
        <v>0</v>
      </c>
      <c r="F162" s="33" t="e">
        <v>#REF!</v>
      </c>
      <c r="G162" s="33">
        <v>0</v>
      </c>
      <c r="H162" s="71">
        <v>0</v>
      </c>
      <c r="I162" s="33">
        <v>0</v>
      </c>
      <c r="J162" s="33">
        <v>0</v>
      </c>
      <c r="K162" s="33">
        <v>0</v>
      </c>
      <c r="L162" s="71">
        <v>0</v>
      </c>
      <c r="M162" s="33">
        <v>0</v>
      </c>
      <c r="N162" s="71"/>
      <c r="O162" s="33"/>
      <c r="P162" s="33"/>
      <c r="Q162" s="33"/>
      <c r="R162" s="42"/>
      <c r="S162" s="50" t="e">
        <f t="shared" si="5"/>
        <v>#VALUE!</v>
      </c>
      <c r="T162" s="41">
        <v>0</v>
      </c>
      <c r="U162" s="41">
        <v>0</v>
      </c>
      <c r="V162" s="43" t="s">
        <v>125</v>
      </c>
      <c r="W162" s="43" t="s">
        <v>125</v>
      </c>
      <c r="X162" s="43" t="s">
        <v>94</v>
      </c>
      <c r="Y162" s="121" t="s">
        <v>125</v>
      </c>
      <c r="Z162" s="122" t="s">
        <v>125</v>
      </c>
      <c r="AA162" s="123" t="s">
        <v>94</v>
      </c>
      <c r="AB162" s="116"/>
      <c r="AD162" s="47"/>
    </row>
    <row r="163" spans="2:30" ht="19.149999999999999" customHeight="1" x14ac:dyDescent="0.2">
      <c r="B163" s="84">
        <v>0</v>
      </c>
      <c r="C163" s="40" t="str">
        <f>IF(OR(ISBLANK(B163),B163=0,B163=" ")," ",MAX(C$13:C162)+1)</f>
        <v xml:space="preserve"> </v>
      </c>
      <c r="D163" s="68">
        <v>0</v>
      </c>
      <c r="E163" s="33">
        <v>0</v>
      </c>
      <c r="F163" s="33" t="e">
        <v>#REF!</v>
      </c>
      <c r="G163" s="33">
        <v>0</v>
      </c>
      <c r="H163" s="71">
        <v>0</v>
      </c>
      <c r="I163" s="33">
        <v>0</v>
      </c>
      <c r="J163" s="33">
        <v>0</v>
      </c>
      <c r="K163" s="33">
        <v>0</v>
      </c>
      <c r="L163" s="71">
        <v>0</v>
      </c>
      <c r="M163" s="33">
        <v>0</v>
      </c>
      <c r="N163" s="71"/>
      <c r="O163" s="33"/>
      <c r="P163" s="33"/>
      <c r="Q163" s="33"/>
      <c r="R163" s="42"/>
      <c r="S163" s="50" t="e">
        <f t="shared" si="5"/>
        <v>#VALUE!</v>
      </c>
      <c r="T163" s="41">
        <v>0</v>
      </c>
      <c r="U163" s="41">
        <v>0</v>
      </c>
      <c r="V163" s="43" t="s">
        <v>125</v>
      </c>
      <c r="W163" s="43" t="s">
        <v>125</v>
      </c>
      <c r="X163" s="43" t="s">
        <v>94</v>
      </c>
      <c r="Y163" s="121" t="s">
        <v>125</v>
      </c>
      <c r="Z163" s="122" t="s">
        <v>125</v>
      </c>
      <c r="AA163" s="123" t="s">
        <v>94</v>
      </c>
      <c r="AB163" s="124" t="s">
        <v>139</v>
      </c>
      <c r="AD163" s="49"/>
    </row>
    <row r="164" spans="2:30" ht="19.149999999999999" customHeight="1" x14ac:dyDescent="0.2">
      <c r="B164" s="84">
        <v>0</v>
      </c>
      <c r="C164" s="40" t="str">
        <f>IF(OR(ISBLANK(B164),B164=0,B164=" ")," ",MAX(C$13:C163)+1)</f>
        <v xml:space="preserve"> </v>
      </c>
      <c r="D164" s="68">
        <v>0</v>
      </c>
      <c r="E164" s="33">
        <v>0</v>
      </c>
      <c r="F164" s="33" t="e">
        <v>#REF!</v>
      </c>
      <c r="G164" s="33">
        <v>0</v>
      </c>
      <c r="H164" s="71">
        <v>0</v>
      </c>
      <c r="I164" s="33">
        <v>0</v>
      </c>
      <c r="J164" s="33">
        <v>0</v>
      </c>
      <c r="K164" s="33">
        <v>0</v>
      </c>
      <c r="L164" s="71">
        <v>0</v>
      </c>
      <c r="M164" s="33">
        <v>0</v>
      </c>
      <c r="N164" s="71"/>
      <c r="O164" s="33"/>
      <c r="P164" s="33"/>
      <c r="Q164" s="33"/>
      <c r="R164" s="42"/>
      <c r="S164" s="50" t="e">
        <f t="shared" si="5"/>
        <v>#VALUE!</v>
      </c>
      <c r="T164" s="41">
        <v>0</v>
      </c>
      <c r="U164" s="41">
        <v>0</v>
      </c>
      <c r="V164" s="43" t="s">
        <v>125</v>
      </c>
      <c r="W164" s="43" t="s">
        <v>125</v>
      </c>
      <c r="X164" s="43" t="s">
        <v>94</v>
      </c>
      <c r="Y164" s="121" t="s">
        <v>125</v>
      </c>
      <c r="Z164" s="122" t="s">
        <v>125</v>
      </c>
      <c r="AA164" s="123" t="s">
        <v>94</v>
      </c>
      <c r="AB164" s="124"/>
      <c r="AD164" s="49"/>
    </row>
    <row r="165" spans="2:30" ht="19.149999999999999" customHeight="1" x14ac:dyDescent="0.2">
      <c r="B165" s="84">
        <v>0</v>
      </c>
      <c r="C165" s="40" t="str">
        <f>IF(OR(ISBLANK(B165),B165=0,B165=" ")," ",MAX(C$13:C164)+1)</f>
        <v xml:space="preserve"> </v>
      </c>
      <c r="D165" s="68">
        <v>0</v>
      </c>
      <c r="E165" s="33">
        <v>0</v>
      </c>
      <c r="F165" s="33" t="e">
        <v>#REF!</v>
      </c>
      <c r="G165" s="33">
        <v>0</v>
      </c>
      <c r="H165" s="71">
        <v>0</v>
      </c>
      <c r="I165" s="33">
        <v>0</v>
      </c>
      <c r="J165" s="33">
        <v>0</v>
      </c>
      <c r="K165" s="33">
        <v>0</v>
      </c>
      <c r="L165" s="71">
        <v>0</v>
      </c>
      <c r="M165" s="33">
        <v>0</v>
      </c>
      <c r="N165" s="71"/>
      <c r="O165" s="33"/>
      <c r="P165" s="33"/>
      <c r="Q165" s="33"/>
      <c r="R165" s="42"/>
      <c r="S165" s="50" t="e">
        <f t="shared" si="5"/>
        <v>#VALUE!</v>
      </c>
      <c r="T165" s="41">
        <v>0</v>
      </c>
      <c r="U165" s="41">
        <v>0</v>
      </c>
      <c r="V165" s="43" t="s">
        <v>125</v>
      </c>
      <c r="W165" s="43" t="s">
        <v>125</v>
      </c>
      <c r="X165" s="43" t="s">
        <v>94</v>
      </c>
      <c r="Y165" s="121" t="s">
        <v>125</v>
      </c>
      <c r="Z165" s="122" t="s">
        <v>125</v>
      </c>
      <c r="AA165" s="123" t="s">
        <v>94</v>
      </c>
      <c r="AB165" s="124"/>
      <c r="AD165" s="49"/>
    </row>
    <row r="166" spans="2:30" ht="19.149999999999999" customHeight="1" x14ac:dyDescent="0.2">
      <c r="B166" s="84">
        <v>0</v>
      </c>
      <c r="C166" s="40" t="str">
        <f>IF(OR(ISBLANK(B166),B166=0,B166=" ")," ",MAX(C$13:C165)+1)</f>
        <v xml:space="preserve"> </v>
      </c>
      <c r="D166" s="68">
        <v>0</v>
      </c>
      <c r="E166" s="33">
        <v>0</v>
      </c>
      <c r="F166" s="33" t="e">
        <v>#REF!</v>
      </c>
      <c r="G166" s="33">
        <v>0</v>
      </c>
      <c r="H166" s="71">
        <v>0</v>
      </c>
      <c r="I166" s="33">
        <v>0</v>
      </c>
      <c r="J166" s="33">
        <v>0</v>
      </c>
      <c r="K166" s="33">
        <v>0</v>
      </c>
      <c r="L166" s="71">
        <v>0</v>
      </c>
      <c r="M166" s="33">
        <v>0</v>
      </c>
      <c r="N166" s="71"/>
      <c r="O166" s="33"/>
      <c r="P166" s="33"/>
      <c r="Q166" s="33"/>
      <c r="R166" s="42"/>
      <c r="S166" s="50" t="e">
        <f t="shared" si="5"/>
        <v>#VALUE!</v>
      </c>
      <c r="T166" s="41">
        <v>0</v>
      </c>
      <c r="U166" s="41">
        <v>0</v>
      </c>
      <c r="V166" s="43" t="s">
        <v>125</v>
      </c>
      <c r="W166" s="43" t="s">
        <v>125</v>
      </c>
      <c r="X166" s="43" t="s">
        <v>94</v>
      </c>
      <c r="Y166" s="121" t="s">
        <v>125</v>
      </c>
      <c r="Z166" s="122" t="s">
        <v>125</v>
      </c>
      <c r="AA166" s="123" t="s">
        <v>94</v>
      </c>
      <c r="AB166" s="124"/>
      <c r="AD166" s="49"/>
    </row>
    <row r="167" spans="2:30" ht="19.149999999999999" customHeight="1" x14ac:dyDescent="0.2">
      <c r="B167" s="84">
        <v>0</v>
      </c>
      <c r="C167" s="40" t="str">
        <f>IF(OR(ISBLANK(B167),B167=0,B167=" ")," ",MAX(C$13:C166)+1)</f>
        <v xml:space="preserve"> </v>
      </c>
      <c r="D167" s="68">
        <v>0</v>
      </c>
      <c r="E167" s="33">
        <v>0</v>
      </c>
      <c r="F167" s="33" t="e">
        <v>#REF!</v>
      </c>
      <c r="G167" s="33">
        <v>0</v>
      </c>
      <c r="H167" s="71">
        <v>0</v>
      </c>
      <c r="I167" s="33">
        <v>0</v>
      </c>
      <c r="J167" s="33">
        <v>0</v>
      </c>
      <c r="K167" s="33">
        <v>0</v>
      </c>
      <c r="L167" s="71">
        <v>0</v>
      </c>
      <c r="M167" s="33">
        <v>0</v>
      </c>
      <c r="N167" s="71"/>
      <c r="O167" s="33"/>
      <c r="P167" s="33"/>
      <c r="Q167" s="33"/>
      <c r="R167" s="42"/>
      <c r="S167" s="50" t="e">
        <f t="shared" si="5"/>
        <v>#VALUE!</v>
      </c>
      <c r="T167" s="41">
        <v>0</v>
      </c>
      <c r="U167" s="41">
        <v>0</v>
      </c>
      <c r="V167" s="43" t="s">
        <v>125</v>
      </c>
      <c r="W167" s="43" t="s">
        <v>125</v>
      </c>
      <c r="X167" s="43" t="s">
        <v>94</v>
      </c>
      <c r="Y167" s="121" t="s">
        <v>125</v>
      </c>
      <c r="Z167" s="122" t="s">
        <v>125</v>
      </c>
      <c r="AA167" s="123" t="s">
        <v>94</v>
      </c>
      <c r="AB167" s="124"/>
      <c r="AD167" s="49"/>
    </row>
    <row r="168" spans="2:30" ht="19.149999999999999" customHeight="1" x14ac:dyDescent="0.2">
      <c r="B168" s="84">
        <v>0</v>
      </c>
      <c r="C168" s="40" t="str">
        <f>IF(OR(ISBLANK(B168),B168=0,B168=" ")," ",MAX(C$13:C167)+1)</f>
        <v xml:space="preserve"> </v>
      </c>
      <c r="D168" s="68">
        <v>0</v>
      </c>
      <c r="E168" s="33">
        <v>0</v>
      </c>
      <c r="F168" s="33" t="e">
        <v>#REF!</v>
      </c>
      <c r="G168" s="33">
        <v>0</v>
      </c>
      <c r="H168" s="71">
        <v>0</v>
      </c>
      <c r="I168" s="33">
        <v>0</v>
      </c>
      <c r="J168" s="33">
        <v>0</v>
      </c>
      <c r="K168" s="33">
        <v>0</v>
      </c>
      <c r="L168" s="71">
        <v>0</v>
      </c>
      <c r="M168" s="33">
        <v>0</v>
      </c>
      <c r="N168" s="71"/>
      <c r="O168" s="33"/>
      <c r="P168" s="33"/>
      <c r="Q168" s="33"/>
      <c r="R168" s="42"/>
      <c r="S168" s="50" t="e">
        <f t="shared" si="5"/>
        <v>#VALUE!</v>
      </c>
      <c r="T168" s="41">
        <v>0</v>
      </c>
      <c r="U168" s="41">
        <v>0</v>
      </c>
      <c r="V168" s="43" t="s">
        <v>125</v>
      </c>
      <c r="W168" s="43" t="s">
        <v>125</v>
      </c>
      <c r="X168" s="43" t="s">
        <v>94</v>
      </c>
      <c r="Y168" s="121" t="s">
        <v>125</v>
      </c>
      <c r="Z168" s="122" t="s">
        <v>125</v>
      </c>
      <c r="AA168" s="123" t="s">
        <v>94</v>
      </c>
      <c r="AB168" s="124"/>
      <c r="AD168" s="49"/>
    </row>
    <row r="169" spans="2:30" ht="19.149999999999999" customHeight="1" x14ac:dyDescent="0.2">
      <c r="B169" s="84" t="s">
        <v>140</v>
      </c>
      <c r="C169" s="40">
        <f>IF(OR(ISBLANK(B169),B169=0,B169=" ")," ",MAX(C$13:C168)+1)</f>
        <v>6</v>
      </c>
      <c r="D169" s="68">
        <v>0</v>
      </c>
      <c r="E169" s="33">
        <v>0</v>
      </c>
      <c r="F169" s="33" t="e">
        <v>#REF!</v>
      </c>
      <c r="G169" s="33">
        <v>0</v>
      </c>
      <c r="H169" s="71">
        <v>0</v>
      </c>
      <c r="I169" s="33">
        <v>0</v>
      </c>
      <c r="J169" s="33">
        <v>0</v>
      </c>
      <c r="K169" s="33">
        <v>0</v>
      </c>
      <c r="L169" s="71">
        <v>0</v>
      </c>
      <c r="M169" s="33">
        <v>0</v>
      </c>
      <c r="N169" s="71"/>
      <c r="O169" s="33"/>
      <c r="P169" s="33"/>
      <c r="Q169" s="33"/>
      <c r="R169" s="42"/>
      <c r="S169" s="50" t="e">
        <f t="shared" si="5"/>
        <v>#VALUE!</v>
      </c>
      <c r="T169" s="41">
        <v>0</v>
      </c>
      <c r="U169" s="41">
        <v>0</v>
      </c>
      <c r="V169" s="43" t="s">
        <v>125</v>
      </c>
      <c r="W169" s="43" t="s">
        <v>125</v>
      </c>
      <c r="X169" s="43" t="s">
        <v>94</v>
      </c>
      <c r="Y169" s="121" t="s">
        <v>125</v>
      </c>
      <c r="Z169" s="122" t="s">
        <v>125</v>
      </c>
      <c r="AA169" s="123" t="s">
        <v>94</v>
      </c>
      <c r="AB169" s="124"/>
      <c r="AD169" s="49"/>
    </row>
    <row r="170" spans="2:30" ht="19.149999999999999" customHeight="1" x14ac:dyDescent="0.2">
      <c r="B170" s="84">
        <v>0</v>
      </c>
      <c r="C170" s="40" t="str">
        <f>IF(OR(ISBLANK(B170),B170=0,B170=" ")," ",MAX(C$13:C169)+1)</f>
        <v xml:space="preserve"> </v>
      </c>
      <c r="D170" s="68">
        <v>0</v>
      </c>
      <c r="E170" s="33">
        <v>0</v>
      </c>
      <c r="F170" s="33" t="e">
        <v>#REF!</v>
      </c>
      <c r="G170" s="33">
        <v>0</v>
      </c>
      <c r="H170" s="71">
        <v>0</v>
      </c>
      <c r="I170" s="33">
        <v>0</v>
      </c>
      <c r="J170" s="33">
        <v>0</v>
      </c>
      <c r="K170" s="33">
        <v>0</v>
      </c>
      <c r="L170" s="71">
        <v>0</v>
      </c>
      <c r="M170" s="33">
        <v>0</v>
      </c>
      <c r="N170" s="71"/>
      <c r="O170" s="33"/>
      <c r="P170" s="33"/>
      <c r="Q170" s="33"/>
      <c r="R170" s="42"/>
      <c r="S170" s="50" t="e">
        <f t="shared" si="5"/>
        <v>#VALUE!</v>
      </c>
      <c r="T170" s="41">
        <v>0</v>
      </c>
      <c r="U170" s="41">
        <v>0</v>
      </c>
      <c r="V170" s="43" t="s">
        <v>125</v>
      </c>
      <c r="W170" s="43" t="s">
        <v>125</v>
      </c>
      <c r="X170" s="43" t="s">
        <v>94</v>
      </c>
      <c r="Y170" s="121" t="s">
        <v>125</v>
      </c>
      <c r="Z170" s="122" t="s">
        <v>125</v>
      </c>
      <c r="AA170" s="123" t="s">
        <v>94</v>
      </c>
      <c r="AB170" s="124"/>
      <c r="AD170" s="49"/>
    </row>
    <row r="171" spans="2:30" ht="19.149999999999999" customHeight="1" x14ac:dyDescent="0.2">
      <c r="B171" s="84">
        <v>0</v>
      </c>
      <c r="C171" s="40" t="str">
        <f>IF(OR(ISBLANK(B171),B171=0,B171=" ")," ",MAX(C$13:C170)+1)</f>
        <v xml:space="preserve"> </v>
      </c>
      <c r="D171" s="68">
        <v>0</v>
      </c>
      <c r="E171" s="33">
        <v>0</v>
      </c>
      <c r="F171" s="33" t="e">
        <v>#REF!</v>
      </c>
      <c r="G171" s="33">
        <v>0</v>
      </c>
      <c r="H171" s="71">
        <v>0</v>
      </c>
      <c r="I171" s="33">
        <v>0</v>
      </c>
      <c r="J171" s="33">
        <v>0</v>
      </c>
      <c r="K171" s="33">
        <v>0</v>
      </c>
      <c r="L171" s="71">
        <v>0</v>
      </c>
      <c r="M171" s="33">
        <v>0</v>
      </c>
      <c r="N171" s="71"/>
      <c r="O171" s="33"/>
      <c r="P171" s="33"/>
      <c r="Q171" s="33"/>
      <c r="R171" s="42"/>
      <c r="S171" s="50" t="e">
        <f t="shared" si="5"/>
        <v>#VALUE!</v>
      </c>
      <c r="T171" s="41">
        <v>0</v>
      </c>
      <c r="U171" s="41">
        <v>0</v>
      </c>
      <c r="V171" s="43" t="s">
        <v>125</v>
      </c>
      <c r="W171" s="43" t="s">
        <v>125</v>
      </c>
      <c r="X171" s="43" t="s">
        <v>94</v>
      </c>
      <c r="Y171" s="121" t="s">
        <v>125</v>
      </c>
      <c r="Z171" s="122" t="s">
        <v>125</v>
      </c>
      <c r="AA171" s="123" t="s">
        <v>94</v>
      </c>
      <c r="AB171" s="124"/>
      <c r="AD171" s="49"/>
    </row>
    <row r="172" spans="2:30" ht="19.149999999999999" customHeight="1" x14ac:dyDescent="0.2">
      <c r="B172" s="84">
        <v>0</v>
      </c>
      <c r="C172" s="40" t="str">
        <f>IF(OR(ISBLANK(B172),B172=0,B172=" ")," ",MAX(C$13:C171)+1)</f>
        <v xml:space="preserve"> </v>
      </c>
      <c r="D172" s="68">
        <v>0</v>
      </c>
      <c r="E172" s="33">
        <v>0</v>
      </c>
      <c r="F172" s="33" t="e">
        <v>#REF!</v>
      </c>
      <c r="G172" s="33">
        <v>0</v>
      </c>
      <c r="H172" s="71">
        <v>0</v>
      </c>
      <c r="I172" s="33">
        <v>0</v>
      </c>
      <c r="J172" s="33">
        <v>0</v>
      </c>
      <c r="K172" s="33">
        <v>0</v>
      </c>
      <c r="L172" s="71">
        <v>0</v>
      </c>
      <c r="M172" s="33">
        <v>0</v>
      </c>
      <c r="N172" s="71"/>
      <c r="O172" s="33"/>
      <c r="P172" s="33"/>
      <c r="Q172" s="33"/>
      <c r="R172" s="42"/>
      <c r="S172" s="50" t="e">
        <f t="shared" si="5"/>
        <v>#VALUE!</v>
      </c>
      <c r="T172" s="41">
        <v>0</v>
      </c>
      <c r="U172" s="41">
        <v>0</v>
      </c>
      <c r="V172" s="43" t="s">
        <v>125</v>
      </c>
      <c r="W172" s="43" t="s">
        <v>125</v>
      </c>
      <c r="X172" s="43" t="s">
        <v>94</v>
      </c>
      <c r="Y172" s="121" t="s">
        <v>125</v>
      </c>
      <c r="Z172" s="122" t="s">
        <v>125</v>
      </c>
      <c r="AA172" s="123" t="s">
        <v>94</v>
      </c>
      <c r="AB172" s="124"/>
      <c r="AD172" s="49"/>
    </row>
    <row r="173" spans="2:30" ht="19.149999999999999" customHeight="1" x14ac:dyDescent="0.2">
      <c r="B173" s="84" t="s">
        <v>141</v>
      </c>
      <c r="C173" s="40">
        <f>IF(OR(ISBLANK(B173),B173=0,B173=" ")," ",MAX(C$13:C172)+1)</f>
        <v>7</v>
      </c>
      <c r="D173" s="68">
        <v>0</v>
      </c>
      <c r="E173" s="33">
        <v>0</v>
      </c>
      <c r="F173" s="33" t="e">
        <v>#REF!</v>
      </c>
      <c r="G173" s="33">
        <v>0</v>
      </c>
      <c r="H173" s="71">
        <v>0</v>
      </c>
      <c r="I173" s="33">
        <v>0</v>
      </c>
      <c r="J173" s="33">
        <v>0</v>
      </c>
      <c r="K173" s="33">
        <v>0</v>
      </c>
      <c r="L173" s="71">
        <v>0</v>
      </c>
      <c r="M173" s="33">
        <v>0</v>
      </c>
      <c r="N173" s="71"/>
      <c r="O173" s="33"/>
      <c r="P173" s="33"/>
      <c r="Q173" s="33"/>
      <c r="R173" s="42"/>
      <c r="S173" s="50" t="e">
        <f t="shared" si="5"/>
        <v>#VALUE!</v>
      </c>
      <c r="T173" s="41">
        <v>0</v>
      </c>
      <c r="U173" s="41">
        <v>0</v>
      </c>
      <c r="V173" s="43" t="s">
        <v>125</v>
      </c>
      <c r="W173" s="43" t="s">
        <v>125</v>
      </c>
      <c r="X173" s="43" t="s">
        <v>94</v>
      </c>
      <c r="Y173" s="121" t="s">
        <v>125</v>
      </c>
      <c r="Z173" s="122" t="s">
        <v>125</v>
      </c>
      <c r="AA173" s="123" t="s">
        <v>94</v>
      </c>
      <c r="AB173" s="124"/>
      <c r="AD173" s="49"/>
    </row>
    <row r="174" spans="2:30" ht="19.149999999999999" customHeight="1" x14ac:dyDescent="0.2">
      <c r="B174" s="84" t="s">
        <v>141</v>
      </c>
      <c r="C174" s="40">
        <f>IF(OR(ISBLANK(B174),B174=0,B174=" ")," ",MAX(C$13:C173)+1)</f>
        <v>8</v>
      </c>
      <c r="D174" s="68">
        <v>0</v>
      </c>
      <c r="E174" s="33">
        <v>0</v>
      </c>
      <c r="F174" s="33" t="e">
        <v>#REF!</v>
      </c>
      <c r="G174" s="33">
        <v>0</v>
      </c>
      <c r="H174" s="71">
        <v>0</v>
      </c>
      <c r="I174" s="33">
        <v>0</v>
      </c>
      <c r="J174" s="33">
        <v>0</v>
      </c>
      <c r="K174" s="33">
        <v>0</v>
      </c>
      <c r="L174" s="71">
        <v>0</v>
      </c>
      <c r="M174" s="33">
        <v>0</v>
      </c>
      <c r="N174" s="71"/>
      <c r="O174" s="33"/>
      <c r="P174" s="33"/>
      <c r="Q174" s="33"/>
      <c r="R174" s="42"/>
      <c r="S174" s="50" t="e">
        <f t="shared" si="5"/>
        <v>#VALUE!</v>
      </c>
      <c r="T174" s="41">
        <v>0</v>
      </c>
      <c r="U174" s="41">
        <v>0</v>
      </c>
      <c r="V174" s="43" t="s">
        <v>125</v>
      </c>
      <c r="W174" s="43" t="s">
        <v>125</v>
      </c>
      <c r="X174" s="43" t="s">
        <v>94</v>
      </c>
      <c r="Y174" s="121" t="s">
        <v>125</v>
      </c>
      <c r="Z174" s="122" t="s">
        <v>125</v>
      </c>
      <c r="AA174" s="123" t="s">
        <v>94</v>
      </c>
      <c r="AB174" s="124"/>
      <c r="AD174" s="49"/>
    </row>
    <row r="175" spans="2:30" ht="19.149999999999999" customHeight="1" x14ac:dyDescent="0.2">
      <c r="B175" s="84" t="s">
        <v>141</v>
      </c>
      <c r="C175" s="40">
        <f>IF(OR(ISBLANK(B175),B175=0,B175=" ")," ",MAX(C$13:C174)+1)</f>
        <v>9</v>
      </c>
      <c r="D175" s="68">
        <v>0</v>
      </c>
      <c r="E175" s="33">
        <v>0</v>
      </c>
      <c r="F175" s="33" t="e">
        <v>#REF!</v>
      </c>
      <c r="G175" s="33">
        <v>0</v>
      </c>
      <c r="H175" s="71">
        <v>0</v>
      </c>
      <c r="I175" s="33">
        <v>0</v>
      </c>
      <c r="J175" s="33">
        <v>0</v>
      </c>
      <c r="K175" s="33">
        <v>0</v>
      </c>
      <c r="L175" s="71">
        <v>0</v>
      </c>
      <c r="M175" s="33">
        <v>0</v>
      </c>
      <c r="N175" s="71"/>
      <c r="O175" s="33"/>
      <c r="P175" s="33"/>
      <c r="Q175" s="33"/>
      <c r="R175" s="42"/>
      <c r="S175" s="50" t="e">
        <f t="shared" si="5"/>
        <v>#VALUE!</v>
      </c>
      <c r="T175" s="41">
        <v>0</v>
      </c>
      <c r="U175" s="41">
        <v>0</v>
      </c>
      <c r="V175" s="43" t="s">
        <v>125</v>
      </c>
      <c r="W175" s="43" t="s">
        <v>125</v>
      </c>
      <c r="X175" s="43" t="s">
        <v>94</v>
      </c>
      <c r="Y175" s="121" t="s">
        <v>125</v>
      </c>
      <c r="Z175" s="122" t="s">
        <v>125</v>
      </c>
      <c r="AA175" s="123" t="s">
        <v>94</v>
      </c>
      <c r="AB175" s="124"/>
      <c r="AD175" s="49"/>
    </row>
    <row r="176" spans="2:30" ht="19.149999999999999" customHeight="1" x14ac:dyDescent="0.2">
      <c r="B176" s="84" t="s">
        <v>142</v>
      </c>
      <c r="C176" s="40">
        <f>IF(OR(ISBLANK(B176),B176=0,B176=" ")," ",MAX(C$13:C175)+1)</f>
        <v>10</v>
      </c>
      <c r="D176" s="68">
        <v>0</v>
      </c>
      <c r="E176" s="33">
        <v>0</v>
      </c>
      <c r="F176" s="33" t="e">
        <v>#REF!</v>
      </c>
      <c r="G176" s="33">
        <v>0</v>
      </c>
      <c r="H176" s="71">
        <v>0</v>
      </c>
      <c r="I176" s="33">
        <v>0</v>
      </c>
      <c r="J176" s="33">
        <v>0</v>
      </c>
      <c r="K176" s="33">
        <v>0</v>
      </c>
      <c r="L176" s="71">
        <v>0</v>
      </c>
      <c r="M176" s="33">
        <v>0</v>
      </c>
      <c r="N176" s="71"/>
      <c r="O176" s="33"/>
      <c r="P176" s="33"/>
      <c r="Q176" s="33"/>
      <c r="R176" s="42"/>
      <c r="S176" s="50" t="e">
        <f t="shared" si="5"/>
        <v>#VALUE!</v>
      </c>
      <c r="T176" s="41">
        <v>0</v>
      </c>
      <c r="U176" s="41">
        <v>0</v>
      </c>
      <c r="V176" s="43" t="s">
        <v>125</v>
      </c>
      <c r="W176" s="43" t="s">
        <v>125</v>
      </c>
      <c r="X176" s="43" t="s">
        <v>94</v>
      </c>
      <c r="Y176" s="121" t="s">
        <v>125</v>
      </c>
      <c r="Z176" s="122" t="s">
        <v>125</v>
      </c>
      <c r="AA176" s="123" t="s">
        <v>94</v>
      </c>
      <c r="AB176" s="124"/>
      <c r="AD176" s="49"/>
    </row>
    <row r="177" spans="2:30" ht="19.149999999999999" customHeight="1" x14ac:dyDescent="0.2">
      <c r="B177" s="84" t="s">
        <v>141</v>
      </c>
      <c r="C177" s="40">
        <f>IF(OR(ISBLANK(B177),B177=0,B177=" ")," ",MAX(C$13:C176)+1)</f>
        <v>11</v>
      </c>
      <c r="D177" s="68">
        <v>0</v>
      </c>
      <c r="E177" s="33">
        <v>0</v>
      </c>
      <c r="F177" s="33" t="e">
        <v>#REF!</v>
      </c>
      <c r="G177" s="33">
        <v>0</v>
      </c>
      <c r="H177" s="71">
        <v>0</v>
      </c>
      <c r="I177" s="33">
        <v>0</v>
      </c>
      <c r="J177" s="33">
        <v>0</v>
      </c>
      <c r="K177" s="33">
        <v>0</v>
      </c>
      <c r="L177" s="71">
        <v>0</v>
      </c>
      <c r="M177" s="33">
        <v>0</v>
      </c>
      <c r="N177" s="71"/>
      <c r="O177" s="33"/>
      <c r="P177" s="33"/>
      <c r="Q177" s="33"/>
      <c r="R177" s="42"/>
      <c r="S177" s="50" t="e">
        <f t="shared" si="5"/>
        <v>#VALUE!</v>
      </c>
      <c r="T177" s="41">
        <v>0</v>
      </c>
      <c r="U177" s="41">
        <v>0</v>
      </c>
      <c r="V177" s="43" t="s">
        <v>125</v>
      </c>
      <c r="W177" s="43" t="s">
        <v>125</v>
      </c>
      <c r="X177" s="43" t="s">
        <v>94</v>
      </c>
      <c r="Y177" s="121" t="s">
        <v>125</v>
      </c>
      <c r="Z177" s="122" t="s">
        <v>125</v>
      </c>
      <c r="AA177" s="123" t="s">
        <v>94</v>
      </c>
      <c r="AB177" s="124"/>
      <c r="AD177" s="49"/>
    </row>
    <row r="178" spans="2:30" ht="19.149999999999999" customHeight="1" x14ac:dyDescent="0.2">
      <c r="B178" s="84">
        <v>0</v>
      </c>
      <c r="C178" s="40" t="str">
        <f>IF(OR(ISBLANK(B178),B178=0,B178=" ")," ",MAX(C$13:C177)+1)</f>
        <v xml:space="preserve"> </v>
      </c>
      <c r="D178" s="68">
        <v>0</v>
      </c>
      <c r="E178" s="33">
        <v>0</v>
      </c>
      <c r="F178" s="33" t="e">
        <v>#REF!</v>
      </c>
      <c r="G178" s="33">
        <v>0</v>
      </c>
      <c r="H178" s="71">
        <v>0</v>
      </c>
      <c r="I178" s="33">
        <v>0</v>
      </c>
      <c r="J178" s="33">
        <v>0</v>
      </c>
      <c r="K178" s="33">
        <v>0</v>
      </c>
      <c r="L178" s="71">
        <v>0</v>
      </c>
      <c r="M178" s="33">
        <v>0</v>
      </c>
      <c r="N178" s="71"/>
      <c r="O178" s="33"/>
      <c r="P178" s="33"/>
      <c r="Q178" s="33"/>
      <c r="R178" s="42"/>
      <c r="S178" s="50" t="e">
        <f t="shared" si="5"/>
        <v>#VALUE!</v>
      </c>
      <c r="T178" s="41">
        <v>0</v>
      </c>
      <c r="U178" s="41">
        <v>0</v>
      </c>
      <c r="V178" s="43" t="s">
        <v>125</v>
      </c>
      <c r="W178" s="43" t="s">
        <v>125</v>
      </c>
      <c r="X178" s="43" t="s">
        <v>94</v>
      </c>
      <c r="Y178" s="121" t="s">
        <v>125</v>
      </c>
      <c r="Z178" s="122" t="s">
        <v>125</v>
      </c>
      <c r="AA178" s="123" t="s">
        <v>94</v>
      </c>
      <c r="AB178" s="124"/>
      <c r="AD178" s="49"/>
    </row>
    <row r="179" spans="2:30" ht="19.149999999999999" customHeight="1" x14ac:dyDescent="0.2">
      <c r="B179" s="84" t="s">
        <v>141</v>
      </c>
      <c r="C179" s="40">
        <f>IF(OR(ISBLANK(B179),B179=0,B179=" ")," ",MAX(C$13:C178)+1)</f>
        <v>12</v>
      </c>
      <c r="D179" s="68">
        <v>0</v>
      </c>
      <c r="E179" s="33">
        <v>0</v>
      </c>
      <c r="F179" s="33" t="e">
        <v>#REF!</v>
      </c>
      <c r="G179" s="33">
        <v>0</v>
      </c>
      <c r="H179" s="71">
        <v>0</v>
      </c>
      <c r="I179" s="33">
        <v>0</v>
      </c>
      <c r="J179" s="33">
        <v>0</v>
      </c>
      <c r="K179" s="33">
        <v>0</v>
      </c>
      <c r="L179" s="71">
        <v>0</v>
      </c>
      <c r="M179" s="33">
        <v>0</v>
      </c>
      <c r="N179" s="71"/>
      <c r="O179" s="33"/>
      <c r="P179" s="33"/>
      <c r="Q179" s="33"/>
      <c r="R179" s="42"/>
      <c r="S179" s="50" t="e">
        <f t="shared" si="5"/>
        <v>#VALUE!</v>
      </c>
      <c r="T179" s="41">
        <v>0</v>
      </c>
      <c r="U179" s="41">
        <v>0</v>
      </c>
      <c r="V179" s="43" t="s">
        <v>125</v>
      </c>
      <c r="W179" s="43" t="s">
        <v>125</v>
      </c>
      <c r="X179" s="43" t="s">
        <v>94</v>
      </c>
      <c r="Y179" s="121" t="s">
        <v>125</v>
      </c>
      <c r="Z179" s="122" t="s">
        <v>125</v>
      </c>
      <c r="AA179" s="123" t="s">
        <v>94</v>
      </c>
      <c r="AB179" s="124"/>
      <c r="AD179" s="49"/>
    </row>
    <row r="180" spans="2:30" ht="18.75" customHeight="1" x14ac:dyDescent="0.2">
      <c r="B180" s="84" t="s">
        <v>141</v>
      </c>
      <c r="C180" s="40">
        <f>IF(OR(ISBLANK(B180),B180=0,B180=" ")," ",MAX(C$13:C179)+1)</f>
        <v>13</v>
      </c>
      <c r="D180" s="68">
        <v>0</v>
      </c>
      <c r="E180" s="33">
        <v>0</v>
      </c>
      <c r="F180" s="33" t="e">
        <v>#REF!</v>
      </c>
      <c r="G180" s="33">
        <v>0</v>
      </c>
      <c r="H180" s="71">
        <v>0</v>
      </c>
      <c r="I180" s="33">
        <v>0</v>
      </c>
      <c r="J180" s="33">
        <v>0</v>
      </c>
      <c r="K180" s="33">
        <v>0</v>
      </c>
      <c r="L180" s="71">
        <v>0</v>
      </c>
      <c r="M180" s="33">
        <v>0</v>
      </c>
      <c r="N180" s="71"/>
      <c r="O180" s="33"/>
      <c r="P180" s="33"/>
      <c r="Q180" s="33"/>
      <c r="R180" s="42"/>
      <c r="S180" s="50" t="e">
        <f t="shared" si="5"/>
        <v>#VALUE!</v>
      </c>
      <c r="T180" s="41">
        <v>0</v>
      </c>
      <c r="U180" s="41">
        <v>0</v>
      </c>
      <c r="V180" s="43" t="s">
        <v>125</v>
      </c>
      <c r="W180" s="43" t="s">
        <v>125</v>
      </c>
      <c r="X180" s="43" t="s">
        <v>94</v>
      </c>
      <c r="Y180" s="121" t="s">
        <v>125</v>
      </c>
      <c r="Z180" s="122" t="s">
        <v>125</v>
      </c>
      <c r="AA180" s="123" t="s">
        <v>94</v>
      </c>
      <c r="AB180" s="124" t="s">
        <v>143</v>
      </c>
      <c r="AD180" s="49"/>
    </row>
    <row r="181" spans="2:30" ht="19.149999999999999" customHeight="1" x14ac:dyDescent="0.2">
      <c r="B181" s="84" t="s">
        <v>141</v>
      </c>
      <c r="C181" s="40">
        <f>IF(OR(ISBLANK(B181),B181=0,B181=" ")," ",MAX(C$13:C180)+1)</f>
        <v>14</v>
      </c>
      <c r="D181" s="68">
        <v>0</v>
      </c>
      <c r="E181" s="33">
        <v>0</v>
      </c>
      <c r="F181" s="33" t="e">
        <v>#REF!</v>
      </c>
      <c r="G181" s="33">
        <v>0</v>
      </c>
      <c r="H181" s="71">
        <v>0</v>
      </c>
      <c r="I181" s="33">
        <v>0</v>
      </c>
      <c r="J181" s="33">
        <v>0</v>
      </c>
      <c r="K181" s="33">
        <v>0</v>
      </c>
      <c r="L181" s="71">
        <v>0</v>
      </c>
      <c r="M181" s="33">
        <v>0</v>
      </c>
      <c r="N181" s="71"/>
      <c r="O181" s="33"/>
      <c r="P181" s="33"/>
      <c r="Q181" s="33"/>
      <c r="R181" s="42"/>
      <c r="S181" s="50" t="e">
        <f t="shared" si="5"/>
        <v>#VALUE!</v>
      </c>
      <c r="T181" s="41">
        <v>0</v>
      </c>
      <c r="U181" s="41">
        <v>0</v>
      </c>
      <c r="V181" s="43" t="s">
        <v>125</v>
      </c>
      <c r="W181" s="43" t="s">
        <v>125</v>
      </c>
      <c r="X181" s="43" t="s">
        <v>94</v>
      </c>
      <c r="Y181" s="121" t="s">
        <v>125</v>
      </c>
      <c r="Z181" s="122" t="s">
        <v>125</v>
      </c>
      <c r="AA181" s="123" t="s">
        <v>94</v>
      </c>
      <c r="AB181" s="124"/>
      <c r="AD181" s="49"/>
    </row>
    <row r="182" spans="2:30" ht="19.149999999999999" customHeight="1" x14ac:dyDescent="0.2">
      <c r="B182" s="84" t="s">
        <v>142</v>
      </c>
      <c r="C182" s="40">
        <f>IF(OR(ISBLANK(B182),B182=0,B182=" ")," ",MAX(C$13:C181)+1)</f>
        <v>15</v>
      </c>
      <c r="D182" s="68">
        <v>0</v>
      </c>
      <c r="E182" s="33">
        <v>0</v>
      </c>
      <c r="F182" s="33" t="e">
        <v>#REF!</v>
      </c>
      <c r="G182" s="33">
        <v>0</v>
      </c>
      <c r="H182" s="71">
        <v>0</v>
      </c>
      <c r="I182" s="33">
        <v>0</v>
      </c>
      <c r="J182" s="33">
        <v>0</v>
      </c>
      <c r="K182" s="33">
        <v>0</v>
      </c>
      <c r="L182" s="71">
        <v>0</v>
      </c>
      <c r="M182" s="33">
        <v>0</v>
      </c>
      <c r="N182" s="71"/>
      <c r="O182" s="33"/>
      <c r="P182" s="33"/>
      <c r="Q182" s="33"/>
      <c r="R182" s="42"/>
      <c r="S182" s="50" t="e">
        <f t="shared" si="5"/>
        <v>#VALUE!</v>
      </c>
      <c r="T182" s="41">
        <v>0</v>
      </c>
      <c r="U182" s="41">
        <v>0</v>
      </c>
      <c r="V182" s="43" t="s">
        <v>125</v>
      </c>
      <c r="W182" s="43" t="s">
        <v>125</v>
      </c>
      <c r="X182" s="43" t="s">
        <v>94</v>
      </c>
      <c r="Y182" s="121" t="s">
        <v>125</v>
      </c>
      <c r="Z182" s="122" t="s">
        <v>125</v>
      </c>
      <c r="AA182" s="123" t="s">
        <v>94</v>
      </c>
      <c r="AB182" s="124"/>
      <c r="AD182" s="49"/>
    </row>
    <row r="183" spans="2:30" ht="19.149999999999999" customHeight="1" x14ac:dyDescent="0.2">
      <c r="B183" s="84" t="s">
        <v>141</v>
      </c>
      <c r="C183" s="40">
        <f>IF(OR(ISBLANK(B183),B183=0,B183=" ")," ",MAX(C$13:C182)+1)</f>
        <v>16</v>
      </c>
      <c r="D183" s="68">
        <v>0</v>
      </c>
      <c r="E183" s="33">
        <v>0</v>
      </c>
      <c r="F183" s="33" t="e">
        <v>#REF!</v>
      </c>
      <c r="G183" s="33">
        <v>0</v>
      </c>
      <c r="H183" s="71">
        <v>0</v>
      </c>
      <c r="I183" s="33">
        <v>0</v>
      </c>
      <c r="J183" s="33">
        <v>0</v>
      </c>
      <c r="K183" s="33">
        <v>0</v>
      </c>
      <c r="L183" s="71">
        <v>0</v>
      </c>
      <c r="M183" s="33">
        <v>0</v>
      </c>
      <c r="N183" s="71"/>
      <c r="O183" s="33"/>
      <c r="P183" s="33"/>
      <c r="Q183" s="33"/>
      <c r="R183" s="42"/>
      <c r="S183" s="50" t="e">
        <f t="shared" si="5"/>
        <v>#VALUE!</v>
      </c>
      <c r="T183" s="41">
        <v>0</v>
      </c>
      <c r="U183" s="41">
        <v>0</v>
      </c>
      <c r="V183" s="43" t="s">
        <v>125</v>
      </c>
      <c r="W183" s="43" t="s">
        <v>125</v>
      </c>
      <c r="X183" s="43" t="s">
        <v>94</v>
      </c>
      <c r="Y183" s="121" t="s">
        <v>125</v>
      </c>
      <c r="Z183" s="122" t="s">
        <v>125</v>
      </c>
      <c r="AA183" s="123" t="s">
        <v>94</v>
      </c>
      <c r="AB183" s="124"/>
      <c r="AD183" s="49"/>
    </row>
    <row r="184" spans="2:30" ht="18.75" customHeight="1" x14ac:dyDescent="0.2">
      <c r="B184" s="84">
        <v>0</v>
      </c>
      <c r="C184" s="40" t="str">
        <f>IF(OR(ISBLANK(B184),B184=0,B184=" ")," ",MAX(C$13:C183)+1)</f>
        <v xml:space="preserve"> </v>
      </c>
      <c r="D184" s="68">
        <v>0</v>
      </c>
      <c r="E184" s="33">
        <v>0</v>
      </c>
      <c r="F184" s="33" t="e">
        <v>#REF!</v>
      </c>
      <c r="G184" s="33">
        <v>0</v>
      </c>
      <c r="H184" s="71">
        <v>0</v>
      </c>
      <c r="I184" s="33">
        <v>0</v>
      </c>
      <c r="J184" s="33">
        <v>0</v>
      </c>
      <c r="K184" s="33">
        <v>0</v>
      </c>
      <c r="L184" s="71">
        <v>0</v>
      </c>
      <c r="M184" s="33">
        <v>0</v>
      </c>
      <c r="N184" s="71"/>
      <c r="O184" s="33"/>
      <c r="P184" s="33"/>
      <c r="Q184" s="33"/>
      <c r="R184" s="42"/>
      <c r="S184" s="50" t="e">
        <f t="shared" si="5"/>
        <v>#VALUE!</v>
      </c>
      <c r="T184" s="41">
        <v>0</v>
      </c>
      <c r="U184" s="41">
        <v>0</v>
      </c>
      <c r="V184" s="43" t="s">
        <v>125</v>
      </c>
      <c r="W184" s="43" t="s">
        <v>125</v>
      </c>
      <c r="X184" s="43" t="s">
        <v>94</v>
      </c>
      <c r="Y184" s="121" t="s">
        <v>125</v>
      </c>
      <c r="Z184" s="122" t="s">
        <v>125</v>
      </c>
      <c r="AA184" s="123" t="s">
        <v>94</v>
      </c>
      <c r="AB184" s="124"/>
      <c r="AD184" s="49"/>
    </row>
    <row r="185" spans="2:30" ht="19.149999999999999" customHeight="1" x14ac:dyDescent="0.2">
      <c r="B185" s="84" t="s">
        <v>142</v>
      </c>
      <c r="C185" s="40">
        <f>IF(OR(ISBLANK(B185),B185=0,B185=" ")," ",MAX(C$13:C184)+1)</f>
        <v>17</v>
      </c>
      <c r="D185" s="68">
        <v>0</v>
      </c>
      <c r="E185" s="33">
        <v>0</v>
      </c>
      <c r="F185" s="33" t="e">
        <v>#REF!</v>
      </c>
      <c r="G185" s="33">
        <v>0</v>
      </c>
      <c r="H185" s="71">
        <v>0</v>
      </c>
      <c r="I185" s="33">
        <v>0</v>
      </c>
      <c r="J185" s="33">
        <v>0</v>
      </c>
      <c r="K185" s="33">
        <v>0</v>
      </c>
      <c r="L185" s="71">
        <v>0</v>
      </c>
      <c r="M185" s="33">
        <v>0</v>
      </c>
      <c r="N185" s="71"/>
      <c r="O185" s="33"/>
      <c r="P185" s="33"/>
      <c r="Q185" s="33"/>
      <c r="R185" s="42"/>
      <c r="S185" s="50" t="e">
        <f t="shared" si="5"/>
        <v>#VALUE!</v>
      </c>
      <c r="T185" s="41">
        <v>0</v>
      </c>
      <c r="U185" s="41">
        <v>0</v>
      </c>
      <c r="V185" s="43" t="s">
        <v>125</v>
      </c>
      <c r="W185" s="43" t="s">
        <v>125</v>
      </c>
      <c r="X185" s="43" t="s">
        <v>94</v>
      </c>
      <c r="Y185" s="121" t="s">
        <v>125</v>
      </c>
      <c r="Z185" s="122" t="s">
        <v>125</v>
      </c>
      <c r="AA185" s="123" t="s">
        <v>94</v>
      </c>
      <c r="AB185" s="124"/>
      <c r="AD185" s="49"/>
    </row>
    <row r="186" spans="2:30" ht="19.149999999999999" customHeight="1" x14ac:dyDescent="0.2">
      <c r="B186" s="84" t="s">
        <v>142</v>
      </c>
      <c r="C186" s="40">
        <f>IF(OR(ISBLANK(B186),B186=0,B186=" ")," ",MAX(C$13:C185)+1)</f>
        <v>18</v>
      </c>
      <c r="D186" s="68">
        <v>0</v>
      </c>
      <c r="E186" s="33">
        <v>0</v>
      </c>
      <c r="F186" s="33" t="e">
        <v>#REF!</v>
      </c>
      <c r="G186" s="33">
        <v>0</v>
      </c>
      <c r="H186" s="71">
        <v>0</v>
      </c>
      <c r="I186" s="33">
        <v>0</v>
      </c>
      <c r="J186" s="33">
        <v>0</v>
      </c>
      <c r="K186" s="33">
        <v>0</v>
      </c>
      <c r="L186" s="71">
        <v>0</v>
      </c>
      <c r="M186" s="33">
        <v>0</v>
      </c>
      <c r="N186" s="71"/>
      <c r="O186" s="33"/>
      <c r="P186" s="33"/>
      <c r="Q186" s="33"/>
      <c r="R186" s="42"/>
      <c r="S186" s="50" t="e">
        <f t="shared" si="5"/>
        <v>#VALUE!</v>
      </c>
      <c r="T186" s="41">
        <v>0</v>
      </c>
      <c r="U186" s="41">
        <v>0</v>
      </c>
      <c r="V186" s="43" t="s">
        <v>125</v>
      </c>
      <c r="W186" s="43" t="s">
        <v>125</v>
      </c>
      <c r="X186" s="43" t="s">
        <v>94</v>
      </c>
      <c r="Y186" s="121" t="s">
        <v>125</v>
      </c>
      <c r="Z186" s="122" t="s">
        <v>125</v>
      </c>
      <c r="AA186" s="123" t="s">
        <v>94</v>
      </c>
      <c r="AB186" s="124"/>
      <c r="AD186" s="49"/>
    </row>
    <row r="187" spans="2:30" ht="19.149999999999999" customHeight="1" x14ac:dyDescent="0.2">
      <c r="B187" s="84" t="s">
        <v>142</v>
      </c>
      <c r="C187" s="40">
        <f>IF(OR(ISBLANK(B187),B187=0,B187=" ")," ",MAX(C$13:C186)+1)</f>
        <v>19</v>
      </c>
      <c r="D187" s="68">
        <v>0</v>
      </c>
      <c r="E187" s="33">
        <v>0</v>
      </c>
      <c r="F187" s="33" t="e">
        <v>#REF!</v>
      </c>
      <c r="G187" s="33">
        <v>0</v>
      </c>
      <c r="H187" s="71">
        <v>0</v>
      </c>
      <c r="I187" s="33">
        <v>0</v>
      </c>
      <c r="J187" s="33">
        <v>0</v>
      </c>
      <c r="K187" s="33">
        <v>0</v>
      </c>
      <c r="L187" s="71">
        <v>0</v>
      </c>
      <c r="M187" s="33">
        <v>0</v>
      </c>
      <c r="N187" s="71"/>
      <c r="O187" s="33"/>
      <c r="P187" s="33"/>
      <c r="Q187" s="33"/>
      <c r="R187" s="42"/>
      <c r="S187" s="50" t="e">
        <f t="shared" si="5"/>
        <v>#VALUE!</v>
      </c>
      <c r="T187" s="41">
        <v>0</v>
      </c>
      <c r="U187" s="41">
        <v>0</v>
      </c>
      <c r="V187" s="43" t="s">
        <v>125</v>
      </c>
      <c r="W187" s="43" t="s">
        <v>125</v>
      </c>
      <c r="X187" s="43" t="s">
        <v>94</v>
      </c>
      <c r="Y187" s="121" t="s">
        <v>125</v>
      </c>
      <c r="Z187" s="122" t="s">
        <v>125</v>
      </c>
      <c r="AA187" s="123" t="s">
        <v>94</v>
      </c>
      <c r="AB187" s="124"/>
      <c r="AD187" s="49"/>
    </row>
    <row r="188" spans="2:30" ht="19.149999999999999" customHeight="1" x14ac:dyDescent="0.2">
      <c r="B188" s="84" t="s">
        <v>142</v>
      </c>
      <c r="C188" s="40">
        <f>IF(OR(ISBLANK(B188),B188=0,B188=" ")," ",MAX(C$13:C187)+1)</f>
        <v>20</v>
      </c>
      <c r="D188" s="68">
        <v>0</v>
      </c>
      <c r="E188" s="33">
        <v>0</v>
      </c>
      <c r="F188" s="33" t="e">
        <v>#REF!</v>
      </c>
      <c r="G188" s="33">
        <v>0</v>
      </c>
      <c r="H188" s="71">
        <v>0</v>
      </c>
      <c r="I188" s="33">
        <v>0</v>
      </c>
      <c r="J188" s="33">
        <v>0</v>
      </c>
      <c r="K188" s="33">
        <v>0</v>
      </c>
      <c r="L188" s="71">
        <v>0</v>
      </c>
      <c r="M188" s="33">
        <v>0</v>
      </c>
      <c r="N188" s="71"/>
      <c r="O188" s="33"/>
      <c r="P188" s="33"/>
      <c r="Q188" s="33"/>
      <c r="R188" s="42"/>
      <c r="S188" s="50" t="e">
        <f t="shared" si="5"/>
        <v>#VALUE!</v>
      </c>
      <c r="T188" s="41">
        <v>0</v>
      </c>
      <c r="U188" s="41">
        <v>0</v>
      </c>
      <c r="V188" s="43" t="s">
        <v>125</v>
      </c>
      <c r="W188" s="43" t="s">
        <v>125</v>
      </c>
      <c r="X188" s="43" t="s">
        <v>94</v>
      </c>
      <c r="Y188" s="121" t="s">
        <v>125</v>
      </c>
      <c r="Z188" s="122" t="s">
        <v>125</v>
      </c>
      <c r="AA188" s="123" t="s">
        <v>94</v>
      </c>
      <c r="AB188" s="124"/>
      <c r="AD188" s="49"/>
    </row>
    <row r="189" spans="2:30" ht="19.149999999999999" customHeight="1" x14ac:dyDescent="0.2">
      <c r="B189" s="84" t="s">
        <v>142</v>
      </c>
      <c r="C189" s="40">
        <f>IF(OR(ISBLANK(B189),B189=0,B189=" ")," ",MAX(C$13:C188)+1)</f>
        <v>21</v>
      </c>
      <c r="D189" s="68">
        <v>0</v>
      </c>
      <c r="E189" s="33">
        <v>0</v>
      </c>
      <c r="F189" s="33" t="e">
        <v>#REF!</v>
      </c>
      <c r="G189" s="33">
        <v>0</v>
      </c>
      <c r="H189" s="71">
        <v>0</v>
      </c>
      <c r="I189" s="33">
        <v>0</v>
      </c>
      <c r="J189" s="33">
        <v>0</v>
      </c>
      <c r="K189" s="33">
        <v>0</v>
      </c>
      <c r="L189" s="71">
        <v>0</v>
      </c>
      <c r="M189" s="33">
        <v>0</v>
      </c>
      <c r="N189" s="71"/>
      <c r="O189" s="33"/>
      <c r="P189" s="33"/>
      <c r="Q189" s="33"/>
      <c r="R189" s="42"/>
      <c r="S189" s="50" t="e">
        <f t="shared" si="5"/>
        <v>#VALUE!</v>
      </c>
      <c r="T189" s="41">
        <v>0</v>
      </c>
      <c r="U189" s="41">
        <v>0</v>
      </c>
      <c r="V189" s="43" t="s">
        <v>125</v>
      </c>
      <c r="W189" s="43" t="s">
        <v>125</v>
      </c>
      <c r="X189" s="43" t="s">
        <v>94</v>
      </c>
      <c r="Y189" s="121" t="s">
        <v>125</v>
      </c>
      <c r="Z189" s="122" t="s">
        <v>125</v>
      </c>
      <c r="AA189" s="123" t="s">
        <v>94</v>
      </c>
      <c r="AB189" s="124"/>
      <c r="AD189" s="49"/>
    </row>
    <row r="190" spans="2:30" ht="19.149999999999999" customHeight="1" x14ac:dyDescent="0.2">
      <c r="B190" s="84">
        <v>0</v>
      </c>
      <c r="C190" s="40" t="str">
        <f>IF(OR(ISBLANK(B190),B190=0,B190=" ")," ",MAX(C$13:C189)+1)</f>
        <v xml:space="preserve"> </v>
      </c>
      <c r="D190" s="68">
        <v>0</v>
      </c>
      <c r="E190" s="33">
        <v>0</v>
      </c>
      <c r="F190" s="33" t="e">
        <v>#REF!</v>
      </c>
      <c r="G190" s="33">
        <v>0</v>
      </c>
      <c r="H190" s="71">
        <v>0</v>
      </c>
      <c r="I190" s="33">
        <v>0</v>
      </c>
      <c r="J190" s="33">
        <v>0</v>
      </c>
      <c r="K190" s="33">
        <v>0</v>
      </c>
      <c r="L190" s="71">
        <v>0</v>
      </c>
      <c r="M190" s="33">
        <v>0</v>
      </c>
      <c r="N190" s="71"/>
      <c r="O190" s="33"/>
      <c r="P190" s="33"/>
      <c r="Q190" s="33"/>
      <c r="R190" s="42"/>
      <c r="S190" s="50" t="e">
        <f t="shared" si="5"/>
        <v>#VALUE!</v>
      </c>
      <c r="T190" s="41">
        <v>0</v>
      </c>
      <c r="U190" s="41">
        <v>0</v>
      </c>
      <c r="V190" s="43" t="s">
        <v>125</v>
      </c>
      <c r="W190" s="43" t="s">
        <v>125</v>
      </c>
      <c r="X190" s="43" t="s">
        <v>94</v>
      </c>
      <c r="Y190" s="121" t="s">
        <v>125</v>
      </c>
      <c r="Z190" s="122" t="s">
        <v>125</v>
      </c>
      <c r="AA190" s="123" t="s">
        <v>94</v>
      </c>
      <c r="AB190" s="124"/>
      <c r="AD190" s="49"/>
    </row>
    <row r="191" spans="2:30" ht="19.149999999999999" customHeight="1" x14ac:dyDescent="0.2">
      <c r="B191" s="84" t="s">
        <v>142</v>
      </c>
      <c r="C191" s="40">
        <f>IF(OR(ISBLANK(B191),B191=0,B191=" ")," ",MAX(C$13:C190)+1)</f>
        <v>22</v>
      </c>
      <c r="D191" s="68">
        <v>0</v>
      </c>
      <c r="E191" s="33">
        <v>0</v>
      </c>
      <c r="F191" s="33" t="e">
        <v>#REF!</v>
      </c>
      <c r="G191" s="33">
        <v>0</v>
      </c>
      <c r="H191" s="71">
        <v>0</v>
      </c>
      <c r="I191" s="33">
        <v>0</v>
      </c>
      <c r="J191" s="33">
        <v>0</v>
      </c>
      <c r="K191" s="33">
        <v>0</v>
      </c>
      <c r="L191" s="71">
        <v>0</v>
      </c>
      <c r="M191" s="33">
        <v>0</v>
      </c>
      <c r="N191" s="71"/>
      <c r="O191" s="33"/>
      <c r="P191" s="33"/>
      <c r="Q191" s="33"/>
      <c r="R191" s="42"/>
      <c r="S191" s="50" t="e">
        <f t="shared" si="5"/>
        <v>#VALUE!</v>
      </c>
      <c r="T191" s="41">
        <v>0</v>
      </c>
      <c r="U191" s="41">
        <v>0</v>
      </c>
      <c r="V191" s="43" t="s">
        <v>125</v>
      </c>
      <c r="W191" s="43" t="s">
        <v>125</v>
      </c>
      <c r="X191" s="43" t="s">
        <v>94</v>
      </c>
      <c r="Y191" s="121" t="s">
        <v>125</v>
      </c>
      <c r="Z191" s="122" t="s">
        <v>125</v>
      </c>
      <c r="AA191" s="123" t="s">
        <v>94</v>
      </c>
      <c r="AB191" s="124"/>
      <c r="AD191" s="49"/>
    </row>
    <row r="192" spans="2:30" ht="19.149999999999999" customHeight="1" x14ac:dyDescent="0.2">
      <c r="B192" s="84" t="s">
        <v>142</v>
      </c>
      <c r="C192" s="40">
        <f>IF(OR(ISBLANK(B192),B192=0,B192=" ")," ",MAX(C$13:C191)+1)</f>
        <v>23</v>
      </c>
      <c r="D192" s="68">
        <v>0</v>
      </c>
      <c r="E192" s="33">
        <v>0</v>
      </c>
      <c r="F192" s="33" t="e">
        <v>#REF!</v>
      </c>
      <c r="G192" s="33">
        <v>0</v>
      </c>
      <c r="H192" s="71">
        <v>0</v>
      </c>
      <c r="I192" s="33">
        <v>0</v>
      </c>
      <c r="J192" s="33">
        <v>0</v>
      </c>
      <c r="K192" s="33">
        <v>0</v>
      </c>
      <c r="L192" s="71">
        <v>0</v>
      </c>
      <c r="M192" s="33">
        <v>0</v>
      </c>
      <c r="N192" s="71"/>
      <c r="O192" s="33"/>
      <c r="P192" s="33"/>
      <c r="Q192" s="33"/>
      <c r="R192" s="42"/>
      <c r="S192" s="50" t="e">
        <f t="shared" si="5"/>
        <v>#VALUE!</v>
      </c>
      <c r="T192" s="41">
        <v>0</v>
      </c>
      <c r="U192" s="41">
        <v>0</v>
      </c>
      <c r="V192" s="43" t="s">
        <v>125</v>
      </c>
      <c r="W192" s="43" t="s">
        <v>125</v>
      </c>
      <c r="X192" s="43" t="s">
        <v>94</v>
      </c>
      <c r="Y192" s="121" t="s">
        <v>125</v>
      </c>
      <c r="Z192" s="122" t="s">
        <v>125</v>
      </c>
      <c r="AA192" s="123" t="s">
        <v>94</v>
      </c>
      <c r="AB192" s="124"/>
      <c r="AD192" s="49"/>
    </row>
    <row r="193" spans="2:30" ht="19.149999999999999" customHeight="1" x14ac:dyDescent="0.2">
      <c r="B193" s="84" t="s">
        <v>142</v>
      </c>
      <c r="C193" s="40">
        <f>IF(OR(ISBLANK(B193),B193=0,B193=" ")," ",MAX(C$13:C192)+1)</f>
        <v>24</v>
      </c>
      <c r="D193" s="68">
        <v>0</v>
      </c>
      <c r="E193" s="33">
        <v>0</v>
      </c>
      <c r="F193" s="33" t="e">
        <v>#REF!</v>
      </c>
      <c r="G193" s="33">
        <v>0</v>
      </c>
      <c r="H193" s="71">
        <v>0</v>
      </c>
      <c r="I193" s="33">
        <v>0</v>
      </c>
      <c r="J193" s="33">
        <v>0</v>
      </c>
      <c r="K193" s="33">
        <v>0</v>
      </c>
      <c r="L193" s="71">
        <v>0</v>
      </c>
      <c r="M193" s="33">
        <v>0</v>
      </c>
      <c r="N193" s="71"/>
      <c r="O193" s="33"/>
      <c r="P193" s="33"/>
      <c r="Q193" s="33"/>
      <c r="R193" s="42"/>
      <c r="S193" s="50" t="e">
        <f t="shared" si="5"/>
        <v>#VALUE!</v>
      </c>
      <c r="T193" s="41">
        <v>0</v>
      </c>
      <c r="U193" s="41">
        <v>0</v>
      </c>
      <c r="V193" s="43" t="s">
        <v>125</v>
      </c>
      <c r="W193" s="43" t="s">
        <v>125</v>
      </c>
      <c r="X193" s="43" t="s">
        <v>94</v>
      </c>
      <c r="Y193" s="121" t="s">
        <v>125</v>
      </c>
      <c r="Z193" s="122" t="s">
        <v>125</v>
      </c>
      <c r="AA193" s="123" t="s">
        <v>94</v>
      </c>
      <c r="AB193" s="124"/>
      <c r="AD193" s="49"/>
    </row>
    <row r="194" spans="2:30" ht="19.149999999999999" customHeight="1" x14ac:dyDescent="0.2">
      <c r="B194" s="84" t="s">
        <v>142</v>
      </c>
      <c r="C194" s="40">
        <f>IF(OR(ISBLANK(B194),B194=0,B194=" ")," ",MAX(C$13:C193)+1)</f>
        <v>25</v>
      </c>
      <c r="D194" s="68">
        <v>0</v>
      </c>
      <c r="E194" s="33">
        <v>0</v>
      </c>
      <c r="F194" s="33" t="e">
        <v>#REF!</v>
      </c>
      <c r="G194" s="33">
        <v>0</v>
      </c>
      <c r="H194" s="71">
        <v>0</v>
      </c>
      <c r="I194" s="33">
        <v>0</v>
      </c>
      <c r="J194" s="33">
        <v>0</v>
      </c>
      <c r="K194" s="33">
        <v>0</v>
      </c>
      <c r="L194" s="71">
        <v>0</v>
      </c>
      <c r="M194" s="33">
        <v>0</v>
      </c>
      <c r="N194" s="71"/>
      <c r="O194" s="33"/>
      <c r="P194" s="33"/>
      <c r="Q194" s="33"/>
      <c r="R194" s="42"/>
      <c r="S194" s="50" t="e">
        <f t="shared" si="5"/>
        <v>#VALUE!</v>
      </c>
      <c r="T194" s="41">
        <v>0</v>
      </c>
      <c r="U194" s="41">
        <v>0</v>
      </c>
      <c r="V194" s="43" t="s">
        <v>125</v>
      </c>
      <c r="W194" s="43" t="s">
        <v>125</v>
      </c>
      <c r="X194" s="43" t="s">
        <v>94</v>
      </c>
      <c r="Y194" s="121" t="s">
        <v>125</v>
      </c>
      <c r="Z194" s="122" t="s">
        <v>125</v>
      </c>
      <c r="AA194" s="123" t="s">
        <v>94</v>
      </c>
      <c r="AB194" s="124"/>
      <c r="AD194" s="49"/>
    </row>
    <row r="195" spans="2:30" ht="19.149999999999999" customHeight="1" x14ac:dyDescent="0.2">
      <c r="B195" s="84" t="s">
        <v>142</v>
      </c>
      <c r="C195" s="40">
        <f>IF(OR(ISBLANK(B195),B195=0,B195=" ")," ",MAX(C$13:C194)+1)</f>
        <v>26</v>
      </c>
      <c r="D195" s="68">
        <v>0</v>
      </c>
      <c r="E195" s="33">
        <v>0</v>
      </c>
      <c r="F195" s="33" t="e">
        <v>#REF!</v>
      </c>
      <c r="G195" s="33">
        <v>0</v>
      </c>
      <c r="H195" s="71">
        <v>0</v>
      </c>
      <c r="I195" s="33">
        <v>0</v>
      </c>
      <c r="J195" s="33">
        <v>0</v>
      </c>
      <c r="K195" s="33">
        <v>0</v>
      </c>
      <c r="L195" s="71">
        <v>0</v>
      </c>
      <c r="M195" s="33">
        <v>0</v>
      </c>
      <c r="N195" s="71"/>
      <c r="O195" s="33"/>
      <c r="P195" s="33"/>
      <c r="Q195" s="33"/>
      <c r="R195" s="42"/>
      <c r="S195" s="50" t="e">
        <f t="shared" si="5"/>
        <v>#VALUE!</v>
      </c>
      <c r="T195" s="41">
        <v>0</v>
      </c>
      <c r="U195" s="41">
        <v>0</v>
      </c>
      <c r="V195" s="43" t="s">
        <v>125</v>
      </c>
      <c r="W195" s="43" t="s">
        <v>125</v>
      </c>
      <c r="X195" s="43" t="s">
        <v>94</v>
      </c>
      <c r="Y195" s="121" t="s">
        <v>125</v>
      </c>
      <c r="Z195" s="122" t="s">
        <v>125</v>
      </c>
      <c r="AA195" s="123" t="s">
        <v>94</v>
      </c>
      <c r="AB195" s="124"/>
      <c r="AD195" s="49"/>
    </row>
    <row r="196" spans="2:30" ht="19.149999999999999" customHeight="1" x14ac:dyDescent="0.2">
      <c r="B196" s="84">
        <v>0</v>
      </c>
      <c r="C196" s="40" t="str">
        <f>IF(OR(ISBLANK(B196),B196=0,B196=" ")," ",MAX(C$13:C195)+1)</f>
        <v xml:space="preserve"> </v>
      </c>
      <c r="D196" s="68">
        <v>0</v>
      </c>
      <c r="E196" s="33">
        <v>0</v>
      </c>
      <c r="F196" s="33" t="e">
        <v>#REF!</v>
      </c>
      <c r="G196" s="33">
        <v>0</v>
      </c>
      <c r="H196" s="71">
        <v>0</v>
      </c>
      <c r="I196" s="33">
        <v>0</v>
      </c>
      <c r="J196" s="33">
        <v>0</v>
      </c>
      <c r="K196" s="33">
        <v>0</v>
      </c>
      <c r="L196" s="71">
        <v>0</v>
      </c>
      <c r="M196" s="33">
        <v>0</v>
      </c>
      <c r="N196" s="71"/>
      <c r="O196" s="33"/>
      <c r="P196" s="33"/>
      <c r="Q196" s="33"/>
      <c r="R196" s="42"/>
      <c r="S196" s="50" t="e">
        <f t="shared" si="5"/>
        <v>#VALUE!</v>
      </c>
      <c r="T196" s="41">
        <v>0</v>
      </c>
      <c r="U196" s="41">
        <v>0</v>
      </c>
      <c r="V196" s="43" t="s">
        <v>125</v>
      </c>
      <c r="W196" s="43" t="s">
        <v>125</v>
      </c>
      <c r="X196" s="43" t="s">
        <v>94</v>
      </c>
      <c r="Y196" s="121" t="s">
        <v>125</v>
      </c>
      <c r="Z196" s="122" t="s">
        <v>125</v>
      </c>
      <c r="AA196" s="123" t="s">
        <v>94</v>
      </c>
      <c r="AB196" s="124"/>
      <c r="AD196" s="49"/>
    </row>
    <row r="197" spans="2:30" ht="19.149999999999999" customHeight="1" x14ac:dyDescent="0.2">
      <c r="B197" s="84">
        <v>0</v>
      </c>
      <c r="C197" s="40" t="str">
        <f>IF(OR(ISBLANK(B197),B197=0,B197=" ")," ",MAX(C$13:C196)+1)</f>
        <v xml:space="preserve"> </v>
      </c>
      <c r="D197" s="68">
        <v>0</v>
      </c>
      <c r="E197" s="33">
        <v>0</v>
      </c>
      <c r="F197" s="33" t="e">
        <v>#REF!</v>
      </c>
      <c r="G197" s="33">
        <v>0</v>
      </c>
      <c r="H197" s="71">
        <v>0</v>
      </c>
      <c r="I197" s="33">
        <v>0</v>
      </c>
      <c r="J197" s="33">
        <v>0</v>
      </c>
      <c r="K197" s="33">
        <v>0</v>
      </c>
      <c r="L197" s="71">
        <v>0</v>
      </c>
      <c r="M197" s="33">
        <v>0</v>
      </c>
      <c r="N197" s="71"/>
      <c r="O197" s="33"/>
      <c r="P197" s="33"/>
      <c r="Q197" s="33"/>
      <c r="R197" s="42"/>
      <c r="S197" s="50" t="e">
        <f t="shared" si="5"/>
        <v>#VALUE!</v>
      </c>
      <c r="T197" s="41">
        <v>0</v>
      </c>
      <c r="U197" s="41">
        <v>0</v>
      </c>
      <c r="V197" s="43" t="s">
        <v>125</v>
      </c>
      <c r="W197" s="43" t="s">
        <v>125</v>
      </c>
      <c r="X197" s="43" t="s">
        <v>94</v>
      </c>
      <c r="Y197" s="121" t="s">
        <v>125</v>
      </c>
      <c r="Z197" s="122" t="s">
        <v>125</v>
      </c>
      <c r="AA197" s="123" t="s">
        <v>94</v>
      </c>
      <c r="AB197" s="124"/>
      <c r="AD197" s="49"/>
    </row>
    <row r="198" spans="2:30" ht="19.149999999999999" customHeight="1" x14ac:dyDescent="0.2">
      <c r="B198" s="84">
        <v>0</v>
      </c>
      <c r="C198" s="40" t="str">
        <f>IF(OR(ISBLANK(B198),B198=0,B198=" ")," ",MAX(C$13:C197)+1)</f>
        <v xml:space="preserve"> </v>
      </c>
      <c r="D198" s="68">
        <v>0</v>
      </c>
      <c r="E198" s="33">
        <v>0</v>
      </c>
      <c r="F198" s="33" t="e">
        <v>#REF!</v>
      </c>
      <c r="G198" s="33">
        <v>0</v>
      </c>
      <c r="H198" s="71">
        <v>0</v>
      </c>
      <c r="I198" s="33">
        <v>0</v>
      </c>
      <c r="J198" s="33">
        <v>0</v>
      </c>
      <c r="K198" s="33">
        <v>0</v>
      </c>
      <c r="L198" s="71">
        <v>0</v>
      </c>
      <c r="M198" s="33">
        <v>0</v>
      </c>
      <c r="N198" s="71"/>
      <c r="O198" s="33"/>
      <c r="P198" s="33"/>
      <c r="Q198" s="33"/>
      <c r="R198" s="42"/>
      <c r="S198" s="50" t="e">
        <f t="shared" si="5"/>
        <v>#VALUE!</v>
      </c>
      <c r="T198" s="41">
        <v>0</v>
      </c>
      <c r="U198" s="41">
        <v>0</v>
      </c>
      <c r="V198" s="43" t="s">
        <v>125</v>
      </c>
      <c r="W198" s="43" t="s">
        <v>125</v>
      </c>
      <c r="X198" s="43" t="s">
        <v>94</v>
      </c>
      <c r="Y198" s="121" t="s">
        <v>125</v>
      </c>
      <c r="Z198" s="122" t="s">
        <v>125</v>
      </c>
      <c r="AA198" s="123" t="s">
        <v>94</v>
      </c>
      <c r="AB198" s="124"/>
      <c r="AD198" s="49"/>
    </row>
    <row r="199" spans="2:30" ht="19.149999999999999" customHeight="1" x14ac:dyDescent="0.2">
      <c r="B199" s="84">
        <v>0</v>
      </c>
      <c r="C199" s="40" t="str">
        <f>IF(OR(ISBLANK(B199),B199=0,B199=" ")," ",MAX(C$13:C198)+1)</f>
        <v xml:space="preserve"> </v>
      </c>
      <c r="D199" s="68">
        <v>0</v>
      </c>
      <c r="E199" s="33">
        <v>0</v>
      </c>
      <c r="F199" s="33" t="e">
        <v>#REF!</v>
      </c>
      <c r="G199" s="33">
        <v>0</v>
      </c>
      <c r="H199" s="71">
        <v>0</v>
      </c>
      <c r="I199" s="33">
        <v>0</v>
      </c>
      <c r="J199" s="33">
        <v>0</v>
      </c>
      <c r="K199" s="33">
        <v>0</v>
      </c>
      <c r="L199" s="71">
        <v>0</v>
      </c>
      <c r="M199" s="33">
        <v>0</v>
      </c>
      <c r="N199" s="71"/>
      <c r="O199" s="33"/>
      <c r="P199" s="33"/>
      <c r="Q199" s="33"/>
      <c r="R199" s="42"/>
      <c r="S199" s="50" t="e">
        <f t="shared" si="5"/>
        <v>#VALUE!</v>
      </c>
      <c r="T199" s="41">
        <v>0</v>
      </c>
      <c r="U199" s="41">
        <v>0</v>
      </c>
      <c r="V199" s="43" t="s">
        <v>125</v>
      </c>
      <c r="W199" s="43" t="s">
        <v>125</v>
      </c>
      <c r="X199" s="43" t="s">
        <v>94</v>
      </c>
      <c r="Y199" s="121" t="s">
        <v>125</v>
      </c>
      <c r="Z199" s="122" t="s">
        <v>125</v>
      </c>
      <c r="AA199" s="123" t="s">
        <v>94</v>
      </c>
      <c r="AB199" s="124"/>
      <c r="AD199" s="49"/>
    </row>
    <row r="200" spans="2:30" ht="19.149999999999999" customHeight="1" x14ac:dyDescent="0.2">
      <c r="B200" s="84">
        <v>0</v>
      </c>
      <c r="C200" s="40" t="str">
        <f>IF(OR(ISBLANK(B200),B200=0,B200=" ")," ",MAX(C$13:C199)+1)</f>
        <v xml:space="preserve"> </v>
      </c>
      <c r="D200" s="68">
        <v>0</v>
      </c>
      <c r="E200" s="33">
        <v>0</v>
      </c>
      <c r="F200" s="33" t="e">
        <v>#REF!</v>
      </c>
      <c r="G200" s="33">
        <v>0</v>
      </c>
      <c r="H200" s="71">
        <v>0</v>
      </c>
      <c r="I200" s="33">
        <v>0</v>
      </c>
      <c r="J200" s="33">
        <v>0</v>
      </c>
      <c r="K200" s="33">
        <v>0</v>
      </c>
      <c r="L200" s="71">
        <v>0</v>
      </c>
      <c r="M200" s="33">
        <v>0</v>
      </c>
      <c r="N200" s="71"/>
      <c r="O200" s="33"/>
      <c r="P200" s="33"/>
      <c r="Q200" s="33"/>
      <c r="R200" s="42"/>
      <c r="S200" s="50" t="e">
        <f t="shared" si="5"/>
        <v>#VALUE!</v>
      </c>
      <c r="T200" s="41">
        <v>0</v>
      </c>
      <c r="U200" s="41">
        <v>0</v>
      </c>
      <c r="V200" s="43" t="s">
        <v>125</v>
      </c>
      <c r="W200" s="43" t="s">
        <v>125</v>
      </c>
      <c r="X200" s="43" t="s">
        <v>94</v>
      </c>
      <c r="Y200" s="121" t="s">
        <v>125</v>
      </c>
      <c r="Z200" s="122" t="s">
        <v>125</v>
      </c>
      <c r="AA200" s="123" t="s">
        <v>94</v>
      </c>
      <c r="AB200" s="124"/>
      <c r="AD200" s="49"/>
    </row>
    <row r="201" spans="2:30" ht="19.149999999999999" customHeight="1" x14ac:dyDescent="0.2">
      <c r="B201" s="84">
        <v>0</v>
      </c>
      <c r="C201" s="40" t="str">
        <f>IF(OR(ISBLANK(B201),B201=0,B201=" ")," ",MAX(C$13:C200)+1)</f>
        <v xml:space="preserve"> </v>
      </c>
      <c r="D201" s="68">
        <v>0</v>
      </c>
      <c r="E201" s="33">
        <v>0</v>
      </c>
      <c r="F201" s="33" t="e">
        <v>#REF!</v>
      </c>
      <c r="G201" s="33">
        <v>0</v>
      </c>
      <c r="H201" s="71">
        <v>0</v>
      </c>
      <c r="I201" s="33">
        <v>0</v>
      </c>
      <c r="J201" s="33">
        <v>0</v>
      </c>
      <c r="K201" s="33">
        <v>0</v>
      </c>
      <c r="L201" s="71">
        <v>0</v>
      </c>
      <c r="M201" s="33">
        <v>0</v>
      </c>
      <c r="N201" s="71"/>
      <c r="O201" s="33"/>
      <c r="P201" s="33"/>
      <c r="Q201" s="33"/>
      <c r="R201" s="42"/>
      <c r="S201" s="50" t="e">
        <f t="shared" si="5"/>
        <v>#VALUE!</v>
      </c>
      <c r="T201" s="41">
        <v>0</v>
      </c>
      <c r="U201" s="41">
        <v>0</v>
      </c>
      <c r="V201" s="43" t="s">
        <v>125</v>
      </c>
      <c r="W201" s="43" t="s">
        <v>125</v>
      </c>
      <c r="X201" s="43" t="s">
        <v>94</v>
      </c>
      <c r="Y201" s="121" t="s">
        <v>125</v>
      </c>
      <c r="Z201" s="122" t="s">
        <v>125</v>
      </c>
      <c r="AA201" s="123" t="s">
        <v>94</v>
      </c>
      <c r="AB201" s="124"/>
      <c r="AD201" s="49"/>
    </row>
    <row r="202" spans="2:30" ht="19.149999999999999" customHeight="1" x14ac:dyDescent="0.2">
      <c r="B202" s="84">
        <v>0</v>
      </c>
      <c r="C202" s="40" t="str">
        <f>IF(OR(ISBLANK(B202),B202=0,B202=" ")," ",MAX(C$13:C201)+1)</f>
        <v xml:space="preserve"> </v>
      </c>
      <c r="D202" s="68">
        <v>0</v>
      </c>
      <c r="E202" s="33">
        <v>0</v>
      </c>
      <c r="F202" s="33" t="e">
        <v>#REF!</v>
      </c>
      <c r="G202" s="33">
        <v>0</v>
      </c>
      <c r="H202" s="71">
        <v>0</v>
      </c>
      <c r="I202" s="33">
        <v>0</v>
      </c>
      <c r="J202" s="33">
        <v>0</v>
      </c>
      <c r="K202" s="33">
        <v>0</v>
      </c>
      <c r="L202" s="71">
        <v>0</v>
      </c>
      <c r="M202" s="33">
        <v>0</v>
      </c>
      <c r="N202" s="71"/>
      <c r="O202" s="33"/>
      <c r="P202" s="33"/>
      <c r="Q202" s="33"/>
      <c r="R202" s="42"/>
      <c r="S202" s="50" t="e">
        <f t="shared" si="5"/>
        <v>#VALUE!</v>
      </c>
      <c r="T202" s="41">
        <v>0</v>
      </c>
      <c r="U202" s="41">
        <v>0</v>
      </c>
      <c r="V202" s="43" t="s">
        <v>125</v>
      </c>
      <c r="W202" s="43" t="s">
        <v>125</v>
      </c>
      <c r="X202" s="43" t="s">
        <v>94</v>
      </c>
      <c r="Y202" s="121" t="s">
        <v>125</v>
      </c>
      <c r="Z202" s="122" t="s">
        <v>125</v>
      </c>
      <c r="AA202" s="123" t="s">
        <v>94</v>
      </c>
      <c r="AB202" s="124"/>
      <c r="AD202" s="49"/>
    </row>
    <row r="203" spans="2:30" ht="19.149999999999999" customHeight="1" x14ac:dyDescent="0.2">
      <c r="B203" s="84">
        <v>0</v>
      </c>
      <c r="C203" s="40" t="str">
        <f>IF(OR(ISBLANK(B203),B203=0,B203=" ")," ",MAX(C$13:C202)+1)</f>
        <v xml:space="preserve"> </v>
      </c>
      <c r="D203" s="68">
        <v>0</v>
      </c>
      <c r="E203" s="33">
        <v>0</v>
      </c>
      <c r="F203" s="33" t="e">
        <v>#REF!</v>
      </c>
      <c r="G203" s="33">
        <v>0</v>
      </c>
      <c r="H203" s="71">
        <v>0</v>
      </c>
      <c r="I203" s="33">
        <v>0</v>
      </c>
      <c r="J203" s="33">
        <v>0</v>
      </c>
      <c r="K203" s="33">
        <v>0</v>
      </c>
      <c r="L203" s="71">
        <v>0</v>
      </c>
      <c r="M203" s="33">
        <v>0</v>
      </c>
      <c r="N203" s="71"/>
      <c r="O203" s="33"/>
      <c r="P203" s="33"/>
      <c r="Q203" s="33"/>
      <c r="R203" s="42"/>
      <c r="S203" s="50" t="e">
        <f t="shared" si="5"/>
        <v>#VALUE!</v>
      </c>
      <c r="T203" s="41">
        <v>0</v>
      </c>
      <c r="U203" s="41">
        <v>0</v>
      </c>
      <c r="V203" s="43" t="s">
        <v>125</v>
      </c>
      <c r="W203" s="43" t="s">
        <v>125</v>
      </c>
      <c r="X203" s="43" t="s">
        <v>94</v>
      </c>
      <c r="Y203" s="121" t="s">
        <v>125</v>
      </c>
      <c r="Z203" s="122" t="s">
        <v>125</v>
      </c>
      <c r="AA203" s="123" t="s">
        <v>94</v>
      </c>
      <c r="AB203" s="124"/>
      <c r="AD203" s="49"/>
    </row>
    <row r="204" spans="2:30" ht="19.149999999999999" customHeight="1" x14ac:dyDescent="0.2">
      <c r="B204" s="129"/>
      <c r="C204" s="40" t="str">
        <f>IF(OR(ISBLANK(B204),B204=0,B204=" ")," ",MAX(C$13:C203)+1)</f>
        <v xml:space="preserve"> </v>
      </c>
      <c r="D204" s="68"/>
      <c r="E204" s="33"/>
      <c r="F204" s="33"/>
      <c r="G204" s="33"/>
      <c r="H204" s="71"/>
      <c r="I204" s="33"/>
      <c r="J204" s="33"/>
      <c r="K204" s="33"/>
      <c r="L204" s="71"/>
      <c r="M204" s="33"/>
      <c r="N204" s="71"/>
      <c r="O204" s="33"/>
      <c r="P204" s="33"/>
      <c r="Q204" s="33"/>
      <c r="R204" s="42"/>
      <c r="S204" s="50"/>
      <c r="T204" s="41"/>
      <c r="U204" s="41"/>
      <c r="V204" s="43"/>
      <c r="W204" s="43"/>
      <c r="X204" s="43"/>
      <c r="Y204" s="121"/>
      <c r="Z204" s="122"/>
      <c r="AA204" s="123"/>
      <c r="AB204" s="124"/>
      <c r="AD204" s="49"/>
    </row>
    <row r="205" spans="2:30" ht="19.149999999999999" customHeight="1" x14ac:dyDescent="0.2">
      <c r="B205" s="83">
        <v>0</v>
      </c>
      <c r="C205" s="40" t="str">
        <f>IF(OR(ISBLANK(B205),B205=0,B205=" ")," ",MAX(C$13:C204)+1)</f>
        <v xml:space="preserve"> </v>
      </c>
      <c r="D205" s="130"/>
      <c r="E205" s="44"/>
      <c r="F205" s="44"/>
      <c r="G205" s="44"/>
      <c r="H205" s="131"/>
      <c r="I205" s="44"/>
      <c r="J205" s="44"/>
      <c r="K205" s="44"/>
      <c r="L205" s="131"/>
      <c r="M205" s="44"/>
      <c r="N205" s="131"/>
      <c r="O205" s="44"/>
      <c r="P205" s="44"/>
      <c r="Q205" s="44"/>
      <c r="R205" s="132"/>
      <c r="S205" s="60"/>
      <c r="T205" s="44"/>
      <c r="U205" s="39"/>
      <c r="V205" s="133"/>
      <c r="W205" s="133"/>
      <c r="X205" s="133"/>
      <c r="Y205" s="134"/>
      <c r="Z205" s="125" t="s">
        <v>75</v>
      </c>
      <c r="AA205" s="135" t="s">
        <v>94</v>
      </c>
      <c r="AB205" s="116"/>
      <c r="AD205" s="47"/>
    </row>
    <row r="206" spans="2:30" ht="19.149999999999999" customHeight="1" x14ac:dyDescent="0.2">
      <c r="B206" s="92"/>
      <c r="C206" s="40" t="str">
        <f>IF(OR(ISBLANK(B206),B206=0,B206=" ")," ",MAX(C$13:C205)+1)</f>
        <v xml:space="preserve"> </v>
      </c>
      <c r="D206" s="68"/>
      <c r="E206" s="33"/>
      <c r="F206" s="33"/>
      <c r="G206" s="33"/>
      <c r="H206" s="71"/>
      <c r="I206" s="33"/>
      <c r="J206" s="33"/>
      <c r="K206" s="33"/>
      <c r="L206" s="71"/>
      <c r="M206" s="33"/>
      <c r="N206" s="71"/>
      <c r="O206" s="33"/>
      <c r="P206" s="33"/>
      <c r="Q206" s="33"/>
      <c r="R206" s="42"/>
      <c r="S206" s="69"/>
      <c r="T206" s="41"/>
      <c r="U206" s="41"/>
      <c r="V206" s="43"/>
      <c r="W206" s="43"/>
      <c r="X206" s="43"/>
      <c r="Y206" s="121"/>
      <c r="Z206" s="119"/>
      <c r="AA206" s="123"/>
      <c r="AB206" s="116"/>
      <c r="AD206" s="47"/>
    </row>
    <row r="207" spans="2:30" ht="19.149999999999999" customHeight="1" x14ac:dyDescent="0.2">
      <c r="B207" s="92">
        <v>0</v>
      </c>
      <c r="C207" s="40" t="str">
        <f>IF(OR(ISBLANK(B207),B207=0,B207=" ")," ",MAX(C$13:C206)+1)</f>
        <v xml:space="preserve"> </v>
      </c>
      <c r="D207" s="68">
        <v>0</v>
      </c>
      <c r="E207" s="33">
        <v>0</v>
      </c>
      <c r="F207" s="33" t="e">
        <v>#REF!</v>
      </c>
      <c r="G207" s="33">
        <v>0</v>
      </c>
      <c r="H207" s="71">
        <v>0</v>
      </c>
      <c r="I207" s="33">
        <v>0</v>
      </c>
      <c r="J207" s="33">
        <v>0</v>
      </c>
      <c r="K207" s="33">
        <v>0</v>
      </c>
      <c r="L207" s="71">
        <v>0</v>
      </c>
      <c r="M207" s="33">
        <v>0</v>
      </c>
      <c r="N207" s="71"/>
      <c r="O207" s="33"/>
      <c r="P207" s="33"/>
      <c r="Q207" s="33"/>
      <c r="R207" s="42"/>
      <c r="S207" s="50" t="e">
        <f>X207-T207-U207</f>
        <v>#VALUE!</v>
      </c>
      <c r="T207" s="41">
        <v>0</v>
      </c>
      <c r="U207" s="41">
        <v>0</v>
      </c>
      <c r="V207" s="43" t="s">
        <v>125</v>
      </c>
      <c r="W207" s="43" t="s">
        <v>125</v>
      </c>
      <c r="X207" s="43" t="s">
        <v>94</v>
      </c>
      <c r="Y207" s="121" t="s">
        <v>125</v>
      </c>
      <c r="Z207" s="122" t="s">
        <v>125</v>
      </c>
      <c r="AA207" s="123" t="s">
        <v>94</v>
      </c>
      <c r="AB207" s="124"/>
    </row>
    <row r="208" spans="2:30" ht="19.149999999999999" customHeight="1" x14ac:dyDescent="0.2">
      <c r="B208" s="92">
        <v>0</v>
      </c>
      <c r="C208" s="40" t="str">
        <f>IF(OR(ISBLANK(B208),B208=0,B208=" ")," ",MAX(C$13:C207)+1)</f>
        <v xml:space="preserve"> </v>
      </c>
      <c r="D208" s="68">
        <v>0</v>
      </c>
      <c r="E208" s="33">
        <v>0</v>
      </c>
      <c r="F208" s="33" t="e">
        <v>#REF!</v>
      </c>
      <c r="G208" s="33">
        <v>0</v>
      </c>
      <c r="H208" s="71">
        <v>0</v>
      </c>
      <c r="I208" s="33">
        <v>0</v>
      </c>
      <c r="J208" s="33">
        <v>0</v>
      </c>
      <c r="K208" s="33">
        <v>0</v>
      </c>
      <c r="L208" s="71">
        <v>0</v>
      </c>
      <c r="M208" s="33">
        <v>0</v>
      </c>
      <c r="N208" s="71"/>
      <c r="O208" s="33"/>
      <c r="P208" s="33"/>
      <c r="Q208" s="33"/>
      <c r="R208" s="42"/>
      <c r="S208" s="50" t="e">
        <f t="shared" ref="S208:S253" si="6">X208-T208-U208</f>
        <v>#VALUE!</v>
      </c>
      <c r="T208" s="41">
        <v>0</v>
      </c>
      <c r="U208" s="41">
        <v>0</v>
      </c>
      <c r="V208" s="43" t="s">
        <v>125</v>
      </c>
      <c r="W208" s="43" t="s">
        <v>125</v>
      </c>
      <c r="X208" s="43" t="s">
        <v>94</v>
      </c>
      <c r="Y208" s="121" t="s">
        <v>125</v>
      </c>
      <c r="Z208" s="122" t="s">
        <v>125</v>
      </c>
      <c r="AA208" s="123" t="s">
        <v>94</v>
      </c>
      <c r="AB208" s="124"/>
    </row>
    <row r="209" spans="2:28" ht="19.149999999999999" customHeight="1" x14ac:dyDescent="0.2">
      <c r="B209" s="92">
        <v>0</v>
      </c>
      <c r="C209" s="40" t="str">
        <f>IF(OR(ISBLANK(B209),B209=0,B209=" ")," ",MAX(C$13:C208)+1)</f>
        <v xml:space="preserve"> </v>
      </c>
      <c r="D209" s="68">
        <v>0</v>
      </c>
      <c r="E209" s="33">
        <v>0</v>
      </c>
      <c r="F209" s="33" t="e">
        <v>#REF!</v>
      </c>
      <c r="G209" s="33">
        <v>0</v>
      </c>
      <c r="H209" s="71">
        <v>0</v>
      </c>
      <c r="I209" s="33">
        <v>0</v>
      </c>
      <c r="J209" s="33">
        <v>0</v>
      </c>
      <c r="K209" s="33">
        <v>0</v>
      </c>
      <c r="L209" s="71">
        <v>0</v>
      </c>
      <c r="M209" s="33">
        <v>0</v>
      </c>
      <c r="N209" s="71"/>
      <c r="O209" s="33"/>
      <c r="P209" s="33"/>
      <c r="Q209" s="33"/>
      <c r="R209" s="42"/>
      <c r="S209" s="50" t="e">
        <f t="shared" si="6"/>
        <v>#VALUE!</v>
      </c>
      <c r="T209" s="41">
        <v>0</v>
      </c>
      <c r="U209" s="41">
        <v>0</v>
      </c>
      <c r="V209" s="43" t="s">
        <v>125</v>
      </c>
      <c r="W209" s="43" t="s">
        <v>125</v>
      </c>
      <c r="X209" s="43" t="s">
        <v>94</v>
      </c>
      <c r="Y209" s="121" t="s">
        <v>125</v>
      </c>
      <c r="Z209" s="122" t="s">
        <v>125</v>
      </c>
      <c r="AA209" s="123" t="s">
        <v>94</v>
      </c>
      <c r="AB209" s="124"/>
    </row>
    <row r="210" spans="2:28" ht="19.149999999999999" customHeight="1" x14ac:dyDescent="0.2">
      <c r="B210" s="92">
        <v>0</v>
      </c>
      <c r="C210" s="40" t="str">
        <f>IF(OR(ISBLANK(B210),B210=0,B210=" ")," ",MAX(C$13:C209)+1)</f>
        <v xml:space="preserve"> </v>
      </c>
      <c r="D210" s="68">
        <v>0</v>
      </c>
      <c r="E210" s="33">
        <v>0</v>
      </c>
      <c r="F210" s="33" t="e">
        <v>#REF!</v>
      </c>
      <c r="G210" s="33">
        <v>0</v>
      </c>
      <c r="H210" s="71">
        <v>0</v>
      </c>
      <c r="I210" s="33">
        <v>0</v>
      </c>
      <c r="J210" s="33">
        <v>0</v>
      </c>
      <c r="K210" s="33">
        <v>0</v>
      </c>
      <c r="L210" s="71">
        <v>0</v>
      </c>
      <c r="M210" s="33">
        <v>0</v>
      </c>
      <c r="N210" s="71"/>
      <c r="O210" s="33"/>
      <c r="P210" s="33"/>
      <c r="Q210" s="33"/>
      <c r="R210" s="42"/>
      <c r="S210" s="50" t="e">
        <f t="shared" si="6"/>
        <v>#VALUE!</v>
      </c>
      <c r="T210" s="41">
        <v>0</v>
      </c>
      <c r="U210" s="41">
        <v>0</v>
      </c>
      <c r="V210" s="43" t="s">
        <v>125</v>
      </c>
      <c r="W210" s="43" t="s">
        <v>125</v>
      </c>
      <c r="X210" s="43" t="s">
        <v>94</v>
      </c>
      <c r="Y210" s="121" t="s">
        <v>125</v>
      </c>
      <c r="Z210" s="122" t="s">
        <v>125</v>
      </c>
      <c r="AA210" s="123" t="s">
        <v>94</v>
      </c>
      <c r="AB210" s="124"/>
    </row>
    <row r="211" spans="2:28" ht="19.149999999999999" customHeight="1" x14ac:dyDescent="0.2">
      <c r="B211" s="92">
        <v>0</v>
      </c>
      <c r="C211" s="40" t="str">
        <f>IF(OR(ISBLANK(B211),B211=0,B211=" ")," ",MAX(C$13:C210)+1)</f>
        <v xml:space="preserve"> </v>
      </c>
      <c r="D211" s="68">
        <v>0</v>
      </c>
      <c r="E211" s="33">
        <v>0</v>
      </c>
      <c r="F211" s="33" t="e">
        <v>#REF!</v>
      </c>
      <c r="G211" s="33">
        <v>0</v>
      </c>
      <c r="H211" s="71">
        <v>0</v>
      </c>
      <c r="I211" s="33">
        <v>0</v>
      </c>
      <c r="J211" s="33">
        <v>0</v>
      </c>
      <c r="K211" s="33">
        <v>0</v>
      </c>
      <c r="L211" s="71">
        <v>0</v>
      </c>
      <c r="M211" s="33">
        <v>0</v>
      </c>
      <c r="N211" s="71"/>
      <c r="O211" s="33"/>
      <c r="P211" s="33"/>
      <c r="Q211" s="33"/>
      <c r="R211" s="42"/>
      <c r="S211" s="50" t="e">
        <f t="shared" si="6"/>
        <v>#VALUE!</v>
      </c>
      <c r="T211" s="41">
        <v>0</v>
      </c>
      <c r="U211" s="41">
        <v>0</v>
      </c>
      <c r="V211" s="43" t="s">
        <v>125</v>
      </c>
      <c r="W211" s="43" t="s">
        <v>125</v>
      </c>
      <c r="X211" s="43" t="s">
        <v>94</v>
      </c>
      <c r="Y211" s="121" t="s">
        <v>125</v>
      </c>
      <c r="Z211" s="122" t="s">
        <v>125</v>
      </c>
      <c r="AA211" s="123" t="s">
        <v>94</v>
      </c>
      <c r="AB211" s="124"/>
    </row>
    <row r="212" spans="2:28" ht="19.149999999999999" customHeight="1" x14ac:dyDescent="0.2">
      <c r="B212" s="92">
        <v>0</v>
      </c>
      <c r="C212" s="40" t="str">
        <f>IF(OR(ISBLANK(B212),B212=0,B212=" ")," ",MAX(C$13:C211)+1)</f>
        <v xml:space="preserve"> </v>
      </c>
      <c r="D212" s="68">
        <v>0</v>
      </c>
      <c r="E212" s="33">
        <v>0</v>
      </c>
      <c r="F212" s="33" t="e">
        <v>#REF!</v>
      </c>
      <c r="G212" s="33">
        <v>0</v>
      </c>
      <c r="H212" s="71">
        <v>0</v>
      </c>
      <c r="I212" s="33">
        <v>0</v>
      </c>
      <c r="J212" s="33">
        <v>0</v>
      </c>
      <c r="K212" s="33">
        <v>0</v>
      </c>
      <c r="L212" s="71">
        <v>0</v>
      </c>
      <c r="M212" s="33">
        <v>0</v>
      </c>
      <c r="N212" s="71"/>
      <c r="O212" s="33"/>
      <c r="P212" s="33"/>
      <c r="Q212" s="33"/>
      <c r="R212" s="42"/>
      <c r="S212" s="50" t="e">
        <f t="shared" si="6"/>
        <v>#VALUE!</v>
      </c>
      <c r="T212" s="41">
        <v>0</v>
      </c>
      <c r="U212" s="41">
        <v>0</v>
      </c>
      <c r="V212" s="43" t="s">
        <v>125</v>
      </c>
      <c r="W212" s="43" t="s">
        <v>125</v>
      </c>
      <c r="X212" s="43" t="s">
        <v>94</v>
      </c>
      <c r="Y212" s="121" t="s">
        <v>125</v>
      </c>
      <c r="Z212" s="122" t="s">
        <v>125</v>
      </c>
      <c r="AA212" s="123" t="s">
        <v>94</v>
      </c>
      <c r="AB212" s="124"/>
    </row>
    <row r="213" spans="2:28" ht="19.149999999999999" customHeight="1" x14ac:dyDescent="0.2">
      <c r="B213" s="92">
        <v>0</v>
      </c>
      <c r="C213" s="40" t="str">
        <f>IF(OR(ISBLANK(B213),B213=0,B213=" ")," ",MAX(C$13:C212)+1)</f>
        <v xml:space="preserve"> </v>
      </c>
      <c r="D213" s="68">
        <v>0</v>
      </c>
      <c r="E213" s="33">
        <v>0</v>
      </c>
      <c r="F213" s="33" t="e">
        <v>#REF!</v>
      </c>
      <c r="G213" s="33">
        <v>0</v>
      </c>
      <c r="H213" s="71">
        <v>0</v>
      </c>
      <c r="I213" s="33">
        <v>0</v>
      </c>
      <c r="J213" s="33">
        <v>0</v>
      </c>
      <c r="K213" s="33">
        <v>0</v>
      </c>
      <c r="L213" s="71">
        <v>0</v>
      </c>
      <c r="M213" s="33">
        <v>0</v>
      </c>
      <c r="N213" s="71"/>
      <c r="O213" s="33"/>
      <c r="P213" s="33"/>
      <c r="Q213" s="33"/>
      <c r="R213" s="42"/>
      <c r="S213" s="50" t="e">
        <f t="shared" si="6"/>
        <v>#VALUE!</v>
      </c>
      <c r="T213" s="41">
        <v>0</v>
      </c>
      <c r="U213" s="41">
        <v>0</v>
      </c>
      <c r="V213" s="43" t="s">
        <v>125</v>
      </c>
      <c r="W213" s="43" t="s">
        <v>125</v>
      </c>
      <c r="X213" s="43" t="s">
        <v>94</v>
      </c>
      <c r="Y213" s="121" t="s">
        <v>125</v>
      </c>
      <c r="Z213" s="122" t="s">
        <v>125</v>
      </c>
      <c r="AA213" s="123" t="s">
        <v>94</v>
      </c>
      <c r="AB213" s="124"/>
    </row>
    <row r="214" spans="2:28" ht="19.149999999999999" customHeight="1" x14ac:dyDescent="0.2">
      <c r="B214" s="92">
        <v>0</v>
      </c>
      <c r="C214" s="40" t="str">
        <f>IF(OR(ISBLANK(B214),B214=0,B214=" ")," ",MAX(C$13:C213)+1)</f>
        <v xml:space="preserve"> </v>
      </c>
      <c r="D214" s="68">
        <v>0</v>
      </c>
      <c r="E214" s="33">
        <v>0</v>
      </c>
      <c r="F214" s="33" t="e">
        <v>#REF!</v>
      </c>
      <c r="G214" s="33">
        <v>0</v>
      </c>
      <c r="H214" s="71">
        <v>0</v>
      </c>
      <c r="I214" s="33">
        <v>0</v>
      </c>
      <c r="J214" s="33">
        <v>0</v>
      </c>
      <c r="K214" s="33">
        <v>0</v>
      </c>
      <c r="L214" s="71">
        <v>0</v>
      </c>
      <c r="M214" s="33">
        <v>0</v>
      </c>
      <c r="N214" s="71"/>
      <c r="O214" s="33"/>
      <c r="P214" s="33"/>
      <c r="Q214" s="33"/>
      <c r="R214" s="42"/>
      <c r="S214" s="50" t="e">
        <f t="shared" si="6"/>
        <v>#VALUE!</v>
      </c>
      <c r="T214" s="41">
        <v>0</v>
      </c>
      <c r="U214" s="41">
        <v>0</v>
      </c>
      <c r="V214" s="43" t="s">
        <v>125</v>
      </c>
      <c r="W214" s="43" t="s">
        <v>125</v>
      </c>
      <c r="X214" s="43" t="s">
        <v>94</v>
      </c>
      <c r="Y214" s="121" t="s">
        <v>125</v>
      </c>
      <c r="Z214" s="122" t="s">
        <v>125</v>
      </c>
      <c r="AA214" s="123" t="s">
        <v>94</v>
      </c>
      <c r="AB214" s="124"/>
    </row>
    <row r="215" spans="2:28" ht="19.149999999999999" customHeight="1" x14ac:dyDescent="0.2">
      <c r="B215" s="92">
        <v>0</v>
      </c>
      <c r="C215" s="40" t="str">
        <f>IF(OR(ISBLANK(B215),B215=0,B215=" ")," ",MAX(C$13:C214)+1)</f>
        <v xml:space="preserve"> </v>
      </c>
      <c r="D215" s="68">
        <v>0</v>
      </c>
      <c r="E215" s="33">
        <v>0</v>
      </c>
      <c r="F215" s="33" t="e">
        <v>#REF!</v>
      </c>
      <c r="G215" s="33">
        <v>0</v>
      </c>
      <c r="H215" s="71">
        <v>0</v>
      </c>
      <c r="I215" s="33">
        <v>0</v>
      </c>
      <c r="J215" s="33">
        <v>0</v>
      </c>
      <c r="K215" s="33">
        <v>0</v>
      </c>
      <c r="L215" s="71">
        <v>0</v>
      </c>
      <c r="M215" s="33">
        <v>0</v>
      </c>
      <c r="N215" s="71"/>
      <c r="O215" s="33"/>
      <c r="P215" s="33"/>
      <c r="Q215" s="33"/>
      <c r="R215" s="42"/>
      <c r="S215" s="50" t="e">
        <f t="shared" si="6"/>
        <v>#VALUE!</v>
      </c>
      <c r="T215" s="41">
        <v>0</v>
      </c>
      <c r="U215" s="41">
        <v>0</v>
      </c>
      <c r="V215" s="43" t="s">
        <v>125</v>
      </c>
      <c r="W215" s="43" t="s">
        <v>125</v>
      </c>
      <c r="X215" s="43" t="s">
        <v>94</v>
      </c>
      <c r="Y215" s="121" t="s">
        <v>125</v>
      </c>
      <c r="Z215" s="122" t="s">
        <v>125</v>
      </c>
      <c r="AA215" s="123" t="s">
        <v>94</v>
      </c>
      <c r="AB215" s="124"/>
    </row>
    <row r="216" spans="2:28" ht="19.149999999999999" customHeight="1" x14ac:dyDescent="0.2">
      <c r="B216" s="92">
        <v>0</v>
      </c>
      <c r="C216" s="40" t="str">
        <f>IF(OR(ISBLANK(B216),B216=0,B216=" ")," ",MAX(C$13:C215)+1)</f>
        <v xml:space="preserve"> </v>
      </c>
      <c r="D216" s="68">
        <v>0</v>
      </c>
      <c r="E216" s="33">
        <v>0</v>
      </c>
      <c r="F216" s="33" t="e">
        <v>#REF!</v>
      </c>
      <c r="G216" s="33">
        <v>0</v>
      </c>
      <c r="H216" s="71">
        <v>0</v>
      </c>
      <c r="I216" s="33">
        <v>0</v>
      </c>
      <c r="J216" s="33">
        <v>0</v>
      </c>
      <c r="K216" s="33">
        <v>0</v>
      </c>
      <c r="L216" s="71">
        <v>0</v>
      </c>
      <c r="M216" s="33">
        <v>0</v>
      </c>
      <c r="N216" s="71"/>
      <c r="O216" s="33"/>
      <c r="P216" s="33"/>
      <c r="Q216" s="33"/>
      <c r="R216" s="42"/>
      <c r="S216" s="50" t="e">
        <f t="shared" si="6"/>
        <v>#VALUE!</v>
      </c>
      <c r="T216" s="41">
        <v>0</v>
      </c>
      <c r="U216" s="41">
        <v>0</v>
      </c>
      <c r="V216" s="43" t="s">
        <v>125</v>
      </c>
      <c r="W216" s="43" t="s">
        <v>125</v>
      </c>
      <c r="X216" s="43" t="s">
        <v>94</v>
      </c>
      <c r="Y216" s="121" t="s">
        <v>125</v>
      </c>
      <c r="Z216" s="122" t="s">
        <v>125</v>
      </c>
      <c r="AA216" s="123" t="s">
        <v>94</v>
      </c>
      <c r="AB216" s="124"/>
    </row>
    <row r="217" spans="2:28" ht="19.149999999999999" customHeight="1" x14ac:dyDescent="0.2">
      <c r="B217" s="92">
        <v>0</v>
      </c>
      <c r="C217" s="40" t="str">
        <f>IF(OR(ISBLANK(B217),B217=0,B217=" ")," ",MAX(C$13:C216)+1)</f>
        <v xml:space="preserve"> </v>
      </c>
      <c r="D217" s="68">
        <v>0</v>
      </c>
      <c r="E217" s="33">
        <v>0</v>
      </c>
      <c r="F217" s="33" t="e">
        <v>#REF!</v>
      </c>
      <c r="G217" s="33">
        <v>0</v>
      </c>
      <c r="H217" s="71">
        <v>0</v>
      </c>
      <c r="I217" s="33">
        <v>0</v>
      </c>
      <c r="J217" s="33">
        <v>0</v>
      </c>
      <c r="K217" s="33">
        <v>0</v>
      </c>
      <c r="L217" s="71">
        <v>0</v>
      </c>
      <c r="M217" s="33">
        <v>0</v>
      </c>
      <c r="N217" s="71"/>
      <c r="O217" s="33"/>
      <c r="P217" s="33"/>
      <c r="Q217" s="33"/>
      <c r="R217" s="42"/>
      <c r="S217" s="50" t="e">
        <f t="shared" si="6"/>
        <v>#VALUE!</v>
      </c>
      <c r="T217" s="41">
        <v>0</v>
      </c>
      <c r="U217" s="41">
        <v>0</v>
      </c>
      <c r="V217" s="43" t="s">
        <v>125</v>
      </c>
      <c r="W217" s="43" t="s">
        <v>125</v>
      </c>
      <c r="X217" s="43" t="s">
        <v>94</v>
      </c>
      <c r="Y217" s="121" t="s">
        <v>125</v>
      </c>
      <c r="Z217" s="122" t="s">
        <v>125</v>
      </c>
      <c r="AA217" s="123" t="s">
        <v>94</v>
      </c>
      <c r="AB217" s="124"/>
    </row>
    <row r="218" spans="2:28" ht="19.149999999999999" customHeight="1" x14ac:dyDescent="0.2">
      <c r="B218" s="92">
        <v>0</v>
      </c>
      <c r="C218" s="40" t="str">
        <f>IF(OR(ISBLANK(B218),B218=0,B218=" ")," ",MAX(C$13:C217)+1)</f>
        <v xml:space="preserve"> </v>
      </c>
      <c r="D218" s="68">
        <v>0</v>
      </c>
      <c r="E218" s="33">
        <v>0</v>
      </c>
      <c r="F218" s="33" t="e">
        <v>#REF!</v>
      </c>
      <c r="G218" s="33">
        <v>0</v>
      </c>
      <c r="H218" s="71">
        <v>0</v>
      </c>
      <c r="I218" s="33">
        <v>0</v>
      </c>
      <c r="J218" s="33">
        <v>0</v>
      </c>
      <c r="K218" s="33">
        <v>0</v>
      </c>
      <c r="L218" s="71">
        <v>0</v>
      </c>
      <c r="M218" s="33">
        <v>0</v>
      </c>
      <c r="N218" s="71"/>
      <c r="O218" s="33"/>
      <c r="P218" s="33"/>
      <c r="Q218" s="33"/>
      <c r="R218" s="42"/>
      <c r="S218" s="50" t="e">
        <f t="shared" si="6"/>
        <v>#VALUE!</v>
      </c>
      <c r="T218" s="41">
        <v>0</v>
      </c>
      <c r="U218" s="41">
        <v>0</v>
      </c>
      <c r="V218" s="43" t="s">
        <v>125</v>
      </c>
      <c r="W218" s="43" t="s">
        <v>125</v>
      </c>
      <c r="X218" s="43" t="s">
        <v>94</v>
      </c>
      <c r="Y218" s="121" t="s">
        <v>125</v>
      </c>
      <c r="Z218" s="122" t="s">
        <v>125</v>
      </c>
      <c r="AA218" s="123" t="s">
        <v>94</v>
      </c>
      <c r="AB218" s="124"/>
    </row>
    <row r="219" spans="2:28" ht="19.149999999999999" customHeight="1" x14ac:dyDescent="0.2">
      <c r="B219" s="92">
        <v>0</v>
      </c>
      <c r="C219" s="40" t="str">
        <f>IF(OR(ISBLANK(B219),B219=0,B219=" ")," ",MAX(C$13:C218)+1)</f>
        <v xml:space="preserve"> </v>
      </c>
      <c r="D219" s="68">
        <v>0</v>
      </c>
      <c r="E219" s="33">
        <v>0</v>
      </c>
      <c r="F219" s="33" t="e">
        <v>#REF!</v>
      </c>
      <c r="G219" s="33">
        <v>0</v>
      </c>
      <c r="H219" s="71">
        <v>0</v>
      </c>
      <c r="I219" s="33">
        <v>0</v>
      </c>
      <c r="J219" s="33">
        <v>0</v>
      </c>
      <c r="K219" s="33">
        <v>0</v>
      </c>
      <c r="L219" s="71">
        <v>0</v>
      </c>
      <c r="M219" s="33">
        <v>0</v>
      </c>
      <c r="N219" s="71"/>
      <c r="O219" s="33"/>
      <c r="P219" s="33"/>
      <c r="Q219" s="33"/>
      <c r="R219" s="42"/>
      <c r="S219" s="50" t="e">
        <f t="shared" si="6"/>
        <v>#VALUE!</v>
      </c>
      <c r="T219" s="41">
        <v>0</v>
      </c>
      <c r="U219" s="41">
        <v>0</v>
      </c>
      <c r="V219" s="43" t="s">
        <v>125</v>
      </c>
      <c r="W219" s="43" t="s">
        <v>125</v>
      </c>
      <c r="X219" s="43" t="s">
        <v>94</v>
      </c>
      <c r="Y219" s="121" t="s">
        <v>125</v>
      </c>
      <c r="Z219" s="122" t="s">
        <v>125</v>
      </c>
      <c r="AA219" s="123" t="s">
        <v>94</v>
      </c>
      <c r="AB219" s="124"/>
    </row>
    <row r="220" spans="2:28" ht="19.149999999999999" customHeight="1" x14ac:dyDescent="0.2">
      <c r="B220" s="92">
        <v>0</v>
      </c>
      <c r="C220" s="40" t="str">
        <f>IF(OR(ISBLANK(B220),B220=0,B220=" ")," ",MAX(C$13:C219)+1)</f>
        <v xml:space="preserve"> </v>
      </c>
      <c r="D220" s="68">
        <v>0</v>
      </c>
      <c r="E220" s="33">
        <v>0</v>
      </c>
      <c r="F220" s="33" t="e">
        <v>#REF!</v>
      </c>
      <c r="G220" s="33">
        <v>0</v>
      </c>
      <c r="H220" s="71">
        <v>0</v>
      </c>
      <c r="I220" s="33">
        <v>0</v>
      </c>
      <c r="J220" s="33">
        <v>0</v>
      </c>
      <c r="K220" s="33">
        <v>0</v>
      </c>
      <c r="L220" s="71">
        <v>0</v>
      </c>
      <c r="M220" s="33">
        <v>0</v>
      </c>
      <c r="N220" s="71"/>
      <c r="O220" s="33"/>
      <c r="P220" s="33"/>
      <c r="Q220" s="33"/>
      <c r="R220" s="42"/>
      <c r="S220" s="50" t="e">
        <f t="shared" si="6"/>
        <v>#VALUE!</v>
      </c>
      <c r="T220" s="41">
        <v>0</v>
      </c>
      <c r="U220" s="41">
        <v>0</v>
      </c>
      <c r="V220" s="43" t="s">
        <v>125</v>
      </c>
      <c r="W220" s="43" t="s">
        <v>125</v>
      </c>
      <c r="X220" s="43" t="s">
        <v>94</v>
      </c>
      <c r="Y220" s="121" t="s">
        <v>125</v>
      </c>
      <c r="Z220" s="122" t="s">
        <v>125</v>
      </c>
      <c r="AA220" s="123" t="s">
        <v>94</v>
      </c>
      <c r="AB220" s="124"/>
    </row>
    <row r="221" spans="2:28" ht="19.149999999999999" customHeight="1" x14ac:dyDescent="0.2">
      <c r="B221" s="92">
        <v>0</v>
      </c>
      <c r="C221" s="40" t="str">
        <f>IF(OR(ISBLANK(B221),B221=0,B221=" ")," ",MAX(C$13:C220)+1)</f>
        <v xml:space="preserve"> </v>
      </c>
      <c r="D221" s="68">
        <v>0</v>
      </c>
      <c r="E221" s="33">
        <v>0</v>
      </c>
      <c r="F221" s="33" t="e">
        <v>#REF!</v>
      </c>
      <c r="G221" s="33">
        <v>0</v>
      </c>
      <c r="H221" s="71">
        <v>0</v>
      </c>
      <c r="I221" s="33">
        <v>0</v>
      </c>
      <c r="J221" s="33">
        <v>0</v>
      </c>
      <c r="K221" s="33">
        <v>0</v>
      </c>
      <c r="L221" s="71">
        <v>0</v>
      </c>
      <c r="M221" s="33">
        <v>0</v>
      </c>
      <c r="N221" s="71"/>
      <c r="O221" s="33"/>
      <c r="P221" s="33"/>
      <c r="Q221" s="33"/>
      <c r="R221" s="42"/>
      <c r="S221" s="50" t="e">
        <f t="shared" si="6"/>
        <v>#VALUE!</v>
      </c>
      <c r="T221" s="41">
        <v>0</v>
      </c>
      <c r="U221" s="41">
        <v>0</v>
      </c>
      <c r="V221" s="43" t="s">
        <v>125</v>
      </c>
      <c r="W221" s="43" t="s">
        <v>125</v>
      </c>
      <c r="X221" s="43" t="s">
        <v>94</v>
      </c>
      <c r="Y221" s="121" t="s">
        <v>125</v>
      </c>
      <c r="Z221" s="122" t="s">
        <v>125</v>
      </c>
      <c r="AA221" s="123" t="s">
        <v>94</v>
      </c>
      <c r="AB221" s="124"/>
    </row>
    <row r="222" spans="2:28" ht="19.149999999999999" customHeight="1" x14ac:dyDescent="0.2">
      <c r="B222" s="92">
        <v>0</v>
      </c>
      <c r="C222" s="40" t="str">
        <f>IF(OR(ISBLANK(B222),B222=0,B222=" ")," ",MAX(C$13:C221)+1)</f>
        <v xml:space="preserve"> </v>
      </c>
      <c r="D222" s="68">
        <v>0</v>
      </c>
      <c r="E222" s="33">
        <v>0</v>
      </c>
      <c r="F222" s="33" t="e">
        <v>#REF!</v>
      </c>
      <c r="G222" s="33">
        <v>0</v>
      </c>
      <c r="H222" s="71">
        <v>0</v>
      </c>
      <c r="I222" s="33">
        <v>0</v>
      </c>
      <c r="J222" s="33">
        <v>0</v>
      </c>
      <c r="K222" s="33">
        <v>0</v>
      </c>
      <c r="L222" s="71">
        <v>0</v>
      </c>
      <c r="M222" s="33">
        <v>0</v>
      </c>
      <c r="N222" s="71"/>
      <c r="O222" s="33"/>
      <c r="P222" s="33"/>
      <c r="Q222" s="33"/>
      <c r="R222" s="42"/>
      <c r="S222" s="50" t="e">
        <f t="shared" si="6"/>
        <v>#VALUE!</v>
      </c>
      <c r="T222" s="41">
        <v>0</v>
      </c>
      <c r="U222" s="41">
        <v>0</v>
      </c>
      <c r="V222" s="43" t="s">
        <v>125</v>
      </c>
      <c r="W222" s="43" t="s">
        <v>125</v>
      </c>
      <c r="X222" s="43" t="s">
        <v>94</v>
      </c>
      <c r="Y222" s="121" t="s">
        <v>125</v>
      </c>
      <c r="Z222" s="122" t="s">
        <v>125</v>
      </c>
      <c r="AA222" s="123" t="s">
        <v>94</v>
      </c>
      <c r="AB222" s="124"/>
    </row>
    <row r="223" spans="2:28" ht="19.149999999999999" customHeight="1" x14ac:dyDescent="0.2">
      <c r="B223" s="92">
        <v>0</v>
      </c>
      <c r="C223" s="40" t="str">
        <f>IF(OR(ISBLANK(B223),B223=0,B223=" ")," ",MAX(C$13:C222)+1)</f>
        <v xml:space="preserve"> </v>
      </c>
      <c r="D223" s="68">
        <v>0</v>
      </c>
      <c r="E223" s="33">
        <v>0</v>
      </c>
      <c r="F223" s="33" t="e">
        <v>#REF!</v>
      </c>
      <c r="G223" s="33">
        <v>0</v>
      </c>
      <c r="H223" s="71">
        <v>0</v>
      </c>
      <c r="I223" s="33">
        <v>0</v>
      </c>
      <c r="J223" s="33">
        <v>0</v>
      </c>
      <c r="K223" s="33">
        <v>0</v>
      </c>
      <c r="L223" s="71">
        <v>0</v>
      </c>
      <c r="M223" s="33">
        <v>0</v>
      </c>
      <c r="N223" s="71"/>
      <c r="O223" s="33"/>
      <c r="P223" s="33"/>
      <c r="Q223" s="33"/>
      <c r="R223" s="42"/>
      <c r="S223" s="50" t="e">
        <f t="shared" si="6"/>
        <v>#VALUE!</v>
      </c>
      <c r="T223" s="41">
        <v>0</v>
      </c>
      <c r="U223" s="41">
        <v>0</v>
      </c>
      <c r="V223" s="43" t="s">
        <v>125</v>
      </c>
      <c r="W223" s="43" t="s">
        <v>125</v>
      </c>
      <c r="X223" s="43" t="s">
        <v>94</v>
      </c>
      <c r="Y223" s="121" t="s">
        <v>125</v>
      </c>
      <c r="Z223" s="122" t="s">
        <v>125</v>
      </c>
      <c r="AA223" s="123" t="s">
        <v>94</v>
      </c>
      <c r="AB223" s="124"/>
    </row>
    <row r="224" spans="2:28" ht="19.149999999999999" customHeight="1" x14ac:dyDescent="0.2">
      <c r="B224" s="92">
        <v>0</v>
      </c>
      <c r="C224" s="40" t="str">
        <f>IF(OR(ISBLANK(B224),B224=0,B224=" ")," ",MAX(C$13:C223)+1)</f>
        <v xml:space="preserve"> </v>
      </c>
      <c r="D224" s="68">
        <v>0</v>
      </c>
      <c r="E224" s="33">
        <v>0</v>
      </c>
      <c r="F224" s="33" t="e">
        <v>#REF!</v>
      </c>
      <c r="G224" s="33">
        <v>0</v>
      </c>
      <c r="H224" s="71">
        <v>0</v>
      </c>
      <c r="I224" s="33">
        <v>0</v>
      </c>
      <c r="J224" s="33">
        <v>0</v>
      </c>
      <c r="K224" s="33">
        <v>0</v>
      </c>
      <c r="L224" s="71">
        <v>0</v>
      </c>
      <c r="M224" s="33">
        <v>0</v>
      </c>
      <c r="N224" s="71"/>
      <c r="O224" s="33"/>
      <c r="P224" s="33"/>
      <c r="Q224" s="33"/>
      <c r="R224" s="42"/>
      <c r="S224" s="50" t="e">
        <f t="shared" si="6"/>
        <v>#VALUE!</v>
      </c>
      <c r="T224" s="41">
        <v>0</v>
      </c>
      <c r="U224" s="41">
        <v>0</v>
      </c>
      <c r="V224" s="43" t="s">
        <v>125</v>
      </c>
      <c r="W224" s="43" t="s">
        <v>125</v>
      </c>
      <c r="X224" s="43" t="s">
        <v>94</v>
      </c>
      <c r="Y224" s="121" t="s">
        <v>125</v>
      </c>
      <c r="Z224" s="122" t="s">
        <v>125</v>
      </c>
      <c r="AA224" s="123" t="s">
        <v>94</v>
      </c>
      <c r="AB224" s="124"/>
    </row>
    <row r="225" spans="2:28" ht="19.149999999999999" customHeight="1" x14ac:dyDescent="0.2">
      <c r="B225" s="92">
        <v>0</v>
      </c>
      <c r="C225" s="40" t="str">
        <f>IF(OR(ISBLANK(B225),B225=0,B225=" ")," ",MAX(C$13:C224)+1)</f>
        <v xml:space="preserve"> </v>
      </c>
      <c r="D225" s="68">
        <v>0</v>
      </c>
      <c r="E225" s="33">
        <v>0</v>
      </c>
      <c r="F225" s="33" t="e">
        <v>#REF!</v>
      </c>
      <c r="G225" s="33">
        <v>0</v>
      </c>
      <c r="H225" s="71">
        <v>0</v>
      </c>
      <c r="I225" s="33">
        <v>0</v>
      </c>
      <c r="J225" s="33">
        <v>0</v>
      </c>
      <c r="K225" s="33">
        <v>0</v>
      </c>
      <c r="L225" s="71">
        <v>0</v>
      </c>
      <c r="M225" s="33">
        <v>0</v>
      </c>
      <c r="N225" s="71"/>
      <c r="O225" s="33"/>
      <c r="P225" s="33"/>
      <c r="Q225" s="33"/>
      <c r="R225" s="42"/>
      <c r="S225" s="50" t="e">
        <f t="shared" si="6"/>
        <v>#VALUE!</v>
      </c>
      <c r="T225" s="41">
        <v>0</v>
      </c>
      <c r="U225" s="41">
        <v>0</v>
      </c>
      <c r="V225" s="43" t="s">
        <v>125</v>
      </c>
      <c r="W225" s="43" t="s">
        <v>125</v>
      </c>
      <c r="X225" s="43" t="s">
        <v>94</v>
      </c>
      <c r="Y225" s="121" t="s">
        <v>125</v>
      </c>
      <c r="Z225" s="122" t="s">
        <v>125</v>
      </c>
      <c r="AA225" s="123" t="s">
        <v>94</v>
      </c>
      <c r="AB225" s="124"/>
    </row>
    <row r="226" spans="2:28" ht="19.149999999999999" customHeight="1" x14ac:dyDescent="0.2">
      <c r="B226" s="92">
        <v>0</v>
      </c>
      <c r="C226" s="40" t="str">
        <f>IF(OR(ISBLANK(B226),B226=0,B226=" ")," ",MAX(C$13:C225)+1)</f>
        <v xml:space="preserve"> </v>
      </c>
      <c r="D226" s="68">
        <v>0</v>
      </c>
      <c r="E226" s="33">
        <v>0</v>
      </c>
      <c r="F226" s="33" t="e">
        <v>#REF!</v>
      </c>
      <c r="G226" s="33">
        <v>0</v>
      </c>
      <c r="H226" s="71">
        <v>0</v>
      </c>
      <c r="I226" s="33">
        <v>0</v>
      </c>
      <c r="J226" s="33">
        <v>0</v>
      </c>
      <c r="K226" s="33">
        <v>0</v>
      </c>
      <c r="L226" s="71">
        <v>0</v>
      </c>
      <c r="M226" s="33">
        <v>0</v>
      </c>
      <c r="N226" s="71"/>
      <c r="O226" s="33"/>
      <c r="P226" s="33"/>
      <c r="Q226" s="33"/>
      <c r="R226" s="42"/>
      <c r="S226" s="50" t="e">
        <f t="shared" si="6"/>
        <v>#VALUE!</v>
      </c>
      <c r="T226" s="41">
        <v>0</v>
      </c>
      <c r="U226" s="41">
        <v>0</v>
      </c>
      <c r="V226" s="43" t="s">
        <v>125</v>
      </c>
      <c r="W226" s="43" t="s">
        <v>125</v>
      </c>
      <c r="X226" s="43" t="s">
        <v>94</v>
      </c>
      <c r="Y226" s="121" t="s">
        <v>125</v>
      </c>
      <c r="Z226" s="122" t="s">
        <v>125</v>
      </c>
      <c r="AA226" s="123" t="s">
        <v>94</v>
      </c>
      <c r="AB226" s="124"/>
    </row>
    <row r="227" spans="2:28" ht="19.149999999999999" customHeight="1" x14ac:dyDescent="0.2">
      <c r="B227" s="92">
        <v>0</v>
      </c>
      <c r="C227" s="40" t="str">
        <f>IF(OR(ISBLANK(B227),B227=0,B227=" ")," ",MAX(C$13:C226)+1)</f>
        <v xml:space="preserve"> </v>
      </c>
      <c r="D227" s="68">
        <v>0</v>
      </c>
      <c r="E227" s="33">
        <v>0</v>
      </c>
      <c r="F227" s="33" t="e">
        <v>#REF!</v>
      </c>
      <c r="G227" s="33">
        <v>0</v>
      </c>
      <c r="H227" s="71">
        <v>0</v>
      </c>
      <c r="I227" s="33">
        <v>0</v>
      </c>
      <c r="J227" s="33">
        <v>0</v>
      </c>
      <c r="K227" s="33">
        <v>0</v>
      </c>
      <c r="L227" s="71">
        <v>0</v>
      </c>
      <c r="M227" s="33">
        <v>0</v>
      </c>
      <c r="N227" s="71"/>
      <c r="O227" s="33"/>
      <c r="P227" s="33"/>
      <c r="Q227" s="33"/>
      <c r="R227" s="42"/>
      <c r="S227" s="50" t="e">
        <f t="shared" si="6"/>
        <v>#VALUE!</v>
      </c>
      <c r="T227" s="41">
        <v>0</v>
      </c>
      <c r="U227" s="41">
        <v>0</v>
      </c>
      <c r="V227" s="43" t="s">
        <v>125</v>
      </c>
      <c r="W227" s="43" t="s">
        <v>125</v>
      </c>
      <c r="X227" s="43" t="s">
        <v>94</v>
      </c>
      <c r="Y227" s="121" t="s">
        <v>125</v>
      </c>
      <c r="Z227" s="122" t="s">
        <v>125</v>
      </c>
      <c r="AA227" s="123" t="s">
        <v>94</v>
      </c>
      <c r="AB227" s="124"/>
    </row>
    <row r="228" spans="2:28" ht="19.149999999999999" customHeight="1" x14ac:dyDescent="0.2">
      <c r="B228" s="92">
        <v>0</v>
      </c>
      <c r="C228" s="40" t="str">
        <f>IF(OR(ISBLANK(B228),B228=0,B228=" ")," ",MAX(C$13:C227)+1)</f>
        <v xml:space="preserve"> </v>
      </c>
      <c r="D228" s="68">
        <v>0</v>
      </c>
      <c r="E228" s="33">
        <v>0</v>
      </c>
      <c r="F228" s="33" t="e">
        <v>#REF!</v>
      </c>
      <c r="G228" s="33">
        <v>0</v>
      </c>
      <c r="H228" s="71">
        <v>0</v>
      </c>
      <c r="I228" s="33">
        <v>0</v>
      </c>
      <c r="J228" s="33">
        <v>0</v>
      </c>
      <c r="K228" s="33">
        <v>0</v>
      </c>
      <c r="L228" s="71">
        <v>0</v>
      </c>
      <c r="M228" s="33">
        <v>0</v>
      </c>
      <c r="N228" s="71"/>
      <c r="O228" s="33"/>
      <c r="P228" s="33"/>
      <c r="Q228" s="33"/>
      <c r="R228" s="42"/>
      <c r="S228" s="50" t="e">
        <f t="shared" si="6"/>
        <v>#VALUE!</v>
      </c>
      <c r="T228" s="41">
        <v>0</v>
      </c>
      <c r="U228" s="41">
        <v>0</v>
      </c>
      <c r="V228" s="43" t="s">
        <v>125</v>
      </c>
      <c r="W228" s="43" t="s">
        <v>125</v>
      </c>
      <c r="X228" s="43" t="s">
        <v>94</v>
      </c>
      <c r="Y228" s="121" t="s">
        <v>125</v>
      </c>
      <c r="Z228" s="122" t="s">
        <v>125</v>
      </c>
      <c r="AA228" s="123" t="s">
        <v>94</v>
      </c>
      <c r="AB228" s="124"/>
    </row>
    <row r="229" spans="2:28" ht="19.149999999999999" customHeight="1" x14ac:dyDescent="0.2">
      <c r="B229" s="92">
        <v>0</v>
      </c>
      <c r="C229" s="40" t="str">
        <f>IF(OR(ISBLANK(B229),B229=0,B229=" ")," ",MAX(C$13:C228)+1)</f>
        <v xml:space="preserve"> </v>
      </c>
      <c r="D229" s="68">
        <v>0</v>
      </c>
      <c r="E229" s="33">
        <v>0</v>
      </c>
      <c r="F229" s="33" t="e">
        <v>#REF!</v>
      </c>
      <c r="G229" s="33">
        <v>0</v>
      </c>
      <c r="H229" s="71">
        <v>0</v>
      </c>
      <c r="I229" s="33">
        <v>0</v>
      </c>
      <c r="J229" s="33">
        <v>0</v>
      </c>
      <c r="K229" s="33">
        <v>0</v>
      </c>
      <c r="L229" s="71">
        <v>0</v>
      </c>
      <c r="M229" s="33">
        <v>0</v>
      </c>
      <c r="N229" s="71"/>
      <c r="O229" s="33"/>
      <c r="P229" s="33"/>
      <c r="Q229" s="33"/>
      <c r="R229" s="42"/>
      <c r="S229" s="50" t="e">
        <f t="shared" si="6"/>
        <v>#VALUE!</v>
      </c>
      <c r="T229" s="41">
        <v>0</v>
      </c>
      <c r="U229" s="41">
        <v>0</v>
      </c>
      <c r="V229" s="43" t="s">
        <v>125</v>
      </c>
      <c r="W229" s="43" t="s">
        <v>125</v>
      </c>
      <c r="X229" s="43" t="s">
        <v>94</v>
      </c>
      <c r="Y229" s="121" t="s">
        <v>125</v>
      </c>
      <c r="Z229" s="122" t="s">
        <v>125</v>
      </c>
      <c r="AA229" s="123" t="s">
        <v>94</v>
      </c>
      <c r="AB229" s="124"/>
    </row>
    <row r="230" spans="2:28" ht="19.149999999999999" customHeight="1" x14ac:dyDescent="0.2">
      <c r="B230" s="92">
        <v>0</v>
      </c>
      <c r="C230" s="40" t="str">
        <f>IF(OR(ISBLANK(B230),B230=0,B230=" ")," ",MAX(C$13:C229)+1)</f>
        <v xml:space="preserve"> </v>
      </c>
      <c r="D230" s="68">
        <v>0</v>
      </c>
      <c r="E230" s="33">
        <v>0</v>
      </c>
      <c r="F230" s="33" t="e">
        <v>#REF!</v>
      </c>
      <c r="G230" s="33">
        <v>0</v>
      </c>
      <c r="H230" s="71">
        <v>0</v>
      </c>
      <c r="I230" s="33">
        <v>0</v>
      </c>
      <c r="J230" s="33">
        <v>0</v>
      </c>
      <c r="K230" s="33">
        <v>0</v>
      </c>
      <c r="L230" s="71">
        <v>0</v>
      </c>
      <c r="M230" s="33">
        <v>0</v>
      </c>
      <c r="N230" s="71"/>
      <c r="O230" s="33"/>
      <c r="P230" s="33"/>
      <c r="Q230" s="33"/>
      <c r="R230" s="42"/>
      <c r="S230" s="50" t="e">
        <f t="shared" si="6"/>
        <v>#VALUE!</v>
      </c>
      <c r="T230" s="41">
        <v>0</v>
      </c>
      <c r="U230" s="41">
        <v>0</v>
      </c>
      <c r="V230" s="43" t="s">
        <v>125</v>
      </c>
      <c r="W230" s="43" t="s">
        <v>125</v>
      </c>
      <c r="X230" s="43" t="s">
        <v>94</v>
      </c>
      <c r="Y230" s="121" t="s">
        <v>125</v>
      </c>
      <c r="Z230" s="122" t="s">
        <v>125</v>
      </c>
      <c r="AA230" s="123" t="s">
        <v>94</v>
      </c>
      <c r="AB230" s="124"/>
    </row>
    <row r="231" spans="2:28" ht="19.149999999999999" customHeight="1" x14ac:dyDescent="0.2">
      <c r="B231" s="92">
        <v>0</v>
      </c>
      <c r="C231" s="40" t="str">
        <f>IF(OR(ISBLANK(B231),B231=0,B231=" ")," ",MAX(C$13:C230)+1)</f>
        <v xml:space="preserve"> </v>
      </c>
      <c r="D231" s="68">
        <v>0</v>
      </c>
      <c r="E231" s="33">
        <v>0</v>
      </c>
      <c r="F231" s="33" t="e">
        <v>#REF!</v>
      </c>
      <c r="G231" s="33">
        <v>0</v>
      </c>
      <c r="H231" s="71">
        <v>0</v>
      </c>
      <c r="I231" s="33">
        <v>0</v>
      </c>
      <c r="J231" s="33">
        <v>0</v>
      </c>
      <c r="K231" s="33">
        <v>0</v>
      </c>
      <c r="L231" s="71">
        <v>0</v>
      </c>
      <c r="M231" s="33">
        <v>0</v>
      </c>
      <c r="N231" s="71"/>
      <c r="O231" s="33"/>
      <c r="P231" s="33"/>
      <c r="Q231" s="33"/>
      <c r="R231" s="42"/>
      <c r="S231" s="50" t="e">
        <f t="shared" si="6"/>
        <v>#VALUE!</v>
      </c>
      <c r="T231" s="41">
        <v>0</v>
      </c>
      <c r="U231" s="41">
        <v>0</v>
      </c>
      <c r="V231" s="43" t="s">
        <v>125</v>
      </c>
      <c r="W231" s="43" t="s">
        <v>125</v>
      </c>
      <c r="X231" s="43" t="s">
        <v>94</v>
      </c>
      <c r="Y231" s="121" t="s">
        <v>125</v>
      </c>
      <c r="Z231" s="122" t="s">
        <v>125</v>
      </c>
      <c r="AA231" s="123" t="s">
        <v>94</v>
      </c>
      <c r="AB231" s="124"/>
    </row>
    <row r="232" spans="2:28" ht="19.149999999999999" customHeight="1" x14ac:dyDescent="0.2">
      <c r="B232" s="92">
        <v>0</v>
      </c>
      <c r="C232" s="40" t="str">
        <f>IF(OR(ISBLANK(B232),B232=0,B232=" ")," ",MAX(C$13:C231)+1)</f>
        <v xml:space="preserve"> </v>
      </c>
      <c r="D232" s="68">
        <v>0</v>
      </c>
      <c r="E232" s="33">
        <v>0</v>
      </c>
      <c r="F232" s="33" t="e">
        <v>#REF!</v>
      </c>
      <c r="G232" s="33">
        <v>0</v>
      </c>
      <c r="H232" s="71">
        <v>0</v>
      </c>
      <c r="I232" s="33">
        <v>0</v>
      </c>
      <c r="J232" s="33">
        <v>0</v>
      </c>
      <c r="K232" s="33">
        <v>0</v>
      </c>
      <c r="L232" s="71">
        <v>0</v>
      </c>
      <c r="M232" s="33">
        <v>0</v>
      </c>
      <c r="N232" s="71"/>
      <c r="O232" s="33"/>
      <c r="P232" s="33"/>
      <c r="Q232" s="33"/>
      <c r="R232" s="42"/>
      <c r="S232" s="50" t="e">
        <f t="shared" si="6"/>
        <v>#VALUE!</v>
      </c>
      <c r="T232" s="41">
        <v>0</v>
      </c>
      <c r="U232" s="41">
        <v>0</v>
      </c>
      <c r="V232" s="43" t="s">
        <v>125</v>
      </c>
      <c r="W232" s="43" t="s">
        <v>125</v>
      </c>
      <c r="X232" s="43" t="s">
        <v>94</v>
      </c>
      <c r="Y232" s="121" t="s">
        <v>125</v>
      </c>
      <c r="Z232" s="122" t="s">
        <v>125</v>
      </c>
      <c r="AA232" s="123" t="s">
        <v>94</v>
      </c>
      <c r="AB232" s="124"/>
    </row>
    <row r="233" spans="2:28" ht="19.149999999999999" customHeight="1" x14ac:dyDescent="0.2">
      <c r="B233" s="92">
        <v>0</v>
      </c>
      <c r="C233" s="40" t="str">
        <f>IF(OR(ISBLANK(B233),B233=0,B233=" ")," ",MAX(C$13:C232)+1)</f>
        <v xml:space="preserve"> </v>
      </c>
      <c r="D233" s="68">
        <v>0</v>
      </c>
      <c r="E233" s="33">
        <v>0</v>
      </c>
      <c r="F233" s="33" t="e">
        <v>#REF!</v>
      </c>
      <c r="G233" s="33">
        <v>0</v>
      </c>
      <c r="H233" s="71">
        <v>0</v>
      </c>
      <c r="I233" s="33">
        <v>0</v>
      </c>
      <c r="J233" s="33">
        <v>0</v>
      </c>
      <c r="K233" s="33">
        <v>0</v>
      </c>
      <c r="L233" s="71">
        <v>0</v>
      </c>
      <c r="M233" s="33">
        <v>0</v>
      </c>
      <c r="N233" s="71"/>
      <c r="O233" s="33"/>
      <c r="P233" s="33"/>
      <c r="Q233" s="33"/>
      <c r="R233" s="42"/>
      <c r="S233" s="50" t="e">
        <f t="shared" si="6"/>
        <v>#VALUE!</v>
      </c>
      <c r="T233" s="41">
        <v>0</v>
      </c>
      <c r="U233" s="41">
        <v>0</v>
      </c>
      <c r="V233" s="43" t="s">
        <v>125</v>
      </c>
      <c r="W233" s="43" t="s">
        <v>125</v>
      </c>
      <c r="X233" s="43" t="s">
        <v>94</v>
      </c>
      <c r="Y233" s="121" t="s">
        <v>125</v>
      </c>
      <c r="Z233" s="122" t="s">
        <v>125</v>
      </c>
      <c r="AA233" s="123" t="s">
        <v>94</v>
      </c>
      <c r="AB233" s="124"/>
    </row>
    <row r="234" spans="2:28" ht="19.149999999999999" customHeight="1" x14ac:dyDescent="0.2">
      <c r="B234" s="92">
        <v>0</v>
      </c>
      <c r="C234" s="40" t="str">
        <f>IF(OR(ISBLANK(B234),B234=0,B234=" ")," ",MAX(C$13:C233)+1)</f>
        <v xml:space="preserve"> </v>
      </c>
      <c r="D234" s="68">
        <v>0</v>
      </c>
      <c r="E234" s="33">
        <v>0</v>
      </c>
      <c r="F234" s="33" t="e">
        <v>#REF!</v>
      </c>
      <c r="G234" s="33">
        <v>0</v>
      </c>
      <c r="H234" s="71">
        <v>0</v>
      </c>
      <c r="I234" s="33">
        <v>0</v>
      </c>
      <c r="J234" s="33">
        <v>0</v>
      </c>
      <c r="K234" s="33">
        <v>0</v>
      </c>
      <c r="L234" s="71">
        <v>0</v>
      </c>
      <c r="M234" s="33">
        <v>0</v>
      </c>
      <c r="N234" s="71"/>
      <c r="O234" s="33"/>
      <c r="P234" s="33"/>
      <c r="Q234" s="33"/>
      <c r="R234" s="42"/>
      <c r="S234" s="50" t="e">
        <f t="shared" si="6"/>
        <v>#VALUE!</v>
      </c>
      <c r="T234" s="41">
        <v>0</v>
      </c>
      <c r="U234" s="41">
        <v>0</v>
      </c>
      <c r="V234" s="43" t="s">
        <v>125</v>
      </c>
      <c r="W234" s="43" t="s">
        <v>125</v>
      </c>
      <c r="X234" s="43" t="s">
        <v>94</v>
      </c>
      <c r="Y234" s="121" t="s">
        <v>125</v>
      </c>
      <c r="Z234" s="122" t="s">
        <v>125</v>
      </c>
      <c r="AA234" s="123" t="s">
        <v>94</v>
      </c>
      <c r="AB234" s="124"/>
    </row>
    <row r="235" spans="2:28" ht="19.149999999999999" customHeight="1" x14ac:dyDescent="0.2">
      <c r="B235" s="92">
        <v>0</v>
      </c>
      <c r="C235" s="40" t="str">
        <f>IF(OR(ISBLANK(B235),B235=0,B235=" ")," ",MAX(C$13:C234)+1)</f>
        <v xml:space="preserve"> </v>
      </c>
      <c r="D235" s="68">
        <v>0</v>
      </c>
      <c r="E235" s="33">
        <v>0</v>
      </c>
      <c r="F235" s="33" t="e">
        <v>#REF!</v>
      </c>
      <c r="G235" s="33">
        <v>0</v>
      </c>
      <c r="H235" s="71">
        <v>0</v>
      </c>
      <c r="I235" s="33">
        <v>0</v>
      </c>
      <c r="J235" s="33">
        <v>0</v>
      </c>
      <c r="K235" s="33">
        <v>0</v>
      </c>
      <c r="L235" s="71">
        <v>0</v>
      </c>
      <c r="M235" s="33">
        <v>0</v>
      </c>
      <c r="N235" s="71"/>
      <c r="O235" s="33"/>
      <c r="P235" s="33"/>
      <c r="Q235" s="33"/>
      <c r="R235" s="42"/>
      <c r="S235" s="50" t="e">
        <f t="shared" si="6"/>
        <v>#VALUE!</v>
      </c>
      <c r="T235" s="41">
        <v>0</v>
      </c>
      <c r="U235" s="41">
        <v>0</v>
      </c>
      <c r="V235" s="43" t="s">
        <v>125</v>
      </c>
      <c r="W235" s="43" t="s">
        <v>125</v>
      </c>
      <c r="X235" s="43" t="s">
        <v>94</v>
      </c>
      <c r="Y235" s="121" t="s">
        <v>125</v>
      </c>
      <c r="Z235" s="122" t="s">
        <v>125</v>
      </c>
      <c r="AA235" s="123" t="s">
        <v>94</v>
      </c>
      <c r="AB235" s="124"/>
    </row>
    <row r="236" spans="2:28" ht="19.149999999999999" customHeight="1" x14ac:dyDescent="0.2">
      <c r="B236" s="92">
        <v>0</v>
      </c>
      <c r="C236" s="40" t="str">
        <f>IF(OR(ISBLANK(B236),B236=0,B236=" ")," ",MAX(C$13:C235)+1)</f>
        <v xml:space="preserve"> </v>
      </c>
      <c r="D236" s="68">
        <v>0</v>
      </c>
      <c r="E236" s="33">
        <v>0</v>
      </c>
      <c r="F236" s="33" t="e">
        <v>#REF!</v>
      </c>
      <c r="G236" s="33">
        <v>0</v>
      </c>
      <c r="H236" s="71">
        <v>0</v>
      </c>
      <c r="I236" s="33">
        <v>0</v>
      </c>
      <c r="J236" s="33">
        <v>0</v>
      </c>
      <c r="K236" s="33">
        <v>0</v>
      </c>
      <c r="L236" s="71">
        <v>0</v>
      </c>
      <c r="M236" s="33">
        <v>0</v>
      </c>
      <c r="N236" s="71"/>
      <c r="O236" s="33"/>
      <c r="P236" s="33"/>
      <c r="Q236" s="33"/>
      <c r="R236" s="42"/>
      <c r="S236" s="50" t="e">
        <f t="shared" si="6"/>
        <v>#VALUE!</v>
      </c>
      <c r="T236" s="41">
        <v>0</v>
      </c>
      <c r="U236" s="41">
        <v>0</v>
      </c>
      <c r="V236" s="43" t="s">
        <v>125</v>
      </c>
      <c r="W236" s="43" t="s">
        <v>125</v>
      </c>
      <c r="X236" s="43" t="s">
        <v>94</v>
      </c>
      <c r="Y236" s="121" t="s">
        <v>125</v>
      </c>
      <c r="Z236" s="122" t="s">
        <v>125</v>
      </c>
      <c r="AA236" s="123" t="s">
        <v>94</v>
      </c>
      <c r="AB236" s="124"/>
    </row>
    <row r="237" spans="2:28" ht="19.149999999999999" customHeight="1" x14ac:dyDescent="0.2">
      <c r="B237" s="92">
        <v>0</v>
      </c>
      <c r="C237" s="40" t="str">
        <f>IF(OR(ISBLANK(B237),B237=0,B237=" ")," ",MAX(C$13:C236)+1)</f>
        <v xml:space="preserve"> </v>
      </c>
      <c r="D237" s="68">
        <v>0</v>
      </c>
      <c r="E237" s="33">
        <v>0</v>
      </c>
      <c r="F237" s="33" t="e">
        <v>#REF!</v>
      </c>
      <c r="G237" s="33">
        <v>0</v>
      </c>
      <c r="H237" s="71">
        <v>0</v>
      </c>
      <c r="I237" s="33">
        <v>0</v>
      </c>
      <c r="J237" s="33">
        <v>0</v>
      </c>
      <c r="K237" s="33">
        <v>0</v>
      </c>
      <c r="L237" s="71">
        <v>0</v>
      </c>
      <c r="M237" s="33">
        <v>0</v>
      </c>
      <c r="N237" s="71"/>
      <c r="O237" s="33"/>
      <c r="P237" s="33"/>
      <c r="Q237" s="33"/>
      <c r="R237" s="42"/>
      <c r="S237" s="50" t="e">
        <f t="shared" si="6"/>
        <v>#VALUE!</v>
      </c>
      <c r="T237" s="41">
        <v>0</v>
      </c>
      <c r="U237" s="41">
        <v>0</v>
      </c>
      <c r="V237" s="43" t="s">
        <v>125</v>
      </c>
      <c r="W237" s="43" t="s">
        <v>125</v>
      </c>
      <c r="X237" s="43" t="s">
        <v>94</v>
      </c>
      <c r="Y237" s="121" t="s">
        <v>125</v>
      </c>
      <c r="Z237" s="122" t="s">
        <v>125</v>
      </c>
      <c r="AA237" s="123" t="s">
        <v>94</v>
      </c>
      <c r="AB237" s="124"/>
    </row>
    <row r="238" spans="2:28" ht="19.149999999999999" customHeight="1" x14ac:dyDescent="0.2">
      <c r="B238" s="92">
        <v>0</v>
      </c>
      <c r="C238" s="40" t="str">
        <f>IF(OR(ISBLANK(B238),B238=0,B238=" ")," ",MAX(C$13:C237)+1)</f>
        <v xml:space="preserve"> </v>
      </c>
      <c r="D238" s="68">
        <v>0</v>
      </c>
      <c r="E238" s="33">
        <v>0</v>
      </c>
      <c r="F238" s="33" t="e">
        <v>#REF!</v>
      </c>
      <c r="G238" s="33">
        <v>0</v>
      </c>
      <c r="H238" s="71">
        <v>0</v>
      </c>
      <c r="I238" s="33">
        <v>0</v>
      </c>
      <c r="J238" s="33">
        <v>0</v>
      </c>
      <c r="K238" s="33">
        <v>0</v>
      </c>
      <c r="L238" s="71">
        <v>0</v>
      </c>
      <c r="M238" s="33">
        <v>0</v>
      </c>
      <c r="N238" s="71"/>
      <c r="O238" s="33"/>
      <c r="P238" s="33"/>
      <c r="Q238" s="33"/>
      <c r="R238" s="42"/>
      <c r="S238" s="50" t="e">
        <f t="shared" si="6"/>
        <v>#VALUE!</v>
      </c>
      <c r="T238" s="41">
        <v>0</v>
      </c>
      <c r="U238" s="41">
        <v>0</v>
      </c>
      <c r="V238" s="43" t="s">
        <v>125</v>
      </c>
      <c r="W238" s="43" t="s">
        <v>125</v>
      </c>
      <c r="X238" s="43" t="s">
        <v>94</v>
      </c>
      <c r="Y238" s="121" t="s">
        <v>125</v>
      </c>
      <c r="Z238" s="122" t="s">
        <v>125</v>
      </c>
      <c r="AA238" s="123" t="s">
        <v>94</v>
      </c>
      <c r="AB238" s="124"/>
    </row>
    <row r="239" spans="2:28" ht="19.149999999999999" customHeight="1" x14ac:dyDescent="0.2">
      <c r="B239" s="92">
        <v>0</v>
      </c>
      <c r="C239" s="40" t="str">
        <f>IF(OR(ISBLANK(B239),B239=0,B239=" ")," ",MAX(C$13:C238)+1)</f>
        <v xml:space="preserve"> </v>
      </c>
      <c r="D239" s="68">
        <v>0</v>
      </c>
      <c r="E239" s="33">
        <v>0</v>
      </c>
      <c r="F239" s="33" t="e">
        <v>#REF!</v>
      </c>
      <c r="G239" s="33">
        <v>0</v>
      </c>
      <c r="H239" s="71">
        <v>0</v>
      </c>
      <c r="I239" s="33">
        <v>0</v>
      </c>
      <c r="J239" s="33">
        <v>0</v>
      </c>
      <c r="K239" s="33">
        <v>0</v>
      </c>
      <c r="L239" s="71">
        <v>0</v>
      </c>
      <c r="M239" s="33">
        <v>0</v>
      </c>
      <c r="N239" s="71"/>
      <c r="O239" s="33"/>
      <c r="P239" s="33"/>
      <c r="Q239" s="33"/>
      <c r="R239" s="42"/>
      <c r="S239" s="50" t="e">
        <f t="shared" si="6"/>
        <v>#VALUE!</v>
      </c>
      <c r="T239" s="41">
        <v>0</v>
      </c>
      <c r="U239" s="41">
        <v>0</v>
      </c>
      <c r="V239" s="43" t="s">
        <v>125</v>
      </c>
      <c r="W239" s="43" t="s">
        <v>125</v>
      </c>
      <c r="X239" s="43" t="s">
        <v>94</v>
      </c>
      <c r="Y239" s="121" t="s">
        <v>125</v>
      </c>
      <c r="Z239" s="122" t="s">
        <v>125</v>
      </c>
      <c r="AA239" s="123" t="s">
        <v>94</v>
      </c>
      <c r="AB239" s="124"/>
    </row>
    <row r="240" spans="2:28" ht="19.149999999999999" customHeight="1" x14ac:dyDescent="0.2">
      <c r="B240" s="92">
        <v>0</v>
      </c>
      <c r="C240" s="40" t="str">
        <f>IF(OR(ISBLANK(B240),B240=0,B240=" ")," ",MAX(C$13:C239)+1)</f>
        <v xml:space="preserve"> </v>
      </c>
      <c r="D240" s="68">
        <v>0</v>
      </c>
      <c r="E240" s="33">
        <v>0</v>
      </c>
      <c r="F240" s="33" t="e">
        <v>#REF!</v>
      </c>
      <c r="G240" s="33">
        <v>0</v>
      </c>
      <c r="H240" s="71">
        <v>0</v>
      </c>
      <c r="I240" s="33">
        <v>0</v>
      </c>
      <c r="J240" s="33">
        <v>0</v>
      </c>
      <c r="K240" s="33">
        <v>0</v>
      </c>
      <c r="L240" s="71">
        <v>0</v>
      </c>
      <c r="M240" s="33">
        <v>0</v>
      </c>
      <c r="N240" s="71"/>
      <c r="O240" s="33"/>
      <c r="P240" s="33"/>
      <c r="Q240" s="33"/>
      <c r="R240" s="42"/>
      <c r="S240" s="50" t="e">
        <f t="shared" si="6"/>
        <v>#VALUE!</v>
      </c>
      <c r="T240" s="41">
        <v>0</v>
      </c>
      <c r="U240" s="41">
        <v>0</v>
      </c>
      <c r="V240" s="43" t="s">
        <v>125</v>
      </c>
      <c r="W240" s="43" t="s">
        <v>125</v>
      </c>
      <c r="X240" s="43" t="s">
        <v>94</v>
      </c>
      <c r="Y240" s="121" t="s">
        <v>125</v>
      </c>
      <c r="Z240" s="122" t="s">
        <v>125</v>
      </c>
      <c r="AA240" s="123" t="s">
        <v>94</v>
      </c>
      <c r="AB240" s="124"/>
    </row>
    <row r="241" spans="2:30" ht="19.149999999999999" customHeight="1" x14ac:dyDescent="0.2">
      <c r="B241" s="92">
        <v>0</v>
      </c>
      <c r="C241" s="40" t="str">
        <f>IF(OR(ISBLANK(B241),B241=0,B241=" ")," ",MAX(C$13:C240)+1)</f>
        <v xml:space="preserve"> </v>
      </c>
      <c r="D241" s="68">
        <v>0</v>
      </c>
      <c r="E241" s="33">
        <v>0</v>
      </c>
      <c r="F241" s="33" t="e">
        <v>#REF!</v>
      </c>
      <c r="G241" s="33">
        <v>0</v>
      </c>
      <c r="H241" s="71">
        <v>0</v>
      </c>
      <c r="I241" s="33">
        <v>0</v>
      </c>
      <c r="J241" s="33">
        <v>0</v>
      </c>
      <c r="K241" s="33">
        <v>0</v>
      </c>
      <c r="L241" s="71">
        <v>0</v>
      </c>
      <c r="M241" s="33">
        <v>0</v>
      </c>
      <c r="N241" s="71"/>
      <c r="O241" s="33"/>
      <c r="P241" s="33"/>
      <c r="Q241" s="33"/>
      <c r="R241" s="42"/>
      <c r="S241" s="50" t="e">
        <f t="shared" si="6"/>
        <v>#VALUE!</v>
      </c>
      <c r="T241" s="41">
        <v>0</v>
      </c>
      <c r="U241" s="41">
        <v>0</v>
      </c>
      <c r="V241" s="43" t="s">
        <v>125</v>
      </c>
      <c r="W241" s="43" t="s">
        <v>125</v>
      </c>
      <c r="X241" s="43" t="s">
        <v>94</v>
      </c>
      <c r="Y241" s="121" t="s">
        <v>125</v>
      </c>
      <c r="Z241" s="122" t="s">
        <v>125</v>
      </c>
      <c r="AA241" s="123" t="s">
        <v>94</v>
      </c>
      <c r="AB241" s="124"/>
    </row>
    <row r="242" spans="2:30" ht="19.149999999999999" customHeight="1" x14ac:dyDescent="0.2">
      <c r="B242" s="92">
        <v>0</v>
      </c>
      <c r="C242" s="40" t="str">
        <f>IF(OR(ISBLANK(B242),B242=0,B242=" ")," ",MAX(C$13:C241)+1)</f>
        <v xml:space="preserve"> </v>
      </c>
      <c r="D242" s="68">
        <v>0</v>
      </c>
      <c r="E242" s="33">
        <v>0</v>
      </c>
      <c r="F242" s="33" t="e">
        <v>#REF!</v>
      </c>
      <c r="G242" s="33">
        <v>0</v>
      </c>
      <c r="H242" s="71">
        <v>0</v>
      </c>
      <c r="I242" s="33">
        <v>0</v>
      </c>
      <c r="J242" s="33">
        <v>0</v>
      </c>
      <c r="K242" s="33">
        <v>0</v>
      </c>
      <c r="L242" s="71">
        <v>0</v>
      </c>
      <c r="M242" s="33">
        <v>0</v>
      </c>
      <c r="N242" s="71"/>
      <c r="O242" s="33"/>
      <c r="P242" s="33"/>
      <c r="Q242" s="33"/>
      <c r="R242" s="42"/>
      <c r="S242" s="50" t="e">
        <f t="shared" si="6"/>
        <v>#VALUE!</v>
      </c>
      <c r="T242" s="41">
        <v>0</v>
      </c>
      <c r="U242" s="41">
        <v>0</v>
      </c>
      <c r="V242" s="43" t="s">
        <v>125</v>
      </c>
      <c r="W242" s="43" t="s">
        <v>125</v>
      </c>
      <c r="X242" s="43" t="s">
        <v>94</v>
      </c>
      <c r="Y242" s="121" t="s">
        <v>125</v>
      </c>
      <c r="Z242" s="122" t="s">
        <v>125</v>
      </c>
      <c r="AA242" s="123" t="s">
        <v>94</v>
      </c>
      <c r="AB242" s="124"/>
    </row>
    <row r="243" spans="2:30" ht="19.149999999999999" customHeight="1" x14ac:dyDescent="0.2">
      <c r="B243" s="92">
        <v>0</v>
      </c>
      <c r="C243" s="40" t="str">
        <f>IF(OR(ISBLANK(B243),B243=0,B243=" ")," ",MAX(C$13:C242)+1)</f>
        <v xml:space="preserve"> </v>
      </c>
      <c r="D243" s="68">
        <v>0</v>
      </c>
      <c r="E243" s="33">
        <v>0</v>
      </c>
      <c r="F243" s="33" t="e">
        <v>#REF!</v>
      </c>
      <c r="G243" s="33">
        <v>0</v>
      </c>
      <c r="H243" s="71">
        <v>0</v>
      </c>
      <c r="I243" s="33">
        <v>0</v>
      </c>
      <c r="J243" s="33">
        <v>0</v>
      </c>
      <c r="K243" s="33">
        <v>0</v>
      </c>
      <c r="L243" s="71">
        <v>0</v>
      </c>
      <c r="M243" s="33">
        <v>0</v>
      </c>
      <c r="N243" s="71"/>
      <c r="O243" s="33"/>
      <c r="P243" s="33"/>
      <c r="Q243" s="33"/>
      <c r="R243" s="42"/>
      <c r="S243" s="50" t="e">
        <f t="shared" si="6"/>
        <v>#VALUE!</v>
      </c>
      <c r="T243" s="41">
        <v>0</v>
      </c>
      <c r="U243" s="41">
        <v>0</v>
      </c>
      <c r="V243" s="43" t="s">
        <v>125</v>
      </c>
      <c r="W243" s="43" t="s">
        <v>125</v>
      </c>
      <c r="X243" s="43" t="s">
        <v>94</v>
      </c>
      <c r="Y243" s="121" t="s">
        <v>125</v>
      </c>
      <c r="Z243" s="122" t="s">
        <v>125</v>
      </c>
      <c r="AA243" s="123" t="s">
        <v>94</v>
      </c>
      <c r="AB243" s="124"/>
    </row>
    <row r="244" spans="2:30" ht="19.149999999999999" customHeight="1" x14ac:dyDescent="0.2">
      <c r="B244" s="92">
        <v>0</v>
      </c>
      <c r="C244" s="40" t="str">
        <f>IF(OR(ISBLANK(B244),B244=0,B244=" ")," ",MAX(C$13:C243)+1)</f>
        <v xml:space="preserve"> </v>
      </c>
      <c r="D244" s="68">
        <v>0</v>
      </c>
      <c r="E244" s="33">
        <v>0</v>
      </c>
      <c r="F244" s="33" t="e">
        <v>#REF!</v>
      </c>
      <c r="G244" s="33">
        <v>0</v>
      </c>
      <c r="H244" s="71">
        <v>0</v>
      </c>
      <c r="I244" s="33">
        <v>0</v>
      </c>
      <c r="J244" s="33">
        <v>0</v>
      </c>
      <c r="K244" s="33">
        <v>0</v>
      </c>
      <c r="L244" s="71">
        <v>0</v>
      </c>
      <c r="M244" s="33">
        <v>0</v>
      </c>
      <c r="N244" s="71"/>
      <c r="O244" s="33"/>
      <c r="P244" s="33"/>
      <c r="Q244" s="33"/>
      <c r="R244" s="42"/>
      <c r="S244" s="50" t="e">
        <f t="shared" si="6"/>
        <v>#VALUE!</v>
      </c>
      <c r="T244" s="41">
        <v>0</v>
      </c>
      <c r="U244" s="41">
        <v>0</v>
      </c>
      <c r="V244" s="43" t="s">
        <v>125</v>
      </c>
      <c r="W244" s="43" t="s">
        <v>125</v>
      </c>
      <c r="X244" s="43" t="s">
        <v>94</v>
      </c>
      <c r="Y244" s="121" t="s">
        <v>125</v>
      </c>
      <c r="Z244" s="122" t="s">
        <v>125</v>
      </c>
      <c r="AA244" s="123" t="s">
        <v>94</v>
      </c>
      <c r="AB244" s="124"/>
    </row>
    <row r="245" spans="2:30" ht="19.149999999999999" customHeight="1" x14ac:dyDescent="0.2">
      <c r="B245" s="92">
        <v>0</v>
      </c>
      <c r="C245" s="40" t="str">
        <f>IF(OR(ISBLANK(B245),B245=0,B245=" ")," ",MAX(C$13:C244)+1)</f>
        <v xml:space="preserve"> </v>
      </c>
      <c r="D245" s="68">
        <v>0</v>
      </c>
      <c r="E245" s="33">
        <v>0</v>
      </c>
      <c r="F245" s="33" t="e">
        <v>#REF!</v>
      </c>
      <c r="G245" s="33">
        <v>0</v>
      </c>
      <c r="H245" s="71">
        <v>0</v>
      </c>
      <c r="I245" s="33">
        <v>0</v>
      </c>
      <c r="J245" s="33">
        <v>0</v>
      </c>
      <c r="K245" s="33">
        <v>0</v>
      </c>
      <c r="L245" s="71">
        <v>0</v>
      </c>
      <c r="M245" s="33">
        <v>0</v>
      </c>
      <c r="N245" s="71"/>
      <c r="O245" s="33"/>
      <c r="P245" s="33"/>
      <c r="Q245" s="33"/>
      <c r="R245" s="42"/>
      <c r="S245" s="50" t="e">
        <f t="shared" si="6"/>
        <v>#VALUE!</v>
      </c>
      <c r="T245" s="41">
        <v>0</v>
      </c>
      <c r="U245" s="41">
        <v>0</v>
      </c>
      <c r="V245" s="43" t="s">
        <v>125</v>
      </c>
      <c r="W245" s="43" t="s">
        <v>125</v>
      </c>
      <c r="X245" s="43" t="s">
        <v>94</v>
      </c>
      <c r="Y245" s="121" t="s">
        <v>125</v>
      </c>
      <c r="Z245" s="122" t="s">
        <v>125</v>
      </c>
      <c r="AA245" s="123" t="s">
        <v>94</v>
      </c>
      <c r="AB245" s="124"/>
    </row>
    <row r="246" spans="2:30" ht="19.149999999999999" customHeight="1" x14ac:dyDescent="0.2">
      <c r="B246" s="92">
        <v>0</v>
      </c>
      <c r="C246" s="40" t="str">
        <f>IF(OR(ISBLANK(B246),B246=0,B246=" ")," ",MAX(C$13:C245)+1)</f>
        <v xml:space="preserve"> </v>
      </c>
      <c r="D246" s="68">
        <v>0</v>
      </c>
      <c r="E246" s="33">
        <v>0</v>
      </c>
      <c r="F246" s="33" t="e">
        <v>#REF!</v>
      </c>
      <c r="G246" s="33">
        <v>0</v>
      </c>
      <c r="H246" s="71">
        <v>0</v>
      </c>
      <c r="I246" s="33">
        <v>0</v>
      </c>
      <c r="J246" s="33">
        <v>0</v>
      </c>
      <c r="K246" s="33">
        <v>0</v>
      </c>
      <c r="L246" s="71">
        <v>0</v>
      </c>
      <c r="M246" s="33">
        <v>0</v>
      </c>
      <c r="N246" s="71"/>
      <c r="O246" s="33"/>
      <c r="P246" s="33"/>
      <c r="Q246" s="33"/>
      <c r="R246" s="42"/>
      <c r="S246" s="50" t="e">
        <f t="shared" si="6"/>
        <v>#VALUE!</v>
      </c>
      <c r="T246" s="41">
        <v>0</v>
      </c>
      <c r="U246" s="41">
        <v>0</v>
      </c>
      <c r="V246" s="43" t="s">
        <v>125</v>
      </c>
      <c r="W246" s="43" t="s">
        <v>125</v>
      </c>
      <c r="X246" s="43" t="s">
        <v>94</v>
      </c>
      <c r="Y246" s="121" t="s">
        <v>125</v>
      </c>
      <c r="Z246" s="122" t="s">
        <v>125</v>
      </c>
      <c r="AA246" s="123" t="s">
        <v>94</v>
      </c>
      <c r="AB246" s="124"/>
    </row>
    <row r="247" spans="2:30" ht="19.149999999999999" customHeight="1" x14ac:dyDescent="0.2">
      <c r="B247" s="92">
        <v>0</v>
      </c>
      <c r="C247" s="40" t="str">
        <f>IF(OR(ISBLANK(B247),B247=0,B247=" ")," ",MAX(C$13:C246)+1)</f>
        <v xml:space="preserve"> </v>
      </c>
      <c r="D247" s="68">
        <v>0</v>
      </c>
      <c r="E247" s="33">
        <v>0</v>
      </c>
      <c r="F247" s="33" t="e">
        <v>#REF!</v>
      </c>
      <c r="G247" s="33">
        <v>0</v>
      </c>
      <c r="H247" s="71">
        <v>0</v>
      </c>
      <c r="I247" s="33">
        <v>0</v>
      </c>
      <c r="J247" s="33">
        <v>0</v>
      </c>
      <c r="K247" s="33">
        <v>0</v>
      </c>
      <c r="L247" s="71">
        <v>0</v>
      </c>
      <c r="M247" s="33">
        <v>0</v>
      </c>
      <c r="N247" s="71"/>
      <c r="O247" s="33"/>
      <c r="P247" s="33"/>
      <c r="Q247" s="33"/>
      <c r="R247" s="42"/>
      <c r="S247" s="50" t="e">
        <f t="shared" si="6"/>
        <v>#VALUE!</v>
      </c>
      <c r="T247" s="41">
        <v>0</v>
      </c>
      <c r="U247" s="41">
        <v>0</v>
      </c>
      <c r="V247" s="43" t="s">
        <v>125</v>
      </c>
      <c r="W247" s="43" t="s">
        <v>125</v>
      </c>
      <c r="X247" s="43" t="s">
        <v>94</v>
      </c>
      <c r="Y247" s="121" t="s">
        <v>125</v>
      </c>
      <c r="Z247" s="122" t="s">
        <v>125</v>
      </c>
      <c r="AA247" s="123" t="s">
        <v>94</v>
      </c>
      <c r="AB247" s="124"/>
    </row>
    <row r="248" spans="2:30" ht="19.149999999999999" customHeight="1" x14ac:dyDescent="0.2">
      <c r="B248" s="92">
        <v>0</v>
      </c>
      <c r="C248" s="40" t="str">
        <f>IF(OR(ISBLANK(B248),B248=0,B248=" ")," ",MAX(C$13:C247)+1)</f>
        <v xml:space="preserve"> </v>
      </c>
      <c r="D248" s="68">
        <v>0</v>
      </c>
      <c r="E248" s="33">
        <v>0</v>
      </c>
      <c r="F248" s="33" t="e">
        <v>#REF!</v>
      </c>
      <c r="G248" s="33">
        <v>0</v>
      </c>
      <c r="H248" s="71">
        <v>0</v>
      </c>
      <c r="I248" s="33">
        <v>0</v>
      </c>
      <c r="J248" s="33">
        <v>0</v>
      </c>
      <c r="K248" s="33">
        <v>0</v>
      </c>
      <c r="L248" s="71">
        <v>0</v>
      </c>
      <c r="M248" s="33">
        <v>0</v>
      </c>
      <c r="N248" s="71"/>
      <c r="O248" s="33"/>
      <c r="P248" s="33"/>
      <c r="Q248" s="33"/>
      <c r="R248" s="42"/>
      <c r="S248" s="50" t="e">
        <f t="shared" si="6"/>
        <v>#VALUE!</v>
      </c>
      <c r="T248" s="41">
        <v>0</v>
      </c>
      <c r="U248" s="41">
        <v>0</v>
      </c>
      <c r="V248" s="43" t="s">
        <v>125</v>
      </c>
      <c r="W248" s="43" t="s">
        <v>125</v>
      </c>
      <c r="X248" s="43" t="s">
        <v>94</v>
      </c>
      <c r="Y248" s="121" t="s">
        <v>125</v>
      </c>
      <c r="Z248" s="122" t="s">
        <v>125</v>
      </c>
      <c r="AA248" s="123" t="s">
        <v>94</v>
      </c>
      <c r="AB248" s="124"/>
    </row>
    <row r="249" spans="2:30" ht="19.149999999999999" customHeight="1" x14ac:dyDescent="0.2">
      <c r="B249" s="92">
        <v>0</v>
      </c>
      <c r="C249" s="40" t="str">
        <f>IF(OR(ISBLANK(B249),B249=0,B249=" ")," ",MAX(C$13:C248)+1)</f>
        <v xml:space="preserve"> </v>
      </c>
      <c r="D249" s="68">
        <v>0</v>
      </c>
      <c r="E249" s="33">
        <v>0</v>
      </c>
      <c r="F249" s="33" t="e">
        <v>#REF!</v>
      </c>
      <c r="G249" s="33">
        <v>0</v>
      </c>
      <c r="H249" s="71">
        <v>0</v>
      </c>
      <c r="I249" s="33">
        <v>0</v>
      </c>
      <c r="J249" s="33">
        <v>0</v>
      </c>
      <c r="K249" s="33">
        <v>0</v>
      </c>
      <c r="L249" s="71">
        <v>0</v>
      </c>
      <c r="M249" s="33">
        <v>0</v>
      </c>
      <c r="N249" s="71"/>
      <c r="O249" s="33"/>
      <c r="P249" s="33"/>
      <c r="Q249" s="33"/>
      <c r="R249" s="42"/>
      <c r="S249" s="50" t="e">
        <f t="shared" si="6"/>
        <v>#VALUE!</v>
      </c>
      <c r="T249" s="41">
        <v>0</v>
      </c>
      <c r="U249" s="41">
        <v>0</v>
      </c>
      <c r="V249" s="43" t="s">
        <v>125</v>
      </c>
      <c r="W249" s="43" t="s">
        <v>125</v>
      </c>
      <c r="X249" s="43" t="s">
        <v>94</v>
      </c>
      <c r="Y249" s="121" t="s">
        <v>125</v>
      </c>
      <c r="Z249" s="122" t="s">
        <v>125</v>
      </c>
      <c r="AA249" s="123" t="s">
        <v>94</v>
      </c>
      <c r="AB249" s="124"/>
    </row>
    <row r="250" spans="2:30" ht="19.149999999999999" customHeight="1" x14ac:dyDescent="0.2">
      <c r="B250" s="92">
        <v>0</v>
      </c>
      <c r="C250" s="40" t="str">
        <f>IF(OR(ISBLANK(B250),B250=0,B250=" ")," ",MAX(C$13:C249)+1)</f>
        <v xml:space="preserve"> </v>
      </c>
      <c r="D250" s="68">
        <v>0</v>
      </c>
      <c r="E250" s="33">
        <v>0</v>
      </c>
      <c r="F250" s="33" t="e">
        <v>#REF!</v>
      </c>
      <c r="G250" s="33">
        <v>0</v>
      </c>
      <c r="H250" s="71">
        <v>0</v>
      </c>
      <c r="I250" s="33">
        <v>0</v>
      </c>
      <c r="J250" s="33">
        <v>0</v>
      </c>
      <c r="K250" s="33">
        <v>0</v>
      </c>
      <c r="L250" s="71">
        <v>0</v>
      </c>
      <c r="M250" s="33">
        <v>0</v>
      </c>
      <c r="N250" s="71"/>
      <c r="O250" s="33"/>
      <c r="P250" s="33"/>
      <c r="Q250" s="33"/>
      <c r="R250" s="42"/>
      <c r="S250" s="50" t="e">
        <f t="shared" si="6"/>
        <v>#VALUE!</v>
      </c>
      <c r="T250" s="41">
        <v>0</v>
      </c>
      <c r="U250" s="41">
        <v>0</v>
      </c>
      <c r="V250" s="43" t="s">
        <v>125</v>
      </c>
      <c r="W250" s="43" t="s">
        <v>125</v>
      </c>
      <c r="X250" s="43" t="s">
        <v>94</v>
      </c>
      <c r="Y250" s="121" t="s">
        <v>125</v>
      </c>
      <c r="Z250" s="122" t="s">
        <v>125</v>
      </c>
      <c r="AA250" s="123" t="s">
        <v>94</v>
      </c>
      <c r="AB250" s="124"/>
    </row>
    <row r="251" spans="2:30" ht="19.149999999999999" customHeight="1" x14ac:dyDescent="0.2">
      <c r="B251" s="92">
        <v>0</v>
      </c>
      <c r="C251" s="40" t="str">
        <f>IF(OR(ISBLANK(B251),B251=0,B251=" ")," ",MAX(C$13:C250)+1)</f>
        <v xml:space="preserve"> </v>
      </c>
      <c r="D251" s="68">
        <v>0</v>
      </c>
      <c r="E251" s="33">
        <v>0</v>
      </c>
      <c r="F251" s="33" t="e">
        <v>#REF!</v>
      </c>
      <c r="G251" s="33">
        <v>0</v>
      </c>
      <c r="H251" s="71">
        <v>0</v>
      </c>
      <c r="I251" s="33">
        <v>0</v>
      </c>
      <c r="J251" s="33">
        <v>0</v>
      </c>
      <c r="K251" s="33">
        <v>0</v>
      </c>
      <c r="L251" s="71">
        <v>0</v>
      </c>
      <c r="M251" s="33">
        <v>0</v>
      </c>
      <c r="N251" s="71"/>
      <c r="O251" s="33"/>
      <c r="P251" s="33"/>
      <c r="Q251" s="33"/>
      <c r="R251" s="42"/>
      <c r="S251" s="50" t="e">
        <f t="shared" si="6"/>
        <v>#VALUE!</v>
      </c>
      <c r="T251" s="41">
        <v>0</v>
      </c>
      <c r="U251" s="41">
        <v>0</v>
      </c>
      <c r="V251" s="43" t="s">
        <v>125</v>
      </c>
      <c r="W251" s="43" t="s">
        <v>125</v>
      </c>
      <c r="X251" s="43" t="s">
        <v>94</v>
      </c>
      <c r="Y251" s="121" t="s">
        <v>125</v>
      </c>
      <c r="Z251" s="122" t="s">
        <v>125</v>
      </c>
      <c r="AA251" s="123" t="s">
        <v>94</v>
      </c>
      <c r="AB251" s="124"/>
    </row>
    <row r="252" spans="2:30" ht="19.149999999999999" customHeight="1" x14ac:dyDescent="0.2">
      <c r="B252" s="92">
        <v>0</v>
      </c>
      <c r="C252" s="40" t="str">
        <f>IF(OR(ISBLANK(B252),B252=0,B252=" ")," ",MAX(C$13:C251)+1)</f>
        <v xml:space="preserve"> </v>
      </c>
      <c r="D252" s="68">
        <v>0</v>
      </c>
      <c r="E252" s="33">
        <v>0</v>
      </c>
      <c r="F252" s="33" t="e">
        <v>#REF!</v>
      </c>
      <c r="G252" s="33">
        <v>0</v>
      </c>
      <c r="H252" s="71">
        <v>0</v>
      </c>
      <c r="I252" s="33">
        <v>0</v>
      </c>
      <c r="J252" s="33">
        <v>0</v>
      </c>
      <c r="K252" s="33">
        <v>0</v>
      </c>
      <c r="L252" s="71">
        <v>0</v>
      </c>
      <c r="M252" s="33">
        <v>0</v>
      </c>
      <c r="N252" s="71"/>
      <c r="O252" s="33"/>
      <c r="P252" s="33"/>
      <c r="Q252" s="33"/>
      <c r="R252" s="42"/>
      <c r="S252" s="50" t="e">
        <f t="shared" si="6"/>
        <v>#VALUE!</v>
      </c>
      <c r="T252" s="41">
        <v>0</v>
      </c>
      <c r="U252" s="41">
        <v>0</v>
      </c>
      <c r="V252" s="43" t="s">
        <v>125</v>
      </c>
      <c r="W252" s="43" t="s">
        <v>125</v>
      </c>
      <c r="X252" s="43" t="s">
        <v>94</v>
      </c>
      <c r="Y252" s="121" t="s">
        <v>125</v>
      </c>
      <c r="Z252" s="122" t="s">
        <v>125</v>
      </c>
      <c r="AA252" s="123" t="s">
        <v>94</v>
      </c>
      <c r="AB252" s="124"/>
    </row>
    <row r="253" spans="2:30" ht="19.149999999999999" customHeight="1" x14ac:dyDescent="0.2">
      <c r="B253" s="92">
        <v>0</v>
      </c>
      <c r="C253" s="40" t="str">
        <f>IF(OR(ISBLANK(B253),B253=0,B253=" ")," ",MAX(C$13:C252)+1)</f>
        <v xml:space="preserve"> </v>
      </c>
      <c r="D253" s="68">
        <v>0</v>
      </c>
      <c r="E253" s="33">
        <v>0</v>
      </c>
      <c r="F253" s="33" t="e">
        <v>#REF!</v>
      </c>
      <c r="G253" s="33">
        <v>0</v>
      </c>
      <c r="H253" s="71">
        <v>0</v>
      </c>
      <c r="I253" s="33">
        <v>0</v>
      </c>
      <c r="J253" s="33">
        <v>0</v>
      </c>
      <c r="K253" s="33">
        <v>0</v>
      </c>
      <c r="L253" s="71">
        <v>0</v>
      </c>
      <c r="M253" s="33">
        <v>0</v>
      </c>
      <c r="N253" s="71"/>
      <c r="O253" s="33"/>
      <c r="P253" s="33"/>
      <c r="Q253" s="33"/>
      <c r="R253" s="42"/>
      <c r="S253" s="50" t="e">
        <f t="shared" si="6"/>
        <v>#VALUE!</v>
      </c>
      <c r="T253" s="41">
        <v>0</v>
      </c>
      <c r="U253" s="41">
        <v>0</v>
      </c>
      <c r="V253" s="43" t="s">
        <v>125</v>
      </c>
      <c r="W253" s="43" t="s">
        <v>125</v>
      </c>
      <c r="X253" s="43" t="s">
        <v>94</v>
      </c>
      <c r="Y253" s="121" t="s">
        <v>125</v>
      </c>
      <c r="Z253" s="122" t="s">
        <v>125</v>
      </c>
      <c r="AA253" s="123" t="s">
        <v>94</v>
      </c>
      <c r="AB253" s="124"/>
    </row>
    <row r="254" spans="2:30" ht="19.149999999999999" customHeight="1" x14ac:dyDescent="0.2">
      <c r="B254" s="92"/>
      <c r="C254" s="40" t="str">
        <f>IF(OR(ISBLANK(B254),B254=0,B254=" ")," ",MAX(C$13:C253)+1)</f>
        <v xml:space="preserve"> </v>
      </c>
      <c r="D254" s="68"/>
      <c r="E254" s="33"/>
      <c r="F254" s="33"/>
      <c r="G254" s="33"/>
      <c r="H254" s="71"/>
      <c r="I254" s="33"/>
      <c r="J254" s="33"/>
      <c r="K254" s="33"/>
      <c r="L254" s="71"/>
      <c r="M254" s="33"/>
      <c r="N254" s="71"/>
      <c r="O254" s="33"/>
      <c r="P254" s="52"/>
      <c r="Q254" s="33"/>
      <c r="R254" s="42"/>
      <c r="S254" s="50"/>
      <c r="T254" s="41"/>
      <c r="U254" s="41"/>
      <c r="V254" s="43"/>
      <c r="W254" s="43"/>
      <c r="X254" s="43"/>
      <c r="Y254" s="121"/>
      <c r="Z254" s="122"/>
      <c r="AA254" s="123"/>
      <c r="AB254" s="124"/>
    </row>
    <row r="255" spans="2:30" ht="19.149999999999999" customHeight="1" x14ac:dyDescent="0.2">
      <c r="B255" s="83">
        <v>0</v>
      </c>
      <c r="C255" s="40" t="str">
        <f>IF(OR(ISBLANK(B255),B255=0,B255=" ")," ",MAX(C$13:C254)+1)</f>
        <v xml:space="preserve"> </v>
      </c>
      <c r="D255" s="130">
        <v>0</v>
      </c>
      <c r="E255" s="44">
        <v>0</v>
      </c>
      <c r="F255" s="44">
        <v>0</v>
      </c>
      <c r="G255" s="44"/>
      <c r="H255" s="131">
        <v>0</v>
      </c>
      <c r="I255" s="44">
        <v>0</v>
      </c>
      <c r="J255" s="44">
        <v>0</v>
      </c>
      <c r="K255" s="44"/>
      <c r="L255" s="131">
        <v>0</v>
      </c>
      <c r="M255" s="44"/>
      <c r="N255" s="131"/>
      <c r="O255" s="44"/>
      <c r="P255" s="44"/>
      <c r="Q255" s="44"/>
      <c r="R255" s="132"/>
      <c r="S255" s="60"/>
      <c r="T255" s="44"/>
      <c r="U255" s="39"/>
      <c r="V255" s="133" t="s">
        <v>125</v>
      </c>
      <c r="W255" s="133" t="s">
        <v>125</v>
      </c>
      <c r="X255" s="133" t="s">
        <v>94</v>
      </c>
      <c r="Y255" s="134" t="s">
        <v>125</v>
      </c>
      <c r="Z255" s="125" t="s">
        <v>144</v>
      </c>
      <c r="AA255" s="123" t="s">
        <v>94</v>
      </c>
      <c r="AB255" s="126"/>
      <c r="AD255" s="47"/>
    </row>
    <row r="256" spans="2:30" ht="19.149999999999999" customHeight="1" x14ac:dyDescent="0.2">
      <c r="B256" s="92"/>
      <c r="C256" s="40" t="str">
        <f>IF(OR(ISBLANK(B256),B256=0,B256=" ")," ",MAX(C$13:C255)+1)</f>
        <v xml:space="preserve"> </v>
      </c>
      <c r="D256" s="68"/>
      <c r="E256" s="33"/>
      <c r="F256" s="33"/>
      <c r="G256" s="33"/>
      <c r="H256" s="71"/>
      <c r="I256" s="33"/>
      <c r="J256" s="33"/>
      <c r="K256" s="33"/>
      <c r="L256" s="71"/>
      <c r="M256" s="33"/>
      <c r="N256" s="71"/>
      <c r="O256" s="33"/>
      <c r="P256" s="33"/>
      <c r="Q256" s="33"/>
      <c r="R256" s="42"/>
      <c r="S256" s="60"/>
      <c r="T256" s="39"/>
      <c r="U256" s="39"/>
      <c r="V256" s="43"/>
      <c r="W256" s="43"/>
      <c r="X256" s="43"/>
      <c r="Y256" s="121"/>
      <c r="Z256" s="119"/>
      <c r="AA256" s="123"/>
      <c r="AB256" s="126"/>
      <c r="AD256" s="47"/>
    </row>
    <row r="257" spans="2:28" ht="19.149999999999999" customHeight="1" x14ac:dyDescent="0.25">
      <c r="B257" s="82">
        <v>0</v>
      </c>
      <c r="C257" s="40" t="str">
        <f>IF(OR(ISBLANK(B257),B257=0,B257=" ")," ",MAX(C$13:C256)+1)</f>
        <v xml:space="preserve"> </v>
      </c>
      <c r="D257" s="68">
        <v>0</v>
      </c>
      <c r="E257" s="33">
        <v>0</v>
      </c>
      <c r="F257" s="33" t="e">
        <v>#REF!</v>
      </c>
      <c r="G257" s="33">
        <v>0</v>
      </c>
      <c r="H257" s="71">
        <v>0</v>
      </c>
      <c r="I257" s="33">
        <v>0</v>
      </c>
      <c r="J257" s="33">
        <v>0</v>
      </c>
      <c r="K257" s="33">
        <v>0</v>
      </c>
      <c r="L257" s="71">
        <v>0</v>
      </c>
      <c r="M257" s="33">
        <v>0</v>
      </c>
      <c r="N257" s="71"/>
      <c r="O257" s="33"/>
      <c r="P257" s="33"/>
      <c r="Q257" s="33"/>
      <c r="R257" s="42"/>
      <c r="S257" s="50" t="e">
        <f>X257-T257-U257</f>
        <v>#VALUE!</v>
      </c>
      <c r="T257" s="41">
        <v>0</v>
      </c>
      <c r="U257" s="41">
        <v>0</v>
      </c>
      <c r="V257" s="43" t="s">
        <v>125</v>
      </c>
      <c r="W257" s="43" t="s">
        <v>125</v>
      </c>
      <c r="X257" s="43" t="s">
        <v>94</v>
      </c>
      <c r="Y257" s="121" t="s">
        <v>125</v>
      </c>
      <c r="Z257" s="122" t="s">
        <v>125</v>
      </c>
      <c r="AA257" s="123" t="s">
        <v>94</v>
      </c>
      <c r="AB257" s="124"/>
    </row>
    <row r="258" spans="2:28" ht="19.149999999999999" customHeight="1" x14ac:dyDescent="0.25">
      <c r="B258" s="82">
        <v>0</v>
      </c>
      <c r="C258" s="40" t="str">
        <f>IF(OR(ISBLANK(B258),B258=0,B258=" ")," ",MAX(C$13:C257)+1)</f>
        <v xml:space="preserve"> </v>
      </c>
      <c r="D258" s="68">
        <v>0</v>
      </c>
      <c r="E258" s="33">
        <v>0</v>
      </c>
      <c r="F258" s="33" t="e">
        <v>#REF!</v>
      </c>
      <c r="G258" s="33">
        <v>0</v>
      </c>
      <c r="H258" s="71">
        <v>0</v>
      </c>
      <c r="I258" s="33">
        <v>0</v>
      </c>
      <c r="J258" s="33">
        <v>0</v>
      </c>
      <c r="K258" s="33">
        <v>0</v>
      </c>
      <c r="L258" s="71">
        <v>0</v>
      </c>
      <c r="M258" s="33">
        <v>0</v>
      </c>
      <c r="N258" s="71"/>
      <c r="O258" s="33"/>
      <c r="P258" s="33"/>
      <c r="Q258" s="33"/>
      <c r="R258" s="42"/>
      <c r="S258" s="50" t="e">
        <f t="shared" ref="S258:S303" si="7">X258-T258-U258</f>
        <v>#VALUE!</v>
      </c>
      <c r="T258" s="41">
        <v>0</v>
      </c>
      <c r="U258" s="41">
        <v>0</v>
      </c>
      <c r="V258" s="43" t="s">
        <v>125</v>
      </c>
      <c r="W258" s="43" t="s">
        <v>125</v>
      </c>
      <c r="X258" s="43" t="s">
        <v>94</v>
      </c>
      <c r="Y258" s="121" t="s">
        <v>125</v>
      </c>
      <c r="Z258" s="122" t="s">
        <v>125</v>
      </c>
      <c r="AA258" s="123" t="s">
        <v>94</v>
      </c>
      <c r="AB258" s="124"/>
    </row>
    <row r="259" spans="2:28" ht="19.149999999999999" customHeight="1" x14ac:dyDescent="0.25">
      <c r="B259" s="82">
        <v>0</v>
      </c>
      <c r="C259" s="40" t="str">
        <f>IF(OR(ISBLANK(B259),B259=0,B259=" ")," ",MAX(C$13:C258)+1)</f>
        <v xml:space="preserve"> </v>
      </c>
      <c r="D259" s="68">
        <v>0</v>
      </c>
      <c r="E259" s="33">
        <v>0</v>
      </c>
      <c r="F259" s="33" t="e">
        <v>#REF!</v>
      </c>
      <c r="G259" s="33">
        <v>0</v>
      </c>
      <c r="H259" s="71">
        <v>0</v>
      </c>
      <c r="I259" s="33">
        <v>0</v>
      </c>
      <c r="J259" s="33">
        <v>0</v>
      </c>
      <c r="K259" s="33">
        <v>0</v>
      </c>
      <c r="L259" s="71">
        <v>0</v>
      </c>
      <c r="M259" s="33">
        <v>0</v>
      </c>
      <c r="N259" s="71"/>
      <c r="O259" s="33"/>
      <c r="P259" s="33"/>
      <c r="Q259" s="33"/>
      <c r="R259" s="42"/>
      <c r="S259" s="50" t="e">
        <f t="shared" si="7"/>
        <v>#VALUE!</v>
      </c>
      <c r="T259" s="41">
        <v>0</v>
      </c>
      <c r="U259" s="41">
        <v>0</v>
      </c>
      <c r="V259" s="43" t="s">
        <v>125</v>
      </c>
      <c r="W259" s="43" t="s">
        <v>125</v>
      </c>
      <c r="X259" s="43" t="s">
        <v>94</v>
      </c>
      <c r="Y259" s="121" t="s">
        <v>125</v>
      </c>
      <c r="Z259" s="122" t="s">
        <v>125</v>
      </c>
      <c r="AA259" s="123" t="s">
        <v>94</v>
      </c>
      <c r="AB259" s="124"/>
    </row>
    <row r="260" spans="2:28" ht="19.149999999999999" customHeight="1" x14ac:dyDescent="0.25">
      <c r="B260" s="82">
        <v>0</v>
      </c>
      <c r="C260" s="40" t="str">
        <f>IF(OR(ISBLANK(B260),B260=0,B260=" ")," ",MAX(C$13:C259)+1)</f>
        <v xml:space="preserve"> </v>
      </c>
      <c r="D260" s="68">
        <v>0</v>
      </c>
      <c r="E260" s="33">
        <v>0</v>
      </c>
      <c r="F260" s="33" t="e">
        <v>#REF!</v>
      </c>
      <c r="G260" s="33">
        <v>0</v>
      </c>
      <c r="H260" s="71">
        <v>0</v>
      </c>
      <c r="I260" s="33">
        <v>0</v>
      </c>
      <c r="J260" s="33">
        <v>0</v>
      </c>
      <c r="K260" s="33">
        <v>0</v>
      </c>
      <c r="L260" s="71">
        <v>0</v>
      </c>
      <c r="M260" s="33">
        <v>0</v>
      </c>
      <c r="N260" s="71"/>
      <c r="O260" s="33"/>
      <c r="P260" s="33"/>
      <c r="Q260" s="33"/>
      <c r="R260" s="42"/>
      <c r="S260" s="50" t="e">
        <f t="shared" si="7"/>
        <v>#VALUE!</v>
      </c>
      <c r="T260" s="41">
        <v>0</v>
      </c>
      <c r="U260" s="41">
        <v>0</v>
      </c>
      <c r="V260" s="43" t="s">
        <v>125</v>
      </c>
      <c r="W260" s="43" t="s">
        <v>125</v>
      </c>
      <c r="X260" s="43" t="s">
        <v>94</v>
      </c>
      <c r="Y260" s="121" t="s">
        <v>125</v>
      </c>
      <c r="Z260" s="122" t="s">
        <v>125</v>
      </c>
      <c r="AA260" s="123" t="s">
        <v>94</v>
      </c>
      <c r="AB260" s="124"/>
    </row>
    <row r="261" spans="2:28" ht="19.149999999999999" customHeight="1" x14ac:dyDescent="0.25">
      <c r="B261" s="82">
        <v>0</v>
      </c>
      <c r="C261" s="40" t="str">
        <f>IF(OR(ISBLANK(B261),B261=0,B261=" ")," ",MAX(C$13:C260)+1)</f>
        <v xml:space="preserve"> </v>
      </c>
      <c r="D261" s="68">
        <v>0</v>
      </c>
      <c r="E261" s="33">
        <v>0</v>
      </c>
      <c r="F261" s="33" t="e">
        <v>#REF!</v>
      </c>
      <c r="G261" s="33">
        <v>0</v>
      </c>
      <c r="H261" s="71">
        <v>0</v>
      </c>
      <c r="I261" s="33">
        <v>0</v>
      </c>
      <c r="J261" s="33">
        <v>0</v>
      </c>
      <c r="K261" s="33">
        <v>0</v>
      </c>
      <c r="L261" s="71">
        <v>0</v>
      </c>
      <c r="M261" s="33">
        <v>0</v>
      </c>
      <c r="N261" s="71"/>
      <c r="O261" s="33"/>
      <c r="P261" s="33"/>
      <c r="Q261" s="33"/>
      <c r="R261" s="42"/>
      <c r="S261" s="50" t="e">
        <f t="shared" si="7"/>
        <v>#VALUE!</v>
      </c>
      <c r="T261" s="41">
        <v>0</v>
      </c>
      <c r="U261" s="41">
        <v>0</v>
      </c>
      <c r="V261" s="43" t="s">
        <v>125</v>
      </c>
      <c r="W261" s="43" t="s">
        <v>125</v>
      </c>
      <c r="X261" s="43" t="s">
        <v>94</v>
      </c>
      <c r="Y261" s="121" t="s">
        <v>125</v>
      </c>
      <c r="Z261" s="122" t="s">
        <v>125</v>
      </c>
      <c r="AA261" s="123" t="s">
        <v>94</v>
      </c>
      <c r="AB261" s="124"/>
    </row>
    <row r="262" spans="2:28" ht="19.149999999999999" customHeight="1" x14ac:dyDescent="0.25">
      <c r="B262" s="82">
        <v>0</v>
      </c>
      <c r="C262" s="40" t="str">
        <f>IF(OR(ISBLANK(B262),B262=0,B262=" ")," ",MAX(C$13:C261)+1)</f>
        <v xml:space="preserve"> </v>
      </c>
      <c r="D262" s="68">
        <v>0</v>
      </c>
      <c r="E262" s="33">
        <v>0</v>
      </c>
      <c r="F262" s="33" t="e">
        <v>#REF!</v>
      </c>
      <c r="G262" s="33">
        <v>0</v>
      </c>
      <c r="H262" s="71">
        <v>0</v>
      </c>
      <c r="I262" s="33">
        <v>0</v>
      </c>
      <c r="J262" s="33">
        <v>0</v>
      </c>
      <c r="K262" s="33">
        <v>0</v>
      </c>
      <c r="L262" s="71">
        <v>0</v>
      </c>
      <c r="M262" s="33">
        <v>0</v>
      </c>
      <c r="N262" s="71"/>
      <c r="O262" s="33"/>
      <c r="P262" s="33"/>
      <c r="Q262" s="33"/>
      <c r="R262" s="42"/>
      <c r="S262" s="50" t="e">
        <f t="shared" si="7"/>
        <v>#VALUE!</v>
      </c>
      <c r="T262" s="41">
        <v>0</v>
      </c>
      <c r="U262" s="41">
        <v>0</v>
      </c>
      <c r="V262" s="43" t="s">
        <v>125</v>
      </c>
      <c r="W262" s="43" t="s">
        <v>125</v>
      </c>
      <c r="X262" s="43" t="s">
        <v>94</v>
      </c>
      <c r="Y262" s="121" t="s">
        <v>125</v>
      </c>
      <c r="Z262" s="122" t="s">
        <v>125</v>
      </c>
      <c r="AA262" s="123" t="s">
        <v>94</v>
      </c>
      <c r="AB262" s="124"/>
    </row>
    <row r="263" spans="2:28" ht="19.149999999999999" customHeight="1" x14ac:dyDescent="0.25">
      <c r="B263" s="82">
        <v>0</v>
      </c>
      <c r="C263" s="40" t="str">
        <f>IF(OR(ISBLANK(B263),B263=0,B263=" ")," ",MAX(C$13:C262)+1)</f>
        <v xml:space="preserve"> </v>
      </c>
      <c r="D263" s="68">
        <v>0</v>
      </c>
      <c r="E263" s="33">
        <v>0</v>
      </c>
      <c r="F263" s="33" t="e">
        <v>#REF!</v>
      </c>
      <c r="G263" s="33">
        <v>0</v>
      </c>
      <c r="H263" s="71">
        <v>0</v>
      </c>
      <c r="I263" s="33">
        <v>0</v>
      </c>
      <c r="J263" s="33">
        <v>0</v>
      </c>
      <c r="K263" s="33">
        <v>0</v>
      </c>
      <c r="L263" s="71">
        <v>0</v>
      </c>
      <c r="M263" s="33">
        <v>0</v>
      </c>
      <c r="N263" s="71"/>
      <c r="O263" s="33"/>
      <c r="P263" s="33"/>
      <c r="Q263" s="33"/>
      <c r="R263" s="42"/>
      <c r="S263" s="50" t="e">
        <f t="shared" si="7"/>
        <v>#VALUE!</v>
      </c>
      <c r="T263" s="41">
        <v>0</v>
      </c>
      <c r="U263" s="41">
        <v>0</v>
      </c>
      <c r="V263" s="43" t="s">
        <v>125</v>
      </c>
      <c r="W263" s="43" t="s">
        <v>125</v>
      </c>
      <c r="X263" s="43" t="s">
        <v>94</v>
      </c>
      <c r="Y263" s="121" t="s">
        <v>125</v>
      </c>
      <c r="Z263" s="122" t="s">
        <v>125</v>
      </c>
      <c r="AA263" s="123" t="s">
        <v>94</v>
      </c>
      <c r="AB263" s="124"/>
    </row>
    <row r="264" spans="2:28" ht="19.149999999999999" customHeight="1" x14ac:dyDescent="0.25">
      <c r="B264" s="82">
        <v>0</v>
      </c>
      <c r="C264" s="40" t="str">
        <f>IF(OR(ISBLANK(B264),B264=0,B264=" ")," ",MAX(C$13:C263)+1)</f>
        <v xml:space="preserve"> </v>
      </c>
      <c r="D264" s="68">
        <v>0</v>
      </c>
      <c r="E264" s="33">
        <v>0</v>
      </c>
      <c r="F264" s="33" t="e">
        <v>#REF!</v>
      </c>
      <c r="G264" s="33">
        <v>0</v>
      </c>
      <c r="H264" s="71">
        <v>0</v>
      </c>
      <c r="I264" s="33">
        <v>0</v>
      </c>
      <c r="J264" s="33">
        <v>0</v>
      </c>
      <c r="K264" s="33">
        <v>0</v>
      </c>
      <c r="L264" s="71">
        <v>0</v>
      </c>
      <c r="M264" s="33">
        <v>0</v>
      </c>
      <c r="N264" s="71"/>
      <c r="O264" s="33"/>
      <c r="P264" s="33"/>
      <c r="Q264" s="33"/>
      <c r="R264" s="42"/>
      <c r="S264" s="50" t="e">
        <f t="shared" si="7"/>
        <v>#VALUE!</v>
      </c>
      <c r="T264" s="41">
        <v>0</v>
      </c>
      <c r="U264" s="41">
        <v>0</v>
      </c>
      <c r="V264" s="43" t="s">
        <v>125</v>
      </c>
      <c r="W264" s="43" t="s">
        <v>125</v>
      </c>
      <c r="X264" s="43" t="s">
        <v>94</v>
      </c>
      <c r="Y264" s="121" t="s">
        <v>125</v>
      </c>
      <c r="Z264" s="122" t="s">
        <v>125</v>
      </c>
      <c r="AA264" s="123" t="s">
        <v>94</v>
      </c>
      <c r="AB264" s="124"/>
    </row>
    <row r="265" spans="2:28" ht="19.149999999999999" customHeight="1" x14ac:dyDescent="0.25">
      <c r="B265" s="82">
        <v>0</v>
      </c>
      <c r="C265" s="40" t="str">
        <f>IF(OR(ISBLANK(B265),B265=0,B265=" ")," ",MAX(C$13:C264)+1)</f>
        <v xml:space="preserve"> </v>
      </c>
      <c r="D265" s="68">
        <v>0</v>
      </c>
      <c r="E265" s="33">
        <v>0</v>
      </c>
      <c r="F265" s="33" t="e">
        <v>#REF!</v>
      </c>
      <c r="G265" s="33">
        <v>0</v>
      </c>
      <c r="H265" s="71">
        <v>0</v>
      </c>
      <c r="I265" s="33">
        <v>0</v>
      </c>
      <c r="J265" s="33">
        <v>0</v>
      </c>
      <c r="K265" s="33">
        <v>0</v>
      </c>
      <c r="L265" s="71">
        <v>0</v>
      </c>
      <c r="M265" s="33">
        <v>0</v>
      </c>
      <c r="N265" s="71"/>
      <c r="O265" s="33"/>
      <c r="P265" s="33"/>
      <c r="Q265" s="33"/>
      <c r="R265" s="42"/>
      <c r="S265" s="50" t="e">
        <f t="shared" si="7"/>
        <v>#VALUE!</v>
      </c>
      <c r="T265" s="41">
        <v>0</v>
      </c>
      <c r="U265" s="41">
        <v>0</v>
      </c>
      <c r="V265" s="43" t="s">
        <v>125</v>
      </c>
      <c r="W265" s="43" t="s">
        <v>125</v>
      </c>
      <c r="X265" s="43" t="s">
        <v>94</v>
      </c>
      <c r="Y265" s="121" t="s">
        <v>125</v>
      </c>
      <c r="Z265" s="122" t="s">
        <v>125</v>
      </c>
      <c r="AA265" s="123" t="s">
        <v>94</v>
      </c>
      <c r="AB265" s="124"/>
    </row>
    <row r="266" spans="2:28" ht="19.149999999999999" customHeight="1" x14ac:dyDescent="0.25">
      <c r="B266" s="82">
        <v>0</v>
      </c>
      <c r="C266" s="40" t="str">
        <f>IF(OR(ISBLANK(B266),B266=0,B266=" ")," ",MAX(C$13:C265)+1)</f>
        <v xml:space="preserve"> </v>
      </c>
      <c r="D266" s="68">
        <v>0</v>
      </c>
      <c r="E266" s="33">
        <v>0</v>
      </c>
      <c r="F266" s="33" t="e">
        <v>#REF!</v>
      </c>
      <c r="G266" s="33">
        <v>0</v>
      </c>
      <c r="H266" s="71">
        <v>0</v>
      </c>
      <c r="I266" s="33">
        <v>0</v>
      </c>
      <c r="J266" s="33">
        <v>0</v>
      </c>
      <c r="K266" s="33">
        <v>0</v>
      </c>
      <c r="L266" s="71">
        <v>0</v>
      </c>
      <c r="M266" s="33">
        <v>0</v>
      </c>
      <c r="N266" s="71"/>
      <c r="O266" s="33"/>
      <c r="P266" s="33"/>
      <c r="Q266" s="33"/>
      <c r="R266" s="42"/>
      <c r="S266" s="50" t="e">
        <f t="shared" si="7"/>
        <v>#VALUE!</v>
      </c>
      <c r="T266" s="41">
        <v>0</v>
      </c>
      <c r="U266" s="41">
        <v>0</v>
      </c>
      <c r="V266" s="43" t="s">
        <v>125</v>
      </c>
      <c r="W266" s="43" t="s">
        <v>125</v>
      </c>
      <c r="X266" s="43" t="s">
        <v>94</v>
      </c>
      <c r="Y266" s="121" t="s">
        <v>125</v>
      </c>
      <c r="Z266" s="122" t="s">
        <v>125</v>
      </c>
      <c r="AA266" s="123" t="s">
        <v>94</v>
      </c>
      <c r="AB266" s="124"/>
    </row>
    <row r="267" spans="2:28" ht="19.149999999999999" customHeight="1" x14ac:dyDescent="0.25">
      <c r="B267" s="82">
        <v>0</v>
      </c>
      <c r="C267" s="40" t="str">
        <f>IF(OR(ISBLANK(B267),B267=0,B267=" ")," ",MAX(C$13:C266)+1)</f>
        <v xml:space="preserve"> </v>
      </c>
      <c r="D267" s="68">
        <v>0</v>
      </c>
      <c r="E267" s="33">
        <v>0</v>
      </c>
      <c r="F267" s="33" t="e">
        <v>#REF!</v>
      </c>
      <c r="G267" s="33">
        <v>0</v>
      </c>
      <c r="H267" s="71">
        <v>0</v>
      </c>
      <c r="I267" s="33">
        <v>0</v>
      </c>
      <c r="J267" s="33">
        <v>0</v>
      </c>
      <c r="K267" s="33">
        <v>0</v>
      </c>
      <c r="L267" s="71">
        <v>0</v>
      </c>
      <c r="M267" s="33">
        <v>0</v>
      </c>
      <c r="N267" s="71"/>
      <c r="O267" s="33"/>
      <c r="P267" s="33"/>
      <c r="Q267" s="33"/>
      <c r="R267" s="42"/>
      <c r="S267" s="50" t="e">
        <f t="shared" si="7"/>
        <v>#VALUE!</v>
      </c>
      <c r="T267" s="41">
        <v>0</v>
      </c>
      <c r="U267" s="41">
        <v>0</v>
      </c>
      <c r="V267" s="43" t="s">
        <v>125</v>
      </c>
      <c r="W267" s="43" t="s">
        <v>125</v>
      </c>
      <c r="X267" s="43" t="s">
        <v>94</v>
      </c>
      <c r="Y267" s="121" t="s">
        <v>125</v>
      </c>
      <c r="Z267" s="122" t="s">
        <v>125</v>
      </c>
      <c r="AA267" s="123" t="s">
        <v>94</v>
      </c>
      <c r="AB267" s="124"/>
    </row>
    <row r="268" spans="2:28" ht="19.149999999999999" customHeight="1" x14ac:dyDescent="0.25">
      <c r="B268" s="82">
        <v>0</v>
      </c>
      <c r="C268" s="40" t="str">
        <f>IF(OR(ISBLANK(B268),B268=0,B268=" ")," ",MAX(C$13:C267)+1)</f>
        <v xml:space="preserve"> </v>
      </c>
      <c r="D268" s="68">
        <v>0</v>
      </c>
      <c r="E268" s="33">
        <v>0</v>
      </c>
      <c r="F268" s="33" t="e">
        <v>#REF!</v>
      </c>
      <c r="G268" s="33">
        <v>0</v>
      </c>
      <c r="H268" s="71">
        <v>0</v>
      </c>
      <c r="I268" s="33">
        <v>0</v>
      </c>
      <c r="J268" s="33">
        <v>0</v>
      </c>
      <c r="K268" s="33">
        <v>0</v>
      </c>
      <c r="L268" s="71">
        <v>0</v>
      </c>
      <c r="M268" s="33">
        <v>0</v>
      </c>
      <c r="N268" s="71"/>
      <c r="O268" s="33"/>
      <c r="P268" s="33"/>
      <c r="Q268" s="33"/>
      <c r="R268" s="42"/>
      <c r="S268" s="50" t="e">
        <f t="shared" si="7"/>
        <v>#VALUE!</v>
      </c>
      <c r="T268" s="41">
        <v>0</v>
      </c>
      <c r="U268" s="41">
        <v>0</v>
      </c>
      <c r="V268" s="43" t="s">
        <v>125</v>
      </c>
      <c r="W268" s="43" t="s">
        <v>125</v>
      </c>
      <c r="X268" s="43" t="s">
        <v>94</v>
      </c>
      <c r="Y268" s="121" t="s">
        <v>125</v>
      </c>
      <c r="Z268" s="122" t="s">
        <v>125</v>
      </c>
      <c r="AA268" s="123" t="s">
        <v>94</v>
      </c>
      <c r="AB268" s="124"/>
    </row>
    <row r="269" spans="2:28" ht="19.149999999999999" customHeight="1" x14ac:dyDescent="0.25">
      <c r="B269" s="82">
        <v>0</v>
      </c>
      <c r="C269" s="40" t="str">
        <f>IF(OR(ISBLANK(B269),B269=0,B269=" ")," ",MAX(C$13:C268)+1)</f>
        <v xml:space="preserve"> </v>
      </c>
      <c r="D269" s="68">
        <v>0</v>
      </c>
      <c r="E269" s="33">
        <v>0</v>
      </c>
      <c r="F269" s="33" t="e">
        <v>#REF!</v>
      </c>
      <c r="G269" s="33">
        <v>0</v>
      </c>
      <c r="H269" s="71">
        <v>0</v>
      </c>
      <c r="I269" s="33">
        <v>0</v>
      </c>
      <c r="J269" s="33">
        <v>0</v>
      </c>
      <c r="K269" s="33">
        <v>0</v>
      </c>
      <c r="L269" s="71">
        <v>0</v>
      </c>
      <c r="M269" s="33">
        <v>0</v>
      </c>
      <c r="N269" s="71"/>
      <c r="O269" s="33"/>
      <c r="P269" s="33"/>
      <c r="Q269" s="33"/>
      <c r="R269" s="42"/>
      <c r="S269" s="50" t="e">
        <f t="shared" si="7"/>
        <v>#VALUE!</v>
      </c>
      <c r="T269" s="41">
        <v>0</v>
      </c>
      <c r="U269" s="41">
        <v>0</v>
      </c>
      <c r="V269" s="43" t="s">
        <v>125</v>
      </c>
      <c r="W269" s="43" t="s">
        <v>125</v>
      </c>
      <c r="X269" s="43" t="s">
        <v>94</v>
      </c>
      <c r="Y269" s="121" t="s">
        <v>125</v>
      </c>
      <c r="Z269" s="122" t="s">
        <v>125</v>
      </c>
      <c r="AA269" s="123" t="s">
        <v>94</v>
      </c>
      <c r="AB269" s="124"/>
    </row>
    <row r="270" spans="2:28" ht="19.149999999999999" customHeight="1" x14ac:dyDescent="0.25">
      <c r="B270" s="82">
        <v>0</v>
      </c>
      <c r="C270" s="40" t="str">
        <f>IF(OR(ISBLANK(B270),B270=0,B270=" ")," ",MAX(C$13:C269)+1)</f>
        <v xml:space="preserve"> </v>
      </c>
      <c r="D270" s="68">
        <v>0</v>
      </c>
      <c r="E270" s="33">
        <v>0</v>
      </c>
      <c r="F270" s="33" t="e">
        <v>#REF!</v>
      </c>
      <c r="G270" s="33">
        <v>0</v>
      </c>
      <c r="H270" s="71">
        <v>0</v>
      </c>
      <c r="I270" s="33">
        <v>0</v>
      </c>
      <c r="J270" s="33">
        <v>0</v>
      </c>
      <c r="K270" s="33">
        <v>0</v>
      </c>
      <c r="L270" s="71">
        <v>0</v>
      </c>
      <c r="M270" s="33">
        <v>0</v>
      </c>
      <c r="N270" s="71"/>
      <c r="O270" s="33"/>
      <c r="P270" s="33"/>
      <c r="Q270" s="33"/>
      <c r="R270" s="42"/>
      <c r="S270" s="50" t="e">
        <f t="shared" si="7"/>
        <v>#VALUE!</v>
      </c>
      <c r="T270" s="41">
        <v>0</v>
      </c>
      <c r="U270" s="41">
        <v>0</v>
      </c>
      <c r="V270" s="43" t="s">
        <v>125</v>
      </c>
      <c r="W270" s="43" t="s">
        <v>125</v>
      </c>
      <c r="X270" s="43" t="s">
        <v>94</v>
      </c>
      <c r="Y270" s="121" t="s">
        <v>125</v>
      </c>
      <c r="Z270" s="122" t="s">
        <v>125</v>
      </c>
      <c r="AA270" s="123" t="s">
        <v>94</v>
      </c>
      <c r="AB270" s="124"/>
    </row>
    <row r="271" spans="2:28" ht="15.75" x14ac:dyDescent="0.25">
      <c r="B271" s="82">
        <v>0</v>
      </c>
      <c r="C271" s="40" t="str">
        <f>IF(OR(ISBLANK(B271),B271=0,B271=" ")," ",MAX(C$13:C270)+1)</f>
        <v xml:space="preserve"> </v>
      </c>
      <c r="D271" s="68">
        <v>0</v>
      </c>
      <c r="E271" s="33">
        <v>0</v>
      </c>
      <c r="F271" s="33" t="e">
        <v>#REF!</v>
      </c>
      <c r="G271" s="33">
        <v>0</v>
      </c>
      <c r="H271" s="71">
        <v>0</v>
      </c>
      <c r="I271" s="33">
        <v>0</v>
      </c>
      <c r="J271" s="33">
        <v>0</v>
      </c>
      <c r="K271" s="33">
        <v>0</v>
      </c>
      <c r="L271" s="71">
        <v>0</v>
      </c>
      <c r="M271" s="33">
        <v>0</v>
      </c>
      <c r="N271" s="71"/>
      <c r="O271" s="33"/>
      <c r="P271" s="33"/>
      <c r="Q271" s="33"/>
      <c r="R271" s="42"/>
      <c r="S271" s="50" t="e">
        <f t="shared" si="7"/>
        <v>#VALUE!</v>
      </c>
      <c r="T271" s="41">
        <v>0</v>
      </c>
      <c r="U271" s="41">
        <v>0</v>
      </c>
      <c r="V271" s="43" t="s">
        <v>125</v>
      </c>
      <c r="W271" s="43" t="s">
        <v>125</v>
      </c>
      <c r="X271" s="43" t="s">
        <v>94</v>
      </c>
      <c r="Y271" s="121" t="s">
        <v>125</v>
      </c>
      <c r="Z271" s="122" t="s">
        <v>125</v>
      </c>
      <c r="AA271" s="123" t="s">
        <v>94</v>
      </c>
      <c r="AB271" s="124"/>
    </row>
    <row r="272" spans="2:28" ht="19.149999999999999" customHeight="1" x14ac:dyDescent="0.25">
      <c r="B272" s="82">
        <v>0</v>
      </c>
      <c r="C272" s="40" t="str">
        <f>IF(OR(ISBLANK(B272),B272=0,B272=" ")," ",MAX(C$13:C271)+1)</f>
        <v xml:space="preserve"> </v>
      </c>
      <c r="D272" s="68">
        <v>0</v>
      </c>
      <c r="E272" s="33">
        <v>0</v>
      </c>
      <c r="F272" s="33" t="e">
        <v>#REF!</v>
      </c>
      <c r="G272" s="33">
        <v>0</v>
      </c>
      <c r="H272" s="71">
        <v>0</v>
      </c>
      <c r="I272" s="33">
        <v>0</v>
      </c>
      <c r="J272" s="33">
        <v>0</v>
      </c>
      <c r="K272" s="33">
        <v>0</v>
      </c>
      <c r="L272" s="71">
        <v>0</v>
      </c>
      <c r="M272" s="33">
        <v>0</v>
      </c>
      <c r="N272" s="71"/>
      <c r="O272" s="33"/>
      <c r="P272" s="33"/>
      <c r="Q272" s="33"/>
      <c r="R272" s="42"/>
      <c r="S272" s="50" t="e">
        <f t="shared" si="7"/>
        <v>#VALUE!</v>
      </c>
      <c r="T272" s="41">
        <v>0</v>
      </c>
      <c r="U272" s="41">
        <v>0</v>
      </c>
      <c r="V272" s="43" t="s">
        <v>125</v>
      </c>
      <c r="W272" s="43" t="s">
        <v>125</v>
      </c>
      <c r="X272" s="43" t="s">
        <v>94</v>
      </c>
      <c r="Y272" s="121" t="s">
        <v>125</v>
      </c>
      <c r="Z272" s="122" t="s">
        <v>125</v>
      </c>
      <c r="AA272" s="123" t="s">
        <v>94</v>
      </c>
      <c r="AB272" s="124"/>
    </row>
    <row r="273" spans="2:28" ht="19.149999999999999" customHeight="1" x14ac:dyDescent="0.25">
      <c r="B273" s="82">
        <v>0</v>
      </c>
      <c r="C273" s="40" t="str">
        <f>IF(OR(ISBLANK(B273),B273=0,B273=" ")," ",MAX(C$13:C272)+1)</f>
        <v xml:space="preserve"> </v>
      </c>
      <c r="D273" s="68">
        <v>0</v>
      </c>
      <c r="E273" s="33">
        <v>0</v>
      </c>
      <c r="F273" s="33" t="e">
        <v>#REF!</v>
      </c>
      <c r="G273" s="33">
        <v>0</v>
      </c>
      <c r="H273" s="71">
        <v>0</v>
      </c>
      <c r="I273" s="33">
        <v>0</v>
      </c>
      <c r="J273" s="33">
        <v>0</v>
      </c>
      <c r="K273" s="33">
        <v>0</v>
      </c>
      <c r="L273" s="71">
        <v>0</v>
      </c>
      <c r="M273" s="33">
        <v>0</v>
      </c>
      <c r="N273" s="71"/>
      <c r="O273" s="33"/>
      <c r="P273" s="33"/>
      <c r="Q273" s="33"/>
      <c r="R273" s="42"/>
      <c r="S273" s="50" t="e">
        <f t="shared" si="7"/>
        <v>#VALUE!</v>
      </c>
      <c r="T273" s="41">
        <v>0</v>
      </c>
      <c r="U273" s="41">
        <v>0</v>
      </c>
      <c r="V273" s="43" t="s">
        <v>125</v>
      </c>
      <c r="W273" s="43" t="s">
        <v>125</v>
      </c>
      <c r="X273" s="43" t="s">
        <v>94</v>
      </c>
      <c r="Y273" s="121" t="s">
        <v>125</v>
      </c>
      <c r="Z273" s="122" t="s">
        <v>125</v>
      </c>
      <c r="AA273" s="123" t="s">
        <v>94</v>
      </c>
      <c r="AB273" s="124"/>
    </row>
    <row r="274" spans="2:28" ht="19.149999999999999" customHeight="1" x14ac:dyDescent="0.25">
      <c r="B274" s="82">
        <v>0</v>
      </c>
      <c r="C274" s="40" t="str">
        <f>IF(OR(ISBLANK(B274),B274=0,B274=" ")," ",MAX(C$13:C273)+1)</f>
        <v xml:space="preserve"> </v>
      </c>
      <c r="D274" s="68">
        <v>0</v>
      </c>
      <c r="E274" s="33">
        <v>0</v>
      </c>
      <c r="F274" s="33" t="e">
        <v>#REF!</v>
      </c>
      <c r="G274" s="33">
        <v>0</v>
      </c>
      <c r="H274" s="71">
        <v>0</v>
      </c>
      <c r="I274" s="33">
        <v>0</v>
      </c>
      <c r="J274" s="33">
        <v>0</v>
      </c>
      <c r="K274" s="33">
        <v>0</v>
      </c>
      <c r="L274" s="71">
        <v>0</v>
      </c>
      <c r="M274" s="33">
        <v>0</v>
      </c>
      <c r="N274" s="71"/>
      <c r="O274" s="33"/>
      <c r="P274" s="33"/>
      <c r="Q274" s="33"/>
      <c r="R274" s="42"/>
      <c r="S274" s="50" t="e">
        <f t="shared" si="7"/>
        <v>#VALUE!</v>
      </c>
      <c r="T274" s="41">
        <v>0</v>
      </c>
      <c r="U274" s="41">
        <v>0</v>
      </c>
      <c r="V274" s="43" t="s">
        <v>125</v>
      </c>
      <c r="W274" s="43" t="s">
        <v>125</v>
      </c>
      <c r="X274" s="43" t="s">
        <v>94</v>
      </c>
      <c r="Y274" s="121" t="s">
        <v>125</v>
      </c>
      <c r="Z274" s="122" t="s">
        <v>125</v>
      </c>
      <c r="AA274" s="123" t="s">
        <v>94</v>
      </c>
      <c r="AB274" s="124"/>
    </row>
    <row r="275" spans="2:28" ht="19.149999999999999" customHeight="1" x14ac:dyDescent="0.25">
      <c r="B275" s="82">
        <v>0</v>
      </c>
      <c r="C275" s="40" t="str">
        <f>IF(OR(ISBLANK(B275),B275=0,B275=" ")," ",MAX(C$13:C274)+1)</f>
        <v xml:space="preserve"> </v>
      </c>
      <c r="D275" s="68">
        <v>0</v>
      </c>
      <c r="E275" s="33">
        <v>0</v>
      </c>
      <c r="F275" s="33" t="e">
        <v>#REF!</v>
      </c>
      <c r="G275" s="33">
        <v>0</v>
      </c>
      <c r="H275" s="71">
        <v>0</v>
      </c>
      <c r="I275" s="33">
        <v>0</v>
      </c>
      <c r="J275" s="33">
        <v>0</v>
      </c>
      <c r="K275" s="33">
        <v>0</v>
      </c>
      <c r="L275" s="71">
        <v>0</v>
      </c>
      <c r="M275" s="33">
        <v>0</v>
      </c>
      <c r="N275" s="71"/>
      <c r="O275" s="33"/>
      <c r="P275" s="33"/>
      <c r="Q275" s="33"/>
      <c r="R275" s="42"/>
      <c r="S275" s="50" t="e">
        <f t="shared" si="7"/>
        <v>#VALUE!</v>
      </c>
      <c r="T275" s="41">
        <v>0</v>
      </c>
      <c r="U275" s="41">
        <v>0</v>
      </c>
      <c r="V275" s="43" t="s">
        <v>125</v>
      </c>
      <c r="W275" s="43" t="s">
        <v>125</v>
      </c>
      <c r="X275" s="43" t="s">
        <v>94</v>
      </c>
      <c r="Y275" s="121" t="s">
        <v>125</v>
      </c>
      <c r="Z275" s="122" t="s">
        <v>125</v>
      </c>
      <c r="AA275" s="123" t="s">
        <v>94</v>
      </c>
      <c r="AB275" s="124"/>
    </row>
    <row r="276" spans="2:28" ht="19.149999999999999" customHeight="1" x14ac:dyDescent="0.25">
      <c r="B276" s="82">
        <v>0</v>
      </c>
      <c r="C276" s="40" t="str">
        <f>IF(OR(ISBLANK(B276),B276=0,B276=" ")," ",MAX(C$13:C275)+1)</f>
        <v xml:space="preserve"> </v>
      </c>
      <c r="D276" s="68">
        <v>0</v>
      </c>
      <c r="E276" s="33">
        <v>0</v>
      </c>
      <c r="F276" s="33" t="e">
        <v>#REF!</v>
      </c>
      <c r="G276" s="33">
        <v>0</v>
      </c>
      <c r="H276" s="71">
        <v>0</v>
      </c>
      <c r="I276" s="33">
        <v>0</v>
      </c>
      <c r="J276" s="33">
        <v>0</v>
      </c>
      <c r="K276" s="33">
        <v>0</v>
      </c>
      <c r="L276" s="71">
        <v>0</v>
      </c>
      <c r="M276" s="33">
        <v>0</v>
      </c>
      <c r="N276" s="71"/>
      <c r="O276" s="33"/>
      <c r="P276" s="33"/>
      <c r="Q276" s="33"/>
      <c r="R276" s="42"/>
      <c r="S276" s="50" t="e">
        <f t="shared" si="7"/>
        <v>#VALUE!</v>
      </c>
      <c r="T276" s="41">
        <v>0</v>
      </c>
      <c r="U276" s="41">
        <v>0</v>
      </c>
      <c r="V276" s="43" t="s">
        <v>125</v>
      </c>
      <c r="W276" s="43" t="s">
        <v>125</v>
      </c>
      <c r="X276" s="43" t="s">
        <v>94</v>
      </c>
      <c r="Y276" s="121" t="s">
        <v>125</v>
      </c>
      <c r="Z276" s="122" t="s">
        <v>125</v>
      </c>
      <c r="AA276" s="123" t="s">
        <v>94</v>
      </c>
      <c r="AB276" s="124"/>
    </row>
    <row r="277" spans="2:28" ht="19.149999999999999" customHeight="1" x14ac:dyDescent="0.25">
      <c r="B277" s="82">
        <v>0</v>
      </c>
      <c r="C277" s="40" t="str">
        <f>IF(OR(ISBLANK(B277),B277=0,B277=" ")," ",MAX(C$13:C276)+1)</f>
        <v xml:space="preserve"> </v>
      </c>
      <c r="D277" s="68">
        <v>0</v>
      </c>
      <c r="E277" s="33">
        <v>0</v>
      </c>
      <c r="F277" s="33" t="e">
        <v>#REF!</v>
      </c>
      <c r="G277" s="33">
        <v>0</v>
      </c>
      <c r="H277" s="71">
        <v>0</v>
      </c>
      <c r="I277" s="33">
        <v>0</v>
      </c>
      <c r="J277" s="33">
        <v>0</v>
      </c>
      <c r="K277" s="33">
        <v>0</v>
      </c>
      <c r="L277" s="71">
        <v>0</v>
      </c>
      <c r="M277" s="33">
        <v>0</v>
      </c>
      <c r="N277" s="71"/>
      <c r="O277" s="33"/>
      <c r="P277" s="33"/>
      <c r="Q277" s="33"/>
      <c r="R277" s="42"/>
      <c r="S277" s="50" t="e">
        <f t="shared" si="7"/>
        <v>#VALUE!</v>
      </c>
      <c r="T277" s="41">
        <v>0</v>
      </c>
      <c r="U277" s="41">
        <v>0</v>
      </c>
      <c r="V277" s="43" t="s">
        <v>125</v>
      </c>
      <c r="W277" s="43" t="s">
        <v>125</v>
      </c>
      <c r="X277" s="43" t="s">
        <v>94</v>
      </c>
      <c r="Y277" s="121" t="s">
        <v>125</v>
      </c>
      <c r="Z277" s="122" t="s">
        <v>125</v>
      </c>
      <c r="AA277" s="123" t="s">
        <v>94</v>
      </c>
      <c r="AB277" s="124"/>
    </row>
    <row r="278" spans="2:28" ht="19.149999999999999" customHeight="1" x14ac:dyDescent="0.25">
      <c r="B278" s="82">
        <v>0</v>
      </c>
      <c r="C278" s="40" t="str">
        <f>IF(OR(ISBLANK(B278),B278=0,B278=" ")," ",MAX(C$13:C277)+1)</f>
        <v xml:space="preserve"> </v>
      </c>
      <c r="D278" s="68">
        <v>0</v>
      </c>
      <c r="E278" s="33">
        <v>0</v>
      </c>
      <c r="F278" s="33" t="e">
        <v>#REF!</v>
      </c>
      <c r="G278" s="33">
        <v>0</v>
      </c>
      <c r="H278" s="71">
        <v>0</v>
      </c>
      <c r="I278" s="33">
        <v>0</v>
      </c>
      <c r="J278" s="33">
        <v>0</v>
      </c>
      <c r="K278" s="33">
        <v>0</v>
      </c>
      <c r="L278" s="71">
        <v>0</v>
      </c>
      <c r="M278" s="33">
        <v>0</v>
      </c>
      <c r="N278" s="71"/>
      <c r="O278" s="33"/>
      <c r="P278" s="33"/>
      <c r="Q278" s="33"/>
      <c r="R278" s="42"/>
      <c r="S278" s="50" t="e">
        <f t="shared" si="7"/>
        <v>#VALUE!</v>
      </c>
      <c r="T278" s="41">
        <v>0</v>
      </c>
      <c r="U278" s="41">
        <v>0</v>
      </c>
      <c r="V278" s="43" t="s">
        <v>125</v>
      </c>
      <c r="W278" s="43" t="s">
        <v>125</v>
      </c>
      <c r="X278" s="43" t="s">
        <v>94</v>
      </c>
      <c r="Y278" s="121" t="s">
        <v>125</v>
      </c>
      <c r="Z278" s="122" t="s">
        <v>125</v>
      </c>
      <c r="AA278" s="123" t="s">
        <v>94</v>
      </c>
      <c r="AB278" s="124"/>
    </row>
    <row r="279" spans="2:28" ht="19.149999999999999" customHeight="1" x14ac:dyDescent="0.25">
      <c r="B279" s="82">
        <v>0</v>
      </c>
      <c r="C279" s="40" t="str">
        <f>IF(OR(ISBLANK(B279),B279=0,B279=" ")," ",MAX(C$13:C278)+1)</f>
        <v xml:space="preserve"> </v>
      </c>
      <c r="D279" s="68">
        <v>0</v>
      </c>
      <c r="E279" s="33">
        <v>0</v>
      </c>
      <c r="F279" s="33" t="e">
        <v>#REF!</v>
      </c>
      <c r="G279" s="33">
        <v>0</v>
      </c>
      <c r="H279" s="71">
        <v>0</v>
      </c>
      <c r="I279" s="33">
        <v>0</v>
      </c>
      <c r="J279" s="33">
        <v>0</v>
      </c>
      <c r="K279" s="33">
        <v>0</v>
      </c>
      <c r="L279" s="71">
        <v>0</v>
      </c>
      <c r="M279" s="33">
        <v>0</v>
      </c>
      <c r="N279" s="71"/>
      <c r="O279" s="33"/>
      <c r="P279" s="33"/>
      <c r="Q279" s="33"/>
      <c r="R279" s="42"/>
      <c r="S279" s="50" t="e">
        <f t="shared" si="7"/>
        <v>#VALUE!</v>
      </c>
      <c r="T279" s="41">
        <v>0</v>
      </c>
      <c r="U279" s="41">
        <v>0</v>
      </c>
      <c r="V279" s="43" t="s">
        <v>125</v>
      </c>
      <c r="W279" s="43" t="s">
        <v>125</v>
      </c>
      <c r="X279" s="43" t="s">
        <v>94</v>
      </c>
      <c r="Y279" s="121" t="s">
        <v>125</v>
      </c>
      <c r="Z279" s="122" t="s">
        <v>125</v>
      </c>
      <c r="AA279" s="123" t="s">
        <v>94</v>
      </c>
      <c r="AB279" s="124"/>
    </row>
    <row r="280" spans="2:28" ht="19.149999999999999" customHeight="1" x14ac:dyDescent="0.25">
      <c r="B280" s="82">
        <v>0</v>
      </c>
      <c r="C280" s="40" t="str">
        <f>IF(OR(ISBLANK(B280),B280=0,B280=" ")," ",MAX(C$13:C279)+1)</f>
        <v xml:space="preserve"> </v>
      </c>
      <c r="D280" s="68">
        <v>0</v>
      </c>
      <c r="E280" s="33">
        <v>0</v>
      </c>
      <c r="F280" s="33" t="e">
        <v>#REF!</v>
      </c>
      <c r="G280" s="33">
        <v>0</v>
      </c>
      <c r="H280" s="71">
        <v>0</v>
      </c>
      <c r="I280" s="33">
        <v>0</v>
      </c>
      <c r="J280" s="33">
        <v>0</v>
      </c>
      <c r="K280" s="33">
        <v>0</v>
      </c>
      <c r="L280" s="71">
        <v>0</v>
      </c>
      <c r="M280" s="33">
        <v>0</v>
      </c>
      <c r="N280" s="71"/>
      <c r="O280" s="33"/>
      <c r="P280" s="33"/>
      <c r="Q280" s="33"/>
      <c r="R280" s="42"/>
      <c r="S280" s="50" t="e">
        <f t="shared" si="7"/>
        <v>#VALUE!</v>
      </c>
      <c r="T280" s="41">
        <v>0</v>
      </c>
      <c r="U280" s="41">
        <v>0</v>
      </c>
      <c r="V280" s="43" t="s">
        <v>125</v>
      </c>
      <c r="W280" s="43" t="s">
        <v>125</v>
      </c>
      <c r="X280" s="43" t="s">
        <v>94</v>
      </c>
      <c r="Y280" s="121" t="s">
        <v>125</v>
      </c>
      <c r="Z280" s="122" t="s">
        <v>125</v>
      </c>
      <c r="AA280" s="123" t="s">
        <v>94</v>
      </c>
      <c r="AB280" s="124"/>
    </row>
    <row r="281" spans="2:28" ht="19.149999999999999" customHeight="1" x14ac:dyDescent="0.25">
      <c r="B281" s="82">
        <v>0</v>
      </c>
      <c r="C281" s="40" t="str">
        <f>IF(OR(ISBLANK(B281),B281=0,B281=" ")," ",MAX(C$13:C280)+1)</f>
        <v xml:space="preserve"> </v>
      </c>
      <c r="D281" s="68">
        <v>0</v>
      </c>
      <c r="E281" s="33">
        <v>0</v>
      </c>
      <c r="F281" s="33" t="e">
        <v>#REF!</v>
      </c>
      <c r="G281" s="33">
        <v>0</v>
      </c>
      <c r="H281" s="71">
        <v>0</v>
      </c>
      <c r="I281" s="33">
        <v>0</v>
      </c>
      <c r="J281" s="33">
        <v>0</v>
      </c>
      <c r="K281" s="33">
        <v>0</v>
      </c>
      <c r="L281" s="71">
        <v>0</v>
      </c>
      <c r="M281" s="33">
        <v>0</v>
      </c>
      <c r="N281" s="71"/>
      <c r="O281" s="33"/>
      <c r="P281" s="33"/>
      <c r="Q281" s="33"/>
      <c r="R281" s="42"/>
      <c r="S281" s="50" t="e">
        <f t="shared" si="7"/>
        <v>#VALUE!</v>
      </c>
      <c r="T281" s="41">
        <v>0</v>
      </c>
      <c r="U281" s="41">
        <v>0</v>
      </c>
      <c r="V281" s="43" t="s">
        <v>125</v>
      </c>
      <c r="W281" s="43" t="s">
        <v>125</v>
      </c>
      <c r="X281" s="43" t="s">
        <v>94</v>
      </c>
      <c r="Y281" s="121" t="s">
        <v>125</v>
      </c>
      <c r="Z281" s="122" t="s">
        <v>125</v>
      </c>
      <c r="AA281" s="123" t="s">
        <v>94</v>
      </c>
      <c r="AB281" s="124"/>
    </row>
    <row r="282" spans="2:28" ht="19.149999999999999" customHeight="1" x14ac:dyDescent="0.25">
      <c r="B282" s="82">
        <v>0</v>
      </c>
      <c r="C282" s="40" t="str">
        <f>IF(OR(ISBLANK(B282),B282=0,B282=" ")," ",MAX(C$13:C281)+1)</f>
        <v xml:space="preserve"> </v>
      </c>
      <c r="D282" s="68">
        <v>0</v>
      </c>
      <c r="E282" s="33">
        <v>0</v>
      </c>
      <c r="F282" s="33" t="e">
        <v>#REF!</v>
      </c>
      <c r="G282" s="33">
        <v>0</v>
      </c>
      <c r="H282" s="71">
        <v>0</v>
      </c>
      <c r="I282" s="33">
        <v>0</v>
      </c>
      <c r="J282" s="33">
        <v>0</v>
      </c>
      <c r="K282" s="33">
        <v>0</v>
      </c>
      <c r="L282" s="71">
        <v>0</v>
      </c>
      <c r="M282" s="33">
        <v>0</v>
      </c>
      <c r="N282" s="71"/>
      <c r="O282" s="33"/>
      <c r="P282" s="33"/>
      <c r="Q282" s="33"/>
      <c r="R282" s="42"/>
      <c r="S282" s="50" t="e">
        <f t="shared" si="7"/>
        <v>#VALUE!</v>
      </c>
      <c r="T282" s="41">
        <v>0</v>
      </c>
      <c r="U282" s="41">
        <v>0</v>
      </c>
      <c r="V282" s="43" t="s">
        <v>125</v>
      </c>
      <c r="W282" s="43" t="s">
        <v>125</v>
      </c>
      <c r="X282" s="43" t="s">
        <v>94</v>
      </c>
      <c r="Y282" s="121" t="s">
        <v>125</v>
      </c>
      <c r="Z282" s="122" t="s">
        <v>125</v>
      </c>
      <c r="AA282" s="123" t="s">
        <v>94</v>
      </c>
      <c r="AB282" s="124"/>
    </row>
    <row r="283" spans="2:28" ht="19.149999999999999" customHeight="1" x14ac:dyDescent="0.25">
      <c r="B283" s="82">
        <v>0</v>
      </c>
      <c r="C283" s="40" t="str">
        <f>IF(OR(ISBLANK(B283),B283=0,B283=" ")," ",MAX(C$13:C282)+1)</f>
        <v xml:space="preserve"> </v>
      </c>
      <c r="D283" s="68">
        <v>0</v>
      </c>
      <c r="E283" s="33">
        <v>0</v>
      </c>
      <c r="F283" s="33" t="e">
        <v>#REF!</v>
      </c>
      <c r="G283" s="33">
        <v>0</v>
      </c>
      <c r="H283" s="71">
        <v>0</v>
      </c>
      <c r="I283" s="33">
        <v>0</v>
      </c>
      <c r="J283" s="33">
        <v>0</v>
      </c>
      <c r="K283" s="33">
        <v>0</v>
      </c>
      <c r="L283" s="71">
        <v>0</v>
      </c>
      <c r="M283" s="33">
        <v>0</v>
      </c>
      <c r="N283" s="71"/>
      <c r="O283" s="33"/>
      <c r="P283" s="33"/>
      <c r="Q283" s="33"/>
      <c r="R283" s="42"/>
      <c r="S283" s="50" t="e">
        <f t="shared" si="7"/>
        <v>#VALUE!</v>
      </c>
      <c r="T283" s="41">
        <v>0</v>
      </c>
      <c r="U283" s="41">
        <v>0</v>
      </c>
      <c r="V283" s="43" t="s">
        <v>125</v>
      </c>
      <c r="W283" s="43" t="s">
        <v>125</v>
      </c>
      <c r="X283" s="43" t="s">
        <v>94</v>
      </c>
      <c r="Y283" s="121" t="s">
        <v>125</v>
      </c>
      <c r="Z283" s="122" t="s">
        <v>125</v>
      </c>
      <c r="AA283" s="123" t="s">
        <v>94</v>
      </c>
      <c r="AB283" s="124"/>
    </row>
    <row r="284" spans="2:28" ht="19.149999999999999" customHeight="1" x14ac:dyDescent="0.25">
      <c r="B284" s="82">
        <v>0</v>
      </c>
      <c r="C284" s="40" t="str">
        <f>IF(OR(ISBLANK(B284),B284=0,B284=" ")," ",MAX(C$13:C283)+1)</f>
        <v xml:space="preserve"> </v>
      </c>
      <c r="D284" s="68">
        <v>0</v>
      </c>
      <c r="E284" s="33">
        <v>0</v>
      </c>
      <c r="F284" s="33" t="e">
        <v>#REF!</v>
      </c>
      <c r="G284" s="33">
        <v>0</v>
      </c>
      <c r="H284" s="71">
        <v>0</v>
      </c>
      <c r="I284" s="33">
        <v>0</v>
      </c>
      <c r="J284" s="33">
        <v>0</v>
      </c>
      <c r="K284" s="33">
        <v>0</v>
      </c>
      <c r="L284" s="71">
        <v>0</v>
      </c>
      <c r="M284" s="33">
        <v>0</v>
      </c>
      <c r="N284" s="71"/>
      <c r="O284" s="33"/>
      <c r="P284" s="33"/>
      <c r="Q284" s="33"/>
      <c r="R284" s="42"/>
      <c r="S284" s="50" t="e">
        <f t="shared" si="7"/>
        <v>#VALUE!</v>
      </c>
      <c r="T284" s="41">
        <v>0</v>
      </c>
      <c r="U284" s="41">
        <v>0</v>
      </c>
      <c r="V284" s="43" t="s">
        <v>125</v>
      </c>
      <c r="W284" s="43" t="s">
        <v>125</v>
      </c>
      <c r="X284" s="43" t="s">
        <v>94</v>
      </c>
      <c r="Y284" s="121" t="s">
        <v>125</v>
      </c>
      <c r="Z284" s="122" t="s">
        <v>125</v>
      </c>
      <c r="AA284" s="123" t="s">
        <v>94</v>
      </c>
      <c r="AB284" s="124"/>
    </row>
    <row r="285" spans="2:28" ht="19.149999999999999" customHeight="1" x14ac:dyDescent="0.25">
      <c r="B285" s="82">
        <v>0</v>
      </c>
      <c r="C285" s="40" t="str">
        <f>IF(OR(ISBLANK(B285),B285=0,B285=" ")," ",MAX(C$13:C284)+1)</f>
        <v xml:space="preserve"> </v>
      </c>
      <c r="D285" s="68">
        <v>0</v>
      </c>
      <c r="E285" s="33">
        <v>0</v>
      </c>
      <c r="F285" s="33" t="e">
        <v>#REF!</v>
      </c>
      <c r="G285" s="33">
        <v>0</v>
      </c>
      <c r="H285" s="71">
        <v>0</v>
      </c>
      <c r="I285" s="33">
        <v>0</v>
      </c>
      <c r="J285" s="33">
        <v>0</v>
      </c>
      <c r="K285" s="33">
        <v>0</v>
      </c>
      <c r="L285" s="71">
        <v>0</v>
      </c>
      <c r="M285" s="33">
        <v>0</v>
      </c>
      <c r="N285" s="71"/>
      <c r="O285" s="33"/>
      <c r="P285" s="33"/>
      <c r="Q285" s="33"/>
      <c r="R285" s="42"/>
      <c r="S285" s="50" t="e">
        <f t="shared" si="7"/>
        <v>#VALUE!</v>
      </c>
      <c r="T285" s="41">
        <v>0</v>
      </c>
      <c r="U285" s="41">
        <v>0</v>
      </c>
      <c r="V285" s="43" t="s">
        <v>125</v>
      </c>
      <c r="W285" s="43" t="s">
        <v>125</v>
      </c>
      <c r="X285" s="43" t="s">
        <v>94</v>
      </c>
      <c r="Y285" s="121" t="s">
        <v>125</v>
      </c>
      <c r="Z285" s="122" t="s">
        <v>125</v>
      </c>
      <c r="AA285" s="123" t="s">
        <v>94</v>
      </c>
      <c r="AB285" s="124"/>
    </row>
    <row r="286" spans="2:28" ht="19.149999999999999" customHeight="1" x14ac:dyDescent="0.25">
      <c r="B286" s="82">
        <v>0</v>
      </c>
      <c r="C286" s="40" t="str">
        <f>IF(OR(ISBLANK(B286),B286=0,B286=" ")," ",MAX(C$13:C285)+1)</f>
        <v xml:space="preserve"> </v>
      </c>
      <c r="D286" s="68">
        <v>0</v>
      </c>
      <c r="E286" s="33">
        <v>0</v>
      </c>
      <c r="F286" s="33" t="e">
        <v>#REF!</v>
      </c>
      <c r="G286" s="33">
        <v>0</v>
      </c>
      <c r="H286" s="71">
        <v>0</v>
      </c>
      <c r="I286" s="33">
        <v>0</v>
      </c>
      <c r="J286" s="33">
        <v>0</v>
      </c>
      <c r="K286" s="33">
        <v>0</v>
      </c>
      <c r="L286" s="71">
        <v>0</v>
      </c>
      <c r="M286" s="33">
        <v>0</v>
      </c>
      <c r="N286" s="71"/>
      <c r="O286" s="33"/>
      <c r="P286" s="33"/>
      <c r="Q286" s="33"/>
      <c r="R286" s="42"/>
      <c r="S286" s="50" t="e">
        <f t="shared" si="7"/>
        <v>#VALUE!</v>
      </c>
      <c r="T286" s="41">
        <v>0</v>
      </c>
      <c r="U286" s="41">
        <v>0</v>
      </c>
      <c r="V286" s="43" t="s">
        <v>125</v>
      </c>
      <c r="W286" s="43" t="s">
        <v>125</v>
      </c>
      <c r="X286" s="43" t="s">
        <v>94</v>
      </c>
      <c r="Y286" s="121" t="s">
        <v>125</v>
      </c>
      <c r="Z286" s="122" t="s">
        <v>125</v>
      </c>
      <c r="AA286" s="123" t="s">
        <v>94</v>
      </c>
      <c r="AB286" s="124"/>
    </row>
    <row r="287" spans="2:28" ht="19.149999999999999" customHeight="1" x14ac:dyDescent="0.25">
      <c r="B287" s="82">
        <v>0</v>
      </c>
      <c r="C287" s="40" t="str">
        <f>IF(OR(ISBLANK(B287),B287=0,B287=" ")," ",MAX(C$13:C286)+1)</f>
        <v xml:space="preserve"> </v>
      </c>
      <c r="D287" s="68">
        <v>0</v>
      </c>
      <c r="E287" s="33">
        <v>0</v>
      </c>
      <c r="F287" s="33" t="e">
        <v>#REF!</v>
      </c>
      <c r="G287" s="33">
        <v>0</v>
      </c>
      <c r="H287" s="71">
        <v>0</v>
      </c>
      <c r="I287" s="33">
        <v>0</v>
      </c>
      <c r="J287" s="33">
        <v>0</v>
      </c>
      <c r="K287" s="33">
        <v>0</v>
      </c>
      <c r="L287" s="71">
        <v>0</v>
      </c>
      <c r="M287" s="33">
        <v>0</v>
      </c>
      <c r="N287" s="71"/>
      <c r="O287" s="33"/>
      <c r="P287" s="33"/>
      <c r="Q287" s="33"/>
      <c r="R287" s="42"/>
      <c r="S287" s="50" t="e">
        <f t="shared" si="7"/>
        <v>#VALUE!</v>
      </c>
      <c r="T287" s="41">
        <v>0</v>
      </c>
      <c r="U287" s="41">
        <v>0</v>
      </c>
      <c r="V287" s="43" t="s">
        <v>125</v>
      </c>
      <c r="W287" s="43" t="s">
        <v>125</v>
      </c>
      <c r="X287" s="43" t="s">
        <v>94</v>
      </c>
      <c r="Y287" s="121" t="s">
        <v>125</v>
      </c>
      <c r="Z287" s="122" t="s">
        <v>125</v>
      </c>
      <c r="AA287" s="123" t="s">
        <v>94</v>
      </c>
      <c r="AB287" s="124"/>
    </row>
    <row r="288" spans="2:28" ht="19.149999999999999" customHeight="1" x14ac:dyDescent="0.25">
      <c r="B288" s="82">
        <v>0</v>
      </c>
      <c r="C288" s="40" t="str">
        <f>IF(OR(ISBLANK(B288),B288=0,B288=" ")," ",MAX(C$13:C287)+1)</f>
        <v xml:space="preserve"> </v>
      </c>
      <c r="D288" s="68">
        <v>0</v>
      </c>
      <c r="E288" s="33">
        <v>0</v>
      </c>
      <c r="F288" s="33" t="e">
        <v>#REF!</v>
      </c>
      <c r="G288" s="33">
        <v>0</v>
      </c>
      <c r="H288" s="71">
        <v>0</v>
      </c>
      <c r="I288" s="33">
        <v>0</v>
      </c>
      <c r="J288" s="33">
        <v>0</v>
      </c>
      <c r="K288" s="33">
        <v>0</v>
      </c>
      <c r="L288" s="71">
        <v>0</v>
      </c>
      <c r="M288" s="33">
        <v>0</v>
      </c>
      <c r="N288" s="71"/>
      <c r="O288" s="33"/>
      <c r="P288" s="33"/>
      <c r="Q288" s="33"/>
      <c r="R288" s="42"/>
      <c r="S288" s="50" t="e">
        <f t="shared" si="7"/>
        <v>#VALUE!</v>
      </c>
      <c r="T288" s="41">
        <v>0</v>
      </c>
      <c r="U288" s="41">
        <v>0</v>
      </c>
      <c r="V288" s="43" t="s">
        <v>125</v>
      </c>
      <c r="W288" s="43" t="s">
        <v>125</v>
      </c>
      <c r="X288" s="43" t="s">
        <v>94</v>
      </c>
      <c r="Y288" s="121" t="s">
        <v>125</v>
      </c>
      <c r="Z288" s="122" t="s">
        <v>125</v>
      </c>
      <c r="AA288" s="123" t="s">
        <v>94</v>
      </c>
      <c r="AB288" s="124"/>
    </row>
    <row r="289" spans="2:28" ht="19.149999999999999" customHeight="1" x14ac:dyDescent="0.25">
      <c r="B289" s="82">
        <v>0</v>
      </c>
      <c r="C289" s="40" t="str">
        <f>IF(OR(ISBLANK(B289),B289=0,B289=" ")," ",MAX(C$13:C288)+1)</f>
        <v xml:space="preserve"> </v>
      </c>
      <c r="D289" s="68">
        <v>0</v>
      </c>
      <c r="E289" s="33">
        <v>0</v>
      </c>
      <c r="F289" s="33" t="e">
        <v>#REF!</v>
      </c>
      <c r="G289" s="33">
        <v>0</v>
      </c>
      <c r="H289" s="71">
        <v>0</v>
      </c>
      <c r="I289" s="33">
        <v>0</v>
      </c>
      <c r="J289" s="33">
        <v>0</v>
      </c>
      <c r="K289" s="33">
        <v>0</v>
      </c>
      <c r="L289" s="71">
        <v>0</v>
      </c>
      <c r="M289" s="33">
        <v>0</v>
      </c>
      <c r="N289" s="71"/>
      <c r="O289" s="33"/>
      <c r="P289" s="33"/>
      <c r="Q289" s="33"/>
      <c r="R289" s="42"/>
      <c r="S289" s="50" t="e">
        <f t="shared" si="7"/>
        <v>#VALUE!</v>
      </c>
      <c r="T289" s="41">
        <v>0</v>
      </c>
      <c r="U289" s="41">
        <v>0</v>
      </c>
      <c r="V289" s="43" t="s">
        <v>125</v>
      </c>
      <c r="W289" s="43" t="s">
        <v>125</v>
      </c>
      <c r="X289" s="43" t="s">
        <v>94</v>
      </c>
      <c r="Y289" s="121" t="s">
        <v>125</v>
      </c>
      <c r="Z289" s="122" t="s">
        <v>125</v>
      </c>
      <c r="AA289" s="123" t="s">
        <v>94</v>
      </c>
      <c r="AB289" s="124"/>
    </row>
    <row r="290" spans="2:28" ht="19.149999999999999" customHeight="1" x14ac:dyDescent="0.25">
      <c r="B290" s="82">
        <v>0</v>
      </c>
      <c r="C290" s="40" t="str">
        <f>IF(OR(ISBLANK(B290),B290=0,B290=" ")," ",MAX(C$13:C289)+1)</f>
        <v xml:space="preserve"> </v>
      </c>
      <c r="D290" s="68">
        <v>0</v>
      </c>
      <c r="E290" s="33">
        <v>0</v>
      </c>
      <c r="F290" s="33" t="e">
        <v>#REF!</v>
      </c>
      <c r="G290" s="33">
        <v>0</v>
      </c>
      <c r="H290" s="71">
        <v>0</v>
      </c>
      <c r="I290" s="33">
        <v>0</v>
      </c>
      <c r="J290" s="33">
        <v>0</v>
      </c>
      <c r="K290" s="33">
        <v>0</v>
      </c>
      <c r="L290" s="71">
        <v>0</v>
      </c>
      <c r="M290" s="33">
        <v>0</v>
      </c>
      <c r="N290" s="71"/>
      <c r="O290" s="33"/>
      <c r="P290" s="33"/>
      <c r="Q290" s="33"/>
      <c r="R290" s="42"/>
      <c r="S290" s="50" t="e">
        <f t="shared" si="7"/>
        <v>#VALUE!</v>
      </c>
      <c r="T290" s="41">
        <v>0</v>
      </c>
      <c r="U290" s="41">
        <v>0</v>
      </c>
      <c r="V290" s="43" t="s">
        <v>125</v>
      </c>
      <c r="W290" s="43" t="s">
        <v>125</v>
      </c>
      <c r="X290" s="43" t="s">
        <v>94</v>
      </c>
      <c r="Y290" s="121" t="s">
        <v>125</v>
      </c>
      <c r="Z290" s="122" t="s">
        <v>125</v>
      </c>
      <c r="AA290" s="123" t="s">
        <v>94</v>
      </c>
      <c r="AB290" s="124"/>
    </row>
    <row r="291" spans="2:28" ht="19.149999999999999" customHeight="1" x14ac:dyDescent="0.25">
      <c r="B291" s="82">
        <v>0</v>
      </c>
      <c r="C291" s="40" t="str">
        <f>IF(OR(ISBLANK(B291),B291=0,B291=" ")," ",MAX(C$13:C290)+1)</f>
        <v xml:space="preserve"> </v>
      </c>
      <c r="D291" s="68">
        <v>0</v>
      </c>
      <c r="E291" s="33">
        <v>0</v>
      </c>
      <c r="F291" s="33" t="e">
        <v>#REF!</v>
      </c>
      <c r="G291" s="33">
        <v>0</v>
      </c>
      <c r="H291" s="71">
        <v>0</v>
      </c>
      <c r="I291" s="33">
        <v>0</v>
      </c>
      <c r="J291" s="33">
        <v>0</v>
      </c>
      <c r="K291" s="33">
        <v>0</v>
      </c>
      <c r="L291" s="71">
        <v>0</v>
      </c>
      <c r="M291" s="33">
        <v>0</v>
      </c>
      <c r="N291" s="71"/>
      <c r="O291" s="33"/>
      <c r="P291" s="33"/>
      <c r="Q291" s="33"/>
      <c r="R291" s="42"/>
      <c r="S291" s="50" t="e">
        <f t="shared" si="7"/>
        <v>#VALUE!</v>
      </c>
      <c r="T291" s="41">
        <v>0</v>
      </c>
      <c r="U291" s="41">
        <v>0</v>
      </c>
      <c r="V291" s="43" t="s">
        <v>125</v>
      </c>
      <c r="W291" s="43" t="s">
        <v>125</v>
      </c>
      <c r="X291" s="43" t="s">
        <v>94</v>
      </c>
      <c r="Y291" s="121" t="s">
        <v>125</v>
      </c>
      <c r="Z291" s="122" t="s">
        <v>125</v>
      </c>
      <c r="AA291" s="123" t="s">
        <v>94</v>
      </c>
      <c r="AB291" s="124"/>
    </row>
    <row r="292" spans="2:28" ht="19.149999999999999" customHeight="1" x14ac:dyDescent="0.25">
      <c r="B292" s="82">
        <v>0</v>
      </c>
      <c r="C292" s="40" t="str">
        <f>IF(OR(ISBLANK(B292),B292=0,B292=" ")," ",MAX(C$13:C291)+1)</f>
        <v xml:space="preserve"> </v>
      </c>
      <c r="D292" s="68">
        <v>0</v>
      </c>
      <c r="E292" s="33">
        <v>0</v>
      </c>
      <c r="F292" s="33" t="e">
        <v>#REF!</v>
      </c>
      <c r="G292" s="33">
        <v>0</v>
      </c>
      <c r="H292" s="71">
        <v>0</v>
      </c>
      <c r="I292" s="33">
        <v>0</v>
      </c>
      <c r="J292" s="33">
        <v>0</v>
      </c>
      <c r="K292" s="33">
        <v>0</v>
      </c>
      <c r="L292" s="71">
        <v>0</v>
      </c>
      <c r="M292" s="33">
        <v>0</v>
      </c>
      <c r="N292" s="71"/>
      <c r="O292" s="33"/>
      <c r="P292" s="33"/>
      <c r="Q292" s="33"/>
      <c r="R292" s="42"/>
      <c r="S292" s="50" t="e">
        <f t="shared" si="7"/>
        <v>#VALUE!</v>
      </c>
      <c r="T292" s="41">
        <v>0</v>
      </c>
      <c r="U292" s="41">
        <v>0</v>
      </c>
      <c r="V292" s="43" t="s">
        <v>125</v>
      </c>
      <c r="W292" s="43" t="s">
        <v>125</v>
      </c>
      <c r="X292" s="43" t="s">
        <v>94</v>
      </c>
      <c r="Y292" s="121" t="s">
        <v>125</v>
      </c>
      <c r="Z292" s="122" t="s">
        <v>125</v>
      </c>
      <c r="AA292" s="123" t="s">
        <v>94</v>
      </c>
      <c r="AB292" s="124"/>
    </row>
    <row r="293" spans="2:28" ht="19.149999999999999" customHeight="1" x14ac:dyDescent="0.25">
      <c r="B293" s="82">
        <v>0</v>
      </c>
      <c r="C293" s="40" t="str">
        <f>IF(OR(ISBLANK(B293),B293=0,B293=" ")," ",MAX(C$13:C292)+1)</f>
        <v xml:space="preserve"> </v>
      </c>
      <c r="D293" s="68">
        <v>0</v>
      </c>
      <c r="E293" s="33">
        <v>0</v>
      </c>
      <c r="F293" s="33" t="e">
        <v>#REF!</v>
      </c>
      <c r="G293" s="33">
        <v>0</v>
      </c>
      <c r="H293" s="71">
        <v>0</v>
      </c>
      <c r="I293" s="33">
        <v>0</v>
      </c>
      <c r="J293" s="33">
        <v>0</v>
      </c>
      <c r="K293" s="33">
        <v>0</v>
      </c>
      <c r="L293" s="71">
        <v>0</v>
      </c>
      <c r="M293" s="33">
        <v>0</v>
      </c>
      <c r="N293" s="71"/>
      <c r="O293" s="33"/>
      <c r="P293" s="33"/>
      <c r="Q293" s="33"/>
      <c r="R293" s="42"/>
      <c r="S293" s="50" t="e">
        <f t="shared" si="7"/>
        <v>#VALUE!</v>
      </c>
      <c r="T293" s="41">
        <v>0</v>
      </c>
      <c r="U293" s="41">
        <v>0</v>
      </c>
      <c r="V293" s="43" t="s">
        <v>125</v>
      </c>
      <c r="W293" s="43" t="s">
        <v>125</v>
      </c>
      <c r="X293" s="43" t="s">
        <v>94</v>
      </c>
      <c r="Y293" s="121" t="s">
        <v>125</v>
      </c>
      <c r="Z293" s="122" t="s">
        <v>125</v>
      </c>
      <c r="AA293" s="123" t="s">
        <v>94</v>
      </c>
      <c r="AB293" s="124"/>
    </row>
    <row r="294" spans="2:28" ht="19.149999999999999" customHeight="1" x14ac:dyDescent="0.25">
      <c r="B294" s="82">
        <v>0</v>
      </c>
      <c r="C294" s="40" t="str">
        <f>IF(OR(ISBLANK(B294),B294=0,B294=" ")," ",MAX(C$13:C293)+1)</f>
        <v xml:space="preserve"> </v>
      </c>
      <c r="D294" s="68">
        <v>0</v>
      </c>
      <c r="E294" s="33">
        <v>0</v>
      </c>
      <c r="F294" s="33" t="e">
        <v>#REF!</v>
      </c>
      <c r="G294" s="33">
        <v>0</v>
      </c>
      <c r="H294" s="71">
        <v>0</v>
      </c>
      <c r="I294" s="33">
        <v>0</v>
      </c>
      <c r="J294" s="33">
        <v>0</v>
      </c>
      <c r="K294" s="33">
        <v>0</v>
      </c>
      <c r="L294" s="71">
        <v>0</v>
      </c>
      <c r="M294" s="33">
        <v>0</v>
      </c>
      <c r="N294" s="71"/>
      <c r="O294" s="33"/>
      <c r="P294" s="33"/>
      <c r="Q294" s="33"/>
      <c r="R294" s="42"/>
      <c r="S294" s="50" t="e">
        <f t="shared" si="7"/>
        <v>#VALUE!</v>
      </c>
      <c r="T294" s="41">
        <v>0</v>
      </c>
      <c r="U294" s="41">
        <v>0</v>
      </c>
      <c r="V294" s="43" t="s">
        <v>125</v>
      </c>
      <c r="W294" s="43" t="s">
        <v>125</v>
      </c>
      <c r="X294" s="43" t="s">
        <v>94</v>
      </c>
      <c r="Y294" s="121" t="s">
        <v>125</v>
      </c>
      <c r="Z294" s="122" t="s">
        <v>125</v>
      </c>
      <c r="AA294" s="123" t="s">
        <v>94</v>
      </c>
      <c r="AB294" s="124"/>
    </row>
    <row r="295" spans="2:28" ht="19.149999999999999" customHeight="1" x14ac:dyDescent="0.25">
      <c r="B295" s="82">
        <v>0</v>
      </c>
      <c r="C295" s="40" t="str">
        <f>IF(OR(ISBLANK(B295),B295=0,B295=" ")," ",MAX(C$13:C294)+1)</f>
        <v xml:space="preserve"> </v>
      </c>
      <c r="D295" s="68">
        <v>0</v>
      </c>
      <c r="E295" s="33">
        <v>0</v>
      </c>
      <c r="F295" s="33" t="e">
        <v>#REF!</v>
      </c>
      <c r="G295" s="33">
        <v>0</v>
      </c>
      <c r="H295" s="71">
        <v>0</v>
      </c>
      <c r="I295" s="33">
        <v>0</v>
      </c>
      <c r="J295" s="33">
        <v>0</v>
      </c>
      <c r="K295" s="33">
        <v>0</v>
      </c>
      <c r="L295" s="71">
        <v>0</v>
      </c>
      <c r="M295" s="33">
        <v>0</v>
      </c>
      <c r="N295" s="71"/>
      <c r="O295" s="33"/>
      <c r="P295" s="33"/>
      <c r="Q295" s="33"/>
      <c r="R295" s="42"/>
      <c r="S295" s="50" t="e">
        <f t="shared" si="7"/>
        <v>#VALUE!</v>
      </c>
      <c r="T295" s="41">
        <v>0</v>
      </c>
      <c r="U295" s="41">
        <v>0</v>
      </c>
      <c r="V295" s="43" t="s">
        <v>125</v>
      </c>
      <c r="W295" s="43" t="s">
        <v>125</v>
      </c>
      <c r="X295" s="43" t="s">
        <v>94</v>
      </c>
      <c r="Y295" s="121" t="s">
        <v>125</v>
      </c>
      <c r="Z295" s="122" t="s">
        <v>125</v>
      </c>
      <c r="AA295" s="123" t="s">
        <v>94</v>
      </c>
      <c r="AB295" s="124"/>
    </row>
    <row r="296" spans="2:28" ht="19.149999999999999" customHeight="1" x14ac:dyDescent="0.25">
      <c r="B296" s="82">
        <v>0</v>
      </c>
      <c r="C296" s="40" t="str">
        <f>IF(OR(ISBLANK(B296),B296=0,B296=" ")," ",MAX(C$13:C295)+1)</f>
        <v xml:space="preserve"> </v>
      </c>
      <c r="D296" s="68">
        <v>0</v>
      </c>
      <c r="E296" s="33">
        <v>0</v>
      </c>
      <c r="F296" s="33" t="e">
        <v>#REF!</v>
      </c>
      <c r="G296" s="33">
        <v>0</v>
      </c>
      <c r="H296" s="71">
        <v>0</v>
      </c>
      <c r="I296" s="33">
        <v>0</v>
      </c>
      <c r="J296" s="33">
        <v>0</v>
      </c>
      <c r="K296" s="33">
        <v>0</v>
      </c>
      <c r="L296" s="71">
        <v>0</v>
      </c>
      <c r="M296" s="33">
        <v>0</v>
      </c>
      <c r="N296" s="71"/>
      <c r="O296" s="33"/>
      <c r="P296" s="33"/>
      <c r="Q296" s="33"/>
      <c r="R296" s="42"/>
      <c r="S296" s="50" t="e">
        <f t="shared" si="7"/>
        <v>#VALUE!</v>
      </c>
      <c r="T296" s="41">
        <v>0</v>
      </c>
      <c r="U296" s="41">
        <v>0</v>
      </c>
      <c r="V296" s="43" t="s">
        <v>125</v>
      </c>
      <c r="W296" s="43" t="s">
        <v>125</v>
      </c>
      <c r="X296" s="43" t="s">
        <v>94</v>
      </c>
      <c r="Y296" s="121" t="s">
        <v>125</v>
      </c>
      <c r="Z296" s="122" t="s">
        <v>125</v>
      </c>
      <c r="AA296" s="123" t="s">
        <v>94</v>
      </c>
      <c r="AB296" s="124"/>
    </row>
    <row r="297" spans="2:28" ht="19.149999999999999" customHeight="1" x14ac:dyDescent="0.25">
      <c r="B297" s="82">
        <v>0</v>
      </c>
      <c r="C297" s="40" t="str">
        <f>IF(OR(ISBLANK(B297),B297=0,B297=" ")," ",MAX(C$13:C296)+1)</f>
        <v xml:space="preserve"> </v>
      </c>
      <c r="D297" s="68">
        <v>0</v>
      </c>
      <c r="E297" s="33">
        <v>0</v>
      </c>
      <c r="F297" s="33" t="e">
        <v>#REF!</v>
      </c>
      <c r="G297" s="33">
        <v>0</v>
      </c>
      <c r="H297" s="71">
        <v>0</v>
      </c>
      <c r="I297" s="33">
        <v>0</v>
      </c>
      <c r="J297" s="33">
        <v>0</v>
      </c>
      <c r="K297" s="33">
        <v>0</v>
      </c>
      <c r="L297" s="71">
        <v>0</v>
      </c>
      <c r="M297" s="33">
        <v>0</v>
      </c>
      <c r="N297" s="71"/>
      <c r="O297" s="33"/>
      <c r="P297" s="33"/>
      <c r="Q297" s="33"/>
      <c r="R297" s="42"/>
      <c r="S297" s="50" t="e">
        <f t="shared" si="7"/>
        <v>#VALUE!</v>
      </c>
      <c r="T297" s="41">
        <v>0</v>
      </c>
      <c r="U297" s="41">
        <v>0</v>
      </c>
      <c r="V297" s="43" t="s">
        <v>125</v>
      </c>
      <c r="W297" s="43" t="s">
        <v>125</v>
      </c>
      <c r="X297" s="43" t="s">
        <v>94</v>
      </c>
      <c r="Y297" s="121" t="s">
        <v>125</v>
      </c>
      <c r="Z297" s="122" t="s">
        <v>125</v>
      </c>
      <c r="AA297" s="123" t="s">
        <v>94</v>
      </c>
      <c r="AB297" s="124"/>
    </row>
    <row r="298" spans="2:28" ht="19.149999999999999" customHeight="1" x14ac:dyDescent="0.25">
      <c r="B298" s="82">
        <v>0</v>
      </c>
      <c r="C298" s="40" t="str">
        <f>IF(OR(ISBLANK(B298),B298=0,B298=" ")," ",MAX(C$13:C297)+1)</f>
        <v xml:space="preserve"> </v>
      </c>
      <c r="D298" s="68">
        <v>0</v>
      </c>
      <c r="E298" s="33">
        <v>0</v>
      </c>
      <c r="F298" s="33" t="e">
        <v>#REF!</v>
      </c>
      <c r="G298" s="33">
        <v>0</v>
      </c>
      <c r="H298" s="71">
        <v>0</v>
      </c>
      <c r="I298" s="33">
        <v>0</v>
      </c>
      <c r="J298" s="33">
        <v>0</v>
      </c>
      <c r="K298" s="33">
        <v>0</v>
      </c>
      <c r="L298" s="71">
        <v>0</v>
      </c>
      <c r="M298" s="33">
        <v>0</v>
      </c>
      <c r="N298" s="71"/>
      <c r="O298" s="33"/>
      <c r="P298" s="33"/>
      <c r="Q298" s="33"/>
      <c r="R298" s="42"/>
      <c r="S298" s="50" t="e">
        <f t="shared" si="7"/>
        <v>#VALUE!</v>
      </c>
      <c r="T298" s="41">
        <v>0</v>
      </c>
      <c r="U298" s="41">
        <v>0</v>
      </c>
      <c r="V298" s="43" t="s">
        <v>125</v>
      </c>
      <c r="W298" s="43" t="s">
        <v>125</v>
      </c>
      <c r="X298" s="43" t="s">
        <v>94</v>
      </c>
      <c r="Y298" s="121" t="s">
        <v>125</v>
      </c>
      <c r="Z298" s="122" t="s">
        <v>125</v>
      </c>
      <c r="AA298" s="123" t="s">
        <v>94</v>
      </c>
      <c r="AB298" s="124"/>
    </row>
    <row r="299" spans="2:28" ht="19.149999999999999" customHeight="1" x14ac:dyDescent="0.25">
      <c r="B299" s="82">
        <v>0</v>
      </c>
      <c r="C299" s="40" t="str">
        <f>IF(OR(ISBLANK(B299),B299=0,B299=" ")," ",MAX(C$13:C298)+1)</f>
        <v xml:space="preserve"> </v>
      </c>
      <c r="D299" s="68">
        <v>0</v>
      </c>
      <c r="E299" s="33">
        <v>0</v>
      </c>
      <c r="F299" s="33" t="e">
        <v>#REF!</v>
      </c>
      <c r="G299" s="33">
        <v>0</v>
      </c>
      <c r="H299" s="71">
        <v>0</v>
      </c>
      <c r="I299" s="33">
        <v>0</v>
      </c>
      <c r="J299" s="33">
        <v>0</v>
      </c>
      <c r="K299" s="33">
        <v>0</v>
      </c>
      <c r="L299" s="71">
        <v>0</v>
      </c>
      <c r="M299" s="33">
        <v>0</v>
      </c>
      <c r="N299" s="71"/>
      <c r="O299" s="33"/>
      <c r="P299" s="33"/>
      <c r="Q299" s="33"/>
      <c r="R299" s="42"/>
      <c r="S299" s="50" t="e">
        <f t="shared" si="7"/>
        <v>#VALUE!</v>
      </c>
      <c r="T299" s="41">
        <v>0</v>
      </c>
      <c r="U299" s="41">
        <v>0</v>
      </c>
      <c r="V299" s="43" t="s">
        <v>125</v>
      </c>
      <c r="W299" s="43" t="s">
        <v>125</v>
      </c>
      <c r="X299" s="43" t="s">
        <v>94</v>
      </c>
      <c r="Y299" s="121" t="s">
        <v>125</v>
      </c>
      <c r="Z299" s="122" t="s">
        <v>125</v>
      </c>
      <c r="AA299" s="123" t="s">
        <v>94</v>
      </c>
      <c r="AB299" s="124"/>
    </row>
    <row r="300" spans="2:28" ht="19.149999999999999" customHeight="1" x14ac:dyDescent="0.25">
      <c r="B300" s="82">
        <v>0</v>
      </c>
      <c r="C300" s="40" t="str">
        <f>IF(OR(ISBLANK(B300),B300=0,B300=" ")," ",MAX(C$13:C299)+1)</f>
        <v xml:space="preserve"> </v>
      </c>
      <c r="D300" s="68">
        <v>0</v>
      </c>
      <c r="E300" s="33">
        <v>0</v>
      </c>
      <c r="F300" s="33" t="e">
        <v>#REF!</v>
      </c>
      <c r="G300" s="33">
        <v>0</v>
      </c>
      <c r="H300" s="71">
        <v>0</v>
      </c>
      <c r="I300" s="33">
        <v>0</v>
      </c>
      <c r="J300" s="33">
        <v>0</v>
      </c>
      <c r="K300" s="33">
        <v>0</v>
      </c>
      <c r="L300" s="71">
        <v>0</v>
      </c>
      <c r="M300" s="33">
        <v>0</v>
      </c>
      <c r="N300" s="71"/>
      <c r="O300" s="33"/>
      <c r="P300" s="33"/>
      <c r="Q300" s="33"/>
      <c r="R300" s="42"/>
      <c r="S300" s="50" t="e">
        <f t="shared" si="7"/>
        <v>#VALUE!</v>
      </c>
      <c r="T300" s="41">
        <v>0</v>
      </c>
      <c r="U300" s="41">
        <v>0</v>
      </c>
      <c r="V300" s="43" t="s">
        <v>125</v>
      </c>
      <c r="W300" s="43" t="s">
        <v>125</v>
      </c>
      <c r="X300" s="43" t="s">
        <v>94</v>
      </c>
      <c r="Y300" s="121" t="s">
        <v>125</v>
      </c>
      <c r="Z300" s="122" t="s">
        <v>125</v>
      </c>
      <c r="AA300" s="123" t="s">
        <v>94</v>
      </c>
      <c r="AB300" s="124"/>
    </row>
    <row r="301" spans="2:28" ht="19.149999999999999" customHeight="1" x14ac:dyDescent="0.25">
      <c r="B301" s="82">
        <v>0</v>
      </c>
      <c r="C301" s="40" t="str">
        <f>IF(OR(ISBLANK(B301),B301=0,B301=" ")," ",MAX(C$13:C300)+1)</f>
        <v xml:space="preserve"> </v>
      </c>
      <c r="D301" s="68">
        <v>0</v>
      </c>
      <c r="E301" s="33">
        <v>0</v>
      </c>
      <c r="F301" s="33" t="e">
        <v>#REF!</v>
      </c>
      <c r="G301" s="33">
        <v>0</v>
      </c>
      <c r="H301" s="71">
        <v>0</v>
      </c>
      <c r="I301" s="33">
        <v>0</v>
      </c>
      <c r="J301" s="33">
        <v>0</v>
      </c>
      <c r="K301" s="33">
        <v>0</v>
      </c>
      <c r="L301" s="71">
        <v>0</v>
      </c>
      <c r="M301" s="33">
        <v>0</v>
      </c>
      <c r="N301" s="71"/>
      <c r="O301" s="33"/>
      <c r="P301" s="33"/>
      <c r="Q301" s="33"/>
      <c r="R301" s="42"/>
      <c r="S301" s="50" t="e">
        <f t="shared" si="7"/>
        <v>#VALUE!</v>
      </c>
      <c r="T301" s="41">
        <v>0</v>
      </c>
      <c r="U301" s="41">
        <v>0</v>
      </c>
      <c r="V301" s="43" t="s">
        <v>125</v>
      </c>
      <c r="W301" s="43" t="s">
        <v>125</v>
      </c>
      <c r="X301" s="43" t="s">
        <v>94</v>
      </c>
      <c r="Y301" s="121" t="s">
        <v>125</v>
      </c>
      <c r="Z301" s="122" t="s">
        <v>125</v>
      </c>
      <c r="AA301" s="123" t="s">
        <v>94</v>
      </c>
      <c r="AB301" s="124"/>
    </row>
    <row r="302" spans="2:28" ht="19.149999999999999" customHeight="1" x14ac:dyDescent="0.25">
      <c r="B302" s="82">
        <v>0</v>
      </c>
      <c r="C302" s="40" t="str">
        <f>IF(OR(ISBLANK(B302),B302=0,B302=" ")," ",MAX(C$13:C301)+1)</f>
        <v xml:space="preserve"> </v>
      </c>
      <c r="D302" s="68">
        <v>0</v>
      </c>
      <c r="E302" s="33">
        <v>0</v>
      </c>
      <c r="F302" s="33" t="e">
        <v>#REF!</v>
      </c>
      <c r="G302" s="33">
        <v>0</v>
      </c>
      <c r="H302" s="71">
        <v>0</v>
      </c>
      <c r="I302" s="33">
        <v>0</v>
      </c>
      <c r="J302" s="33">
        <v>0</v>
      </c>
      <c r="K302" s="33">
        <v>0</v>
      </c>
      <c r="L302" s="71">
        <v>0</v>
      </c>
      <c r="M302" s="33">
        <v>0</v>
      </c>
      <c r="N302" s="71"/>
      <c r="O302" s="33"/>
      <c r="P302" s="33"/>
      <c r="Q302" s="33"/>
      <c r="R302" s="42"/>
      <c r="S302" s="50" t="e">
        <f t="shared" si="7"/>
        <v>#VALUE!</v>
      </c>
      <c r="T302" s="41">
        <v>0</v>
      </c>
      <c r="U302" s="41">
        <v>0</v>
      </c>
      <c r="V302" s="43" t="s">
        <v>125</v>
      </c>
      <c r="W302" s="43" t="s">
        <v>125</v>
      </c>
      <c r="X302" s="43" t="s">
        <v>94</v>
      </c>
      <c r="Y302" s="121" t="s">
        <v>125</v>
      </c>
      <c r="Z302" s="122" t="s">
        <v>125</v>
      </c>
      <c r="AA302" s="123" t="s">
        <v>94</v>
      </c>
      <c r="AB302" s="124"/>
    </row>
    <row r="303" spans="2:28" ht="19.149999999999999" customHeight="1" x14ac:dyDescent="0.25">
      <c r="B303" s="82">
        <v>0</v>
      </c>
      <c r="C303" s="40" t="str">
        <f>IF(OR(ISBLANK(B303),B303=0,B303=" ")," ",MAX(C$13:C302)+1)</f>
        <v xml:space="preserve"> </v>
      </c>
      <c r="D303" s="68">
        <v>0</v>
      </c>
      <c r="E303" s="33">
        <v>0</v>
      </c>
      <c r="F303" s="33" t="e">
        <v>#REF!</v>
      </c>
      <c r="G303" s="33">
        <v>0</v>
      </c>
      <c r="H303" s="71">
        <v>0</v>
      </c>
      <c r="I303" s="33">
        <v>0</v>
      </c>
      <c r="J303" s="33">
        <v>0</v>
      </c>
      <c r="K303" s="33">
        <v>0</v>
      </c>
      <c r="L303" s="71">
        <v>0</v>
      </c>
      <c r="M303" s="33">
        <v>0</v>
      </c>
      <c r="N303" s="71"/>
      <c r="O303" s="33"/>
      <c r="P303" s="33"/>
      <c r="Q303" s="33"/>
      <c r="R303" s="42"/>
      <c r="S303" s="50" t="e">
        <f t="shared" si="7"/>
        <v>#VALUE!</v>
      </c>
      <c r="T303" s="41">
        <v>0</v>
      </c>
      <c r="U303" s="41">
        <v>0</v>
      </c>
      <c r="V303" s="43" t="s">
        <v>125</v>
      </c>
      <c r="W303" s="43" t="s">
        <v>125</v>
      </c>
      <c r="X303" s="43" t="s">
        <v>94</v>
      </c>
      <c r="Y303" s="121" t="s">
        <v>125</v>
      </c>
      <c r="Z303" s="122" t="s">
        <v>125</v>
      </c>
      <c r="AA303" s="123" t="s">
        <v>94</v>
      </c>
      <c r="AB303" s="124"/>
    </row>
    <row r="304" spans="2:28" ht="19.149999999999999" customHeight="1" x14ac:dyDescent="0.25">
      <c r="B304" s="82">
        <v>0</v>
      </c>
      <c r="C304" s="40" t="str">
        <f>IF(OR(ISBLANK(B304),B304=0,B304=" ")," ",MAX(C$13:C303)+1)</f>
        <v xml:space="preserve"> </v>
      </c>
      <c r="D304" s="68">
        <v>0</v>
      </c>
      <c r="E304" s="33">
        <v>0</v>
      </c>
      <c r="F304" s="33">
        <v>0</v>
      </c>
      <c r="G304" s="33">
        <v>0</v>
      </c>
      <c r="H304" s="71">
        <v>0</v>
      </c>
      <c r="I304" s="33">
        <v>0</v>
      </c>
      <c r="J304" s="33">
        <v>0</v>
      </c>
      <c r="K304" s="33"/>
      <c r="L304" s="71">
        <v>0</v>
      </c>
      <c r="M304" s="33"/>
      <c r="N304" s="71"/>
      <c r="O304" s="33"/>
      <c r="P304" s="33"/>
      <c r="Q304" s="33"/>
      <c r="R304" s="42"/>
      <c r="S304" s="50"/>
      <c r="T304" s="41"/>
      <c r="U304" s="41"/>
      <c r="V304" s="43" t="s">
        <v>125</v>
      </c>
      <c r="W304" s="43" t="s">
        <v>125</v>
      </c>
      <c r="X304" s="43" t="s">
        <v>94</v>
      </c>
      <c r="Y304" s="121" t="s">
        <v>125</v>
      </c>
      <c r="Z304" s="122" t="s">
        <v>125</v>
      </c>
      <c r="AA304" s="123" t="s">
        <v>94</v>
      </c>
      <c r="AB304" s="124"/>
    </row>
    <row r="305" spans="2:29" ht="19.149999999999999" customHeight="1" x14ac:dyDescent="0.2">
      <c r="B305" s="83">
        <v>0</v>
      </c>
      <c r="C305" s="40" t="str">
        <f>IF(OR(ISBLANK(B305),B305=0,B305=" ")," ",MAX(C$13:C304)+1)</f>
        <v xml:space="preserve"> </v>
      </c>
      <c r="D305" s="130">
        <v>0</v>
      </c>
      <c r="E305" s="44">
        <v>0</v>
      </c>
      <c r="F305" s="44">
        <v>0</v>
      </c>
      <c r="G305" s="44"/>
      <c r="H305" s="131">
        <v>0</v>
      </c>
      <c r="I305" s="44">
        <v>0</v>
      </c>
      <c r="J305" s="44">
        <v>0</v>
      </c>
      <c r="K305" s="44"/>
      <c r="L305" s="131">
        <v>0</v>
      </c>
      <c r="M305" s="44"/>
      <c r="N305" s="131"/>
      <c r="O305" s="44"/>
      <c r="P305" s="44"/>
      <c r="Q305" s="44"/>
      <c r="R305" s="132"/>
      <c r="S305" s="61"/>
      <c r="T305" s="39"/>
      <c r="U305" s="39"/>
      <c r="V305" s="133" t="s">
        <v>125</v>
      </c>
      <c r="W305" s="133" t="s">
        <v>125</v>
      </c>
      <c r="X305" s="133" t="s">
        <v>94</v>
      </c>
      <c r="Y305" s="134" t="s">
        <v>125</v>
      </c>
      <c r="Z305" s="125" t="s">
        <v>82</v>
      </c>
      <c r="AA305" s="123" t="s">
        <v>94</v>
      </c>
      <c r="AB305" s="127"/>
      <c r="AC305" s="51"/>
    </row>
    <row r="306" spans="2:29" ht="19.149999999999999" customHeight="1" x14ac:dyDescent="0.2">
      <c r="B306" s="93"/>
      <c r="C306" s="40" t="str">
        <f>IF(OR(ISBLANK(B306),B306=0,B306=" ")," ",MAX(C$13:C305)+1)</f>
        <v xml:space="preserve"> </v>
      </c>
      <c r="D306" s="68"/>
      <c r="E306" s="33"/>
      <c r="F306" s="33"/>
      <c r="G306" s="33"/>
      <c r="H306" s="71"/>
      <c r="I306" s="33"/>
      <c r="J306" s="33"/>
      <c r="K306" s="33"/>
      <c r="L306" s="71"/>
      <c r="M306" s="33"/>
      <c r="N306" s="71"/>
      <c r="O306" s="33"/>
      <c r="P306" s="33"/>
      <c r="Q306" s="33"/>
      <c r="R306" s="42"/>
      <c r="S306" s="61"/>
      <c r="T306" s="39"/>
      <c r="U306" s="39"/>
      <c r="V306" s="43"/>
      <c r="W306" s="43"/>
      <c r="X306" s="43"/>
      <c r="Y306" s="121"/>
      <c r="Z306" s="119"/>
      <c r="AA306" s="123"/>
      <c r="AB306" s="127"/>
      <c r="AC306" s="51"/>
    </row>
    <row r="307" spans="2:29" ht="19.149999999999999" customHeight="1" x14ac:dyDescent="0.2">
      <c r="B307" s="93">
        <v>0</v>
      </c>
      <c r="C307" s="40" t="str">
        <f>IF(OR(ISBLANK(B307),B307=0,B307=" ")," ",MAX(C$13:C306)+1)</f>
        <v xml:space="preserve"> </v>
      </c>
      <c r="D307" s="68">
        <v>0</v>
      </c>
      <c r="E307" s="33">
        <v>0</v>
      </c>
      <c r="F307" s="33" t="e">
        <v>#REF!</v>
      </c>
      <c r="G307" s="33">
        <v>0</v>
      </c>
      <c r="H307" s="71">
        <v>0</v>
      </c>
      <c r="I307" s="33">
        <v>0</v>
      </c>
      <c r="J307" s="33">
        <v>0</v>
      </c>
      <c r="K307" s="33">
        <v>0</v>
      </c>
      <c r="L307" s="71">
        <v>0</v>
      </c>
      <c r="M307" s="33">
        <v>0</v>
      </c>
      <c r="N307" s="71"/>
      <c r="O307" s="33"/>
      <c r="P307" s="33"/>
      <c r="Q307" s="33"/>
      <c r="R307" s="42"/>
      <c r="S307" s="50" t="e">
        <f>X307-T307-U307</f>
        <v>#VALUE!</v>
      </c>
      <c r="T307" s="41">
        <v>0</v>
      </c>
      <c r="U307" s="41">
        <v>0</v>
      </c>
      <c r="V307" s="43" t="s">
        <v>125</v>
      </c>
      <c r="W307" s="43" t="s">
        <v>125</v>
      </c>
      <c r="X307" s="43" t="s">
        <v>94</v>
      </c>
      <c r="Y307" s="121" t="s">
        <v>125</v>
      </c>
      <c r="Z307" s="122" t="s">
        <v>125</v>
      </c>
      <c r="AA307" s="123" t="s">
        <v>94</v>
      </c>
      <c r="AB307" s="127"/>
      <c r="AC307" s="51"/>
    </row>
    <row r="308" spans="2:29" ht="19.149999999999999" customHeight="1" x14ac:dyDescent="0.2">
      <c r="B308" s="93">
        <v>0</v>
      </c>
      <c r="C308" s="40" t="str">
        <f>IF(OR(ISBLANK(B308),B308=0,B308=" ")," ",MAX(C$13:C307)+1)</f>
        <v xml:space="preserve"> </v>
      </c>
      <c r="D308" s="68">
        <v>0</v>
      </c>
      <c r="E308" s="33">
        <v>0</v>
      </c>
      <c r="F308" s="33" t="e">
        <v>#REF!</v>
      </c>
      <c r="G308" s="33">
        <v>0</v>
      </c>
      <c r="H308" s="71">
        <v>0</v>
      </c>
      <c r="I308" s="33">
        <v>0</v>
      </c>
      <c r="J308" s="33">
        <v>0</v>
      </c>
      <c r="K308" s="33">
        <v>0</v>
      </c>
      <c r="L308" s="71">
        <v>0</v>
      </c>
      <c r="M308" s="33">
        <v>0</v>
      </c>
      <c r="N308" s="71"/>
      <c r="O308" s="33"/>
      <c r="P308" s="33"/>
      <c r="Q308" s="33"/>
      <c r="R308" s="42"/>
      <c r="S308" s="50" t="e">
        <f t="shared" ref="S308:S353" si="8">X308-T308-U308</f>
        <v>#VALUE!</v>
      </c>
      <c r="T308" s="41">
        <v>0</v>
      </c>
      <c r="U308" s="41">
        <v>0</v>
      </c>
      <c r="V308" s="43" t="s">
        <v>125</v>
      </c>
      <c r="W308" s="43" t="s">
        <v>125</v>
      </c>
      <c r="X308" s="43" t="s">
        <v>94</v>
      </c>
      <c r="Y308" s="121" t="s">
        <v>125</v>
      </c>
      <c r="Z308" s="122" t="s">
        <v>125</v>
      </c>
      <c r="AA308" s="123" t="s">
        <v>94</v>
      </c>
      <c r="AB308" s="127"/>
      <c r="AC308" s="51"/>
    </row>
    <row r="309" spans="2:29" ht="19.149999999999999" customHeight="1" x14ac:dyDescent="0.2">
      <c r="B309" s="93">
        <v>0</v>
      </c>
      <c r="C309" s="40" t="str">
        <f>IF(OR(ISBLANK(B309),B309=0,B309=" ")," ",MAX(C$13:C308)+1)</f>
        <v xml:space="preserve"> </v>
      </c>
      <c r="D309" s="68">
        <v>0</v>
      </c>
      <c r="E309" s="33">
        <v>0</v>
      </c>
      <c r="F309" s="33" t="e">
        <v>#REF!</v>
      </c>
      <c r="G309" s="33">
        <v>0</v>
      </c>
      <c r="H309" s="71">
        <v>0</v>
      </c>
      <c r="I309" s="33">
        <v>0</v>
      </c>
      <c r="J309" s="33">
        <v>0</v>
      </c>
      <c r="K309" s="33">
        <v>0</v>
      </c>
      <c r="L309" s="71">
        <v>0</v>
      </c>
      <c r="M309" s="33">
        <v>0</v>
      </c>
      <c r="N309" s="71"/>
      <c r="O309" s="33"/>
      <c r="P309" s="33"/>
      <c r="Q309" s="33"/>
      <c r="R309" s="42"/>
      <c r="S309" s="50" t="e">
        <f t="shared" si="8"/>
        <v>#VALUE!</v>
      </c>
      <c r="T309" s="41">
        <v>0</v>
      </c>
      <c r="U309" s="41">
        <v>0</v>
      </c>
      <c r="V309" s="43" t="s">
        <v>125</v>
      </c>
      <c r="W309" s="43" t="s">
        <v>125</v>
      </c>
      <c r="X309" s="43" t="s">
        <v>94</v>
      </c>
      <c r="Y309" s="121" t="s">
        <v>125</v>
      </c>
      <c r="Z309" s="122" t="s">
        <v>125</v>
      </c>
      <c r="AA309" s="123" t="s">
        <v>94</v>
      </c>
      <c r="AB309" s="127"/>
      <c r="AC309" s="51"/>
    </row>
    <row r="310" spans="2:29" ht="19.149999999999999" customHeight="1" x14ac:dyDescent="0.2">
      <c r="B310" s="93">
        <v>0</v>
      </c>
      <c r="C310" s="40" t="str">
        <f>IF(OR(ISBLANK(B310),B310=0,B310=" ")," ",MAX(C$13:C309)+1)</f>
        <v xml:space="preserve"> </v>
      </c>
      <c r="D310" s="68">
        <v>0</v>
      </c>
      <c r="E310" s="33">
        <v>0</v>
      </c>
      <c r="F310" s="33" t="e">
        <v>#REF!</v>
      </c>
      <c r="G310" s="33">
        <v>0</v>
      </c>
      <c r="H310" s="71">
        <v>0</v>
      </c>
      <c r="I310" s="33">
        <v>0</v>
      </c>
      <c r="J310" s="33">
        <v>0</v>
      </c>
      <c r="K310" s="33">
        <v>0</v>
      </c>
      <c r="L310" s="71">
        <v>0</v>
      </c>
      <c r="M310" s="33">
        <v>0</v>
      </c>
      <c r="N310" s="71"/>
      <c r="O310" s="33"/>
      <c r="P310" s="33"/>
      <c r="Q310" s="33"/>
      <c r="R310" s="42"/>
      <c r="S310" s="50" t="e">
        <f t="shared" si="8"/>
        <v>#VALUE!</v>
      </c>
      <c r="T310" s="41">
        <v>0</v>
      </c>
      <c r="U310" s="41">
        <v>0</v>
      </c>
      <c r="V310" s="43" t="s">
        <v>125</v>
      </c>
      <c r="W310" s="43" t="s">
        <v>125</v>
      </c>
      <c r="X310" s="43" t="s">
        <v>94</v>
      </c>
      <c r="Y310" s="121" t="s">
        <v>125</v>
      </c>
      <c r="Z310" s="122" t="s">
        <v>125</v>
      </c>
      <c r="AA310" s="123" t="s">
        <v>94</v>
      </c>
      <c r="AB310" s="127"/>
      <c r="AC310" s="51"/>
    </row>
    <row r="311" spans="2:29" ht="19.149999999999999" customHeight="1" x14ac:dyDescent="0.2">
      <c r="B311" s="93">
        <v>0</v>
      </c>
      <c r="C311" s="40" t="str">
        <f>IF(OR(ISBLANK(B311),B311=0,B311=" ")," ",MAX(C$13:C310)+1)</f>
        <v xml:space="preserve"> </v>
      </c>
      <c r="D311" s="68">
        <v>0</v>
      </c>
      <c r="E311" s="33">
        <v>0</v>
      </c>
      <c r="F311" s="33" t="e">
        <v>#REF!</v>
      </c>
      <c r="G311" s="33">
        <v>0</v>
      </c>
      <c r="H311" s="71">
        <v>0</v>
      </c>
      <c r="I311" s="33">
        <v>0</v>
      </c>
      <c r="J311" s="33">
        <v>0</v>
      </c>
      <c r="K311" s="33">
        <v>0</v>
      </c>
      <c r="L311" s="71">
        <v>0</v>
      </c>
      <c r="M311" s="33">
        <v>0</v>
      </c>
      <c r="N311" s="71"/>
      <c r="O311" s="33"/>
      <c r="P311" s="33"/>
      <c r="Q311" s="33"/>
      <c r="R311" s="42"/>
      <c r="S311" s="50" t="e">
        <f t="shared" si="8"/>
        <v>#VALUE!</v>
      </c>
      <c r="T311" s="41">
        <v>0</v>
      </c>
      <c r="U311" s="41">
        <v>0</v>
      </c>
      <c r="V311" s="43" t="s">
        <v>125</v>
      </c>
      <c r="W311" s="43" t="s">
        <v>125</v>
      </c>
      <c r="X311" s="43" t="s">
        <v>94</v>
      </c>
      <c r="Y311" s="121" t="s">
        <v>125</v>
      </c>
      <c r="Z311" s="122" t="s">
        <v>125</v>
      </c>
      <c r="AA311" s="123" t="s">
        <v>94</v>
      </c>
      <c r="AB311" s="127"/>
      <c r="AC311" s="51"/>
    </row>
    <row r="312" spans="2:29" ht="19.149999999999999" customHeight="1" x14ac:dyDescent="0.2">
      <c r="B312" s="93">
        <v>0</v>
      </c>
      <c r="C312" s="40" t="str">
        <f>IF(OR(ISBLANK(B312),B312=0,B312=" ")," ",MAX(C$13:C311)+1)</f>
        <v xml:space="preserve"> </v>
      </c>
      <c r="D312" s="68">
        <v>0</v>
      </c>
      <c r="E312" s="33">
        <v>0</v>
      </c>
      <c r="F312" s="33" t="e">
        <v>#REF!</v>
      </c>
      <c r="G312" s="33">
        <v>0</v>
      </c>
      <c r="H312" s="71">
        <v>0</v>
      </c>
      <c r="I312" s="33">
        <v>0</v>
      </c>
      <c r="J312" s="33">
        <v>0</v>
      </c>
      <c r="K312" s="33">
        <v>0</v>
      </c>
      <c r="L312" s="71">
        <v>0</v>
      </c>
      <c r="M312" s="33">
        <v>0</v>
      </c>
      <c r="N312" s="71"/>
      <c r="O312" s="33"/>
      <c r="P312" s="33"/>
      <c r="Q312" s="33"/>
      <c r="R312" s="42"/>
      <c r="S312" s="50" t="e">
        <f t="shared" si="8"/>
        <v>#VALUE!</v>
      </c>
      <c r="T312" s="41">
        <v>0</v>
      </c>
      <c r="U312" s="41">
        <v>0</v>
      </c>
      <c r="V312" s="43" t="s">
        <v>125</v>
      </c>
      <c r="W312" s="43" t="s">
        <v>125</v>
      </c>
      <c r="X312" s="43" t="s">
        <v>94</v>
      </c>
      <c r="Y312" s="121" t="s">
        <v>125</v>
      </c>
      <c r="Z312" s="122" t="s">
        <v>125</v>
      </c>
      <c r="AA312" s="123" t="s">
        <v>94</v>
      </c>
      <c r="AB312" s="127"/>
      <c r="AC312" s="51"/>
    </row>
    <row r="313" spans="2:29" ht="19.149999999999999" customHeight="1" x14ac:dyDescent="0.2">
      <c r="B313" s="93">
        <v>0</v>
      </c>
      <c r="C313" s="40" t="str">
        <f>IF(OR(ISBLANK(B313),B313=0,B313=" ")," ",MAX(C$13:C312)+1)</f>
        <v xml:space="preserve"> </v>
      </c>
      <c r="D313" s="68">
        <v>0</v>
      </c>
      <c r="E313" s="33">
        <v>0</v>
      </c>
      <c r="F313" s="33" t="e">
        <v>#REF!</v>
      </c>
      <c r="G313" s="33">
        <v>0</v>
      </c>
      <c r="H313" s="71">
        <v>0</v>
      </c>
      <c r="I313" s="33">
        <v>0</v>
      </c>
      <c r="J313" s="33">
        <v>0</v>
      </c>
      <c r="K313" s="33">
        <v>0</v>
      </c>
      <c r="L313" s="71">
        <v>0</v>
      </c>
      <c r="M313" s="33">
        <v>0</v>
      </c>
      <c r="N313" s="71"/>
      <c r="O313" s="33"/>
      <c r="P313" s="33"/>
      <c r="Q313" s="33"/>
      <c r="R313" s="42"/>
      <c r="S313" s="50" t="e">
        <f t="shared" si="8"/>
        <v>#VALUE!</v>
      </c>
      <c r="T313" s="41">
        <v>0</v>
      </c>
      <c r="U313" s="41">
        <v>0</v>
      </c>
      <c r="V313" s="43" t="s">
        <v>125</v>
      </c>
      <c r="W313" s="43" t="s">
        <v>125</v>
      </c>
      <c r="X313" s="43" t="s">
        <v>94</v>
      </c>
      <c r="Y313" s="121" t="s">
        <v>125</v>
      </c>
      <c r="Z313" s="122" t="s">
        <v>125</v>
      </c>
      <c r="AA313" s="123" t="s">
        <v>94</v>
      </c>
      <c r="AB313" s="127" t="s">
        <v>145</v>
      </c>
      <c r="AC313" s="51"/>
    </row>
    <row r="314" spans="2:29" ht="19.149999999999999" customHeight="1" x14ac:dyDescent="0.2">
      <c r="B314" s="93">
        <v>0</v>
      </c>
      <c r="C314" s="40" t="str">
        <f>IF(OR(ISBLANK(B314),B314=0,B314=" ")," ",MAX(C$13:C313)+1)</f>
        <v xml:space="preserve"> </v>
      </c>
      <c r="D314" s="68">
        <v>0</v>
      </c>
      <c r="E314" s="33">
        <v>0</v>
      </c>
      <c r="F314" s="33" t="e">
        <v>#REF!</v>
      </c>
      <c r="G314" s="33">
        <v>0</v>
      </c>
      <c r="H314" s="71">
        <v>0</v>
      </c>
      <c r="I314" s="33">
        <v>0</v>
      </c>
      <c r="J314" s="33">
        <v>0</v>
      </c>
      <c r="K314" s="33">
        <v>0</v>
      </c>
      <c r="L314" s="71">
        <v>0</v>
      </c>
      <c r="M314" s="33">
        <v>0</v>
      </c>
      <c r="N314" s="71"/>
      <c r="O314" s="33"/>
      <c r="P314" s="33"/>
      <c r="Q314" s="33"/>
      <c r="R314" s="42"/>
      <c r="S314" s="50" t="e">
        <f t="shared" si="8"/>
        <v>#VALUE!</v>
      </c>
      <c r="T314" s="41">
        <v>0</v>
      </c>
      <c r="U314" s="41">
        <v>0</v>
      </c>
      <c r="V314" s="43" t="s">
        <v>125</v>
      </c>
      <c r="W314" s="43" t="s">
        <v>125</v>
      </c>
      <c r="X314" s="43" t="s">
        <v>94</v>
      </c>
      <c r="Y314" s="121" t="s">
        <v>125</v>
      </c>
      <c r="Z314" s="122" t="s">
        <v>125</v>
      </c>
      <c r="AA314" s="123" t="s">
        <v>94</v>
      </c>
      <c r="AB314" s="127"/>
      <c r="AC314" s="51"/>
    </row>
    <row r="315" spans="2:29" ht="19.149999999999999" customHeight="1" x14ac:dyDescent="0.25">
      <c r="B315" s="82">
        <v>0</v>
      </c>
      <c r="C315" s="40" t="str">
        <f>IF(OR(ISBLANK(B315),B315=0,B315=" ")," ",MAX(C$13:C314)+1)</f>
        <v xml:space="preserve"> </v>
      </c>
      <c r="D315" s="68">
        <v>0</v>
      </c>
      <c r="E315" s="33">
        <v>0</v>
      </c>
      <c r="F315" s="33" t="e">
        <v>#REF!</v>
      </c>
      <c r="G315" s="33">
        <v>0</v>
      </c>
      <c r="H315" s="71">
        <v>0</v>
      </c>
      <c r="I315" s="33">
        <v>0</v>
      </c>
      <c r="J315" s="33">
        <v>0</v>
      </c>
      <c r="K315" s="33">
        <v>0</v>
      </c>
      <c r="L315" s="71">
        <v>0</v>
      </c>
      <c r="M315" s="33">
        <v>0</v>
      </c>
      <c r="N315" s="71"/>
      <c r="O315" s="33"/>
      <c r="P315" s="33"/>
      <c r="Q315" s="33"/>
      <c r="R315" s="42"/>
      <c r="S315" s="50" t="e">
        <f t="shared" si="8"/>
        <v>#VALUE!</v>
      </c>
      <c r="T315" s="41">
        <v>0</v>
      </c>
      <c r="U315" s="41">
        <v>0</v>
      </c>
      <c r="V315" s="43" t="s">
        <v>125</v>
      </c>
      <c r="W315" s="43" t="s">
        <v>125</v>
      </c>
      <c r="X315" s="43" t="s">
        <v>94</v>
      </c>
      <c r="Y315" s="121" t="s">
        <v>125</v>
      </c>
      <c r="Z315" s="122" t="s">
        <v>125</v>
      </c>
      <c r="AA315" s="123" t="s">
        <v>94</v>
      </c>
      <c r="AB315" s="127"/>
      <c r="AC315" s="51"/>
    </row>
    <row r="316" spans="2:29" ht="19.149999999999999" customHeight="1" x14ac:dyDescent="0.25">
      <c r="B316" s="82">
        <v>0</v>
      </c>
      <c r="C316" s="40" t="str">
        <f>IF(OR(ISBLANK(B316),B316=0,B316=" ")," ",MAX(C$13:C315)+1)</f>
        <v xml:space="preserve"> </v>
      </c>
      <c r="D316" s="68">
        <v>0</v>
      </c>
      <c r="E316" s="33">
        <v>0</v>
      </c>
      <c r="F316" s="33" t="e">
        <v>#REF!</v>
      </c>
      <c r="G316" s="33">
        <v>0</v>
      </c>
      <c r="H316" s="71">
        <v>0</v>
      </c>
      <c r="I316" s="33">
        <v>0</v>
      </c>
      <c r="J316" s="33">
        <v>0</v>
      </c>
      <c r="K316" s="33">
        <v>0</v>
      </c>
      <c r="L316" s="71">
        <v>0</v>
      </c>
      <c r="M316" s="33">
        <v>0</v>
      </c>
      <c r="N316" s="71"/>
      <c r="O316" s="33"/>
      <c r="P316" s="33"/>
      <c r="Q316" s="33"/>
      <c r="R316" s="42"/>
      <c r="S316" s="50" t="e">
        <f t="shared" si="8"/>
        <v>#VALUE!</v>
      </c>
      <c r="T316" s="41">
        <v>0</v>
      </c>
      <c r="U316" s="41">
        <v>0</v>
      </c>
      <c r="V316" s="43" t="s">
        <v>125</v>
      </c>
      <c r="W316" s="43" t="s">
        <v>125</v>
      </c>
      <c r="X316" s="43" t="s">
        <v>94</v>
      </c>
      <c r="Y316" s="121" t="s">
        <v>125</v>
      </c>
      <c r="Z316" s="122" t="s">
        <v>125</v>
      </c>
      <c r="AA316" s="123" t="s">
        <v>94</v>
      </c>
      <c r="AB316" s="127"/>
      <c r="AC316" s="51"/>
    </row>
    <row r="317" spans="2:29" ht="19.149999999999999" customHeight="1" x14ac:dyDescent="0.25">
      <c r="B317" s="82">
        <v>0</v>
      </c>
      <c r="C317" s="40" t="str">
        <f>IF(OR(ISBLANK(B317),B317=0,B317=" ")," ",MAX(C$13:C316)+1)</f>
        <v xml:space="preserve"> </v>
      </c>
      <c r="D317" s="68">
        <v>0</v>
      </c>
      <c r="E317" s="33">
        <v>0</v>
      </c>
      <c r="F317" s="33" t="e">
        <v>#REF!</v>
      </c>
      <c r="G317" s="33">
        <v>0</v>
      </c>
      <c r="H317" s="71">
        <v>0</v>
      </c>
      <c r="I317" s="33">
        <v>0</v>
      </c>
      <c r="J317" s="33">
        <v>0</v>
      </c>
      <c r="K317" s="33">
        <v>0</v>
      </c>
      <c r="L317" s="71">
        <v>0</v>
      </c>
      <c r="M317" s="33">
        <v>0</v>
      </c>
      <c r="N317" s="71"/>
      <c r="O317" s="33"/>
      <c r="P317" s="33"/>
      <c r="Q317" s="33"/>
      <c r="R317" s="42"/>
      <c r="S317" s="50" t="e">
        <f t="shared" si="8"/>
        <v>#VALUE!</v>
      </c>
      <c r="T317" s="41">
        <v>0</v>
      </c>
      <c r="U317" s="41">
        <v>0</v>
      </c>
      <c r="V317" s="43" t="s">
        <v>125</v>
      </c>
      <c r="W317" s="43" t="s">
        <v>125</v>
      </c>
      <c r="X317" s="43" t="s">
        <v>94</v>
      </c>
      <c r="Y317" s="121" t="s">
        <v>125</v>
      </c>
      <c r="Z317" s="122" t="s">
        <v>125</v>
      </c>
      <c r="AA317" s="123" t="s">
        <v>94</v>
      </c>
      <c r="AB317" s="127"/>
      <c r="AC317" s="51"/>
    </row>
    <row r="318" spans="2:29" ht="19.149999999999999" customHeight="1" x14ac:dyDescent="0.25">
      <c r="B318" s="82">
        <v>0</v>
      </c>
      <c r="C318" s="40" t="str">
        <f>IF(OR(ISBLANK(B318),B318=0,B318=" ")," ",MAX(C$13:C317)+1)</f>
        <v xml:space="preserve"> </v>
      </c>
      <c r="D318" s="68">
        <v>0</v>
      </c>
      <c r="E318" s="33">
        <v>0</v>
      </c>
      <c r="F318" s="33" t="e">
        <v>#REF!</v>
      </c>
      <c r="G318" s="33">
        <v>0</v>
      </c>
      <c r="H318" s="71">
        <v>0</v>
      </c>
      <c r="I318" s="33">
        <v>0</v>
      </c>
      <c r="J318" s="33">
        <v>0</v>
      </c>
      <c r="K318" s="33">
        <v>0</v>
      </c>
      <c r="L318" s="71">
        <v>0</v>
      </c>
      <c r="M318" s="33">
        <v>0</v>
      </c>
      <c r="N318" s="71"/>
      <c r="O318" s="33"/>
      <c r="P318" s="33"/>
      <c r="Q318" s="33"/>
      <c r="R318" s="42"/>
      <c r="S318" s="50" t="e">
        <f t="shared" si="8"/>
        <v>#VALUE!</v>
      </c>
      <c r="T318" s="41">
        <v>0</v>
      </c>
      <c r="U318" s="41">
        <v>0</v>
      </c>
      <c r="V318" s="43" t="s">
        <v>125</v>
      </c>
      <c r="W318" s="43" t="s">
        <v>125</v>
      </c>
      <c r="X318" s="43" t="s">
        <v>94</v>
      </c>
      <c r="Y318" s="121" t="s">
        <v>125</v>
      </c>
      <c r="Z318" s="122" t="s">
        <v>125</v>
      </c>
      <c r="AA318" s="123" t="s">
        <v>94</v>
      </c>
      <c r="AB318" s="127"/>
      <c r="AC318" s="51"/>
    </row>
    <row r="319" spans="2:29" ht="19.149999999999999" customHeight="1" x14ac:dyDescent="0.25">
      <c r="B319" s="82">
        <v>0</v>
      </c>
      <c r="C319" s="40" t="str">
        <f>IF(OR(ISBLANK(B319),B319=0,B319=" ")," ",MAX(C$13:C318)+1)</f>
        <v xml:space="preserve"> </v>
      </c>
      <c r="D319" s="68">
        <v>0</v>
      </c>
      <c r="E319" s="33">
        <v>0</v>
      </c>
      <c r="F319" s="33" t="e">
        <v>#REF!</v>
      </c>
      <c r="G319" s="33">
        <v>0</v>
      </c>
      <c r="H319" s="71">
        <v>0</v>
      </c>
      <c r="I319" s="33">
        <v>0</v>
      </c>
      <c r="J319" s="33">
        <v>0</v>
      </c>
      <c r="K319" s="33">
        <v>0</v>
      </c>
      <c r="L319" s="71">
        <v>0</v>
      </c>
      <c r="M319" s="33">
        <v>0</v>
      </c>
      <c r="N319" s="71"/>
      <c r="O319" s="33"/>
      <c r="P319" s="33"/>
      <c r="Q319" s="33"/>
      <c r="R319" s="42"/>
      <c r="S319" s="50" t="e">
        <f t="shared" si="8"/>
        <v>#VALUE!</v>
      </c>
      <c r="T319" s="41">
        <v>0</v>
      </c>
      <c r="U319" s="41">
        <v>0</v>
      </c>
      <c r="V319" s="43" t="s">
        <v>125</v>
      </c>
      <c r="W319" s="43" t="s">
        <v>125</v>
      </c>
      <c r="X319" s="43" t="s">
        <v>94</v>
      </c>
      <c r="Y319" s="121" t="s">
        <v>125</v>
      </c>
      <c r="Z319" s="122" t="s">
        <v>125</v>
      </c>
      <c r="AA319" s="123" t="s">
        <v>94</v>
      </c>
      <c r="AB319" s="127"/>
      <c r="AC319" s="51"/>
    </row>
    <row r="320" spans="2:29" ht="19.149999999999999" customHeight="1" x14ac:dyDescent="0.25">
      <c r="B320" s="82">
        <v>0</v>
      </c>
      <c r="C320" s="40" t="str">
        <f>IF(OR(ISBLANK(B320),B320=0,B320=" ")," ",MAX(C$13:C319)+1)</f>
        <v xml:space="preserve"> </v>
      </c>
      <c r="D320" s="68">
        <v>0</v>
      </c>
      <c r="E320" s="33">
        <v>0</v>
      </c>
      <c r="F320" s="33" t="e">
        <v>#REF!</v>
      </c>
      <c r="G320" s="33">
        <v>0</v>
      </c>
      <c r="H320" s="71">
        <v>0</v>
      </c>
      <c r="I320" s="33">
        <v>0</v>
      </c>
      <c r="J320" s="33">
        <v>0</v>
      </c>
      <c r="K320" s="33">
        <v>0</v>
      </c>
      <c r="L320" s="71">
        <v>0</v>
      </c>
      <c r="M320" s="33">
        <v>0</v>
      </c>
      <c r="N320" s="71"/>
      <c r="O320" s="33"/>
      <c r="P320" s="33"/>
      <c r="Q320" s="33"/>
      <c r="R320" s="42"/>
      <c r="S320" s="50" t="e">
        <f t="shared" si="8"/>
        <v>#VALUE!</v>
      </c>
      <c r="T320" s="41">
        <v>0</v>
      </c>
      <c r="U320" s="41">
        <v>0</v>
      </c>
      <c r="V320" s="43" t="s">
        <v>125</v>
      </c>
      <c r="W320" s="43" t="s">
        <v>125</v>
      </c>
      <c r="X320" s="43" t="s">
        <v>94</v>
      </c>
      <c r="Y320" s="121" t="s">
        <v>125</v>
      </c>
      <c r="Z320" s="122" t="s">
        <v>125</v>
      </c>
      <c r="AA320" s="123" t="s">
        <v>94</v>
      </c>
      <c r="AB320" s="127"/>
      <c r="AC320" s="51"/>
    </row>
    <row r="321" spans="2:29" ht="19.149999999999999" customHeight="1" x14ac:dyDescent="0.25">
      <c r="B321" s="82">
        <v>0</v>
      </c>
      <c r="C321" s="40" t="str">
        <f>IF(OR(ISBLANK(B321),B321=0,B321=" ")," ",MAX(C$13:C320)+1)</f>
        <v xml:space="preserve"> </v>
      </c>
      <c r="D321" s="68">
        <v>0</v>
      </c>
      <c r="E321" s="33">
        <v>0</v>
      </c>
      <c r="F321" s="33" t="e">
        <v>#REF!</v>
      </c>
      <c r="G321" s="33">
        <v>0</v>
      </c>
      <c r="H321" s="71">
        <v>0</v>
      </c>
      <c r="I321" s="33">
        <v>0</v>
      </c>
      <c r="J321" s="33">
        <v>0</v>
      </c>
      <c r="K321" s="33">
        <v>0</v>
      </c>
      <c r="L321" s="71">
        <v>0</v>
      </c>
      <c r="M321" s="33">
        <v>0</v>
      </c>
      <c r="N321" s="71"/>
      <c r="O321" s="33"/>
      <c r="P321" s="33"/>
      <c r="Q321" s="33"/>
      <c r="R321" s="42"/>
      <c r="S321" s="50" t="e">
        <f t="shared" si="8"/>
        <v>#VALUE!</v>
      </c>
      <c r="T321" s="41">
        <v>0</v>
      </c>
      <c r="U321" s="41">
        <v>0</v>
      </c>
      <c r="V321" s="43" t="s">
        <v>125</v>
      </c>
      <c r="W321" s="43" t="s">
        <v>125</v>
      </c>
      <c r="X321" s="43" t="s">
        <v>94</v>
      </c>
      <c r="Y321" s="121" t="s">
        <v>125</v>
      </c>
      <c r="Z321" s="122" t="s">
        <v>125</v>
      </c>
      <c r="AA321" s="123" t="s">
        <v>94</v>
      </c>
      <c r="AB321" s="127" t="s">
        <v>145</v>
      </c>
      <c r="AC321" s="51"/>
    </row>
    <row r="322" spans="2:29" ht="19.149999999999999" customHeight="1" x14ac:dyDescent="0.25">
      <c r="B322" s="82">
        <v>0</v>
      </c>
      <c r="C322" s="40" t="str">
        <f>IF(OR(ISBLANK(B322),B322=0,B322=" ")," ",MAX(C$13:C321)+1)</f>
        <v xml:space="preserve"> </v>
      </c>
      <c r="D322" s="68">
        <v>0</v>
      </c>
      <c r="E322" s="33">
        <v>0</v>
      </c>
      <c r="F322" s="33" t="e">
        <v>#REF!</v>
      </c>
      <c r="G322" s="33">
        <v>0</v>
      </c>
      <c r="H322" s="71">
        <v>0</v>
      </c>
      <c r="I322" s="33">
        <v>0</v>
      </c>
      <c r="J322" s="33">
        <v>0</v>
      </c>
      <c r="K322" s="33">
        <v>0</v>
      </c>
      <c r="L322" s="71">
        <v>0</v>
      </c>
      <c r="M322" s="33">
        <v>0</v>
      </c>
      <c r="N322" s="71"/>
      <c r="O322" s="33"/>
      <c r="P322" s="33"/>
      <c r="Q322" s="33"/>
      <c r="R322" s="42"/>
      <c r="S322" s="50" t="e">
        <f t="shared" si="8"/>
        <v>#VALUE!</v>
      </c>
      <c r="T322" s="41">
        <v>0</v>
      </c>
      <c r="U322" s="41">
        <v>0</v>
      </c>
      <c r="V322" s="43" t="s">
        <v>125</v>
      </c>
      <c r="W322" s="43" t="s">
        <v>125</v>
      </c>
      <c r="X322" s="43" t="s">
        <v>94</v>
      </c>
      <c r="Y322" s="121" t="s">
        <v>125</v>
      </c>
      <c r="Z322" s="122" t="s">
        <v>125</v>
      </c>
      <c r="AA322" s="123" t="s">
        <v>94</v>
      </c>
      <c r="AB322" s="127"/>
      <c r="AC322" s="51"/>
    </row>
    <row r="323" spans="2:29" ht="19.149999999999999" customHeight="1" x14ac:dyDescent="0.25">
      <c r="B323" s="82">
        <v>0</v>
      </c>
      <c r="C323" s="40" t="str">
        <f>IF(OR(ISBLANK(B323),B323=0,B323=" ")," ",MAX(C$13:C322)+1)</f>
        <v xml:space="preserve"> </v>
      </c>
      <c r="D323" s="68">
        <v>0</v>
      </c>
      <c r="E323" s="33">
        <v>0</v>
      </c>
      <c r="F323" s="33" t="e">
        <v>#REF!</v>
      </c>
      <c r="G323" s="33">
        <v>0</v>
      </c>
      <c r="H323" s="71">
        <v>0</v>
      </c>
      <c r="I323" s="33">
        <v>0</v>
      </c>
      <c r="J323" s="33">
        <v>0</v>
      </c>
      <c r="K323" s="33">
        <v>0</v>
      </c>
      <c r="L323" s="71">
        <v>0</v>
      </c>
      <c r="M323" s="33">
        <v>0</v>
      </c>
      <c r="N323" s="71"/>
      <c r="O323" s="33"/>
      <c r="P323" s="33"/>
      <c r="Q323" s="33"/>
      <c r="R323" s="42"/>
      <c r="S323" s="50" t="e">
        <f t="shared" si="8"/>
        <v>#VALUE!</v>
      </c>
      <c r="T323" s="41">
        <v>0</v>
      </c>
      <c r="U323" s="41">
        <v>0</v>
      </c>
      <c r="V323" s="43" t="s">
        <v>125</v>
      </c>
      <c r="W323" s="43" t="s">
        <v>125</v>
      </c>
      <c r="X323" s="43" t="s">
        <v>94</v>
      </c>
      <c r="Y323" s="121" t="s">
        <v>125</v>
      </c>
      <c r="Z323" s="122" t="s">
        <v>125</v>
      </c>
      <c r="AA323" s="123" t="s">
        <v>94</v>
      </c>
      <c r="AB323" s="127"/>
      <c r="AC323" s="51"/>
    </row>
    <row r="324" spans="2:29" ht="19.149999999999999" customHeight="1" x14ac:dyDescent="0.25">
      <c r="B324" s="82">
        <v>0</v>
      </c>
      <c r="C324" s="40" t="str">
        <f>IF(OR(ISBLANK(B324),B324=0,B324=" ")," ",MAX(C$13:C323)+1)</f>
        <v xml:space="preserve"> </v>
      </c>
      <c r="D324" s="68">
        <v>0</v>
      </c>
      <c r="E324" s="33">
        <v>0</v>
      </c>
      <c r="F324" s="33" t="e">
        <v>#REF!</v>
      </c>
      <c r="G324" s="33">
        <v>0</v>
      </c>
      <c r="H324" s="71">
        <v>0</v>
      </c>
      <c r="I324" s="33">
        <v>0</v>
      </c>
      <c r="J324" s="33">
        <v>0</v>
      </c>
      <c r="K324" s="33">
        <v>0</v>
      </c>
      <c r="L324" s="71">
        <v>0</v>
      </c>
      <c r="M324" s="33">
        <v>0</v>
      </c>
      <c r="N324" s="71"/>
      <c r="O324" s="33"/>
      <c r="P324" s="33"/>
      <c r="Q324" s="33"/>
      <c r="R324" s="42"/>
      <c r="S324" s="50" t="e">
        <f t="shared" si="8"/>
        <v>#VALUE!</v>
      </c>
      <c r="T324" s="41">
        <v>0</v>
      </c>
      <c r="U324" s="41">
        <v>0</v>
      </c>
      <c r="V324" s="43" t="s">
        <v>125</v>
      </c>
      <c r="W324" s="43" t="s">
        <v>125</v>
      </c>
      <c r="X324" s="43" t="s">
        <v>94</v>
      </c>
      <c r="Y324" s="121" t="s">
        <v>125</v>
      </c>
      <c r="Z324" s="122" t="s">
        <v>125</v>
      </c>
      <c r="AA324" s="123" t="s">
        <v>94</v>
      </c>
      <c r="AB324" s="127"/>
      <c r="AC324" s="51"/>
    </row>
    <row r="325" spans="2:29" ht="19.149999999999999" customHeight="1" x14ac:dyDescent="0.25">
      <c r="B325" s="82">
        <v>0</v>
      </c>
      <c r="C325" s="40" t="str">
        <f>IF(OR(ISBLANK(B325),B325=0,B325=" ")," ",MAX(C$13:C324)+1)</f>
        <v xml:space="preserve"> </v>
      </c>
      <c r="D325" s="68">
        <v>0</v>
      </c>
      <c r="E325" s="33">
        <v>0</v>
      </c>
      <c r="F325" s="33" t="e">
        <v>#REF!</v>
      </c>
      <c r="G325" s="33">
        <v>0</v>
      </c>
      <c r="H325" s="71">
        <v>0</v>
      </c>
      <c r="I325" s="33">
        <v>0</v>
      </c>
      <c r="J325" s="33">
        <v>0</v>
      </c>
      <c r="K325" s="33">
        <v>0</v>
      </c>
      <c r="L325" s="71">
        <v>0</v>
      </c>
      <c r="M325" s="33">
        <v>0</v>
      </c>
      <c r="N325" s="71"/>
      <c r="O325" s="33"/>
      <c r="P325" s="33"/>
      <c r="Q325" s="33"/>
      <c r="R325" s="42"/>
      <c r="S325" s="50" t="e">
        <f t="shared" si="8"/>
        <v>#VALUE!</v>
      </c>
      <c r="T325" s="41">
        <v>0</v>
      </c>
      <c r="U325" s="41">
        <v>0</v>
      </c>
      <c r="V325" s="43" t="s">
        <v>125</v>
      </c>
      <c r="W325" s="43" t="s">
        <v>125</v>
      </c>
      <c r="X325" s="43" t="s">
        <v>94</v>
      </c>
      <c r="Y325" s="121" t="s">
        <v>125</v>
      </c>
      <c r="Z325" s="122" t="s">
        <v>125</v>
      </c>
      <c r="AA325" s="123" t="s">
        <v>94</v>
      </c>
      <c r="AB325" s="127"/>
      <c r="AC325" s="51"/>
    </row>
    <row r="326" spans="2:29" ht="19.149999999999999" customHeight="1" x14ac:dyDescent="0.25">
      <c r="B326" s="82">
        <v>0</v>
      </c>
      <c r="C326" s="40" t="str">
        <f>IF(OR(ISBLANK(B326),B326=0,B326=" ")," ",MAX(C$13:C325)+1)</f>
        <v xml:space="preserve"> </v>
      </c>
      <c r="D326" s="68">
        <v>0</v>
      </c>
      <c r="E326" s="33">
        <v>0</v>
      </c>
      <c r="F326" s="33" t="e">
        <v>#REF!</v>
      </c>
      <c r="G326" s="33">
        <v>0</v>
      </c>
      <c r="H326" s="71">
        <v>0</v>
      </c>
      <c r="I326" s="33">
        <v>0</v>
      </c>
      <c r="J326" s="33">
        <v>0</v>
      </c>
      <c r="K326" s="33">
        <v>0</v>
      </c>
      <c r="L326" s="71">
        <v>0</v>
      </c>
      <c r="M326" s="33">
        <v>0</v>
      </c>
      <c r="N326" s="71"/>
      <c r="O326" s="33"/>
      <c r="P326" s="33"/>
      <c r="Q326" s="33"/>
      <c r="R326" s="42"/>
      <c r="S326" s="50" t="e">
        <f t="shared" si="8"/>
        <v>#VALUE!</v>
      </c>
      <c r="T326" s="41">
        <v>0</v>
      </c>
      <c r="U326" s="41">
        <v>0</v>
      </c>
      <c r="V326" s="43" t="s">
        <v>125</v>
      </c>
      <c r="W326" s="43" t="s">
        <v>125</v>
      </c>
      <c r="X326" s="43" t="s">
        <v>94</v>
      </c>
      <c r="Y326" s="121" t="s">
        <v>125</v>
      </c>
      <c r="Z326" s="122" t="s">
        <v>125</v>
      </c>
      <c r="AA326" s="123" t="s">
        <v>94</v>
      </c>
      <c r="AB326" s="127"/>
      <c r="AC326" s="51"/>
    </row>
    <row r="327" spans="2:29" ht="19.149999999999999" customHeight="1" x14ac:dyDescent="0.25">
      <c r="B327" s="82">
        <v>0</v>
      </c>
      <c r="C327" s="40" t="str">
        <f>IF(OR(ISBLANK(B327),B327=0,B327=" ")," ",MAX(C$13:C326)+1)</f>
        <v xml:space="preserve"> </v>
      </c>
      <c r="D327" s="68">
        <v>0</v>
      </c>
      <c r="E327" s="33">
        <v>0</v>
      </c>
      <c r="F327" s="33" t="e">
        <v>#REF!</v>
      </c>
      <c r="G327" s="33">
        <v>0</v>
      </c>
      <c r="H327" s="71">
        <v>0</v>
      </c>
      <c r="I327" s="33">
        <v>0</v>
      </c>
      <c r="J327" s="33">
        <v>0</v>
      </c>
      <c r="K327" s="33">
        <v>0</v>
      </c>
      <c r="L327" s="71">
        <v>0</v>
      </c>
      <c r="M327" s="33">
        <v>0</v>
      </c>
      <c r="N327" s="71"/>
      <c r="O327" s="33"/>
      <c r="P327" s="33"/>
      <c r="Q327" s="33"/>
      <c r="R327" s="42"/>
      <c r="S327" s="50" t="e">
        <f t="shared" si="8"/>
        <v>#VALUE!</v>
      </c>
      <c r="T327" s="41">
        <v>0</v>
      </c>
      <c r="U327" s="41">
        <v>0</v>
      </c>
      <c r="V327" s="43" t="s">
        <v>125</v>
      </c>
      <c r="W327" s="43" t="s">
        <v>125</v>
      </c>
      <c r="X327" s="43" t="s">
        <v>94</v>
      </c>
      <c r="Y327" s="121" t="s">
        <v>125</v>
      </c>
      <c r="Z327" s="122" t="s">
        <v>125</v>
      </c>
      <c r="AA327" s="123" t="s">
        <v>94</v>
      </c>
      <c r="AB327" s="127"/>
      <c r="AC327" s="51"/>
    </row>
    <row r="328" spans="2:29" ht="19.149999999999999" customHeight="1" x14ac:dyDescent="0.25">
      <c r="B328" s="82">
        <v>0</v>
      </c>
      <c r="C328" s="40" t="str">
        <f>IF(OR(ISBLANK(B328),B328=0,B328=" ")," ",MAX(C$13:C327)+1)</f>
        <v xml:space="preserve"> </v>
      </c>
      <c r="D328" s="68">
        <v>0</v>
      </c>
      <c r="E328" s="33">
        <v>0</v>
      </c>
      <c r="F328" s="33" t="e">
        <v>#REF!</v>
      </c>
      <c r="G328" s="33">
        <v>0</v>
      </c>
      <c r="H328" s="71">
        <v>0</v>
      </c>
      <c r="I328" s="33">
        <v>0</v>
      </c>
      <c r="J328" s="33">
        <v>0</v>
      </c>
      <c r="K328" s="33">
        <v>0</v>
      </c>
      <c r="L328" s="71">
        <v>0</v>
      </c>
      <c r="M328" s="33">
        <v>0</v>
      </c>
      <c r="N328" s="71"/>
      <c r="O328" s="33"/>
      <c r="P328" s="33"/>
      <c r="Q328" s="33"/>
      <c r="R328" s="42"/>
      <c r="S328" s="50" t="e">
        <f t="shared" si="8"/>
        <v>#VALUE!</v>
      </c>
      <c r="T328" s="41">
        <v>0</v>
      </c>
      <c r="U328" s="41">
        <v>0</v>
      </c>
      <c r="V328" s="43" t="s">
        <v>125</v>
      </c>
      <c r="W328" s="43" t="s">
        <v>125</v>
      </c>
      <c r="X328" s="43" t="s">
        <v>94</v>
      </c>
      <c r="Y328" s="121" t="s">
        <v>125</v>
      </c>
      <c r="Z328" s="122" t="s">
        <v>125</v>
      </c>
      <c r="AA328" s="123" t="s">
        <v>94</v>
      </c>
      <c r="AB328" s="127"/>
      <c r="AC328" s="51"/>
    </row>
    <row r="329" spans="2:29" ht="19.149999999999999" customHeight="1" x14ac:dyDescent="0.25">
      <c r="B329" s="82">
        <v>0</v>
      </c>
      <c r="C329" s="40" t="str">
        <f>IF(OR(ISBLANK(B329),B329=0,B329=" ")," ",MAX(C$13:C328)+1)</f>
        <v xml:space="preserve"> </v>
      </c>
      <c r="D329" s="68">
        <v>0</v>
      </c>
      <c r="E329" s="33">
        <v>0</v>
      </c>
      <c r="F329" s="33" t="e">
        <v>#REF!</v>
      </c>
      <c r="G329" s="33">
        <v>0</v>
      </c>
      <c r="H329" s="71">
        <v>0</v>
      </c>
      <c r="I329" s="33">
        <v>0</v>
      </c>
      <c r="J329" s="33">
        <v>0</v>
      </c>
      <c r="K329" s="33">
        <v>0</v>
      </c>
      <c r="L329" s="71">
        <v>0</v>
      </c>
      <c r="M329" s="33">
        <v>0</v>
      </c>
      <c r="N329" s="71"/>
      <c r="O329" s="33"/>
      <c r="P329" s="33"/>
      <c r="Q329" s="33"/>
      <c r="R329" s="42"/>
      <c r="S329" s="50" t="e">
        <f t="shared" si="8"/>
        <v>#VALUE!</v>
      </c>
      <c r="T329" s="41">
        <v>0</v>
      </c>
      <c r="U329" s="41">
        <v>0</v>
      </c>
      <c r="V329" s="43" t="s">
        <v>125</v>
      </c>
      <c r="W329" s="43" t="s">
        <v>125</v>
      </c>
      <c r="X329" s="43" t="s">
        <v>94</v>
      </c>
      <c r="Y329" s="121" t="s">
        <v>125</v>
      </c>
      <c r="Z329" s="122" t="s">
        <v>125</v>
      </c>
      <c r="AA329" s="123" t="s">
        <v>94</v>
      </c>
      <c r="AB329" s="127"/>
      <c r="AC329" s="51"/>
    </row>
    <row r="330" spans="2:29" ht="19.149999999999999" customHeight="1" x14ac:dyDescent="0.25">
      <c r="B330" s="82">
        <v>0</v>
      </c>
      <c r="C330" s="40" t="str">
        <f>IF(OR(ISBLANK(B330),B330=0,B330=" ")," ",MAX(C$13:C329)+1)</f>
        <v xml:space="preserve"> </v>
      </c>
      <c r="D330" s="68">
        <v>0</v>
      </c>
      <c r="E330" s="33">
        <v>0</v>
      </c>
      <c r="F330" s="33" t="e">
        <v>#REF!</v>
      </c>
      <c r="G330" s="33">
        <v>0</v>
      </c>
      <c r="H330" s="71">
        <v>0</v>
      </c>
      <c r="I330" s="33">
        <v>0</v>
      </c>
      <c r="J330" s="33">
        <v>0</v>
      </c>
      <c r="K330" s="33">
        <v>0</v>
      </c>
      <c r="L330" s="71">
        <v>0</v>
      </c>
      <c r="M330" s="33">
        <v>0</v>
      </c>
      <c r="N330" s="71"/>
      <c r="O330" s="33"/>
      <c r="P330" s="33"/>
      <c r="Q330" s="33"/>
      <c r="R330" s="42"/>
      <c r="S330" s="50" t="e">
        <f t="shared" si="8"/>
        <v>#VALUE!</v>
      </c>
      <c r="T330" s="41">
        <v>0</v>
      </c>
      <c r="U330" s="41">
        <v>0</v>
      </c>
      <c r="V330" s="43" t="s">
        <v>125</v>
      </c>
      <c r="W330" s="43" t="s">
        <v>125</v>
      </c>
      <c r="X330" s="43" t="s">
        <v>94</v>
      </c>
      <c r="Y330" s="121" t="s">
        <v>125</v>
      </c>
      <c r="Z330" s="122" t="s">
        <v>125</v>
      </c>
      <c r="AA330" s="123" t="s">
        <v>94</v>
      </c>
      <c r="AB330" s="127"/>
      <c r="AC330" s="51"/>
    </row>
    <row r="331" spans="2:29" ht="19.149999999999999" customHeight="1" x14ac:dyDescent="0.25">
      <c r="B331" s="82">
        <v>0</v>
      </c>
      <c r="C331" s="40" t="str">
        <f>IF(OR(ISBLANK(B331),B331=0,B331=" ")," ",MAX(C$13:C330)+1)</f>
        <v xml:space="preserve"> </v>
      </c>
      <c r="D331" s="68">
        <v>0</v>
      </c>
      <c r="E331" s="33">
        <v>0</v>
      </c>
      <c r="F331" s="33" t="e">
        <v>#REF!</v>
      </c>
      <c r="G331" s="33">
        <v>0</v>
      </c>
      <c r="H331" s="71">
        <v>0</v>
      </c>
      <c r="I331" s="33">
        <v>0</v>
      </c>
      <c r="J331" s="33">
        <v>0</v>
      </c>
      <c r="K331" s="33">
        <v>0</v>
      </c>
      <c r="L331" s="71">
        <v>0</v>
      </c>
      <c r="M331" s="33">
        <v>0</v>
      </c>
      <c r="N331" s="71"/>
      <c r="O331" s="33"/>
      <c r="P331" s="33"/>
      <c r="Q331" s="33"/>
      <c r="R331" s="42"/>
      <c r="S331" s="50" t="e">
        <f t="shared" si="8"/>
        <v>#VALUE!</v>
      </c>
      <c r="T331" s="41">
        <v>0</v>
      </c>
      <c r="U331" s="41">
        <v>0</v>
      </c>
      <c r="V331" s="43" t="s">
        <v>125</v>
      </c>
      <c r="W331" s="43" t="s">
        <v>125</v>
      </c>
      <c r="X331" s="43" t="s">
        <v>94</v>
      </c>
      <c r="Y331" s="121" t="s">
        <v>125</v>
      </c>
      <c r="Z331" s="122" t="s">
        <v>125</v>
      </c>
      <c r="AA331" s="123" t="s">
        <v>94</v>
      </c>
      <c r="AB331" s="127"/>
      <c r="AC331" s="51"/>
    </row>
    <row r="332" spans="2:29" ht="19.149999999999999" customHeight="1" x14ac:dyDescent="0.25">
      <c r="B332" s="82">
        <v>0</v>
      </c>
      <c r="C332" s="40" t="str">
        <f>IF(OR(ISBLANK(B332),B332=0,B332=" ")," ",MAX(C$13:C331)+1)</f>
        <v xml:space="preserve"> </v>
      </c>
      <c r="D332" s="68">
        <v>0</v>
      </c>
      <c r="E332" s="33">
        <v>0</v>
      </c>
      <c r="F332" s="33" t="e">
        <v>#REF!</v>
      </c>
      <c r="G332" s="33">
        <v>0</v>
      </c>
      <c r="H332" s="71">
        <v>0</v>
      </c>
      <c r="I332" s="33">
        <v>0</v>
      </c>
      <c r="J332" s="33">
        <v>0</v>
      </c>
      <c r="K332" s="33">
        <v>0</v>
      </c>
      <c r="L332" s="71">
        <v>0</v>
      </c>
      <c r="M332" s="33">
        <v>0</v>
      </c>
      <c r="N332" s="71"/>
      <c r="O332" s="33"/>
      <c r="P332" s="33"/>
      <c r="Q332" s="33"/>
      <c r="R332" s="42"/>
      <c r="S332" s="50" t="e">
        <f t="shared" si="8"/>
        <v>#VALUE!</v>
      </c>
      <c r="T332" s="41">
        <v>0</v>
      </c>
      <c r="U332" s="41">
        <v>0</v>
      </c>
      <c r="V332" s="43" t="s">
        <v>125</v>
      </c>
      <c r="W332" s="43" t="s">
        <v>125</v>
      </c>
      <c r="X332" s="43" t="s">
        <v>94</v>
      </c>
      <c r="Y332" s="121" t="s">
        <v>125</v>
      </c>
      <c r="Z332" s="122" t="s">
        <v>125</v>
      </c>
      <c r="AA332" s="123" t="s">
        <v>94</v>
      </c>
      <c r="AB332" s="127"/>
      <c r="AC332" s="51"/>
    </row>
    <row r="333" spans="2:29" ht="19.149999999999999" customHeight="1" x14ac:dyDescent="0.25">
      <c r="B333" s="82">
        <v>0</v>
      </c>
      <c r="C333" s="40" t="str">
        <f>IF(OR(ISBLANK(B333),B333=0,B333=" ")," ",MAX(C$13:C332)+1)</f>
        <v xml:space="preserve"> </v>
      </c>
      <c r="D333" s="68">
        <v>0</v>
      </c>
      <c r="E333" s="33">
        <v>0</v>
      </c>
      <c r="F333" s="33" t="e">
        <v>#REF!</v>
      </c>
      <c r="G333" s="33">
        <v>0</v>
      </c>
      <c r="H333" s="71">
        <v>0</v>
      </c>
      <c r="I333" s="33">
        <v>0</v>
      </c>
      <c r="J333" s="33">
        <v>0</v>
      </c>
      <c r="K333" s="33">
        <v>0</v>
      </c>
      <c r="L333" s="71">
        <v>0</v>
      </c>
      <c r="M333" s="33">
        <v>0</v>
      </c>
      <c r="N333" s="71"/>
      <c r="O333" s="33"/>
      <c r="P333" s="33"/>
      <c r="Q333" s="33"/>
      <c r="R333" s="42"/>
      <c r="S333" s="50" t="e">
        <f t="shared" si="8"/>
        <v>#VALUE!</v>
      </c>
      <c r="T333" s="41">
        <v>0</v>
      </c>
      <c r="U333" s="41">
        <v>0</v>
      </c>
      <c r="V333" s="43" t="s">
        <v>125</v>
      </c>
      <c r="W333" s="43" t="s">
        <v>125</v>
      </c>
      <c r="X333" s="43" t="s">
        <v>94</v>
      </c>
      <c r="Y333" s="121" t="s">
        <v>125</v>
      </c>
      <c r="Z333" s="122" t="s">
        <v>125</v>
      </c>
      <c r="AA333" s="123" t="s">
        <v>94</v>
      </c>
      <c r="AB333" s="127"/>
      <c r="AC333" s="51"/>
    </row>
    <row r="334" spans="2:29" ht="19.149999999999999" customHeight="1" x14ac:dyDescent="0.25">
      <c r="B334" s="82">
        <v>0</v>
      </c>
      <c r="C334" s="40" t="str">
        <f>IF(OR(ISBLANK(B334),B334=0,B334=" ")," ",MAX(C$13:C333)+1)</f>
        <v xml:space="preserve"> </v>
      </c>
      <c r="D334" s="68">
        <v>0</v>
      </c>
      <c r="E334" s="33">
        <v>0</v>
      </c>
      <c r="F334" s="33" t="e">
        <v>#REF!</v>
      </c>
      <c r="G334" s="33">
        <v>0</v>
      </c>
      <c r="H334" s="71">
        <v>0</v>
      </c>
      <c r="I334" s="33">
        <v>0</v>
      </c>
      <c r="J334" s="33">
        <v>0</v>
      </c>
      <c r="K334" s="33">
        <v>0</v>
      </c>
      <c r="L334" s="71">
        <v>0</v>
      </c>
      <c r="M334" s="33">
        <v>0</v>
      </c>
      <c r="N334" s="71"/>
      <c r="O334" s="33"/>
      <c r="P334" s="33"/>
      <c r="Q334" s="33"/>
      <c r="R334" s="42"/>
      <c r="S334" s="50" t="e">
        <f t="shared" si="8"/>
        <v>#VALUE!</v>
      </c>
      <c r="T334" s="41">
        <v>0</v>
      </c>
      <c r="U334" s="41">
        <v>0</v>
      </c>
      <c r="V334" s="43" t="s">
        <v>125</v>
      </c>
      <c r="W334" s="43" t="s">
        <v>125</v>
      </c>
      <c r="X334" s="43" t="s">
        <v>94</v>
      </c>
      <c r="Y334" s="121" t="s">
        <v>125</v>
      </c>
      <c r="Z334" s="122" t="s">
        <v>125</v>
      </c>
      <c r="AA334" s="123" t="s">
        <v>94</v>
      </c>
      <c r="AB334" s="127"/>
      <c r="AC334" s="51"/>
    </row>
    <row r="335" spans="2:29" ht="19.149999999999999" customHeight="1" x14ac:dyDescent="0.25">
      <c r="B335" s="82">
        <v>0</v>
      </c>
      <c r="C335" s="40" t="str">
        <f>IF(OR(ISBLANK(B335),B335=0,B335=" ")," ",MAX(C$13:C334)+1)</f>
        <v xml:space="preserve"> </v>
      </c>
      <c r="D335" s="68">
        <v>0</v>
      </c>
      <c r="E335" s="33">
        <v>0</v>
      </c>
      <c r="F335" s="33" t="e">
        <v>#REF!</v>
      </c>
      <c r="G335" s="33">
        <v>0</v>
      </c>
      <c r="H335" s="71">
        <v>0</v>
      </c>
      <c r="I335" s="33">
        <v>0</v>
      </c>
      <c r="J335" s="33">
        <v>0</v>
      </c>
      <c r="K335" s="33">
        <v>0</v>
      </c>
      <c r="L335" s="71">
        <v>0</v>
      </c>
      <c r="M335" s="33">
        <v>0</v>
      </c>
      <c r="N335" s="71"/>
      <c r="O335" s="33"/>
      <c r="P335" s="33"/>
      <c r="Q335" s="33"/>
      <c r="R335" s="42"/>
      <c r="S335" s="50" t="e">
        <f t="shared" si="8"/>
        <v>#VALUE!</v>
      </c>
      <c r="T335" s="41">
        <v>0</v>
      </c>
      <c r="U335" s="41">
        <v>0</v>
      </c>
      <c r="V335" s="43" t="s">
        <v>125</v>
      </c>
      <c r="W335" s="43" t="s">
        <v>125</v>
      </c>
      <c r="X335" s="43" t="s">
        <v>94</v>
      </c>
      <c r="Y335" s="121" t="s">
        <v>125</v>
      </c>
      <c r="Z335" s="122" t="s">
        <v>125</v>
      </c>
      <c r="AA335" s="123" t="s">
        <v>94</v>
      </c>
      <c r="AB335" s="127"/>
      <c r="AC335" s="51"/>
    </row>
    <row r="336" spans="2:29" ht="19.149999999999999" customHeight="1" x14ac:dyDescent="0.25">
      <c r="B336" s="82">
        <v>0</v>
      </c>
      <c r="C336" s="40" t="str">
        <f>IF(OR(ISBLANK(B336),B336=0,B336=" ")," ",MAX(C$13:C335)+1)</f>
        <v xml:space="preserve"> </v>
      </c>
      <c r="D336" s="68">
        <v>0</v>
      </c>
      <c r="E336" s="33">
        <v>0</v>
      </c>
      <c r="F336" s="33" t="e">
        <v>#REF!</v>
      </c>
      <c r="G336" s="33">
        <v>0</v>
      </c>
      <c r="H336" s="71">
        <v>0</v>
      </c>
      <c r="I336" s="33">
        <v>0</v>
      </c>
      <c r="J336" s="33">
        <v>0</v>
      </c>
      <c r="K336" s="33">
        <v>0</v>
      </c>
      <c r="L336" s="71">
        <v>0</v>
      </c>
      <c r="M336" s="33">
        <v>0</v>
      </c>
      <c r="N336" s="71"/>
      <c r="O336" s="33"/>
      <c r="P336" s="33"/>
      <c r="Q336" s="33"/>
      <c r="R336" s="42"/>
      <c r="S336" s="50" t="e">
        <f t="shared" si="8"/>
        <v>#VALUE!</v>
      </c>
      <c r="T336" s="41">
        <v>0</v>
      </c>
      <c r="U336" s="41">
        <v>0</v>
      </c>
      <c r="V336" s="43" t="s">
        <v>125</v>
      </c>
      <c r="W336" s="43" t="s">
        <v>125</v>
      </c>
      <c r="X336" s="43" t="s">
        <v>94</v>
      </c>
      <c r="Y336" s="121" t="s">
        <v>125</v>
      </c>
      <c r="Z336" s="122" t="s">
        <v>125</v>
      </c>
      <c r="AA336" s="123" t="s">
        <v>94</v>
      </c>
      <c r="AB336" s="127"/>
      <c r="AC336" s="51"/>
    </row>
    <row r="337" spans="2:29" ht="19.149999999999999" customHeight="1" x14ac:dyDescent="0.25">
      <c r="B337" s="82">
        <v>0</v>
      </c>
      <c r="C337" s="40" t="str">
        <f>IF(OR(ISBLANK(B337),B337=0,B337=" ")," ",MAX(C$13:C336)+1)</f>
        <v xml:space="preserve"> </v>
      </c>
      <c r="D337" s="68">
        <v>0</v>
      </c>
      <c r="E337" s="33">
        <v>0</v>
      </c>
      <c r="F337" s="33" t="e">
        <v>#REF!</v>
      </c>
      <c r="G337" s="33">
        <v>0</v>
      </c>
      <c r="H337" s="71">
        <v>0</v>
      </c>
      <c r="I337" s="33">
        <v>0</v>
      </c>
      <c r="J337" s="33">
        <v>0</v>
      </c>
      <c r="K337" s="33">
        <v>0</v>
      </c>
      <c r="L337" s="71">
        <v>0</v>
      </c>
      <c r="M337" s="33">
        <v>0</v>
      </c>
      <c r="N337" s="71"/>
      <c r="O337" s="33"/>
      <c r="P337" s="33"/>
      <c r="Q337" s="33"/>
      <c r="R337" s="42"/>
      <c r="S337" s="50" t="e">
        <f t="shared" si="8"/>
        <v>#VALUE!</v>
      </c>
      <c r="T337" s="41">
        <v>0</v>
      </c>
      <c r="U337" s="41">
        <v>0</v>
      </c>
      <c r="V337" s="43" t="s">
        <v>125</v>
      </c>
      <c r="W337" s="43" t="s">
        <v>125</v>
      </c>
      <c r="X337" s="43" t="s">
        <v>94</v>
      </c>
      <c r="Y337" s="121" t="s">
        <v>125</v>
      </c>
      <c r="Z337" s="122" t="s">
        <v>125</v>
      </c>
      <c r="AA337" s="123" t="s">
        <v>94</v>
      </c>
      <c r="AB337" s="127"/>
      <c r="AC337" s="51"/>
    </row>
    <row r="338" spans="2:29" ht="19.149999999999999" customHeight="1" x14ac:dyDescent="0.25">
      <c r="B338" s="82">
        <v>0</v>
      </c>
      <c r="C338" s="40" t="str">
        <f>IF(OR(ISBLANK(B338),B338=0,B338=" ")," ",MAX(C$13:C337)+1)</f>
        <v xml:space="preserve"> </v>
      </c>
      <c r="D338" s="68">
        <v>0</v>
      </c>
      <c r="E338" s="33">
        <v>0</v>
      </c>
      <c r="F338" s="33" t="e">
        <v>#REF!</v>
      </c>
      <c r="G338" s="33">
        <v>0</v>
      </c>
      <c r="H338" s="71">
        <v>0</v>
      </c>
      <c r="I338" s="33">
        <v>0</v>
      </c>
      <c r="J338" s="33">
        <v>0</v>
      </c>
      <c r="K338" s="33">
        <v>0</v>
      </c>
      <c r="L338" s="71">
        <v>0</v>
      </c>
      <c r="M338" s="33">
        <v>0</v>
      </c>
      <c r="N338" s="71"/>
      <c r="O338" s="33"/>
      <c r="P338" s="33"/>
      <c r="Q338" s="33"/>
      <c r="R338" s="42"/>
      <c r="S338" s="50" t="e">
        <f t="shared" si="8"/>
        <v>#VALUE!</v>
      </c>
      <c r="T338" s="41">
        <v>0</v>
      </c>
      <c r="U338" s="41">
        <v>0</v>
      </c>
      <c r="V338" s="43" t="s">
        <v>125</v>
      </c>
      <c r="W338" s="43" t="s">
        <v>125</v>
      </c>
      <c r="X338" s="43" t="s">
        <v>94</v>
      </c>
      <c r="Y338" s="121" t="s">
        <v>125</v>
      </c>
      <c r="Z338" s="122" t="s">
        <v>125</v>
      </c>
      <c r="AA338" s="123" t="s">
        <v>94</v>
      </c>
      <c r="AB338" s="127"/>
      <c r="AC338" s="51"/>
    </row>
    <row r="339" spans="2:29" ht="19.149999999999999" customHeight="1" x14ac:dyDescent="0.25">
      <c r="B339" s="82">
        <v>0</v>
      </c>
      <c r="C339" s="40" t="str">
        <f>IF(OR(ISBLANK(B339),B339=0,B339=" ")," ",MAX(C$13:C338)+1)</f>
        <v xml:space="preserve"> </v>
      </c>
      <c r="D339" s="68">
        <v>0</v>
      </c>
      <c r="E339" s="33">
        <v>0</v>
      </c>
      <c r="F339" s="33" t="e">
        <v>#REF!</v>
      </c>
      <c r="G339" s="33">
        <v>0</v>
      </c>
      <c r="H339" s="71">
        <v>0</v>
      </c>
      <c r="I339" s="33">
        <v>0</v>
      </c>
      <c r="J339" s="33">
        <v>0</v>
      </c>
      <c r="K339" s="33">
        <v>0</v>
      </c>
      <c r="L339" s="71">
        <v>0</v>
      </c>
      <c r="M339" s="33">
        <v>0</v>
      </c>
      <c r="N339" s="71"/>
      <c r="O339" s="33"/>
      <c r="P339" s="33"/>
      <c r="Q339" s="33"/>
      <c r="R339" s="42"/>
      <c r="S339" s="50" t="e">
        <f t="shared" si="8"/>
        <v>#VALUE!</v>
      </c>
      <c r="T339" s="41">
        <v>0</v>
      </c>
      <c r="U339" s="41">
        <v>0</v>
      </c>
      <c r="V339" s="43" t="s">
        <v>125</v>
      </c>
      <c r="W339" s="43" t="s">
        <v>125</v>
      </c>
      <c r="X339" s="43" t="s">
        <v>94</v>
      </c>
      <c r="Y339" s="121" t="s">
        <v>125</v>
      </c>
      <c r="Z339" s="122" t="s">
        <v>125</v>
      </c>
      <c r="AA339" s="123" t="s">
        <v>94</v>
      </c>
      <c r="AB339" s="127"/>
      <c r="AC339" s="51"/>
    </row>
    <row r="340" spans="2:29" ht="19.149999999999999" customHeight="1" x14ac:dyDescent="0.25">
      <c r="B340" s="82">
        <v>0</v>
      </c>
      <c r="C340" s="40" t="str">
        <f>IF(OR(ISBLANK(B340),B340=0,B340=" ")," ",MAX(C$13:C339)+1)</f>
        <v xml:space="preserve"> </v>
      </c>
      <c r="D340" s="68">
        <v>0</v>
      </c>
      <c r="E340" s="33">
        <v>0</v>
      </c>
      <c r="F340" s="33" t="e">
        <v>#REF!</v>
      </c>
      <c r="G340" s="33">
        <v>0</v>
      </c>
      <c r="H340" s="71">
        <v>0</v>
      </c>
      <c r="I340" s="33">
        <v>0</v>
      </c>
      <c r="J340" s="33">
        <v>0</v>
      </c>
      <c r="K340" s="33">
        <v>0</v>
      </c>
      <c r="L340" s="71">
        <v>0</v>
      </c>
      <c r="M340" s="33">
        <v>0</v>
      </c>
      <c r="N340" s="71"/>
      <c r="O340" s="33"/>
      <c r="P340" s="33"/>
      <c r="Q340" s="33"/>
      <c r="R340" s="42"/>
      <c r="S340" s="50" t="e">
        <f t="shared" si="8"/>
        <v>#VALUE!</v>
      </c>
      <c r="T340" s="41">
        <v>0</v>
      </c>
      <c r="U340" s="41">
        <v>0</v>
      </c>
      <c r="V340" s="43" t="s">
        <v>125</v>
      </c>
      <c r="W340" s="43" t="s">
        <v>125</v>
      </c>
      <c r="X340" s="43" t="s">
        <v>94</v>
      </c>
      <c r="Y340" s="121" t="s">
        <v>125</v>
      </c>
      <c r="Z340" s="122" t="s">
        <v>125</v>
      </c>
      <c r="AA340" s="123" t="s">
        <v>94</v>
      </c>
      <c r="AB340" s="127"/>
      <c r="AC340" s="51"/>
    </row>
    <row r="341" spans="2:29" ht="19.149999999999999" customHeight="1" x14ac:dyDescent="0.25">
      <c r="B341" s="82">
        <v>0</v>
      </c>
      <c r="C341" s="40" t="str">
        <f>IF(OR(ISBLANK(B341),B341=0,B341=" ")," ",MAX(C$13:C340)+1)</f>
        <v xml:space="preserve"> </v>
      </c>
      <c r="D341" s="68">
        <v>0</v>
      </c>
      <c r="E341" s="33">
        <v>0</v>
      </c>
      <c r="F341" s="33" t="e">
        <v>#REF!</v>
      </c>
      <c r="G341" s="33">
        <v>0</v>
      </c>
      <c r="H341" s="71">
        <v>0</v>
      </c>
      <c r="I341" s="33">
        <v>0</v>
      </c>
      <c r="J341" s="33">
        <v>0</v>
      </c>
      <c r="K341" s="33">
        <v>0</v>
      </c>
      <c r="L341" s="71">
        <v>0</v>
      </c>
      <c r="M341" s="33">
        <v>0</v>
      </c>
      <c r="N341" s="71"/>
      <c r="O341" s="33"/>
      <c r="P341" s="33"/>
      <c r="Q341" s="33"/>
      <c r="R341" s="42"/>
      <c r="S341" s="50" t="e">
        <f t="shared" si="8"/>
        <v>#VALUE!</v>
      </c>
      <c r="T341" s="41">
        <v>0</v>
      </c>
      <c r="U341" s="41">
        <v>0</v>
      </c>
      <c r="V341" s="43" t="s">
        <v>125</v>
      </c>
      <c r="W341" s="43" t="s">
        <v>125</v>
      </c>
      <c r="X341" s="43" t="s">
        <v>94</v>
      </c>
      <c r="Y341" s="121" t="s">
        <v>125</v>
      </c>
      <c r="Z341" s="122" t="s">
        <v>125</v>
      </c>
      <c r="AA341" s="123" t="s">
        <v>94</v>
      </c>
      <c r="AB341" s="127"/>
      <c r="AC341" s="51"/>
    </row>
    <row r="342" spans="2:29" ht="19.149999999999999" customHeight="1" x14ac:dyDescent="0.25">
      <c r="B342" s="82">
        <v>0</v>
      </c>
      <c r="C342" s="40" t="str">
        <f>IF(OR(ISBLANK(B342),B342=0,B342=" ")," ",MAX(C$13:C341)+1)</f>
        <v xml:space="preserve"> </v>
      </c>
      <c r="D342" s="68">
        <v>0</v>
      </c>
      <c r="E342" s="33">
        <v>0</v>
      </c>
      <c r="F342" s="33" t="e">
        <v>#REF!</v>
      </c>
      <c r="G342" s="33">
        <v>0</v>
      </c>
      <c r="H342" s="71">
        <v>0</v>
      </c>
      <c r="I342" s="33">
        <v>0</v>
      </c>
      <c r="J342" s="33">
        <v>0</v>
      </c>
      <c r="K342" s="33">
        <v>0</v>
      </c>
      <c r="L342" s="71">
        <v>0</v>
      </c>
      <c r="M342" s="33">
        <v>0</v>
      </c>
      <c r="N342" s="71"/>
      <c r="O342" s="33"/>
      <c r="P342" s="33"/>
      <c r="Q342" s="33"/>
      <c r="R342" s="42"/>
      <c r="S342" s="50" t="e">
        <f t="shared" si="8"/>
        <v>#VALUE!</v>
      </c>
      <c r="T342" s="41">
        <v>0</v>
      </c>
      <c r="U342" s="41">
        <v>0</v>
      </c>
      <c r="V342" s="43" t="s">
        <v>125</v>
      </c>
      <c r="W342" s="43" t="s">
        <v>125</v>
      </c>
      <c r="X342" s="43" t="s">
        <v>94</v>
      </c>
      <c r="Y342" s="121" t="s">
        <v>125</v>
      </c>
      <c r="Z342" s="122" t="s">
        <v>125</v>
      </c>
      <c r="AA342" s="123" t="s">
        <v>94</v>
      </c>
      <c r="AB342" s="127"/>
      <c r="AC342" s="51"/>
    </row>
    <row r="343" spans="2:29" ht="19.149999999999999" customHeight="1" x14ac:dyDescent="0.25">
      <c r="B343" s="82">
        <v>0</v>
      </c>
      <c r="C343" s="40" t="str">
        <f>IF(OR(ISBLANK(B343),B343=0,B343=" ")," ",MAX(C$13:C342)+1)</f>
        <v xml:space="preserve"> </v>
      </c>
      <c r="D343" s="68">
        <v>0</v>
      </c>
      <c r="E343" s="33">
        <v>0</v>
      </c>
      <c r="F343" s="33" t="e">
        <v>#REF!</v>
      </c>
      <c r="G343" s="33">
        <v>0</v>
      </c>
      <c r="H343" s="71">
        <v>0</v>
      </c>
      <c r="I343" s="33">
        <v>0</v>
      </c>
      <c r="J343" s="33">
        <v>0</v>
      </c>
      <c r="K343" s="33">
        <v>0</v>
      </c>
      <c r="L343" s="71">
        <v>0</v>
      </c>
      <c r="M343" s="33">
        <v>0</v>
      </c>
      <c r="N343" s="71"/>
      <c r="O343" s="33"/>
      <c r="P343" s="33"/>
      <c r="Q343" s="33"/>
      <c r="R343" s="42"/>
      <c r="S343" s="50" t="e">
        <f t="shared" si="8"/>
        <v>#VALUE!</v>
      </c>
      <c r="T343" s="41">
        <v>0</v>
      </c>
      <c r="U343" s="41">
        <v>0</v>
      </c>
      <c r="V343" s="43" t="s">
        <v>125</v>
      </c>
      <c r="W343" s="43" t="s">
        <v>125</v>
      </c>
      <c r="X343" s="43" t="s">
        <v>94</v>
      </c>
      <c r="Y343" s="121" t="s">
        <v>125</v>
      </c>
      <c r="Z343" s="122" t="s">
        <v>125</v>
      </c>
      <c r="AA343" s="123" t="s">
        <v>94</v>
      </c>
      <c r="AB343" s="127"/>
      <c r="AC343" s="51"/>
    </row>
    <row r="344" spans="2:29" ht="19.149999999999999" customHeight="1" x14ac:dyDescent="0.25">
      <c r="B344" s="82">
        <v>0</v>
      </c>
      <c r="C344" s="40" t="str">
        <f>IF(OR(ISBLANK(B344),B344=0,B344=" ")," ",MAX(C$13:C343)+1)</f>
        <v xml:space="preserve"> </v>
      </c>
      <c r="D344" s="68">
        <v>0</v>
      </c>
      <c r="E344" s="33">
        <v>0</v>
      </c>
      <c r="F344" s="33" t="e">
        <v>#REF!</v>
      </c>
      <c r="G344" s="33">
        <v>0</v>
      </c>
      <c r="H344" s="71">
        <v>0</v>
      </c>
      <c r="I344" s="33">
        <v>0</v>
      </c>
      <c r="J344" s="33">
        <v>0</v>
      </c>
      <c r="K344" s="33">
        <v>0</v>
      </c>
      <c r="L344" s="71">
        <v>0</v>
      </c>
      <c r="M344" s="33">
        <v>0</v>
      </c>
      <c r="N344" s="71"/>
      <c r="O344" s="33"/>
      <c r="P344" s="33"/>
      <c r="Q344" s="33"/>
      <c r="R344" s="42"/>
      <c r="S344" s="50" t="e">
        <f t="shared" si="8"/>
        <v>#VALUE!</v>
      </c>
      <c r="T344" s="41">
        <v>0</v>
      </c>
      <c r="U344" s="41">
        <v>0</v>
      </c>
      <c r="V344" s="43" t="s">
        <v>125</v>
      </c>
      <c r="W344" s="43" t="s">
        <v>125</v>
      </c>
      <c r="X344" s="43" t="s">
        <v>94</v>
      </c>
      <c r="Y344" s="121" t="s">
        <v>125</v>
      </c>
      <c r="Z344" s="122" t="s">
        <v>125</v>
      </c>
      <c r="AA344" s="123" t="s">
        <v>94</v>
      </c>
      <c r="AB344" s="127"/>
      <c r="AC344" s="51"/>
    </row>
    <row r="345" spans="2:29" ht="19.149999999999999" customHeight="1" x14ac:dyDescent="0.25">
      <c r="B345" s="82">
        <v>0</v>
      </c>
      <c r="C345" s="40" t="str">
        <f>IF(OR(ISBLANK(B345),B345=0,B345=" ")," ",MAX(C$13:C344)+1)</f>
        <v xml:space="preserve"> </v>
      </c>
      <c r="D345" s="68">
        <v>0</v>
      </c>
      <c r="E345" s="33">
        <v>0</v>
      </c>
      <c r="F345" s="33" t="e">
        <v>#REF!</v>
      </c>
      <c r="G345" s="33">
        <v>0</v>
      </c>
      <c r="H345" s="71">
        <v>0</v>
      </c>
      <c r="I345" s="33">
        <v>0</v>
      </c>
      <c r="J345" s="33">
        <v>0</v>
      </c>
      <c r="K345" s="33">
        <v>0</v>
      </c>
      <c r="L345" s="71">
        <v>0</v>
      </c>
      <c r="M345" s="33">
        <v>0</v>
      </c>
      <c r="N345" s="71"/>
      <c r="O345" s="33"/>
      <c r="P345" s="33"/>
      <c r="Q345" s="33"/>
      <c r="R345" s="42"/>
      <c r="S345" s="50" t="e">
        <f t="shared" si="8"/>
        <v>#VALUE!</v>
      </c>
      <c r="T345" s="41">
        <v>0</v>
      </c>
      <c r="U345" s="41">
        <v>0</v>
      </c>
      <c r="V345" s="43" t="s">
        <v>125</v>
      </c>
      <c r="W345" s="43" t="s">
        <v>125</v>
      </c>
      <c r="X345" s="43" t="s">
        <v>94</v>
      </c>
      <c r="Y345" s="121" t="s">
        <v>125</v>
      </c>
      <c r="Z345" s="122" t="s">
        <v>125</v>
      </c>
      <c r="AA345" s="123" t="s">
        <v>94</v>
      </c>
      <c r="AB345" s="127"/>
      <c r="AC345" s="51"/>
    </row>
    <row r="346" spans="2:29" ht="19.149999999999999" customHeight="1" x14ac:dyDescent="0.25">
      <c r="B346" s="82">
        <v>0</v>
      </c>
      <c r="C346" s="40" t="str">
        <f>IF(OR(ISBLANK(B346),B346=0,B346=" ")," ",MAX(C$13:C345)+1)</f>
        <v xml:space="preserve"> </v>
      </c>
      <c r="D346" s="68">
        <v>0</v>
      </c>
      <c r="E346" s="33">
        <v>0</v>
      </c>
      <c r="F346" s="33" t="e">
        <v>#REF!</v>
      </c>
      <c r="G346" s="33">
        <v>0</v>
      </c>
      <c r="H346" s="71">
        <v>0</v>
      </c>
      <c r="I346" s="33">
        <v>0</v>
      </c>
      <c r="J346" s="33">
        <v>0</v>
      </c>
      <c r="K346" s="33">
        <v>0</v>
      </c>
      <c r="L346" s="71">
        <v>0</v>
      </c>
      <c r="M346" s="33">
        <v>0</v>
      </c>
      <c r="N346" s="71"/>
      <c r="O346" s="33"/>
      <c r="P346" s="33"/>
      <c r="Q346" s="33"/>
      <c r="R346" s="42"/>
      <c r="S346" s="50" t="e">
        <f t="shared" si="8"/>
        <v>#VALUE!</v>
      </c>
      <c r="T346" s="41">
        <v>0</v>
      </c>
      <c r="U346" s="41">
        <v>0</v>
      </c>
      <c r="V346" s="43" t="s">
        <v>125</v>
      </c>
      <c r="W346" s="43" t="s">
        <v>125</v>
      </c>
      <c r="X346" s="43" t="s">
        <v>94</v>
      </c>
      <c r="Y346" s="121" t="s">
        <v>125</v>
      </c>
      <c r="Z346" s="122" t="s">
        <v>125</v>
      </c>
      <c r="AA346" s="123" t="s">
        <v>94</v>
      </c>
      <c r="AB346" s="127"/>
      <c r="AC346" s="51"/>
    </row>
    <row r="347" spans="2:29" ht="19.149999999999999" customHeight="1" x14ac:dyDescent="0.25">
      <c r="B347" s="82">
        <v>0</v>
      </c>
      <c r="C347" s="40" t="str">
        <f>IF(OR(ISBLANK(B347),B347=0,B347=" ")," ",MAX(C$13:C346)+1)</f>
        <v xml:space="preserve"> </v>
      </c>
      <c r="D347" s="68">
        <v>0</v>
      </c>
      <c r="E347" s="33">
        <v>0</v>
      </c>
      <c r="F347" s="33" t="e">
        <v>#REF!</v>
      </c>
      <c r="G347" s="33">
        <v>0</v>
      </c>
      <c r="H347" s="71">
        <v>0</v>
      </c>
      <c r="I347" s="33">
        <v>0</v>
      </c>
      <c r="J347" s="33">
        <v>0</v>
      </c>
      <c r="K347" s="33">
        <v>0</v>
      </c>
      <c r="L347" s="71">
        <v>0</v>
      </c>
      <c r="M347" s="33">
        <v>0</v>
      </c>
      <c r="N347" s="71"/>
      <c r="O347" s="33"/>
      <c r="P347" s="33"/>
      <c r="Q347" s="33"/>
      <c r="R347" s="42"/>
      <c r="S347" s="50" t="e">
        <f t="shared" si="8"/>
        <v>#VALUE!</v>
      </c>
      <c r="T347" s="41">
        <v>0</v>
      </c>
      <c r="U347" s="41">
        <v>0</v>
      </c>
      <c r="V347" s="43" t="s">
        <v>125</v>
      </c>
      <c r="W347" s="43" t="s">
        <v>125</v>
      </c>
      <c r="X347" s="43" t="s">
        <v>94</v>
      </c>
      <c r="Y347" s="121" t="s">
        <v>125</v>
      </c>
      <c r="Z347" s="122" t="s">
        <v>125</v>
      </c>
      <c r="AA347" s="123" t="s">
        <v>94</v>
      </c>
      <c r="AB347" s="127"/>
      <c r="AC347" s="51"/>
    </row>
    <row r="348" spans="2:29" ht="19.149999999999999" customHeight="1" x14ac:dyDescent="0.25">
      <c r="B348" s="82">
        <v>0</v>
      </c>
      <c r="C348" s="40" t="str">
        <f>IF(OR(ISBLANK(B348),B348=0,B348=" ")," ",MAX(C$13:C347)+1)</f>
        <v xml:space="preserve"> </v>
      </c>
      <c r="D348" s="68">
        <v>0</v>
      </c>
      <c r="E348" s="33">
        <v>0</v>
      </c>
      <c r="F348" s="33" t="e">
        <v>#REF!</v>
      </c>
      <c r="G348" s="33">
        <v>0</v>
      </c>
      <c r="H348" s="71">
        <v>0</v>
      </c>
      <c r="I348" s="33">
        <v>0</v>
      </c>
      <c r="J348" s="33">
        <v>0</v>
      </c>
      <c r="K348" s="33">
        <v>0</v>
      </c>
      <c r="L348" s="71">
        <v>0</v>
      </c>
      <c r="M348" s="33">
        <v>0</v>
      </c>
      <c r="N348" s="71"/>
      <c r="O348" s="33"/>
      <c r="P348" s="33"/>
      <c r="Q348" s="33"/>
      <c r="R348" s="42"/>
      <c r="S348" s="50" t="e">
        <f t="shared" si="8"/>
        <v>#VALUE!</v>
      </c>
      <c r="T348" s="41">
        <v>0</v>
      </c>
      <c r="U348" s="41">
        <v>0</v>
      </c>
      <c r="V348" s="43" t="s">
        <v>125</v>
      </c>
      <c r="W348" s="43" t="s">
        <v>125</v>
      </c>
      <c r="X348" s="43" t="s">
        <v>94</v>
      </c>
      <c r="Y348" s="121" t="s">
        <v>125</v>
      </c>
      <c r="Z348" s="122" t="s">
        <v>125</v>
      </c>
      <c r="AA348" s="123" t="s">
        <v>94</v>
      </c>
      <c r="AB348" s="127"/>
      <c r="AC348" s="51"/>
    </row>
    <row r="349" spans="2:29" ht="19.149999999999999" customHeight="1" x14ac:dyDescent="0.25">
      <c r="B349" s="82">
        <v>0</v>
      </c>
      <c r="C349" s="40" t="str">
        <f>IF(OR(ISBLANK(B349),B349=0,B349=" ")," ",MAX(C$13:C348)+1)</f>
        <v xml:space="preserve"> </v>
      </c>
      <c r="D349" s="68">
        <v>0</v>
      </c>
      <c r="E349" s="33">
        <v>0</v>
      </c>
      <c r="F349" s="33" t="e">
        <v>#REF!</v>
      </c>
      <c r="G349" s="33">
        <v>0</v>
      </c>
      <c r="H349" s="71">
        <v>0</v>
      </c>
      <c r="I349" s="33">
        <v>0</v>
      </c>
      <c r="J349" s="33">
        <v>0</v>
      </c>
      <c r="K349" s="33">
        <v>0</v>
      </c>
      <c r="L349" s="71">
        <v>0</v>
      </c>
      <c r="M349" s="33">
        <v>0</v>
      </c>
      <c r="N349" s="71"/>
      <c r="O349" s="33"/>
      <c r="P349" s="33"/>
      <c r="Q349" s="33"/>
      <c r="R349" s="42"/>
      <c r="S349" s="50" t="e">
        <f t="shared" si="8"/>
        <v>#VALUE!</v>
      </c>
      <c r="T349" s="41">
        <v>0</v>
      </c>
      <c r="U349" s="41">
        <v>0</v>
      </c>
      <c r="V349" s="43" t="s">
        <v>125</v>
      </c>
      <c r="W349" s="43" t="s">
        <v>125</v>
      </c>
      <c r="X349" s="43" t="s">
        <v>94</v>
      </c>
      <c r="Y349" s="121" t="s">
        <v>125</v>
      </c>
      <c r="Z349" s="122" t="s">
        <v>125</v>
      </c>
      <c r="AA349" s="123" t="s">
        <v>94</v>
      </c>
      <c r="AB349" s="127"/>
      <c r="AC349" s="51"/>
    </row>
    <row r="350" spans="2:29" ht="19.149999999999999" customHeight="1" x14ac:dyDescent="0.25">
      <c r="B350" s="82">
        <v>0</v>
      </c>
      <c r="C350" s="40" t="str">
        <f>IF(OR(ISBLANK(B350),B350=0,B350=" ")," ",MAX(C$13:C349)+1)</f>
        <v xml:space="preserve"> </v>
      </c>
      <c r="D350" s="68">
        <v>0</v>
      </c>
      <c r="E350" s="33">
        <v>0</v>
      </c>
      <c r="F350" s="33" t="e">
        <v>#REF!</v>
      </c>
      <c r="G350" s="33">
        <v>0</v>
      </c>
      <c r="H350" s="71">
        <v>0</v>
      </c>
      <c r="I350" s="33">
        <v>0</v>
      </c>
      <c r="J350" s="33">
        <v>0</v>
      </c>
      <c r="K350" s="33">
        <v>0</v>
      </c>
      <c r="L350" s="71">
        <v>0</v>
      </c>
      <c r="M350" s="33">
        <v>0</v>
      </c>
      <c r="N350" s="71"/>
      <c r="O350" s="33"/>
      <c r="P350" s="33"/>
      <c r="Q350" s="33"/>
      <c r="R350" s="42"/>
      <c r="S350" s="50" t="e">
        <f t="shared" si="8"/>
        <v>#VALUE!</v>
      </c>
      <c r="T350" s="41">
        <v>0</v>
      </c>
      <c r="U350" s="41">
        <v>0</v>
      </c>
      <c r="V350" s="43" t="s">
        <v>125</v>
      </c>
      <c r="W350" s="43" t="s">
        <v>125</v>
      </c>
      <c r="X350" s="43" t="s">
        <v>94</v>
      </c>
      <c r="Y350" s="121" t="s">
        <v>125</v>
      </c>
      <c r="Z350" s="122" t="s">
        <v>125</v>
      </c>
      <c r="AA350" s="123" t="s">
        <v>94</v>
      </c>
      <c r="AB350" s="127"/>
      <c r="AC350" s="51"/>
    </row>
    <row r="351" spans="2:29" ht="19.149999999999999" customHeight="1" x14ac:dyDescent="0.25">
      <c r="B351" s="82">
        <v>0</v>
      </c>
      <c r="C351" s="40" t="str">
        <f>IF(OR(ISBLANK(B351),B351=0,B351=" ")," ",MAX(C$13:C350)+1)</f>
        <v xml:space="preserve"> </v>
      </c>
      <c r="D351" s="68">
        <v>0</v>
      </c>
      <c r="E351" s="33">
        <v>0</v>
      </c>
      <c r="F351" s="33" t="e">
        <v>#REF!</v>
      </c>
      <c r="G351" s="33">
        <v>0</v>
      </c>
      <c r="H351" s="71">
        <v>0</v>
      </c>
      <c r="I351" s="33">
        <v>0</v>
      </c>
      <c r="J351" s="33">
        <v>0</v>
      </c>
      <c r="K351" s="33">
        <v>0</v>
      </c>
      <c r="L351" s="71">
        <v>0</v>
      </c>
      <c r="M351" s="33">
        <v>0</v>
      </c>
      <c r="N351" s="71"/>
      <c r="O351" s="33"/>
      <c r="P351" s="33"/>
      <c r="Q351" s="33"/>
      <c r="R351" s="42"/>
      <c r="S351" s="50" t="e">
        <f t="shared" si="8"/>
        <v>#VALUE!</v>
      </c>
      <c r="T351" s="41">
        <v>0</v>
      </c>
      <c r="U351" s="41">
        <v>0</v>
      </c>
      <c r="V351" s="43" t="s">
        <v>125</v>
      </c>
      <c r="W351" s="43" t="s">
        <v>125</v>
      </c>
      <c r="X351" s="43" t="s">
        <v>94</v>
      </c>
      <c r="Y351" s="121" t="s">
        <v>125</v>
      </c>
      <c r="Z351" s="122" t="s">
        <v>125</v>
      </c>
      <c r="AA351" s="123" t="s">
        <v>94</v>
      </c>
      <c r="AB351" s="127"/>
      <c r="AC351" s="51"/>
    </row>
    <row r="352" spans="2:29" ht="19.149999999999999" customHeight="1" x14ac:dyDescent="0.25">
      <c r="B352" s="82">
        <v>0</v>
      </c>
      <c r="C352" s="40" t="str">
        <f>IF(OR(ISBLANK(B352),B352=0,B352=" ")," ",MAX(C$13:C351)+1)</f>
        <v xml:space="preserve"> </v>
      </c>
      <c r="D352" s="68">
        <v>0</v>
      </c>
      <c r="E352" s="33">
        <v>0</v>
      </c>
      <c r="F352" s="33" t="e">
        <v>#REF!</v>
      </c>
      <c r="G352" s="33">
        <v>0</v>
      </c>
      <c r="H352" s="71">
        <v>0</v>
      </c>
      <c r="I352" s="33">
        <v>0</v>
      </c>
      <c r="J352" s="33">
        <v>0</v>
      </c>
      <c r="K352" s="33">
        <v>0</v>
      </c>
      <c r="L352" s="71">
        <v>0</v>
      </c>
      <c r="M352" s="33">
        <v>0</v>
      </c>
      <c r="N352" s="71"/>
      <c r="O352" s="33"/>
      <c r="P352" s="33"/>
      <c r="Q352" s="33"/>
      <c r="R352" s="42"/>
      <c r="S352" s="50" t="e">
        <f t="shared" si="8"/>
        <v>#VALUE!</v>
      </c>
      <c r="T352" s="41">
        <v>0</v>
      </c>
      <c r="U352" s="41">
        <v>0</v>
      </c>
      <c r="V352" s="43" t="s">
        <v>125</v>
      </c>
      <c r="W352" s="43" t="s">
        <v>125</v>
      </c>
      <c r="X352" s="43" t="s">
        <v>94</v>
      </c>
      <c r="Y352" s="121" t="s">
        <v>125</v>
      </c>
      <c r="Z352" s="122" t="s">
        <v>125</v>
      </c>
      <c r="AA352" s="123" t="s">
        <v>94</v>
      </c>
      <c r="AB352" s="127"/>
      <c r="AC352" s="51"/>
    </row>
    <row r="353" spans="2:30" ht="19.149999999999999" customHeight="1" x14ac:dyDescent="0.25">
      <c r="B353" s="82">
        <v>0</v>
      </c>
      <c r="C353" s="40" t="str">
        <f>IF(OR(ISBLANK(B353),B353=0,B353=" ")," ",MAX(C$13:C352)+1)</f>
        <v xml:space="preserve"> </v>
      </c>
      <c r="D353" s="68">
        <v>0</v>
      </c>
      <c r="E353" s="33">
        <v>0</v>
      </c>
      <c r="F353" s="33" t="e">
        <v>#REF!</v>
      </c>
      <c r="G353" s="33">
        <v>0</v>
      </c>
      <c r="H353" s="71">
        <v>0</v>
      </c>
      <c r="I353" s="33">
        <v>0</v>
      </c>
      <c r="J353" s="33">
        <v>0</v>
      </c>
      <c r="K353" s="33">
        <v>0</v>
      </c>
      <c r="L353" s="71">
        <v>0</v>
      </c>
      <c r="M353" s="33">
        <v>0</v>
      </c>
      <c r="N353" s="71"/>
      <c r="O353" s="33"/>
      <c r="P353" s="33"/>
      <c r="Q353" s="33"/>
      <c r="R353" s="42"/>
      <c r="S353" s="50" t="e">
        <f t="shared" si="8"/>
        <v>#VALUE!</v>
      </c>
      <c r="T353" s="41">
        <v>0</v>
      </c>
      <c r="U353" s="41">
        <v>0</v>
      </c>
      <c r="V353" s="43" t="s">
        <v>125</v>
      </c>
      <c r="W353" s="43" t="s">
        <v>125</v>
      </c>
      <c r="X353" s="43" t="s">
        <v>94</v>
      </c>
      <c r="Y353" s="121" t="s">
        <v>125</v>
      </c>
      <c r="Z353" s="122" t="s">
        <v>125</v>
      </c>
      <c r="AA353" s="123" t="s">
        <v>94</v>
      </c>
      <c r="AB353" s="127"/>
      <c r="AC353" s="51"/>
    </row>
    <row r="354" spans="2:30" ht="19.149999999999999" customHeight="1" x14ac:dyDescent="0.2">
      <c r="B354" s="93"/>
      <c r="C354" s="40" t="str">
        <f>IF(OR(ISBLANK(B354),B354=0,B354=" ")," ",MAX(C$13:C353)+1)</f>
        <v xml:space="preserve"> </v>
      </c>
      <c r="D354" s="68">
        <v>0</v>
      </c>
      <c r="E354" s="33">
        <v>0</v>
      </c>
      <c r="F354" s="33">
        <v>0</v>
      </c>
      <c r="G354" s="33">
        <v>0</v>
      </c>
      <c r="H354" s="71">
        <v>0</v>
      </c>
      <c r="I354" s="33">
        <v>0</v>
      </c>
      <c r="J354" s="33">
        <v>0</v>
      </c>
      <c r="K354" s="33"/>
      <c r="L354" s="71">
        <v>0</v>
      </c>
      <c r="M354" s="33"/>
      <c r="N354" s="71"/>
      <c r="O354" s="33"/>
      <c r="P354" s="33"/>
      <c r="Q354" s="33"/>
      <c r="R354" s="42"/>
      <c r="S354" s="50"/>
      <c r="T354" s="41"/>
      <c r="U354" s="41"/>
      <c r="V354" s="43" t="s">
        <v>125</v>
      </c>
      <c r="W354" s="43" t="s">
        <v>125</v>
      </c>
      <c r="X354" s="43" t="s">
        <v>94</v>
      </c>
      <c r="Y354" s="121" t="s">
        <v>125</v>
      </c>
      <c r="Z354" s="122" t="s">
        <v>125</v>
      </c>
      <c r="AA354" s="123" t="s">
        <v>94</v>
      </c>
      <c r="AB354" s="127"/>
      <c r="AC354" s="51"/>
    </row>
    <row r="355" spans="2:30" ht="19.149999999999999" customHeight="1" x14ac:dyDescent="0.2">
      <c r="B355" s="83">
        <v>0</v>
      </c>
      <c r="C355" s="40" t="str">
        <f>IF(OR(ISBLANK(B355),B355=0,B355=" ")," ",MAX(C$13:C354)+1)</f>
        <v xml:space="preserve"> </v>
      </c>
      <c r="D355" s="130">
        <v>0</v>
      </c>
      <c r="E355" s="44">
        <v>0</v>
      </c>
      <c r="F355" s="44">
        <v>0</v>
      </c>
      <c r="G355" s="44"/>
      <c r="H355" s="131">
        <v>0</v>
      </c>
      <c r="I355" s="44">
        <v>0</v>
      </c>
      <c r="J355" s="44">
        <v>0</v>
      </c>
      <c r="K355" s="44"/>
      <c r="L355" s="131">
        <v>0</v>
      </c>
      <c r="M355" s="44"/>
      <c r="N355" s="131"/>
      <c r="O355" s="44"/>
      <c r="P355" s="44"/>
      <c r="Q355" s="44"/>
      <c r="R355" s="132"/>
      <c r="S355" s="61"/>
      <c r="T355" s="39"/>
      <c r="U355" s="39"/>
      <c r="V355" s="133" t="s">
        <v>125</v>
      </c>
      <c r="W355" s="133" t="s">
        <v>125</v>
      </c>
      <c r="X355" s="133" t="s">
        <v>94</v>
      </c>
      <c r="Y355" s="134" t="s">
        <v>125</v>
      </c>
      <c r="Z355" s="125" t="s">
        <v>88</v>
      </c>
      <c r="AA355" s="123" t="s">
        <v>94</v>
      </c>
      <c r="AB355" s="116"/>
      <c r="AD355" s="47"/>
    </row>
    <row r="356" spans="2:30" ht="19.149999999999999" customHeight="1" x14ac:dyDescent="0.2">
      <c r="B356" s="94"/>
      <c r="C356" s="40" t="str">
        <f>IF(OR(ISBLANK(B356),B356=0,B356=" ")," ",MAX(C$13:C355)+1)</f>
        <v xml:space="preserve"> </v>
      </c>
      <c r="D356" s="68">
        <v>0</v>
      </c>
      <c r="E356" s="33">
        <v>0</v>
      </c>
      <c r="F356" s="33">
        <v>0</v>
      </c>
      <c r="G356" s="33"/>
      <c r="H356" s="71">
        <v>0</v>
      </c>
      <c r="I356" s="33">
        <v>0</v>
      </c>
      <c r="J356" s="33">
        <v>0</v>
      </c>
      <c r="K356" s="33"/>
      <c r="L356" s="71">
        <v>0</v>
      </c>
      <c r="M356" s="33"/>
      <c r="N356" s="71"/>
      <c r="O356" s="33"/>
      <c r="P356" s="33"/>
      <c r="Q356" s="33"/>
      <c r="R356" s="42"/>
      <c r="S356" s="50" t="e">
        <f>X356-T356-U356</f>
        <v>#VALUE!</v>
      </c>
      <c r="T356" s="41">
        <v>0</v>
      </c>
      <c r="U356" s="41">
        <v>0</v>
      </c>
      <c r="V356" s="43" t="s">
        <v>125</v>
      </c>
      <c r="W356" s="43" t="s">
        <v>125</v>
      </c>
      <c r="X356" s="43" t="s">
        <v>94</v>
      </c>
      <c r="Y356" s="121" t="s">
        <v>125</v>
      </c>
      <c r="Z356" s="122" t="s">
        <v>125</v>
      </c>
      <c r="AA356" s="123" t="s">
        <v>94</v>
      </c>
      <c r="AB356" s="124"/>
      <c r="AD356" s="48"/>
    </row>
    <row r="357" spans="2:30" ht="19.149999999999999" customHeight="1" x14ac:dyDescent="0.2">
      <c r="B357" s="94"/>
      <c r="C357" s="40" t="str">
        <f>IF(OR(ISBLANK(B357),B357=0,B357=" ")," ",MAX(C$13:C356)+1)</f>
        <v xml:space="preserve"> </v>
      </c>
      <c r="D357" s="68">
        <v>0</v>
      </c>
      <c r="E357" s="33">
        <v>0</v>
      </c>
      <c r="F357" s="33" t="e">
        <v>#REF!</v>
      </c>
      <c r="G357" s="33">
        <v>0</v>
      </c>
      <c r="H357" s="71">
        <v>0</v>
      </c>
      <c r="I357" s="33">
        <v>0</v>
      </c>
      <c r="J357" s="33">
        <v>0</v>
      </c>
      <c r="K357" s="33">
        <v>0</v>
      </c>
      <c r="L357" s="71">
        <v>0</v>
      </c>
      <c r="M357" s="33">
        <v>0</v>
      </c>
      <c r="N357" s="71"/>
      <c r="O357" s="33"/>
      <c r="P357" s="33"/>
      <c r="Q357" s="33"/>
      <c r="R357" s="42"/>
      <c r="S357" s="50" t="e">
        <f>X357-T357-U357</f>
        <v>#VALUE!</v>
      </c>
      <c r="T357" s="41">
        <v>0</v>
      </c>
      <c r="U357" s="41">
        <v>0</v>
      </c>
      <c r="V357" s="43" t="s">
        <v>125</v>
      </c>
      <c r="W357" s="43" t="s">
        <v>125</v>
      </c>
      <c r="X357" s="43" t="s">
        <v>94</v>
      </c>
      <c r="Y357" s="121" t="s">
        <v>125</v>
      </c>
      <c r="Z357" s="122" t="s">
        <v>125</v>
      </c>
      <c r="AA357" s="123" t="s">
        <v>94</v>
      </c>
      <c r="AB357" s="124"/>
    </row>
    <row r="358" spans="2:30" ht="19.149999999999999" customHeight="1" x14ac:dyDescent="0.2">
      <c r="B358" s="94"/>
      <c r="C358" s="40" t="str">
        <f>IF(OR(ISBLANK(B358),B358=0,B358=" ")," ",MAX(C$13:C357)+1)</f>
        <v xml:space="preserve"> </v>
      </c>
      <c r="D358" s="68">
        <v>0</v>
      </c>
      <c r="E358" s="33">
        <v>0</v>
      </c>
      <c r="F358" s="33" t="e">
        <v>#REF!</v>
      </c>
      <c r="G358" s="33">
        <v>0</v>
      </c>
      <c r="H358" s="71">
        <v>0</v>
      </c>
      <c r="I358" s="33">
        <v>0</v>
      </c>
      <c r="J358" s="33">
        <v>0</v>
      </c>
      <c r="K358" s="33">
        <v>0</v>
      </c>
      <c r="L358" s="71">
        <v>0</v>
      </c>
      <c r="M358" s="33">
        <v>0</v>
      </c>
      <c r="N358" s="71"/>
      <c r="O358" s="33"/>
      <c r="P358" s="33"/>
      <c r="Q358" s="33"/>
      <c r="R358" s="42"/>
      <c r="S358" s="50" t="e">
        <f t="shared" ref="S358:S403" si="9">X358-T358-U358</f>
        <v>#VALUE!</v>
      </c>
      <c r="T358" s="41">
        <v>0</v>
      </c>
      <c r="U358" s="41">
        <v>0</v>
      </c>
      <c r="V358" s="43" t="s">
        <v>125</v>
      </c>
      <c r="W358" s="43" t="s">
        <v>125</v>
      </c>
      <c r="X358" s="43" t="s">
        <v>94</v>
      </c>
      <c r="Y358" s="121" t="s">
        <v>125</v>
      </c>
      <c r="Z358" s="122" t="s">
        <v>125</v>
      </c>
      <c r="AA358" s="123" t="s">
        <v>94</v>
      </c>
      <c r="AB358" s="124"/>
    </row>
    <row r="359" spans="2:30" ht="19.149999999999999" customHeight="1" x14ac:dyDescent="0.2">
      <c r="B359" s="94"/>
      <c r="C359" s="40" t="str">
        <f>IF(OR(ISBLANK(B359),B359=0,B359=" ")," ",MAX(C$13:C358)+1)</f>
        <v xml:space="preserve"> </v>
      </c>
      <c r="D359" s="68">
        <v>0</v>
      </c>
      <c r="E359" s="33">
        <v>0</v>
      </c>
      <c r="F359" s="33" t="e">
        <v>#REF!</v>
      </c>
      <c r="G359" s="33">
        <v>0</v>
      </c>
      <c r="H359" s="71">
        <v>0</v>
      </c>
      <c r="I359" s="33">
        <v>0</v>
      </c>
      <c r="J359" s="33">
        <v>0</v>
      </c>
      <c r="K359" s="33">
        <v>0</v>
      </c>
      <c r="L359" s="71">
        <v>0</v>
      </c>
      <c r="M359" s="33">
        <v>0</v>
      </c>
      <c r="N359" s="71"/>
      <c r="O359" s="33"/>
      <c r="P359" s="33"/>
      <c r="Q359" s="33"/>
      <c r="R359" s="42"/>
      <c r="S359" s="50" t="e">
        <f t="shared" si="9"/>
        <v>#VALUE!</v>
      </c>
      <c r="T359" s="41">
        <v>0</v>
      </c>
      <c r="U359" s="41">
        <v>0</v>
      </c>
      <c r="V359" s="43" t="s">
        <v>125</v>
      </c>
      <c r="W359" s="43" t="s">
        <v>125</v>
      </c>
      <c r="X359" s="43" t="s">
        <v>94</v>
      </c>
      <c r="Y359" s="121" t="s">
        <v>125</v>
      </c>
      <c r="Z359" s="122" t="s">
        <v>125</v>
      </c>
      <c r="AA359" s="123" t="s">
        <v>94</v>
      </c>
      <c r="AB359" s="124"/>
    </row>
    <row r="360" spans="2:30" ht="19.149999999999999" customHeight="1" x14ac:dyDescent="0.2">
      <c r="B360" s="94"/>
      <c r="C360" s="40" t="str">
        <f>IF(OR(ISBLANK(B360),B360=0,B360=" ")," ",MAX(C$13:C359)+1)</f>
        <v xml:space="preserve"> </v>
      </c>
      <c r="D360" s="68">
        <v>0</v>
      </c>
      <c r="E360" s="33">
        <v>0</v>
      </c>
      <c r="F360" s="33" t="e">
        <v>#REF!</v>
      </c>
      <c r="G360" s="33">
        <v>0</v>
      </c>
      <c r="H360" s="71">
        <v>0</v>
      </c>
      <c r="I360" s="33">
        <v>0</v>
      </c>
      <c r="J360" s="33">
        <v>0</v>
      </c>
      <c r="K360" s="33">
        <v>0</v>
      </c>
      <c r="L360" s="71">
        <v>0</v>
      </c>
      <c r="M360" s="33">
        <v>0</v>
      </c>
      <c r="N360" s="71"/>
      <c r="O360" s="33"/>
      <c r="P360" s="33"/>
      <c r="Q360" s="33"/>
      <c r="R360" s="42"/>
      <c r="S360" s="50" t="e">
        <f t="shared" si="9"/>
        <v>#VALUE!</v>
      </c>
      <c r="T360" s="41">
        <v>0</v>
      </c>
      <c r="U360" s="41">
        <v>0</v>
      </c>
      <c r="V360" s="43" t="s">
        <v>125</v>
      </c>
      <c r="W360" s="43" t="s">
        <v>125</v>
      </c>
      <c r="X360" s="43" t="s">
        <v>94</v>
      </c>
      <c r="Y360" s="121" t="s">
        <v>125</v>
      </c>
      <c r="Z360" s="122" t="s">
        <v>125</v>
      </c>
      <c r="AA360" s="123" t="s">
        <v>94</v>
      </c>
      <c r="AB360" s="124"/>
    </row>
    <row r="361" spans="2:30" ht="19.149999999999999" customHeight="1" x14ac:dyDescent="0.2">
      <c r="B361" s="94"/>
      <c r="C361" s="40" t="str">
        <f>IF(OR(ISBLANK(B361),B361=0,B361=" ")," ",MAX(C$13:C360)+1)</f>
        <v xml:space="preserve"> </v>
      </c>
      <c r="D361" s="68">
        <v>0</v>
      </c>
      <c r="E361" s="33">
        <v>0</v>
      </c>
      <c r="F361" s="33" t="e">
        <v>#REF!</v>
      </c>
      <c r="G361" s="33">
        <v>0</v>
      </c>
      <c r="H361" s="71">
        <v>0</v>
      </c>
      <c r="I361" s="33">
        <v>0</v>
      </c>
      <c r="J361" s="33">
        <v>0</v>
      </c>
      <c r="K361" s="33">
        <v>0</v>
      </c>
      <c r="L361" s="71">
        <v>0</v>
      </c>
      <c r="M361" s="33">
        <v>0</v>
      </c>
      <c r="N361" s="71"/>
      <c r="O361" s="33"/>
      <c r="P361" s="33"/>
      <c r="Q361" s="33"/>
      <c r="R361" s="42"/>
      <c r="S361" s="50" t="e">
        <f t="shared" si="9"/>
        <v>#VALUE!</v>
      </c>
      <c r="T361" s="41">
        <v>0</v>
      </c>
      <c r="U361" s="41">
        <v>0</v>
      </c>
      <c r="V361" s="43" t="s">
        <v>125</v>
      </c>
      <c r="W361" s="43" t="s">
        <v>125</v>
      </c>
      <c r="X361" s="43" t="s">
        <v>94</v>
      </c>
      <c r="Y361" s="121" t="s">
        <v>125</v>
      </c>
      <c r="Z361" s="122" t="s">
        <v>125</v>
      </c>
      <c r="AA361" s="123" t="s">
        <v>94</v>
      </c>
      <c r="AB361" s="124"/>
    </row>
    <row r="362" spans="2:30" ht="19.149999999999999" customHeight="1" x14ac:dyDescent="0.2">
      <c r="B362" s="94"/>
      <c r="C362" s="40" t="str">
        <f>IF(OR(ISBLANK(B362),B362=0,B362=" ")," ",MAX(C$13:C361)+1)</f>
        <v xml:space="preserve"> </v>
      </c>
      <c r="D362" s="68">
        <v>0</v>
      </c>
      <c r="E362" s="33">
        <v>0</v>
      </c>
      <c r="F362" s="33" t="e">
        <v>#REF!</v>
      </c>
      <c r="G362" s="33">
        <v>0</v>
      </c>
      <c r="H362" s="71">
        <v>0</v>
      </c>
      <c r="I362" s="33">
        <v>0</v>
      </c>
      <c r="J362" s="33">
        <v>0</v>
      </c>
      <c r="K362" s="33">
        <v>0</v>
      </c>
      <c r="L362" s="71">
        <v>0</v>
      </c>
      <c r="M362" s="33">
        <v>0</v>
      </c>
      <c r="N362" s="71"/>
      <c r="O362" s="33"/>
      <c r="P362" s="33"/>
      <c r="Q362" s="33"/>
      <c r="R362" s="42"/>
      <c r="S362" s="50" t="e">
        <f t="shared" si="9"/>
        <v>#VALUE!</v>
      </c>
      <c r="T362" s="41">
        <v>0</v>
      </c>
      <c r="U362" s="41">
        <v>0</v>
      </c>
      <c r="V362" s="43" t="s">
        <v>125</v>
      </c>
      <c r="W362" s="43" t="s">
        <v>125</v>
      </c>
      <c r="X362" s="43" t="s">
        <v>94</v>
      </c>
      <c r="Y362" s="121" t="s">
        <v>125</v>
      </c>
      <c r="Z362" s="122" t="s">
        <v>125</v>
      </c>
      <c r="AA362" s="123" t="s">
        <v>94</v>
      </c>
      <c r="AB362" s="124"/>
    </row>
    <row r="363" spans="2:30" ht="19.149999999999999" customHeight="1" x14ac:dyDescent="0.2">
      <c r="B363" s="94"/>
      <c r="C363" s="40" t="str">
        <f>IF(OR(ISBLANK(B363),B363=0,B363=" ")," ",MAX(C$13:C362)+1)</f>
        <v xml:space="preserve"> </v>
      </c>
      <c r="D363" s="68">
        <v>0</v>
      </c>
      <c r="E363" s="33">
        <v>0</v>
      </c>
      <c r="F363" s="33" t="e">
        <v>#REF!</v>
      </c>
      <c r="G363" s="33">
        <v>0</v>
      </c>
      <c r="H363" s="71">
        <v>0</v>
      </c>
      <c r="I363" s="33">
        <v>0</v>
      </c>
      <c r="J363" s="33">
        <v>0</v>
      </c>
      <c r="K363" s="33">
        <v>0</v>
      </c>
      <c r="L363" s="71">
        <v>0</v>
      </c>
      <c r="M363" s="33">
        <v>0</v>
      </c>
      <c r="N363" s="71"/>
      <c r="O363" s="33"/>
      <c r="P363" s="33"/>
      <c r="Q363" s="33"/>
      <c r="R363" s="42"/>
      <c r="S363" s="50" t="e">
        <f t="shared" si="9"/>
        <v>#VALUE!</v>
      </c>
      <c r="T363" s="41">
        <v>0</v>
      </c>
      <c r="U363" s="41">
        <v>0</v>
      </c>
      <c r="V363" s="43" t="s">
        <v>125</v>
      </c>
      <c r="W363" s="43" t="s">
        <v>125</v>
      </c>
      <c r="X363" s="43" t="s">
        <v>94</v>
      </c>
      <c r="Y363" s="121" t="s">
        <v>125</v>
      </c>
      <c r="Z363" s="122" t="s">
        <v>125</v>
      </c>
      <c r="AA363" s="123" t="s">
        <v>94</v>
      </c>
      <c r="AB363" s="124"/>
    </row>
    <row r="364" spans="2:30" ht="19.149999999999999" customHeight="1" x14ac:dyDescent="0.2">
      <c r="B364" s="94"/>
      <c r="C364" s="40" t="str">
        <f>IF(OR(ISBLANK(B364),B364=0,B364=" ")," ",MAX(C$13:C363)+1)</f>
        <v xml:space="preserve"> </v>
      </c>
      <c r="D364" s="68">
        <v>0</v>
      </c>
      <c r="E364" s="33">
        <v>0</v>
      </c>
      <c r="F364" s="33" t="e">
        <v>#REF!</v>
      </c>
      <c r="G364" s="33">
        <v>0</v>
      </c>
      <c r="H364" s="71">
        <v>0</v>
      </c>
      <c r="I364" s="33">
        <v>0</v>
      </c>
      <c r="J364" s="33">
        <v>0</v>
      </c>
      <c r="K364" s="33">
        <v>0</v>
      </c>
      <c r="L364" s="71">
        <v>0</v>
      </c>
      <c r="M364" s="33">
        <v>0</v>
      </c>
      <c r="N364" s="71"/>
      <c r="O364" s="33"/>
      <c r="P364" s="33"/>
      <c r="Q364" s="33"/>
      <c r="R364" s="42"/>
      <c r="S364" s="50" t="e">
        <f t="shared" si="9"/>
        <v>#VALUE!</v>
      </c>
      <c r="T364" s="41">
        <v>0</v>
      </c>
      <c r="U364" s="41">
        <v>0</v>
      </c>
      <c r="V364" s="43" t="s">
        <v>125</v>
      </c>
      <c r="W364" s="43" t="s">
        <v>125</v>
      </c>
      <c r="X364" s="43" t="s">
        <v>94</v>
      </c>
      <c r="Y364" s="121" t="s">
        <v>125</v>
      </c>
      <c r="Z364" s="122" t="s">
        <v>125</v>
      </c>
      <c r="AA364" s="123" t="s">
        <v>94</v>
      </c>
      <c r="AB364" s="124"/>
    </row>
    <row r="365" spans="2:30" ht="19.149999999999999" customHeight="1" x14ac:dyDescent="0.2">
      <c r="B365" s="94"/>
      <c r="C365" s="40" t="str">
        <f>IF(OR(ISBLANK(B365),B365=0,B365=" ")," ",MAX(C$13:C364)+1)</f>
        <v xml:space="preserve"> </v>
      </c>
      <c r="D365" s="68">
        <v>0</v>
      </c>
      <c r="E365" s="33">
        <v>0</v>
      </c>
      <c r="F365" s="33" t="e">
        <v>#REF!</v>
      </c>
      <c r="G365" s="33">
        <v>0</v>
      </c>
      <c r="H365" s="71">
        <v>0</v>
      </c>
      <c r="I365" s="33">
        <v>0</v>
      </c>
      <c r="J365" s="33">
        <v>0</v>
      </c>
      <c r="K365" s="33">
        <v>0</v>
      </c>
      <c r="L365" s="71">
        <v>0</v>
      </c>
      <c r="M365" s="33">
        <v>0</v>
      </c>
      <c r="N365" s="71"/>
      <c r="O365" s="33"/>
      <c r="P365" s="33"/>
      <c r="Q365" s="33"/>
      <c r="R365" s="42"/>
      <c r="S365" s="50" t="e">
        <f t="shared" si="9"/>
        <v>#VALUE!</v>
      </c>
      <c r="T365" s="41">
        <v>0</v>
      </c>
      <c r="U365" s="41">
        <v>0</v>
      </c>
      <c r="V365" s="43" t="s">
        <v>125</v>
      </c>
      <c r="W365" s="43" t="s">
        <v>125</v>
      </c>
      <c r="X365" s="43" t="s">
        <v>94</v>
      </c>
      <c r="Y365" s="121" t="s">
        <v>125</v>
      </c>
      <c r="Z365" s="122" t="s">
        <v>125</v>
      </c>
      <c r="AA365" s="123" t="s">
        <v>94</v>
      </c>
      <c r="AB365" s="124"/>
    </row>
    <row r="366" spans="2:30" ht="19.149999999999999" customHeight="1" x14ac:dyDescent="0.2">
      <c r="B366" s="94"/>
      <c r="C366" s="40" t="str">
        <f>IF(OR(ISBLANK(B366),B366=0,B366=" ")," ",MAX(C$13:C365)+1)</f>
        <v xml:space="preserve"> </v>
      </c>
      <c r="D366" s="68">
        <v>0</v>
      </c>
      <c r="E366" s="33">
        <v>0</v>
      </c>
      <c r="F366" s="33" t="e">
        <v>#REF!</v>
      </c>
      <c r="G366" s="33">
        <v>0</v>
      </c>
      <c r="H366" s="71">
        <v>0</v>
      </c>
      <c r="I366" s="33">
        <v>0</v>
      </c>
      <c r="J366" s="33">
        <v>0</v>
      </c>
      <c r="K366" s="33">
        <v>0</v>
      </c>
      <c r="L366" s="71">
        <v>0</v>
      </c>
      <c r="M366" s="33">
        <v>0</v>
      </c>
      <c r="N366" s="71"/>
      <c r="O366" s="33"/>
      <c r="P366" s="33"/>
      <c r="Q366" s="33"/>
      <c r="R366" s="42"/>
      <c r="S366" s="50" t="e">
        <f t="shared" si="9"/>
        <v>#VALUE!</v>
      </c>
      <c r="T366" s="41">
        <v>0</v>
      </c>
      <c r="U366" s="41">
        <v>0</v>
      </c>
      <c r="V366" s="43" t="s">
        <v>125</v>
      </c>
      <c r="W366" s="43" t="s">
        <v>125</v>
      </c>
      <c r="X366" s="43" t="s">
        <v>94</v>
      </c>
      <c r="Y366" s="121" t="s">
        <v>125</v>
      </c>
      <c r="Z366" s="122" t="s">
        <v>125</v>
      </c>
      <c r="AA366" s="123" t="s">
        <v>94</v>
      </c>
      <c r="AB366" s="124"/>
    </row>
    <row r="367" spans="2:30" ht="19.149999999999999" customHeight="1" x14ac:dyDescent="0.2">
      <c r="B367" s="94"/>
      <c r="C367" s="40" t="str">
        <f>IF(OR(ISBLANK(B367),B367=0,B367=" ")," ",MAX(C$13:C366)+1)</f>
        <v xml:space="preserve"> </v>
      </c>
      <c r="D367" s="68">
        <v>0</v>
      </c>
      <c r="E367" s="33">
        <v>0</v>
      </c>
      <c r="F367" s="33" t="e">
        <v>#REF!</v>
      </c>
      <c r="G367" s="33">
        <v>0</v>
      </c>
      <c r="H367" s="71">
        <v>0</v>
      </c>
      <c r="I367" s="33">
        <v>0</v>
      </c>
      <c r="J367" s="33">
        <v>0</v>
      </c>
      <c r="K367" s="33">
        <v>0</v>
      </c>
      <c r="L367" s="71">
        <v>0</v>
      </c>
      <c r="M367" s="33">
        <v>0</v>
      </c>
      <c r="N367" s="71"/>
      <c r="O367" s="33"/>
      <c r="P367" s="33"/>
      <c r="Q367" s="33"/>
      <c r="R367" s="42"/>
      <c r="S367" s="50" t="e">
        <f t="shared" si="9"/>
        <v>#VALUE!</v>
      </c>
      <c r="T367" s="41">
        <v>0</v>
      </c>
      <c r="U367" s="41">
        <v>0</v>
      </c>
      <c r="V367" s="43" t="s">
        <v>125</v>
      </c>
      <c r="W367" s="43" t="s">
        <v>125</v>
      </c>
      <c r="X367" s="43" t="s">
        <v>94</v>
      </c>
      <c r="Y367" s="121" t="s">
        <v>125</v>
      </c>
      <c r="Z367" s="122" t="s">
        <v>125</v>
      </c>
      <c r="AA367" s="123" t="s">
        <v>94</v>
      </c>
      <c r="AB367" s="124"/>
    </row>
    <row r="368" spans="2:30" ht="19.149999999999999" customHeight="1" x14ac:dyDescent="0.2">
      <c r="B368" s="94"/>
      <c r="C368" s="40" t="str">
        <f>IF(OR(ISBLANK(B368),B368=0,B368=" ")," ",MAX(C$13:C367)+1)</f>
        <v xml:space="preserve"> </v>
      </c>
      <c r="D368" s="68">
        <v>0</v>
      </c>
      <c r="E368" s="33">
        <v>0</v>
      </c>
      <c r="F368" s="33" t="e">
        <v>#REF!</v>
      </c>
      <c r="G368" s="33">
        <v>0</v>
      </c>
      <c r="H368" s="71">
        <v>0</v>
      </c>
      <c r="I368" s="33">
        <v>0</v>
      </c>
      <c r="J368" s="33">
        <v>0</v>
      </c>
      <c r="K368" s="33">
        <v>0</v>
      </c>
      <c r="L368" s="71">
        <v>0</v>
      </c>
      <c r="M368" s="33">
        <v>0</v>
      </c>
      <c r="N368" s="71"/>
      <c r="O368" s="33"/>
      <c r="P368" s="33"/>
      <c r="Q368" s="33"/>
      <c r="R368" s="42"/>
      <c r="S368" s="50" t="e">
        <f t="shared" si="9"/>
        <v>#VALUE!</v>
      </c>
      <c r="T368" s="41">
        <v>0</v>
      </c>
      <c r="U368" s="41">
        <v>0</v>
      </c>
      <c r="V368" s="43" t="s">
        <v>125</v>
      </c>
      <c r="W368" s="43" t="s">
        <v>125</v>
      </c>
      <c r="X368" s="43" t="s">
        <v>94</v>
      </c>
      <c r="Y368" s="121" t="s">
        <v>125</v>
      </c>
      <c r="Z368" s="122" t="s">
        <v>125</v>
      </c>
      <c r="AA368" s="123" t="s">
        <v>94</v>
      </c>
      <c r="AB368" s="124"/>
    </row>
    <row r="369" spans="2:28" ht="19.149999999999999" customHeight="1" x14ac:dyDescent="0.2">
      <c r="B369" s="94"/>
      <c r="C369" s="40" t="str">
        <f>IF(OR(ISBLANK(B369),B369=0,B369=" ")," ",MAX(C$13:C368)+1)</f>
        <v xml:space="preserve"> </v>
      </c>
      <c r="D369" s="68">
        <v>0</v>
      </c>
      <c r="E369" s="33">
        <v>0</v>
      </c>
      <c r="F369" s="33" t="e">
        <v>#REF!</v>
      </c>
      <c r="G369" s="33">
        <v>0</v>
      </c>
      <c r="H369" s="71">
        <v>0</v>
      </c>
      <c r="I369" s="33">
        <v>0</v>
      </c>
      <c r="J369" s="33">
        <v>0</v>
      </c>
      <c r="K369" s="33">
        <v>0</v>
      </c>
      <c r="L369" s="71">
        <v>0</v>
      </c>
      <c r="M369" s="33">
        <v>0</v>
      </c>
      <c r="N369" s="71"/>
      <c r="O369" s="33"/>
      <c r="P369" s="33"/>
      <c r="Q369" s="33"/>
      <c r="R369" s="42"/>
      <c r="S369" s="50" t="e">
        <f t="shared" si="9"/>
        <v>#VALUE!</v>
      </c>
      <c r="T369" s="41">
        <v>0</v>
      </c>
      <c r="U369" s="41">
        <v>0</v>
      </c>
      <c r="V369" s="43" t="s">
        <v>125</v>
      </c>
      <c r="W369" s="43" t="s">
        <v>125</v>
      </c>
      <c r="X369" s="43" t="s">
        <v>94</v>
      </c>
      <c r="Y369" s="121" t="s">
        <v>125</v>
      </c>
      <c r="Z369" s="122" t="s">
        <v>125</v>
      </c>
      <c r="AA369" s="123" t="s">
        <v>94</v>
      </c>
      <c r="AB369" s="124"/>
    </row>
    <row r="370" spans="2:28" ht="19.149999999999999" customHeight="1" x14ac:dyDescent="0.2">
      <c r="B370" s="94"/>
      <c r="C370" s="40" t="str">
        <f>IF(OR(ISBLANK(B370),B370=0,B370=" ")," ",MAX(C$13:C369)+1)</f>
        <v xml:space="preserve"> </v>
      </c>
      <c r="D370" s="68">
        <v>0</v>
      </c>
      <c r="E370" s="33">
        <v>0</v>
      </c>
      <c r="F370" s="33" t="e">
        <v>#REF!</v>
      </c>
      <c r="G370" s="33">
        <v>0</v>
      </c>
      <c r="H370" s="71">
        <v>0</v>
      </c>
      <c r="I370" s="33">
        <v>0</v>
      </c>
      <c r="J370" s="33">
        <v>0</v>
      </c>
      <c r="K370" s="33">
        <v>0</v>
      </c>
      <c r="L370" s="71">
        <v>0</v>
      </c>
      <c r="M370" s="33">
        <v>0</v>
      </c>
      <c r="N370" s="71"/>
      <c r="O370" s="33"/>
      <c r="P370" s="33"/>
      <c r="Q370" s="33"/>
      <c r="R370" s="42"/>
      <c r="S370" s="50" t="e">
        <f t="shared" si="9"/>
        <v>#VALUE!</v>
      </c>
      <c r="T370" s="41">
        <v>0</v>
      </c>
      <c r="U370" s="41">
        <v>0</v>
      </c>
      <c r="V370" s="43" t="s">
        <v>125</v>
      </c>
      <c r="W370" s="43" t="s">
        <v>125</v>
      </c>
      <c r="X370" s="43" t="s">
        <v>94</v>
      </c>
      <c r="Y370" s="121" t="s">
        <v>125</v>
      </c>
      <c r="Z370" s="122" t="s">
        <v>125</v>
      </c>
      <c r="AA370" s="123" t="s">
        <v>94</v>
      </c>
      <c r="AB370" s="124"/>
    </row>
    <row r="371" spans="2:28" ht="19.149999999999999" customHeight="1" x14ac:dyDescent="0.2">
      <c r="B371" s="94"/>
      <c r="C371" s="40" t="str">
        <f>IF(OR(ISBLANK(B371),B371=0,B371=" ")," ",MAX(C$13:C370)+1)</f>
        <v xml:space="preserve"> </v>
      </c>
      <c r="D371" s="68">
        <v>0</v>
      </c>
      <c r="E371" s="33">
        <v>0</v>
      </c>
      <c r="F371" s="33" t="e">
        <v>#REF!</v>
      </c>
      <c r="G371" s="33">
        <v>0</v>
      </c>
      <c r="H371" s="71">
        <v>0</v>
      </c>
      <c r="I371" s="33">
        <v>0</v>
      </c>
      <c r="J371" s="33">
        <v>0</v>
      </c>
      <c r="K371" s="33">
        <v>0</v>
      </c>
      <c r="L371" s="71">
        <v>0</v>
      </c>
      <c r="M371" s="33">
        <v>0</v>
      </c>
      <c r="N371" s="71"/>
      <c r="O371" s="33"/>
      <c r="P371" s="33"/>
      <c r="Q371" s="33"/>
      <c r="R371" s="42"/>
      <c r="S371" s="50" t="e">
        <f t="shared" si="9"/>
        <v>#VALUE!</v>
      </c>
      <c r="T371" s="41">
        <v>0</v>
      </c>
      <c r="U371" s="41">
        <v>0</v>
      </c>
      <c r="V371" s="43" t="s">
        <v>125</v>
      </c>
      <c r="W371" s="43" t="s">
        <v>125</v>
      </c>
      <c r="X371" s="43" t="s">
        <v>94</v>
      </c>
      <c r="Y371" s="121" t="s">
        <v>125</v>
      </c>
      <c r="Z371" s="122" t="s">
        <v>125</v>
      </c>
      <c r="AA371" s="123" t="s">
        <v>94</v>
      </c>
      <c r="AB371" s="124"/>
    </row>
    <row r="372" spans="2:28" ht="19.149999999999999" customHeight="1" x14ac:dyDescent="0.2">
      <c r="B372" s="94"/>
      <c r="C372" s="40" t="str">
        <f>IF(OR(ISBLANK(B372),B372=0,B372=" ")," ",MAX(C$13:C371)+1)</f>
        <v xml:space="preserve"> </v>
      </c>
      <c r="D372" s="68">
        <v>0</v>
      </c>
      <c r="E372" s="33">
        <v>0</v>
      </c>
      <c r="F372" s="33" t="e">
        <v>#REF!</v>
      </c>
      <c r="G372" s="33">
        <v>0</v>
      </c>
      <c r="H372" s="71">
        <v>0</v>
      </c>
      <c r="I372" s="33">
        <v>0</v>
      </c>
      <c r="J372" s="33">
        <v>0</v>
      </c>
      <c r="K372" s="33">
        <v>0</v>
      </c>
      <c r="L372" s="71">
        <v>0</v>
      </c>
      <c r="M372" s="33">
        <v>0</v>
      </c>
      <c r="N372" s="71"/>
      <c r="O372" s="33"/>
      <c r="P372" s="33"/>
      <c r="Q372" s="33"/>
      <c r="R372" s="42"/>
      <c r="S372" s="50" t="e">
        <f t="shared" si="9"/>
        <v>#VALUE!</v>
      </c>
      <c r="T372" s="41">
        <v>0</v>
      </c>
      <c r="U372" s="41">
        <v>0</v>
      </c>
      <c r="V372" s="43" t="s">
        <v>125</v>
      </c>
      <c r="W372" s="43" t="s">
        <v>125</v>
      </c>
      <c r="X372" s="43" t="s">
        <v>94</v>
      </c>
      <c r="Y372" s="121" t="s">
        <v>125</v>
      </c>
      <c r="Z372" s="122" t="s">
        <v>125</v>
      </c>
      <c r="AA372" s="123" t="s">
        <v>94</v>
      </c>
      <c r="AB372" s="124"/>
    </row>
    <row r="373" spans="2:28" ht="19.149999999999999" customHeight="1" x14ac:dyDescent="0.2">
      <c r="B373" s="94"/>
      <c r="C373" s="40" t="str">
        <f>IF(OR(ISBLANK(B373),B373=0,B373=" ")," ",MAX(C$13:C372)+1)</f>
        <v xml:space="preserve"> </v>
      </c>
      <c r="D373" s="68">
        <v>0</v>
      </c>
      <c r="E373" s="33">
        <v>0</v>
      </c>
      <c r="F373" s="33" t="e">
        <v>#REF!</v>
      </c>
      <c r="G373" s="33">
        <v>0</v>
      </c>
      <c r="H373" s="71">
        <v>0</v>
      </c>
      <c r="I373" s="33">
        <v>0</v>
      </c>
      <c r="J373" s="33">
        <v>0</v>
      </c>
      <c r="K373" s="33">
        <v>0</v>
      </c>
      <c r="L373" s="71">
        <v>0</v>
      </c>
      <c r="M373" s="33">
        <v>0</v>
      </c>
      <c r="N373" s="71"/>
      <c r="O373" s="33"/>
      <c r="P373" s="33"/>
      <c r="Q373" s="33"/>
      <c r="R373" s="42"/>
      <c r="S373" s="50" t="e">
        <f t="shared" si="9"/>
        <v>#VALUE!</v>
      </c>
      <c r="T373" s="41">
        <v>0</v>
      </c>
      <c r="U373" s="41">
        <v>0</v>
      </c>
      <c r="V373" s="43" t="s">
        <v>125</v>
      </c>
      <c r="W373" s="43" t="s">
        <v>125</v>
      </c>
      <c r="X373" s="43" t="s">
        <v>94</v>
      </c>
      <c r="Y373" s="121" t="s">
        <v>125</v>
      </c>
      <c r="Z373" s="122" t="s">
        <v>125</v>
      </c>
      <c r="AA373" s="123" t="s">
        <v>94</v>
      </c>
      <c r="AB373" s="124"/>
    </row>
    <row r="374" spans="2:28" ht="19.149999999999999" customHeight="1" x14ac:dyDescent="0.2">
      <c r="B374" s="94"/>
      <c r="C374" s="40" t="str">
        <f>IF(OR(ISBLANK(B374),B374=0,B374=" ")," ",MAX(C$13:C373)+1)</f>
        <v xml:space="preserve"> </v>
      </c>
      <c r="D374" s="68">
        <v>0</v>
      </c>
      <c r="E374" s="33">
        <v>0</v>
      </c>
      <c r="F374" s="33" t="e">
        <v>#REF!</v>
      </c>
      <c r="G374" s="33">
        <v>0</v>
      </c>
      <c r="H374" s="71">
        <v>0</v>
      </c>
      <c r="I374" s="33">
        <v>0</v>
      </c>
      <c r="J374" s="33">
        <v>0</v>
      </c>
      <c r="K374" s="33">
        <v>0</v>
      </c>
      <c r="L374" s="71">
        <v>0</v>
      </c>
      <c r="M374" s="33">
        <v>0</v>
      </c>
      <c r="N374" s="71"/>
      <c r="O374" s="33"/>
      <c r="P374" s="33"/>
      <c r="Q374" s="33"/>
      <c r="R374" s="42"/>
      <c r="S374" s="50" t="e">
        <f t="shared" si="9"/>
        <v>#VALUE!</v>
      </c>
      <c r="T374" s="41">
        <v>0</v>
      </c>
      <c r="U374" s="41">
        <v>0</v>
      </c>
      <c r="V374" s="43" t="s">
        <v>125</v>
      </c>
      <c r="W374" s="43" t="s">
        <v>125</v>
      </c>
      <c r="X374" s="43" t="s">
        <v>94</v>
      </c>
      <c r="Y374" s="121" t="s">
        <v>125</v>
      </c>
      <c r="Z374" s="122" t="s">
        <v>125</v>
      </c>
      <c r="AA374" s="123" t="s">
        <v>94</v>
      </c>
      <c r="AB374" s="124"/>
    </row>
    <row r="375" spans="2:28" ht="19.149999999999999" customHeight="1" x14ac:dyDescent="0.2">
      <c r="B375" s="94"/>
      <c r="C375" s="40" t="str">
        <f>IF(OR(ISBLANK(B375),B375=0,B375=" ")," ",MAX(C$13:C374)+1)</f>
        <v xml:space="preserve"> </v>
      </c>
      <c r="D375" s="68">
        <v>0</v>
      </c>
      <c r="E375" s="33">
        <v>0</v>
      </c>
      <c r="F375" s="33" t="e">
        <v>#REF!</v>
      </c>
      <c r="G375" s="33">
        <v>0</v>
      </c>
      <c r="H375" s="71">
        <v>0</v>
      </c>
      <c r="I375" s="33">
        <v>0</v>
      </c>
      <c r="J375" s="33">
        <v>0</v>
      </c>
      <c r="K375" s="33">
        <v>0</v>
      </c>
      <c r="L375" s="71">
        <v>0</v>
      </c>
      <c r="M375" s="33">
        <v>0</v>
      </c>
      <c r="N375" s="71"/>
      <c r="O375" s="33"/>
      <c r="P375" s="33"/>
      <c r="Q375" s="33"/>
      <c r="R375" s="42"/>
      <c r="S375" s="50" t="e">
        <f t="shared" si="9"/>
        <v>#VALUE!</v>
      </c>
      <c r="T375" s="41">
        <v>0</v>
      </c>
      <c r="U375" s="41">
        <v>0</v>
      </c>
      <c r="V375" s="43" t="s">
        <v>125</v>
      </c>
      <c r="W375" s="43" t="s">
        <v>125</v>
      </c>
      <c r="X375" s="43" t="s">
        <v>94</v>
      </c>
      <c r="Y375" s="121" t="s">
        <v>125</v>
      </c>
      <c r="Z375" s="122" t="s">
        <v>125</v>
      </c>
      <c r="AA375" s="123" t="s">
        <v>94</v>
      </c>
      <c r="AB375" s="124"/>
    </row>
    <row r="376" spans="2:28" ht="19.149999999999999" customHeight="1" x14ac:dyDescent="0.2">
      <c r="B376" s="94"/>
      <c r="C376" s="40" t="str">
        <f>IF(OR(ISBLANK(B376),B376=0,B376=" ")," ",MAX(C$13:C375)+1)</f>
        <v xml:space="preserve"> </v>
      </c>
      <c r="D376" s="68">
        <v>0</v>
      </c>
      <c r="E376" s="33">
        <v>0</v>
      </c>
      <c r="F376" s="33" t="e">
        <v>#REF!</v>
      </c>
      <c r="G376" s="33">
        <v>0</v>
      </c>
      <c r="H376" s="71">
        <v>0</v>
      </c>
      <c r="I376" s="33">
        <v>0</v>
      </c>
      <c r="J376" s="33">
        <v>0</v>
      </c>
      <c r="K376" s="33">
        <v>0</v>
      </c>
      <c r="L376" s="71">
        <v>0</v>
      </c>
      <c r="M376" s="33">
        <v>0</v>
      </c>
      <c r="N376" s="71"/>
      <c r="O376" s="33"/>
      <c r="P376" s="33"/>
      <c r="Q376" s="33"/>
      <c r="R376" s="42"/>
      <c r="S376" s="50" t="e">
        <f t="shared" si="9"/>
        <v>#VALUE!</v>
      </c>
      <c r="T376" s="41">
        <v>0</v>
      </c>
      <c r="U376" s="41">
        <v>0</v>
      </c>
      <c r="V376" s="43" t="s">
        <v>125</v>
      </c>
      <c r="W376" s="43" t="s">
        <v>125</v>
      </c>
      <c r="X376" s="43" t="s">
        <v>94</v>
      </c>
      <c r="Y376" s="121" t="s">
        <v>125</v>
      </c>
      <c r="Z376" s="122" t="s">
        <v>125</v>
      </c>
      <c r="AA376" s="123" t="s">
        <v>94</v>
      </c>
      <c r="AB376" s="124"/>
    </row>
    <row r="377" spans="2:28" ht="19.149999999999999" customHeight="1" x14ac:dyDescent="0.2">
      <c r="B377" s="94"/>
      <c r="C377" s="40" t="str">
        <f>IF(OR(ISBLANK(B377),B377=0,B377=" ")," ",MAX(C$13:C376)+1)</f>
        <v xml:space="preserve"> </v>
      </c>
      <c r="D377" s="68">
        <v>0</v>
      </c>
      <c r="E377" s="33">
        <v>0</v>
      </c>
      <c r="F377" s="33" t="e">
        <v>#REF!</v>
      </c>
      <c r="G377" s="33">
        <v>0</v>
      </c>
      <c r="H377" s="71">
        <v>0</v>
      </c>
      <c r="I377" s="33">
        <v>0</v>
      </c>
      <c r="J377" s="33">
        <v>0</v>
      </c>
      <c r="K377" s="33">
        <v>0</v>
      </c>
      <c r="L377" s="71">
        <v>0</v>
      </c>
      <c r="M377" s="33">
        <v>0</v>
      </c>
      <c r="N377" s="71"/>
      <c r="O377" s="33"/>
      <c r="P377" s="33"/>
      <c r="Q377" s="33"/>
      <c r="R377" s="42"/>
      <c r="S377" s="50" t="e">
        <f t="shared" si="9"/>
        <v>#VALUE!</v>
      </c>
      <c r="T377" s="41">
        <v>0</v>
      </c>
      <c r="U377" s="41">
        <v>0</v>
      </c>
      <c r="V377" s="43" t="s">
        <v>125</v>
      </c>
      <c r="W377" s="43" t="s">
        <v>125</v>
      </c>
      <c r="X377" s="43" t="s">
        <v>94</v>
      </c>
      <c r="Y377" s="121" t="s">
        <v>125</v>
      </c>
      <c r="Z377" s="122" t="s">
        <v>125</v>
      </c>
      <c r="AA377" s="123" t="s">
        <v>94</v>
      </c>
      <c r="AB377" s="124"/>
    </row>
    <row r="378" spans="2:28" ht="19.149999999999999" customHeight="1" x14ac:dyDescent="0.2">
      <c r="B378" s="94"/>
      <c r="C378" s="40" t="str">
        <f>IF(OR(ISBLANK(B378),B378=0,B378=" ")," ",MAX(C$13:C377)+1)</f>
        <v xml:space="preserve"> </v>
      </c>
      <c r="D378" s="68">
        <v>0</v>
      </c>
      <c r="E378" s="33">
        <v>0</v>
      </c>
      <c r="F378" s="33" t="e">
        <v>#REF!</v>
      </c>
      <c r="G378" s="33">
        <v>0</v>
      </c>
      <c r="H378" s="71">
        <v>0</v>
      </c>
      <c r="I378" s="33">
        <v>0</v>
      </c>
      <c r="J378" s="33">
        <v>0</v>
      </c>
      <c r="K378" s="33">
        <v>0</v>
      </c>
      <c r="L378" s="71">
        <v>0</v>
      </c>
      <c r="M378" s="33">
        <v>0</v>
      </c>
      <c r="N378" s="71"/>
      <c r="O378" s="33"/>
      <c r="P378" s="33"/>
      <c r="Q378" s="33"/>
      <c r="R378" s="42"/>
      <c r="S378" s="50" t="e">
        <f t="shared" si="9"/>
        <v>#VALUE!</v>
      </c>
      <c r="T378" s="41">
        <v>0</v>
      </c>
      <c r="U378" s="41">
        <v>0</v>
      </c>
      <c r="V378" s="43" t="s">
        <v>125</v>
      </c>
      <c r="W378" s="43" t="s">
        <v>125</v>
      </c>
      <c r="X378" s="43" t="s">
        <v>94</v>
      </c>
      <c r="Y378" s="121" t="s">
        <v>125</v>
      </c>
      <c r="Z378" s="122" t="s">
        <v>125</v>
      </c>
      <c r="AA378" s="123" t="s">
        <v>94</v>
      </c>
      <c r="AB378" s="124"/>
    </row>
    <row r="379" spans="2:28" ht="19.149999999999999" customHeight="1" x14ac:dyDescent="0.2">
      <c r="B379" s="94"/>
      <c r="C379" s="40" t="str">
        <f>IF(OR(ISBLANK(B379),B379=0,B379=" ")," ",MAX(C$13:C378)+1)</f>
        <v xml:space="preserve"> </v>
      </c>
      <c r="D379" s="68">
        <v>0</v>
      </c>
      <c r="E379" s="33">
        <v>0</v>
      </c>
      <c r="F379" s="33" t="e">
        <v>#REF!</v>
      </c>
      <c r="G379" s="33">
        <v>0</v>
      </c>
      <c r="H379" s="71">
        <v>0</v>
      </c>
      <c r="I379" s="33">
        <v>0</v>
      </c>
      <c r="J379" s="33">
        <v>0</v>
      </c>
      <c r="K379" s="33">
        <v>0</v>
      </c>
      <c r="L379" s="71">
        <v>0</v>
      </c>
      <c r="M379" s="33">
        <v>0</v>
      </c>
      <c r="N379" s="71"/>
      <c r="O379" s="33"/>
      <c r="P379" s="33"/>
      <c r="Q379" s="33"/>
      <c r="R379" s="42"/>
      <c r="S379" s="50" t="e">
        <f t="shared" si="9"/>
        <v>#VALUE!</v>
      </c>
      <c r="T379" s="41">
        <v>0</v>
      </c>
      <c r="U379" s="41">
        <v>0</v>
      </c>
      <c r="V379" s="43" t="s">
        <v>125</v>
      </c>
      <c r="W379" s="43" t="s">
        <v>125</v>
      </c>
      <c r="X379" s="43" t="s">
        <v>94</v>
      </c>
      <c r="Y379" s="121" t="s">
        <v>125</v>
      </c>
      <c r="Z379" s="122" t="s">
        <v>125</v>
      </c>
      <c r="AA379" s="123" t="s">
        <v>94</v>
      </c>
      <c r="AB379" s="124"/>
    </row>
    <row r="380" spans="2:28" ht="19.149999999999999" customHeight="1" x14ac:dyDescent="0.2">
      <c r="B380" s="94"/>
      <c r="C380" s="40" t="str">
        <f>IF(OR(ISBLANK(B380),B380=0,B380=" ")," ",MAX(C$13:C379)+1)</f>
        <v xml:space="preserve"> </v>
      </c>
      <c r="D380" s="68">
        <v>0</v>
      </c>
      <c r="E380" s="33">
        <v>0</v>
      </c>
      <c r="F380" s="33" t="e">
        <v>#REF!</v>
      </c>
      <c r="G380" s="33">
        <v>0</v>
      </c>
      <c r="H380" s="71">
        <v>0</v>
      </c>
      <c r="I380" s="33">
        <v>0</v>
      </c>
      <c r="J380" s="33">
        <v>0</v>
      </c>
      <c r="K380" s="33">
        <v>0</v>
      </c>
      <c r="L380" s="71">
        <v>0</v>
      </c>
      <c r="M380" s="33">
        <v>0</v>
      </c>
      <c r="N380" s="71"/>
      <c r="O380" s="33"/>
      <c r="P380" s="33"/>
      <c r="Q380" s="33"/>
      <c r="R380" s="42"/>
      <c r="S380" s="50" t="e">
        <f t="shared" si="9"/>
        <v>#VALUE!</v>
      </c>
      <c r="T380" s="41">
        <v>0</v>
      </c>
      <c r="U380" s="41">
        <v>0</v>
      </c>
      <c r="V380" s="43" t="s">
        <v>125</v>
      </c>
      <c r="W380" s="43" t="s">
        <v>125</v>
      </c>
      <c r="X380" s="43" t="s">
        <v>94</v>
      </c>
      <c r="Y380" s="121" t="s">
        <v>125</v>
      </c>
      <c r="Z380" s="122" t="s">
        <v>125</v>
      </c>
      <c r="AA380" s="123" t="s">
        <v>94</v>
      </c>
      <c r="AB380" s="124"/>
    </row>
    <row r="381" spans="2:28" ht="19.149999999999999" customHeight="1" x14ac:dyDescent="0.2">
      <c r="B381" s="94"/>
      <c r="C381" s="40" t="str">
        <f>IF(OR(ISBLANK(B381),B381=0,B381=" ")," ",MAX(C$13:C380)+1)</f>
        <v xml:space="preserve"> </v>
      </c>
      <c r="D381" s="68">
        <v>0</v>
      </c>
      <c r="E381" s="33">
        <v>0</v>
      </c>
      <c r="F381" s="33" t="e">
        <v>#REF!</v>
      </c>
      <c r="G381" s="33">
        <v>0</v>
      </c>
      <c r="H381" s="71">
        <v>0</v>
      </c>
      <c r="I381" s="33">
        <v>0</v>
      </c>
      <c r="J381" s="33">
        <v>0</v>
      </c>
      <c r="K381" s="33">
        <v>0</v>
      </c>
      <c r="L381" s="71">
        <v>0</v>
      </c>
      <c r="M381" s="33">
        <v>0</v>
      </c>
      <c r="N381" s="71"/>
      <c r="O381" s="33"/>
      <c r="P381" s="33"/>
      <c r="Q381" s="33"/>
      <c r="R381" s="42"/>
      <c r="S381" s="50" t="e">
        <f t="shared" si="9"/>
        <v>#VALUE!</v>
      </c>
      <c r="T381" s="41">
        <v>0</v>
      </c>
      <c r="U381" s="41">
        <v>0</v>
      </c>
      <c r="V381" s="43" t="s">
        <v>125</v>
      </c>
      <c r="W381" s="43" t="s">
        <v>125</v>
      </c>
      <c r="X381" s="43" t="s">
        <v>94</v>
      </c>
      <c r="Y381" s="121" t="s">
        <v>125</v>
      </c>
      <c r="Z381" s="122" t="s">
        <v>125</v>
      </c>
      <c r="AA381" s="123" t="s">
        <v>94</v>
      </c>
      <c r="AB381" s="124"/>
    </row>
    <row r="382" spans="2:28" ht="19.149999999999999" customHeight="1" x14ac:dyDescent="0.2">
      <c r="B382" s="94"/>
      <c r="C382" s="40" t="str">
        <f>IF(OR(ISBLANK(B382),B382=0,B382=" ")," ",MAX(C$13:C381)+1)</f>
        <v xml:space="preserve"> </v>
      </c>
      <c r="D382" s="68">
        <v>0</v>
      </c>
      <c r="E382" s="33">
        <v>0</v>
      </c>
      <c r="F382" s="33" t="e">
        <v>#REF!</v>
      </c>
      <c r="G382" s="33">
        <v>0</v>
      </c>
      <c r="H382" s="71">
        <v>0</v>
      </c>
      <c r="I382" s="33">
        <v>0</v>
      </c>
      <c r="J382" s="33">
        <v>0</v>
      </c>
      <c r="K382" s="33">
        <v>0</v>
      </c>
      <c r="L382" s="71">
        <v>0</v>
      </c>
      <c r="M382" s="33">
        <v>0</v>
      </c>
      <c r="N382" s="71"/>
      <c r="O382" s="33"/>
      <c r="P382" s="33"/>
      <c r="Q382" s="33"/>
      <c r="R382" s="42"/>
      <c r="S382" s="50" t="e">
        <f t="shared" si="9"/>
        <v>#VALUE!</v>
      </c>
      <c r="T382" s="41">
        <v>0</v>
      </c>
      <c r="U382" s="41">
        <v>0</v>
      </c>
      <c r="V382" s="43" t="s">
        <v>125</v>
      </c>
      <c r="W382" s="43" t="s">
        <v>125</v>
      </c>
      <c r="X382" s="43" t="s">
        <v>94</v>
      </c>
      <c r="Y382" s="121" t="s">
        <v>125</v>
      </c>
      <c r="Z382" s="122" t="s">
        <v>125</v>
      </c>
      <c r="AA382" s="123" t="s">
        <v>94</v>
      </c>
      <c r="AB382" s="124"/>
    </row>
    <row r="383" spans="2:28" ht="19.149999999999999" customHeight="1" x14ac:dyDescent="0.2">
      <c r="B383" s="94"/>
      <c r="C383" s="40" t="str">
        <f>IF(OR(ISBLANK(B383),B383=0,B383=" ")," ",MAX(C$13:C382)+1)</f>
        <v xml:space="preserve"> </v>
      </c>
      <c r="D383" s="68">
        <v>0</v>
      </c>
      <c r="E383" s="33">
        <v>0</v>
      </c>
      <c r="F383" s="33" t="e">
        <v>#REF!</v>
      </c>
      <c r="G383" s="33">
        <v>0</v>
      </c>
      <c r="H383" s="71">
        <v>0</v>
      </c>
      <c r="I383" s="33">
        <v>0</v>
      </c>
      <c r="J383" s="33">
        <v>0</v>
      </c>
      <c r="K383" s="33">
        <v>0</v>
      </c>
      <c r="L383" s="71">
        <v>0</v>
      </c>
      <c r="M383" s="33">
        <v>0</v>
      </c>
      <c r="N383" s="71"/>
      <c r="O383" s="33"/>
      <c r="P383" s="33"/>
      <c r="Q383" s="33"/>
      <c r="R383" s="42"/>
      <c r="S383" s="50" t="e">
        <f t="shared" si="9"/>
        <v>#VALUE!</v>
      </c>
      <c r="T383" s="41">
        <v>0</v>
      </c>
      <c r="U383" s="41">
        <v>0</v>
      </c>
      <c r="V383" s="43" t="s">
        <v>125</v>
      </c>
      <c r="W383" s="43" t="s">
        <v>125</v>
      </c>
      <c r="X383" s="43" t="s">
        <v>94</v>
      </c>
      <c r="Y383" s="121" t="s">
        <v>125</v>
      </c>
      <c r="Z383" s="122" t="s">
        <v>125</v>
      </c>
      <c r="AA383" s="123" t="s">
        <v>94</v>
      </c>
      <c r="AB383" s="124"/>
    </row>
    <row r="384" spans="2:28" ht="19.149999999999999" customHeight="1" x14ac:dyDescent="0.2">
      <c r="B384" s="94"/>
      <c r="C384" s="40" t="str">
        <f>IF(OR(ISBLANK(B384),B384=0,B384=" ")," ",MAX(C$13:C383)+1)</f>
        <v xml:space="preserve"> </v>
      </c>
      <c r="D384" s="68">
        <v>0</v>
      </c>
      <c r="E384" s="33">
        <v>0</v>
      </c>
      <c r="F384" s="33" t="e">
        <v>#REF!</v>
      </c>
      <c r="G384" s="33">
        <v>0</v>
      </c>
      <c r="H384" s="71">
        <v>0</v>
      </c>
      <c r="I384" s="33">
        <v>0</v>
      </c>
      <c r="J384" s="33">
        <v>0</v>
      </c>
      <c r="K384" s="33">
        <v>0</v>
      </c>
      <c r="L384" s="71">
        <v>0</v>
      </c>
      <c r="M384" s="33">
        <v>0</v>
      </c>
      <c r="N384" s="71"/>
      <c r="O384" s="33"/>
      <c r="P384" s="33"/>
      <c r="Q384" s="33"/>
      <c r="R384" s="42"/>
      <c r="S384" s="50" t="e">
        <f t="shared" si="9"/>
        <v>#VALUE!</v>
      </c>
      <c r="T384" s="41">
        <v>0</v>
      </c>
      <c r="U384" s="41">
        <v>0</v>
      </c>
      <c r="V384" s="43" t="s">
        <v>125</v>
      </c>
      <c r="W384" s="43" t="s">
        <v>125</v>
      </c>
      <c r="X384" s="43" t="s">
        <v>94</v>
      </c>
      <c r="Y384" s="121" t="s">
        <v>125</v>
      </c>
      <c r="Z384" s="122" t="s">
        <v>125</v>
      </c>
      <c r="AA384" s="123" t="s">
        <v>94</v>
      </c>
      <c r="AB384" s="124"/>
    </row>
    <row r="385" spans="2:28" ht="19.149999999999999" customHeight="1" x14ac:dyDescent="0.2">
      <c r="B385" s="94"/>
      <c r="C385" s="40" t="str">
        <f>IF(OR(ISBLANK(B385),B385=0,B385=" ")," ",MAX(C$13:C384)+1)</f>
        <v xml:space="preserve"> </v>
      </c>
      <c r="D385" s="68">
        <v>0</v>
      </c>
      <c r="E385" s="33">
        <v>0</v>
      </c>
      <c r="F385" s="33" t="e">
        <v>#REF!</v>
      </c>
      <c r="G385" s="33">
        <v>0</v>
      </c>
      <c r="H385" s="71">
        <v>0</v>
      </c>
      <c r="I385" s="33">
        <v>0</v>
      </c>
      <c r="J385" s="33">
        <v>0</v>
      </c>
      <c r="K385" s="33">
        <v>0</v>
      </c>
      <c r="L385" s="71">
        <v>0</v>
      </c>
      <c r="M385" s="33">
        <v>0</v>
      </c>
      <c r="N385" s="71"/>
      <c r="O385" s="33"/>
      <c r="P385" s="33"/>
      <c r="Q385" s="33"/>
      <c r="R385" s="42"/>
      <c r="S385" s="50" t="e">
        <f t="shared" si="9"/>
        <v>#VALUE!</v>
      </c>
      <c r="T385" s="41">
        <v>0</v>
      </c>
      <c r="U385" s="41">
        <v>0</v>
      </c>
      <c r="V385" s="43" t="s">
        <v>125</v>
      </c>
      <c r="W385" s="43" t="s">
        <v>125</v>
      </c>
      <c r="X385" s="43" t="s">
        <v>94</v>
      </c>
      <c r="Y385" s="121" t="s">
        <v>125</v>
      </c>
      <c r="Z385" s="122" t="s">
        <v>125</v>
      </c>
      <c r="AA385" s="123" t="s">
        <v>94</v>
      </c>
      <c r="AB385" s="124"/>
    </row>
    <row r="386" spans="2:28" ht="19.149999999999999" customHeight="1" x14ac:dyDescent="0.2">
      <c r="B386" s="94"/>
      <c r="C386" s="40" t="str">
        <f>IF(OR(ISBLANK(B386),B386=0,B386=" ")," ",MAX(C$13:C385)+1)</f>
        <v xml:space="preserve"> </v>
      </c>
      <c r="D386" s="68">
        <v>0</v>
      </c>
      <c r="E386" s="33">
        <v>0</v>
      </c>
      <c r="F386" s="33" t="e">
        <v>#REF!</v>
      </c>
      <c r="G386" s="33">
        <v>0</v>
      </c>
      <c r="H386" s="71">
        <v>0</v>
      </c>
      <c r="I386" s="33">
        <v>0</v>
      </c>
      <c r="J386" s="33">
        <v>0</v>
      </c>
      <c r="K386" s="33">
        <v>0</v>
      </c>
      <c r="L386" s="71">
        <v>0</v>
      </c>
      <c r="M386" s="33">
        <v>0</v>
      </c>
      <c r="N386" s="71"/>
      <c r="O386" s="33"/>
      <c r="P386" s="33"/>
      <c r="Q386" s="33"/>
      <c r="R386" s="42"/>
      <c r="S386" s="50" t="e">
        <f t="shared" si="9"/>
        <v>#VALUE!</v>
      </c>
      <c r="T386" s="41">
        <v>0</v>
      </c>
      <c r="U386" s="41">
        <v>0</v>
      </c>
      <c r="V386" s="43" t="s">
        <v>125</v>
      </c>
      <c r="W386" s="43" t="s">
        <v>125</v>
      </c>
      <c r="X386" s="43" t="s">
        <v>94</v>
      </c>
      <c r="Y386" s="121" t="s">
        <v>125</v>
      </c>
      <c r="Z386" s="122" t="s">
        <v>125</v>
      </c>
      <c r="AA386" s="123" t="s">
        <v>94</v>
      </c>
      <c r="AB386" s="124"/>
    </row>
    <row r="387" spans="2:28" ht="19.149999999999999" customHeight="1" x14ac:dyDescent="0.2">
      <c r="B387" s="94"/>
      <c r="C387" s="40" t="str">
        <f>IF(OR(ISBLANK(B387),B387=0,B387=" ")," ",MAX(C$13:C386)+1)</f>
        <v xml:space="preserve"> </v>
      </c>
      <c r="D387" s="68">
        <v>0</v>
      </c>
      <c r="E387" s="33">
        <v>0</v>
      </c>
      <c r="F387" s="33" t="e">
        <v>#REF!</v>
      </c>
      <c r="G387" s="33">
        <v>0</v>
      </c>
      <c r="H387" s="71">
        <v>0</v>
      </c>
      <c r="I387" s="33">
        <v>0</v>
      </c>
      <c r="J387" s="33">
        <v>0</v>
      </c>
      <c r="K387" s="33">
        <v>0</v>
      </c>
      <c r="L387" s="71">
        <v>0</v>
      </c>
      <c r="M387" s="33">
        <v>0</v>
      </c>
      <c r="N387" s="71"/>
      <c r="O387" s="33"/>
      <c r="P387" s="33"/>
      <c r="Q387" s="33"/>
      <c r="R387" s="42"/>
      <c r="S387" s="50" t="e">
        <f t="shared" si="9"/>
        <v>#VALUE!</v>
      </c>
      <c r="T387" s="41">
        <v>0</v>
      </c>
      <c r="U387" s="41">
        <v>0</v>
      </c>
      <c r="V387" s="43" t="s">
        <v>125</v>
      </c>
      <c r="W387" s="43" t="s">
        <v>125</v>
      </c>
      <c r="X387" s="43" t="s">
        <v>94</v>
      </c>
      <c r="Y387" s="121" t="s">
        <v>125</v>
      </c>
      <c r="Z387" s="122" t="s">
        <v>125</v>
      </c>
      <c r="AA387" s="123" t="s">
        <v>94</v>
      </c>
      <c r="AB387" s="124"/>
    </row>
    <row r="388" spans="2:28" ht="19.149999999999999" customHeight="1" x14ac:dyDescent="0.2">
      <c r="B388" s="94"/>
      <c r="C388" s="40" t="str">
        <f>IF(OR(ISBLANK(B388),B388=0,B388=" ")," ",MAX(C$13:C387)+1)</f>
        <v xml:space="preserve"> </v>
      </c>
      <c r="D388" s="68">
        <v>0</v>
      </c>
      <c r="E388" s="33">
        <v>0</v>
      </c>
      <c r="F388" s="33" t="e">
        <v>#REF!</v>
      </c>
      <c r="G388" s="33">
        <v>0</v>
      </c>
      <c r="H388" s="71">
        <v>0</v>
      </c>
      <c r="I388" s="33">
        <v>0</v>
      </c>
      <c r="J388" s="33">
        <v>0</v>
      </c>
      <c r="K388" s="33">
        <v>0</v>
      </c>
      <c r="L388" s="71">
        <v>0</v>
      </c>
      <c r="M388" s="33">
        <v>0</v>
      </c>
      <c r="N388" s="71"/>
      <c r="O388" s="33"/>
      <c r="P388" s="33"/>
      <c r="Q388" s="33"/>
      <c r="R388" s="42"/>
      <c r="S388" s="50" t="e">
        <f t="shared" si="9"/>
        <v>#VALUE!</v>
      </c>
      <c r="T388" s="41">
        <v>0</v>
      </c>
      <c r="U388" s="41">
        <v>0</v>
      </c>
      <c r="V388" s="43" t="s">
        <v>125</v>
      </c>
      <c r="W388" s="43" t="s">
        <v>125</v>
      </c>
      <c r="X388" s="43" t="s">
        <v>94</v>
      </c>
      <c r="Y388" s="121" t="s">
        <v>125</v>
      </c>
      <c r="Z388" s="122" t="s">
        <v>125</v>
      </c>
      <c r="AA388" s="123" t="s">
        <v>94</v>
      </c>
      <c r="AB388" s="124"/>
    </row>
    <row r="389" spans="2:28" ht="19.149999999999999" customHeight="1" x14ac:dyDescent="0.2">
      <c r="B389" s="94"/>
      <c r="C389" s="40" t="str">
        <f>IF(OR(ISBLANK(B389),B389=0,B389=" ")," ",MAX(C$13:C388)+1)</f>
        <v xml:space="preserve"> </v>
      </c>
      <c r="D389" s="68">
        <v>0</v>
      </c>
      <c r="E389" s="33">
        <v>0</v>
      </c>
      <c r="F389" s="33" t="e">
        <v>#REF!</v>
      </c>
      <c r="G389" s="33">
        <v>0</v>
      </c>
      <c r="H389" s="71">
        <v>0</v>
      </c>
      <c r="I389" s="33">
        <v>0</v>
      </c>
      <c r="J389" s="33">
        <v>0</v>
      </c>
      <c r="K389" s="33">
        <v>0</v>
      </c>
      <c r="L389" s="71">
        <v>0</v>
      </c>
      <c r="M389" s="33">
        <v>0</v>
      </c>
      <c r="N389" s="71"/>
      <c r="O389" s="33"/>
      <c r="P389" s="33"/>
      <c r="Q389" s="33"/>
      <c r="R389" s="42"/>
      <c r="S389" s="50" t="e">
        <f t="shared" si="9"/>
        <v>#VALUE!</v>
      </c>
      <c r="T389" s="41">
        <v>0</v>
      </c>
      <c r="U389" s="41">
        <v>0</v>
      </c>
      <c r="V389" s="43" t="s">
        <v>125</v>
      </c>
      <c r="W389" s="43" t="s">
        <v>125</v>
      </c>
      <c r="X389" s="43" t="s">
        <v>94</v>
      </c>
      <c r="Y389" s="121" t="s">
        <v>125</v>
      </c>
      <c r="Z389" s="122" t="s">
        <v>125</v>
      </c>
      <c r="AA389" s="123" t="s">
        <v>94</v>
      </c>
      <c r="AB389" s="124"/>
    </row>
    <row r="390" spans="2:28" ht="19.149999999999999" customHeight="1" x14ac:dyDescent="0.2">
      <c r="B390" s="94"/>
      <c r="C390" s="40" t="str">
        <f>IF(OR(ISBLANK(B390),B390=0,B390=" ")," ",MAX(C$13:C389)+1)</f>
        <v xml:space="preserve"> </v>
      </c>
      <c r="D390" s="68">
        <v>0</v>
      </c>
      <c r="E390" s="33">
        <v>0</v>
      </c>
      <c r="F390" s="33" t="e">
        <v>#REF!</v>
      </c>
      <c r="G390" s="33">
        <v>0</v>
      </c>
      <c r="H390" s="71">
        <v>0</v>
      </c>
      <c r="I390" s="33">
        <v>0</v>
      </c>
      <c r="J390" s="33">
        <v>0</v>
      </c>
      <c r="K390" s="33">
        <v>0</v>
      </c>
      <c r="L390" s="71">
        <v>0</v>
      </c>
      <c r="M390" s="33">
        <v>0</v>
      </c>
      <c r="N390" s="71"/>
      <c r="O390" s="33"/>
      <c r="P390" s="33"/>
      <c r="Q390" s="33"/>
      <c r="R390" s="42"/>
      <c r="S390" s="50" t="e">
        <f t="shared" si="9"/>
        <v>#VALUE!</v>
      </c>
      <c r="T390" s="41">
        <v>0</v>
      </c>
      <c r="U390" s="41">
        <v>0</v>
      </c>
      <c r="V390" s="43" t="s">
        <v>125</v>
      </c>
      <c r="W390" s="43" t="s">
        <v>125</v>
      </c>
      <c r="X390" s="43" t="s">
        <v>94</v>
      </c>
      <c r="Y390" s="121" t="s">
        <v>125</v>
      </c>
      <c r="Z390" s="122" t="s">
        <v>125</v>
      </c>
      <c r="AA390" s="123" t="s">
        <v>94</v>
      </c>
      <c r="AB390" s="124"/>
    </row>
    <row r="391" spans="2:28" ht="19.149999999999999" customHeight="1" x14ac:dyDescent="0.2">
      <c r="B391" s="94"/>
      <c r="C391" s="40" t="str">
        <f>IF(OR(ISBLANK(B391),B391=0,B391=" ")," ",MAX(C$13:C390)+1)</f>
        <v xml:space="preserve"> </v>
      </c>
      <c r="D391" s="68">
        <v>0</v>
      </c>
      <c r="E391" s="33">
        <v>0</v>
      </c>
      <c r="F391" s="33" t="e">
        <v>#REF!</v>
      </c>
      <c r="G391" s="33">
        <v>0</v>
      </c>
      <c r="H391" s="71">
        <v>0</v>
      </c>
      <c r="I391" s="33">
        <v>0</v>
      </c>
      <c r="J391" s="33">
        <v>0</v>
      </c>
      <c r="K391" s="33">
        <v>0</v>
      </c>
      <c r="L391" s="71">
        <v>0</v>
      </c>
      <c r="M391" s="33">
        <v>0</v>
      </c>
      <c r="N391" s="71"/>
      <c r="O391" s="33"/>
      <c r="P391" s="33"/>
      <c r="Q391" s="33"/>
      <c r="R391" s="42"/>
      <c r="S391" s="50" t="e">
        <f t="shared" si="9"/>
        <v>#VALUE!</v>
      </c>
      <c r="T391" s="41">
        <v>0</v>
      </c>
      <c r="U391" s="41">
        <v>0</v>
      </c>
      <c r="V391" s="43" t="s">
        <v>125</v>
      </c>
      <c r="W391" s="43" t="s">
        <v>125</v>
      </c>
      <c r="X391" s="43" t="s">
        <v>94</v>
      </c>
      <c r="Y391" s="121" t="s">
        <v>125</v>
      </c>
      <c r="Z391" s="122" t="s">
        <v>125</v>
      </c>
      <c r="AA391" s="123" t="s">
        <v>94</v>
      </c>
      <c r="AB391" s="124"/>
    </row>
    <row r="392" spans="2:28" ht="19.149999999999999" customHeight="1" x14ac:dyDescent="0.2">
      <c r="B392" s="94"/>
      <c r="C392" s="40" t="str">
        <f>IF(OR(ISBLANK(B392),B392=0,B392=" ")," ",MAX(C$13:C391)+1)</f>
        <v xml:space="preserve"> </v>
      </c>
      <c r="D392" s="68">
        <v>0</v>
      </c>
      <c r="E392" s="33">
        <v>0</v>
      </c>
      <c r="F392" s="33" t="e">
        <v>#REF!</v>
      </c>
      <c r="G392" s="33">
        <v>0</v>
      </c>
      <c r="H392" s="71">
        <v>0</v>
      </c>
      <c r="I392" s="33">
        <v>0</v>
      </c>
      <c r="J392" s="33">
        <v>0</v>
      </c>
      <c r="K392" s="33">
        <v>0</v>
      </c>
      <c r="L392" s="71">
        <v>0</v>
      </c>
      <c r="M392" s="33">
        <v>0</v>
      </c>
      <c r="N392" s="71"/>
      <c r="O392" s="33"/>
      <c r="P392" s="33"/>
      <c r="Q392" s="33"/>
      <c r="R392" s="42"/>
      <c r="S392" s="50" t="e">
        <f t="shared" si="9"/>
        <v>#VALUE!</v>
      </c>
      <c r="T392" s="41">
        <v>0</v>
      </c>
      <c r="U392" s="41">
        <v>0</v>
      </c>
      <c r="V392" s="43" t="s">
        <v>125</v>
      </c>
      <c r="W392" s="43" t="s">
        <v>125</v>
      </c>
      <c r="X392" s="43" t="s">
        <v>94</v>
      </c>
      <c r="Y392" s="121" t="s">
        <v>125</v>
      </c>
      <c r="Z392" s="122" t="s">
        <v>125</v>
      </c>
      <c r="AA392" s="123" t="s">
        <v>94</v>
      </c>
      <c r="AB392" s="124"/>
    </row>
    <row r="393" spans="2:28" ht="19.149999999999999" customHeight="1" x14ac:dyDescent="0.2">
      <c r="B393" s="94"/>
      <c r="C393" s="40" t="str">
        <f>IF(OR(ISBLANK(B393),B393=0,B393=" ")," ",MAX(C$13:C392)+1)</f>
        <v xml:space="preserve"> </v>
      </c>
      <c r="D393" s="68">
        <v>0</v>
      </c>
      <c r="E393" s="33">
        <v>0</v>
      </c>
      <c r="F393" s="33" t="e">
        <v>#REF!</v>
      </c>
      <c r="G393" s="33">
        <v>0</v>
      </c>
      <c r="H393" s="71">
        <v>0</v>
      </c>
      <c r="I393" s="33">
        <v>0</v>
      </c>
      <c r="J393" s="33">
        <v>0</v>
      </c>
      <c r="K393" s="33">
        <v>0</v>
      </c>
      <c r="L393" s="71">
        <v>0</v>
      </c>
      <c r="M393" s="33">
        <v>0</v>
      </c>
      <c r="N393" s="71"/>
      <c r="O393" s="33"/>
      <c r="P393" s="33"/>
      <c r="Q393" s="33"/>
      <c r="R393" s="42"/>
      <c r="S393" s="50" t="e">
        <f t="shared" si="9"/>
        <v>#VALUE!</v>
      </c>
      <c r="T393" s="41">
        <v>0</v>
      </c>
      <c r="U393" s="41">
        <v>0</v>
      </c>
      <c r="V393" s="43" t="s">
        <v>125</v>
      </c>
      <c r="W393" s="43" t="s">
        <v>125</v>
      </c>
      <c r="X393" s="43" t="s">
        <v>94</v>
      </c>
      <c r="Y393" s="121" t="s">
        <v>125</v>
      </c>
      <c r="Z393" s="122" t="s">
        <v>125</v>
      </c>
      <c r="AA393" s="123" t="s">
        <v>94</v>
      </c>
      <c r="AB393" s="124"/>
    </row>
    <row r="394" spans="2:28" ht="19.149999999999999" customHeight="1" x14ac:dyDescent="0.2">
      <c r="B394" s="94"/>
      <c r="C394" s="40" t="str">
        <f>IF(OR(ISBLANK(B394),B394=0,B394=" ")," ",MAX(C$13:C393)+1)</f>
        <v xml:space="preserve"> </v>
      </c>
      <c r="D394" s="68">
        <v>0</v>
      </c>
      <c r="E394" s="33">
        <v>0</v>
      </c>
      <c r="F394" s="33" t="e">
        <v>#REF!</v>
      </c>
      <c r="G394" s="33">
        <v>0</v>
      </c>
      <c r="H394" s="71">
        <v>0</v>
      </c>
      <c r="I394" s="33">
        <v>0</v>
      </c>
      <c r="J394" s="33">
        <v>0</v>
      </c>
      <c r="K394" s="33">
        <v>0</v>
      </c>
      <c r="L394" s="71">
        <v>0</v>
      </c>
      <c r="M394" s="33">
        <v>0</v>
      </c>
      <c r="N394" s="71"/>
      <c r="O394" s="33"/>
      <c r="P394" s="33"/>
      <c r="Q394" s="33"/>
      <c r="R394" s="42"/>
      <c r="S394" s="50" t="e">
        <f t="shared" si="9"/>
        <v>#VALUE!</v>
      </c>
      <c r="T394" s="41">
        <v>0</v>
      </c>
      <c r="U394" s="41">
        <v>0</v>
      </c>
      <c r="V394" s="43" t="s">
        <v>125</v>
      </c>
      <c r="W394" s="43" t="s">
        <v>125</v>
      </c>
      <c r="X394" s="43" t="s">
        <v>94</v>
      </c>
      <c r="Y394" s="121" t="s">
        <v>125</v>
      </c>
      <c r="Z394" s="122" t="s">
        <v>125</v>
      </c>
      <c r="AA394" s="123" t="s">
        <v>94</v>
      </c>
      <c r="AB394" s="124"/>
    </row>
    <row r="395" spans="2:28" ht="19.149999999999999" customHeight="1" x14ac:dyDescent="0.2">
      <c r="B395" s="94"/>
      <c r="C395" s="40" t="str">
        <f>IF(OR(ISBLANK(B395),B395=0,B395=" ")," ",MAX(C$13:C394)+1)</f>
        <v xml:space="preserve"> </v>
      </c>
      <c r="D395" s="68">
        <v>0</v>
      </c>
      <c r="E395" s="33">
        <v>0</v>
      </c>
      <c r="F395" s="33" t="e">
        <v>#REF!</v>
      </c>
      <c r="G395" s="33">
        <v>0</v>
      </c>
      <c r="H395" s="71">
        <v>0</v>
      </c>
      <c r="I395" s="33">
        <v>0</v>
      </c>
      <c r="J395" s="33">
        <v>0</v>
      </c>
      <c r="K395" s="33">
        <v>0</v>
      </c>
      <c r="L395" s="71">
        <v>0</v>
      </c>
      <c r="M395" s="33">
        <v>0</v>
      </c>
      <c r="N395" s="71"/>
      <c r="O395" s="33"/>
      <c r="P395" s="33"/>
      <c r="Q395" s="33"/>
      <c r="R395" s="42"/>
      <c r="S395" s="50" t="e">
        <f t="shared" si="9"/>
        <v>#VALUE!</v>
      </c>
      <c r="T395" s="41">
        <v>0</v>
      </c>
      <c r="U395" s="41">
        <v>0</v>
      </c>
      <c r="V395" s="43" t="s">
        <v>125</v>
      </c>
      <c r="W395" s="43" t="s">
        <v>125</v>
      </c>
      <c r="X395" s="43" t="s">
        <v>94</v>
      </c>
      <c r="Y395" s="121" t="s">
        <v>125</v>
      </c>
      <c r="Z395" s="122" t="s">
        <v>125</v>
      </c>
      <c r="AA395" s="123" t="s">
        <v>94</v>
      </c>
      <c r="AB395" s="124"/>
    </row>
    <row r="396" spans="2:28" ht="19.149999999999999" customHeight="1" x14ac:dyDescent="0.2">
      <c r="B396" s="94"/>
      <c r="C396" s="40" t="str">
        <f>IF(OR(ISBLANK(B396),B396=0,B396=" ")," ",MAX(C$13:C395)+1)</f>
        <v xml:space="preserve"> </v>
      </c>
      <c r="D396" s="68">
        <v>0</v>
      </c>
      <c r="E396" s="33">
        <v>0</v>
      </c>
      <c r="F396" s="33" t="e">
        <v>#REF!</v>
      </c>
      <c r="G396" s="33">
        <v>0</v>
      </c>
      <c r="H396" s="71">
        <v>0</v>
      </c>
      <c r="I396" s="33">
        <v>0</v>
      </c>
      <c r="J396" s="33">
        <v>0</v>
      </c>
      <c r="K396" s="33">
        <v>0</v>
      </c>
      <c r="L396" s="71">
        <v>0</v>
      </c>
      <c r="M396" s="33">
        <v>0</v>
      </c>
      <c r="N396" s="71"/>
      <c r="O396" s="33"/>
      <c r="P396" s="33"/>
      <c r="Q396" s="33"/>
      <c r="R396" s="42"/>
      <c r="S396" s="50" t="e">
        <f t="shared" si="9"/>
        <v>#VALUE!</v>
      </c>
      <c r="T396" s="41">
        <v>0</v>
      </c>
      <c r="U396" s="41">
        <v>0</v>
      </c>
      <c r="V396" s="43" t="s">
        <v>125</v>
      </c>
      <c r="W396" s="43" t="s">
        <v>125</v>
      </c>
      <c r="X396" s="43" t="s">
        <v>94</v>
      </c>
      <c r="Y396" s="121" t="s">
        <v>125</v>
      </c>
      <c r="Z396" s="122" t="s">
        <v>125</v>
      </c>
      <c r="AA396" s="123" t="s">
        <v>94</v>
      </c>
      <c r="AB396" s="124"/>
    </row>
    <row r="397" spans="2:28" ht="19.149999999999999" customHeight="1" x14ac:dyDescent="0.2">
      <c r="B397" s="94"/>
      <c r="C397" s="40" t="str">
        <f>IF(OR(ISBLANK(B397),B397=0,B397=" ")," ",MAX(C$13:C396)+1)</f>
        <v xml:space="preserve"> </v>
      </c>
      <c r="D397" s="68">
        <v>0</v>
      </c>
      <c r="E397" s="33">
        <v>0</v>
      </c>
      <c r="F397" s="33" t="e">
        <v>#REF!</v>
      </c>
      <c r="G397" s="33">
        <v>0</v>
      </c>
      <c r="H397" s="71">
        <v>0</v>
      </c>
      <c r="I397" s="33">
        <v>0</v>
      </c>
      <c r="J397" s="33">
        <v>0</v>
      </c>
      <c r="K397" s="33">
        <v>0</v>
      </c>
      <c r="L397" s="71">
        <v>0</v>
      </c>
      <c r="M397" s="33">
        <v>0</v>
      </c>
      <c r="N397" s="71"/>
      <c r="O397" s="33"/>
      <c r="P397" s="33"/>
      <c r="Q397" s="33"/>
      <c r="R397" s="42"/>
      <c r="S397" s="50" t="e">
        <f t="shared" si="9"/>
        <v>#VALUE!</v>
      </c>
      <c r="T397" s="41">
        <v>0</v>
      </c>
      <c r="U397" s="41">
        <v>0</v>
      </c>
      <c r="V397" s="43" t="s">
        <v>125</v>
      </c>
      <c r="W397" s="43" t="s">
        <v>125</v>
      </c>
      <c r="X397" s="43" t="s">
        <v>94</v>
      </c>
      <c r="Y397" s="121" t="s">
        <v>125</v>
      </c>
      <c r="Z397" s="122" t="s">
        <v>125</v>
      </c>
      <c r="AA397" s="123" t="s">
        <v>94</v>
      </c>
      <c r="AB397" s="124"/>
    </row>
    <row r="398" spans="2:28" ht="19.149999999999999" customHeight="1" x14ac:dyDescent="0.2">
      <c r="B398" s="94"/>
      <c r="C398" s="40" t="str">
        <f>IF(OR(ISBLANK(B398),B398=0,B398=" ")," ",MAX(C$13:C397)+1)</f>
        <v xml:space="preserve"> </v>
      </c>
      <c r="D398" s="68">
        <v>0</v>
      </c>
      <c r="E398" s="33">
        <v>0</v>
      </c>
      <c r="F398" s="33" t="e">
        <v>#REF!</v>
      </c>
      <c r="G398" s="33">
        <v>0</v>
      </c>
      <c r="H398" s="71">
        <v>0</v>
      </c>
      <c r="I398" s="33">
        <v>0</v>
      </c>
      <c r="J398" s="33">
        <v>0</v>
      </c>
      <c r="K398" s="33">
        <v>0</v>
      </c>
      <c r="L398" s="71">
        <v>0</v>
      </c>
      <c r="M398" s="33">
        <v>0</v>
      </c>
      <c r="N398" s="71"/>
      <c r="O398" s="33"/>
      <c r="P398" s="33"/>
      <c r="Q398" s="33"/>
      <c r="R398" s="42"/>
      <c r="S398" s="50" t="e">
        <f t="shared" si="9"/>
        <v>#VALUE!</v>
      </c>
      <c r="T398" s="41">
        <v>0</v>
      </c>
      <c r="U398" s="41">
        <v>0</v>
      </c>
      <c r="V398" s="43" t="s">
        <v>125</v>
      </c>
      <c r="W398" s="43" t="s">
        <v>125</v>
      </c>
      <c r="X398" s="43" t="s">
        <v>94</v>
      </c>
      <c r="Y398" s="121" t="s">
        <v>125</v>
      </c>
      <c r="Z398" s="122" t="s">
        <v>125</v>
      </c>
      <c r="AA398" s="123" t="s">
        <v>94</v>
      </c>
      <c r="AB398" s="124"/>
    </row>
    <row r="399" spans="2:28" ht="19.149999999999999" customHeight="1" x14ac:dyDescent="0.2">
      <c r="B399" s="94"/>
      <c r="C399" s="40" t="str">
        <f>IF(OR(ISBLANK(B399),B399=0,B399=" ")," ",MAX(C$13:C398)+1)</f>
        <v xml:space="preserve"> </v>
      </c>
      <c r="D399" s="68">
        <v>0</v>
      </c>
      <c r="E399" s="33">
        <v>0</v>
      </c>
      <c r="F399" s="33" t="e">
        <v>#REF!</v>
      </c>
      <c r="G399" s="33">
        <v>0</v>
      </c>
      <c r="H399" s="71">
        <v>0</v>
      </c>
      <c r="I399" s="33">
        <v>0</v>
      </c>
      <c r="J399" s="33">
        <v>0</v>
      </c>
      <c r="K399" s="33">
        <v>0</v>
      </c>
      <c r="L399" s="71">
        <v>0</v>
      </c>
      <c r="M399" s="33">
        <v>0</v>
      </c>
      <c r="N399" s="71"/>
      <c r="O399" s="33"/>
      <c r="P399" s="33"/>
      <c r="Q399" s="33"/>
      <c r="R399" s="42"/>
      <c r="S399" s="50" t="e">
        <f t="shared" si="9"/>
        <v>#VALUE!</v>
      </c>
      <c r="T399" s="41">
        <v>0</v>
      </c>
      <c r="U399" s="41">
        <v>0</v>
      </c>
      <c r="V399" s="43" t="s">
        <v>125</v>
      </c>
      <c r="W399" s="43" t="s">
        <v>125</v>
      </c>
      <c r="X399" s="43" t="s">
        <v>94</v>
      </c>
      <c r="Y399" s="121" t="s">
        <v>125</v>
      </c>
      <c r="Z399" s="122" t="s">
        <v>125</v>
      </c>
      <c r="AA399" s="123" t="s">
        <v>94</v>
      </c>
      <c r="AB399" s="124"/>
    </row>
    <row r="400" spans="2:28" ht="19.149999999999999" customHeight="1" x14ac:dyDescent="0.2">
      <c r="B400" s="94"/>
      <c r="C400" s="40" t="str">
        <f>IF(OR(ISBLANK(B400),B400=0,B400=" ")," ",MAX(C$13:C399)+1)</f>
        <v xml:space="preserve"> </v>
      </c>
      <c r="D400" s="68">
        <v>0</v>
      </c>
      <c r="E400" s="33">
        <v>0</v>
      </c>
      <c r="F400" s="33" t="e">
        <v>#REF!</v>
      </c>
      <c r="G400" s="33">
        <v>0</v>
      </c>
      <c r="H400" s="71">
        <v>0</v>
      </c>
      <c r="I400" s="33">
        <v>0</v>
      </c>
      <c r="J400" s="33">
        <v>0</v>
      </c>
      <c r="K400" s="33">
        <v>0</v>
      </c>
      <c r="L400" s="71">
        <v>0</v>
      </c>
      <c r="M400" s="33">
        <v>0</v>
      </c>
      <c r="N400" s="71"/>
      <c r="O400" s="33"/>
      <c r="P400" s="33"/>
      <c r="Q400" s="33"/>
      <c r="R400" s="42"/>
      <c r="S400" s="50" t="e">
        <f t="shared" si="9"/>
        <v>#VALUE!</v>
      </c>
      <c r="T400" s="41">
        <v>0</v>
      </c>
      <c r="U400" s="41">
        <v>0</v>
      </c>
      <c r="V400" s="43" t="s">
        <v>125</v>
      </c>
      <c r="W400" s="43" t="s">
        <v>125</v>
      </c>
      <c r="X400" s="43" t="s">
        <v>94</v>
      </c>
      <c r="Y400" s="121" t="s">
        <v>125</v>
      </c>
      <c r="Z400" s="122" t="s">
        <v>125</v>
      </c>
      <c r="AA400" s="123" t="s">
        <v>94</v>
      </c>
      <c r="AB400" s="124"/>
    </row>
    <row r="401" spans="2:28" ht="19.149999999999999" customHeight="1" x14ac:dyDescent="0.2">
      <c r="B401" s="94"/>
      <c r="C401" s="40" t="str">
        <f>IF(OR(ISBLANK(B401),B401=0,B401=" ")," ",MAX(C$13:C400)+1)</f>
        <v xml:space="preserve"> </v>
      </c>
      <c r="D401" s="68">
        <v>0</v>
      </c>
      <c r="E401" s="33">
        <v>0</v>
      </c>
      <c r="F401" s="33" t="e">
        <v>#REF!</v>
      </c>
      <c r="G401" s="33">
        <v>0</v>
      </c>
      <c r="H401" s="71">
        <v>0</v>
      </c>
      <c r="I401" s="33">
        <v>0</v>
      </c>
      <c r="J401" s="33">
        <v>0</v>
      </c>
      <c r="K401" s="33">
        <v>0</v>
      </c>
      <c r="L401" s="71">
        <v>0</v>
      </c>
      <c r="M401" s="33">
        <v>0</v>
      </c>
      <c r="N401" s="71"/>
      <c r="O401" s="33"/>
      <c r="P401" s="33"/>
      <c r="Q401" s="33"/>
      <c r="R401" s="42"/>
      <c r="S401" s="50" t="e">
        <f t="shared" si="9"/>
        <v>#VALUE!</v>
      </c>
      <c r="T401" s="41">
        <v>0</v>
      </c>
      <c r="U401" s="41">
        <v>0</v>
      </c>
      <c r="V401" s="43" t="s">
        <v>125</v>
      </c>
      <c r="W401" s="43" t="s">
        <v>125</v>
      </c>
      <c r="X401" s="43" t="s">
        <v>94</v>
      </c>
      <c r="Y401" s="121" t="s">
        <v>125</v>
      </c>
      <c r="Z401" s="122" t="s">
        <v>125</v>
      </c>
      <c r="AA401" s="123" t="s">
        <v>94</v>
      </c>
      <c r="AB401" s="124"/>
    </row>
    <row r="402" spans="2:28" ht="19.149999999999999" customHeight="1" x14ac:dyDescent="0.2">
      <c r="B402" s="94"/>
      <c r="C402" s="40" t="str">
        <f>IF(OR(ISBLANK(B402),B402=0,B402=" ")," ",MAX(C$13:C401)+1)</f>
        <v xml:space="preserve"> </v>
      </c>
      <c r="D402" s="68">
        <v>0</v>
      </c>
      <c r="E402" s="33">
        <v>0</v>
      </c>
      <c r="F402" s="33" t="e">
        <v>#REF!</v>
      </c>
      <c r="G402" s="33">
        <v>0</v>
      </c>
      <c r="H402" s="71">
        <v>0</v>
      </c>
      <c r="I402" s="33">
        <v>0</v>
      </c>
      <c r="J402" s="33">
        <v>0</v>
      </c>
      <c r="K402" s="33">
        <v>0</v>
      </c>
      <c r="L402" s="71">
        <v>0</v>
      </c>
      <c r="M402" s="33">
        <v>0</v>
      </c>
      <c r="N402" s="71"/>
      <c r="O402" s="33"/>
      <c r="P402" s="33"/>
      <c r="Q402" s="33"/>
      <c r="R402" s="42"/>
      <c r="S402" s="50" t="e">
        <f t="shared" si="9"/>
        <v>#VALUE!</v>
      </c>
      <c r="T402" s="41">
        <v>0</v>
      </c>
      <c r="U402" s="41">
        <v>0</v>
      </c>
      <c r="V402" s="43" t="s">
        <v>125</v>
      </c>
      <c r="W402" s="43" t="s">
        <v>125</v>
      </c>
      <c r="X402" s="43" t="s">
        <v>94</v>
      </c>
      <c r="Y402" s="121" t="s">
        <v>125</v>
      </c>
      <c r="Z402" s="122" t="s">
        <v>125</v>
      </c>
      <c r="AA402" s="123" t="s">
        <v>94</v>
      </c>
      <c r="AB402" s="124"/>
    </row>
    <row r="403" spans="2:28" ht="19.149999999999999" customHeight="1" x14ac:dyDescent="0.2">
      <c r="B403" s="94"/>
      <c r="C403" s="40" t="str">
        <f>IF(OR(ISBLANK(B403),B403=0,B403=" ")," ",MAX(C$13:C402)+1)</f>
        <v xml:space="preserve"> </v>
      </c>
      <c r="D403" s="68">
        <v>0</v>
      </c>
      <c r="E403" s="33">
        <v>0</v>
      </c>
      <c r="F403" s="33" t="e">
        <v>#REF!</v>
      </c>
      <c r="G403" s="33">
        <v>0</v>
      </c>
      <c r="H403" s="71">
        <v>0</v>
      </c>
      <c r="I403" s="33">
        <v>0</v>
      </c>
      <c r="J403" s="33">
        <v>0</v>
      </c>
      <c r="K403" s="33">
        <v>0</v>
      </c>
      <c r="L403" s="71">
        <v>0</v>
      </c>
      <c r="M403" s="33">
        <v>0</v>
      </c>
      <c r="N403" s="71"/>
      <c r="O403" s="33"/>
      <c r="P403" s="33"/>
      <c r="Q403" s="33"/>
      <c r="R403" s="42"/>
      <c r="S403" s="50" t="e">
        <f t="shared" si="9"/>
        <v>#VALUE!</v>
      </c>
      <c r="T403" s="41">
        <v>0</v>
      </c>
      <c r="U403" s="41">
        <v>0</v>
      </c>
      <c r="V403" s="43" t="s">
        <v>125</v>
      </c>
      <c r="W403" s="43" t="s">
        <v>125</v>
      </c>
      <c r="X403" s="43" t="s">
        <v>94</v>
      </c>
      <c r="Y403" s="121" t="s">
        <v>125</v>
      </c>
      <c r="Z403" s="122" t="s">
        <v>125</v>
      </c>
      <c r="AA403" s="123" t="s">
        <v>94</v>
      </c>
      <c r="AB403" s="124"/>
    </row>
    <row r="404" spans="2:28" ht="19.149999999999999" customHeight="1" x14ac:dyDescent="0.2">
      <c r="B404" s="94"/>
      <c r="C404" s="40" t="str">
        <f>IF(OR(ISBLANK(B404),B404=0,B404=" ")," ",MAX(C$13:C403)+1)</f>
        <v xml:space="preserve"> </v>
      </c>
      <c r="D404" s="68">
        <v>0</v>
      </c>
      <c r="E404" s="33">
        <v>0</v>
      </c>
      <c r="F404" s="33">
        <v>0</v>
      </c>
      <c r="G404" s="33">
        <v>0</v>
      </c>
      <c r="H404" s="71">
        <v>0</v>
      </c>
      <c r="I404" s="33">
        <v>0</v>
      </c>
      <c r="J404" s="33">
        <v>0</v>
      </c>
      <c r="K404" s="33"/>
      <c r="L404" s="71">
        <v>0</v>
      </c>
      <c r="M404" s="33"/>
      <c r="N404" s="71"/>
      <c r="O404" s="33"/>
      <c r="P404" s="33"/>
      <c r="Q404" s="33"/>
      <c r="R404" s="42"/>
      <c r="S404" s="50"/>
      <c r="T404" s="41"/>
      <c r="U404" s="41"/>
      <c r="V404" s="43" t="s">
        <v>125</v>
      </c>
      <c r="W404" s="43" t="s">
        <v>125</v>
      </c>
      <c r="X404" s="43" t="s">
        <v>94</v>
      </c>
      <c r="Y404" s="121" t="s">
        <v>125</v>
      </c>
      <c r="Z404" s="122" t="s">
        <v>125</v>
      </c>
      <c r="AA404" s="123" t="s">
        <v>94</v>
      </c>
      <c r="AB404" s="124"/>
    </row>
    <row r="405" spans="2:28" ht="19.149999999999999" customHeight="1" x14ac:dyDescent="0.2">
      <c r="B405" s="83">
        <v>0</v>
      </c>
      <c r="C405" s="40" t="str">
        <f>IF(OR(ISBLANK(B405),B405=0,B405=" ")," ",MAX(C$13:C404)+1)</f>
        <v xml:space="preserve"> </v>
      </c>
      <c r="D405" s="130">
        <v>0</v>
      </c>
      <c r="E405" s="44">
        <v>0</v>
      </c>
      <c r="F405" s="44">
        <v>0</v>
      </c>
      <c r="G405" s="44">
        <v>0</v>
      </c>
      <c r="H405" s="131">
        <v>0</v>
      </c>
      <c r="I405" s="44">
        <v>0</v>
      </c>
      <c r="J405" s="44">
        <v>0</v>
      </c>
      <c r="K405" s="44"/>
      <c r="L405" s="131">
        <v>0</v>
      </c>
      <c r="M405" s="44"/>
      <c r="N405" s="131"/>
      <c r="O405" s="44"/>
      <c r="P405" s="44"/>
      <c r="Q405" s="44"/>
      <c r="R405" s="132"/>
      <c r="S405" s="61"/>
      <c r="T405" s="39"/>
      <c r="U405" s="39"/>
      <c r="V405" s="133" t="s">
        <v>125</v>
      </c>
      <c r="W405" s="133" t="s">
        <v>125</v>
      </c>
      <c r="X405" s="133" t="s">
        <v>94</v>
      </c>
      <c r="Y405" s="134" t="s">
        <v>125</v>
      </c>
      <c r="Z405" s="125" t="s">
        <v>146</v>
      </c>
      <c r="AA405" s="123" t="s">
        <v>94</v>
      </c>
      <c r="AB405" s="124"/>
    </row>
    <row r="406" spans="2:28" ht="19.149999999999999" customHeight="1" x14ac:dyDescent="0.25">
      <c r="B406" s="82"/>
      <c r="C406" s="40" t="str">
        <f>IF(OR(ISBLANK(B406),B406=0,B406=" ")," ",MAX(C$13:C405)+1)</f>
        <v xml:space="preserve"> </v>
      </c>
      <c r="D406" s="68"/>
      <c r="E406" s="33"/>
      <c r="F406" s="33"/>
      <c r="G406" s="33"/>
      <c r="H406" s="71"/>
      <c r="I406" s="33"/>
      <c r="J406" s="33"/>
      <c r="K406" s="33"/>
      <c r="L406" s="71"/>
      <c r="M406" s="33"/>
      <c r="N406" s="71"/>
      <c r="O406" s="33"/>
      <c r="P406" s="33"/>
      <c r="Q406" s="33"/>
      <c r="R406" s="42"/>
      <c r="S406" s="50"/>
      <c r="T406" s="41"/>
      <c r="U406" s="41"/>
      <c r="V406" s="43"/>
      <c r="W406" s="43"/>
      <c r="X406" s="43"/>
      <c r="Y406" s="121"/>
      <c r="Z406" s="122"/>
      <c r="AA406" s="123"/>
      <c r="AB406" s="127"/>
    </row>
    <row r="407" spans="2:28" ht="19.149999999999999" customHeight="1" x14ac:dyDescent="0.2">
      <c r="B407" s="94">
        <v>20302000</v>
      </c>
      <c r="C407" s="40">
        <f>IF(OR(ISBLANK(B407),B407=0,B407=" ")," ",MAX(C$13:C406)+1)</f>
        <v>27</v>
      </c>
      <c r="D407" s="68">
        <v>0</v>
      </c>
      <c r="E407" s="33">
        <v>0</v>
      </c>
      <c r="F407" s="33" t="e">
        <v>#REF!</v>
      </c>
      <c r="G407" s="33">
        <v>0</v>
      </c>
      <c r="H407" s="71">
        <v>0</v>
      </c>
      <c r="I407" s="33">
        <v>0</v>
      </c>
      <c r="J407" s="33">
        <v>0</v>
      </c>
      <c r="K407" s="33">
        <v>0</v>
      </c>
      <c r="L407" s="71">
        <v>6401</v>
      </c>
      <c r="M407" s="33">
        <v>0</v>
      </c>
      <c r="N407" s="71"/>
      <c r="O407" s="33"/>
      <c r="P407" s="33"/>
      <c r="Q407" s="33"/>
      <c r="R407" s="42"/>
      <c r="S407" s="50" t="e">
        <f>X407-T407-U407</f>
        <v>#REF!</v>
      </c>
      <c r="T407" s="41">
        <v>0</v>
      </c>
      <c r="U407" s="41">
        <v>0</v>
      </c>
      <c r="V407" s="43">
        <v>203</v>
      </c>
      <c r="W407" s="43">
        <v>2000</v>
      </c>
      <c r="X407" s="43" t="e">
        <v>#REF!</v>
      </c>
      <c r="Y407" s="121" t="s">
        <v>133</v>
      </c>
      <c r="Z407" s="122" t="s">
        <v>147</v>
      </c>
      <c r="AA407" s="123" t="s">
        <v>94</v>
      </c>
      <c r="AB407" s="124"/>
    </row>
    <row r="408" spans="2:28" ht="19.149999999999999" customHeight="1" x14ac:dyDescent="0.2">
      <c r="B408" s="94">
        <v>20310001</v>
      </c>
      <c r="C408" s="40">
        <f>IF(OR(ISBLANK(B408),B408=0,B408=" ")," ",MAX(C$13:C407)+1)</f>
        <v>28</v>
      </c>
      <c r="D408" s="68">
        <v>0</v>
      </c>
      <c r="E408" s="33">
        <v>0</v>
      </c>
      <c r="F408" s="33" t="e">
        <v>#REF!</v>
      </c>
      <c r="G408" s="33">
        <v>0</v>
      </c>
      <c r="H408" s="71">
        <v>0</v>
      </c>
      <c r="I408" s="33">
        <v>0</v>
      </c>
      <c r="J408" s="33">
        <v>0</v>
      </c>
      <c r="K408" s="33">
        <v>0</v>
      </c>
      <c r="L408" s="71">
        <v>60498</v>
      </c>
      <c r="M408" s="33">
        <v>0</v>
      </c>
      <c r="N408" s="71"/>
      <c r="O408" s="33"/>
      <c r="P408" s="33"/>
      <c r="Q408" s="33"/>
      <c r="R408" s="42"/>
      <c r="S408" s="50" t="e">
        <f t="shared" ref="S408:S411" si="10">X408-T408-U408</f>
        <v>#REF!</v>
      </c>
      <c r="T408" s="41">
        <v>0</v>
      </c>
      <c r="U408" s="41">
        <v>0</v>
      </c>
      <c r="V408" s="43">
        <v>203</v>
      </c>
      <c r="W408" s="43">
        <v>10001</v>
      </c>
      <c r="X408" s="43" t="e">
        <v>#REF!</v>
      </c>
      <c r="Y408" s="121" t="s">
        <v>133</v>
      </c>
      <c r="Z408" s="122" t="s">
        <v>148</v>
      </c>
      <c r="AA408" s="123" t="s">
        <v>94</v>
      </c>
      <c r="AB408" s="124"/>
    </row>
    <row r="409" spans="2:28" ht="19.149999999999999" customHeight="1" x14ac:dyDescent="0.2">
      <c r="B409" s="94">
        <v>20310001.100000001</v>
      </c>
      <c r="C409" s="40">
        <f>IF(OR(ISBLANK(B409),B409=0,B409=" ")," ",MAX(C$13:C408)+1)</f>
        <v>29</v>
      </c>
      <c r="D409" s="68">
        <v>0</v>
      </c>
      <c r="E409" s="33">
        <v>0</v>
      </c>
      <c r="F409" s="33" t="e">
        <v>#REF!</v>
      </c>
      <c r="G409" s="33">
        <v>0</v>
      </c>
      <c r="H409" s="71">
        <v>0</v>
      </c>
      <c r="I409" s="33">
        <v>0</v>
      </c>
      <c r="J409" s="33">
        <v>0</v>
      </c>
      <c r="K409" s="33">
        <v>0</v>
      </c>
      <c r="L409" s="71">
        <v>38777</v>
      </c>
      <c r="M409" s="33">
        <v>0</v>
      </c>
      <c r="N409" s="71"/>
      <c r="O409" s="33"/>
      <c r="P409" s="33"/>
      <c r="Q409" s="33"/>
      <c r="R409" s="42"/>
      <c r="S409" s="50" t="e">
        <f t="shared" si="10"/>
        <v>#VALUE!</v>
      </c>
      <c r="T409" s="41">
        <v>0</v>
      </c>
      <c r="U409" s="41">
        <v>0</v>
      </c>
      <c r="V409" s="43" t="s">
        <v>125</v>
      </c>
      <c r="W409" s="43" t="s">
        <v>125</v>
      </c>
      <c r="X409" s="43" t="s">
        <v>94</v>
      </c>
      <c r="Y409" s="121" t="s">
        <v>125</v>
      </c>
      <c r="Z409" s="122" t="s">
        <v>125</v>
      </c>
      <c r="AA409" s="123" t="s">
        <v>94</v>
      </c>
      <c r="AB409" s="124"/>
    </row>
    <row r="410" spans="2:28" ht="19.149999999999999" customHeight="1" x14ac:dyDescent="0.2">
      <c r="B410" s="94">
        <v>20320001</v>
      </c>
      <c r="C410" s="40">
        <f>IF(OR(ISBLANK(B410),B410=0,B410=" ")," ",MAX(C$13:C409)+1)</f>
        <v>30</v>
      </c>
      <c r="D410" s="68">
        <v>0</v>
      </c>
      <c r="E410" s="33">
        <v>0</v>
      </c>
      <c r="F410" s="33" t="e">
        <v>#REF!</v>
      </c>
      <c r="G410" s="33">
        <v>0</v>
      </c>
      <c r="H410" s="71">
        <v>0</v>
      </c>
      <c r="I410" s="33">
        <v>0</v>
      </c>
      <c r="J410" s="33">
        <v>0</v>
      </c>
      <c r="K410" s="33">
        <v>0</v>
      </c>
      <c r="L410" s="71">
        <v>85823</v>
      </c>
      <c r="M410" s="33">
        <v>0</v>
      </c>
      <c r="N410" s="71"/>
      <c r="O410" s="33"/>
      <c r="P410" s="33"/>
      <c r="Q410" s="33"/>
      <c r="R410" s="42"/>
      <c r="S410" s="50" t="e">
        <f t="shared" si="10"/>
        <v>#REF!</v>
      </c>
      <c r="T410" s="41">
        <v>0</v>
      </c>
      <c r="U410" s="41">
        <v>0</v>
      </c>
      <c r="V410" s="43">
        <v>203</v>
      </c>
      <c r="W410" s="43">
        <v>20001</v>
      </c>
      <c r="X410" s="43" t="e">
        <v>#REF!</v>
      </c>
      <c r="Y410" s="121" t="s">
        <v>133</v>
      </c>
      <c r="Z410" s="122" t="s">
        <v>149</v>
      </c>
      <c r="AA410" s="123" t="s">
        <v>94</v>
      </c>
      <c r="AB410" s="124"/>
    </row>
    <row r="411" spans="2:28" ht="19.149999999999999" customHeight="1" x14ac:dyDescent="0.2">
      <c r="B411" s="94">
        <v>20320001.100000001</v>
      </c>
      <c r="C411" s="40">
        <f>IF(OR(ISBLANK(B411),B411=0,B411=" ")," ",MAX(C$13:C410)+1)</f>
        <v>31</v>
      </c>
      <c r="D411" s="68">
        <v>0</v>
      </c>
      <c r="E411" s="33">
        <v>0</v>
      </c>
      <c r="F411" s="33" t="e">
        <v>#REF!</v>
      </c>
      <c r="G411" s="33">
        <v>0</v>
      </c>
      <c r="H411" s="71">
        <v>0</v>
      </c>
      <c r="I411" s="33">
        <v>0</v>
      </c>
      <c r="J411" s="33">
        <v>0</v>
      </c>
      <c r="K411" s="33">
        <v>0</v>
      </c>
      <c r="L411" s="71">
        <v>19496</v>
      </c>
      <c r="M411" s="33">
        <v>0</v>
      </c>
      <c r="N411" s="71"/>
      <c r="O411" s="33"/>
      <c r="P411" s="33"/>
      <c r="Q411" s="33"/>
      <c r="R411" s="42"/>
      <c r="S411" s="50" t="e">
        <f t="shared" si="10"/>
        <v>#VALUE!</v>
      </c>
      <c r="T411" s="41">
        <v>0</v>
      </c>
      <c r="U411" s="41">
        <v>0</v>
      </c>
      <c r="V411" s="43" t="s">
        <v>125</v>
      </c>
      <c r="W411" s="43" t="s">
        <v>125</v>
      </c>
      <c r="X411" s="43" t="s">
        <v>94</v>
      </c>
      <c r="Y411" s="121" t="s">
        <v>125</v>
      </c>
      <c r="Z411" s="122" t="s">
        <v>125</v>
      </c>
      <c r="AA411" s="123" t="s">
        <v>94</v>
      </c>
      <c r="AB411" s="124"/>
    </row>
    <row r="412" spans="2:28" ht="19.149999999999999" customHeight="1" x14ac:dyDescent="0.2">
      <c r="B412" s="94">
        <v>20320001.199999999</v>
      </c>
      <c r="C412" s="40">
        <f>IF(OR(ISBLANK(B412),B412=0,B412=" ")," ",MAX(C$13:C411)+1)</f>
        <v>32</v>
      </c>
      <c r="D412" s="68">
        <v>0</v>
      </c>
      <c r="E412" s="33">
        <v>0</v>
      </c>
      <c r="F412" s="33" t="e">
        <v>#REF!</v>
      </c>
      <c r="G412" s="33">
        <v>0</v>
      </c>
      <c r="H412" s="71">
        <v>0</v>
      </c>
      <c r="I412" s="33">
        <v>0</v>
      </c>
      <c r="J412" s="33">
        <v>0</v>
      </c>
      <c r="K412" s="33">
        <v>0</v>
      </c>
      <c r="L412" s="71">
        <v>9349</v>
      </c>
      <c r="M412" s="33">
        <v>0</v>
      </c>
      <c r="N412" s="71"/>
      <c r="O412" s="33"/>
      <c r="P412" s="33"/>
      <c r="Q412" s="33"/>
      <c r="R412" s="42"/>
      <c r="S412" s="50" t="e">
        <f t="shared" ref="S412:S457" si="11">X412-T412-U412</f>
        <v>#VALUE!</v>
      </c>
      <c r="T412" s="41">
        <v>0</v>
      </c>
      <c r="U412" s="41">
        <v>0</v>
      </c>
      <c r="V412" s="43" t="s">
        <v>125</v>
      </c>
      <c r="W412" s="43" t="s">
        <v>125</v>
      </c>
      <c r="X412" s="43" t="s">
        <v>94</v>
      </c>
      <c r="Y412" s="121" t="s">
        <v>125</v>
      </c>
      <c r="Z412" s="122" t="s">
        <v>125</v>
      </c>
      <c r="AA412" s="123" t="s">
        <v>94</v>
      </c>
      <c r="AB412" s="124"/>
    </row>
    <row r="413" spans="2:28" ht="19.149999999999999" customHeight="1" x14ac:dyDescent="0.2">
      <c r="B413" s="94">
        <v>20320001.300000001</v>
      </c>
      <c r="C413" s="40">
        <f>IF(OR(ISBLANK(B413),B413=0,B413=" ")," ",MAX(C$13:C412)+1)</f>
        <v>33</v>
      </c>
      <c r="D413" s="68">
        <v>0</v>
      </c>
      <c r="E413" s="33">
        <v>0</v>
      </c>
      <c r="F413" s="33" t="e">
        <v>#REF!</v>
      </c>
      <c r="G413" s="33">
        <v>0</v>
      </c>
      <c r="H413" s="71">
        <v>0</v>
      </c>
      <c r="I413" s="33">
        <v>0</v>
      </c>
      <c r="J413" s="33">
        <v>0</v>
      </c>
      <c r="K413" s="33">
        <v>0</v>
      </c>
      <c r="L413" s="71">
        <v>33850</v>
      </c>
      <c r="M413" s="33">
        <v>0</v>
      </c>
      <c r="N413" s="71"/>
      <c r="O413" s="33"/>
      <c r="P413" s="33"/>
      <c r="Q413" s="33"/>
      <c r="R413" s="42"/>
      <c r="S413" s="50" t="e">
        <f t="shared" si="11"/>
        <v>#VALUE!</v>
      </c>
      <c r="T413" s="41">
        <v>0</v>
      </c>
      <c r="U413" s="41">
        <v>0</v>
      </c>
      <c r="V413" s="43" t="s">
        <v>125</v>
      </c>
      <c r="W413" s="43" t="s">
        <v>125</v>
      </c>
      <c r="X413" s="43" t="s">
        <v>94</v>
      </c>
      <c r="Y413" s="121" t="s">
        <v>125</v>
      </c>
      <c r="Z413" s="122" t="s">
        <v>125</v>
      </c>
      <c r="AA413" s="123" t="s">
        <v>94</v>
      </c>
      <c r="AB413" s="124"/>
    </row>
    <row r="414" spans="2:28" ht="19.149999999999999" customHeight="1" x14ac:dyDescent="0.2">
      <c r="B414" s="94">
        <v>20335001</v>
      </c>
      <c r="C414" s="40">
        <f>IF(OR(ISBLANK(B414),B414=0,B414=" ")," ",MAX(C$13:C413)+1)</f>
        <v>34</v>
      </c>
      <c r="D414" s="68">
        <v>0</v>
      </c>
      <c r="E414" s="33">
        <v>0</v>
      </c>
      <c r="F414" s="33" t="e">
        <v>#REF!</v>
      </c>
      <c r="G414" s="33">
        <v>0</v>
      </c>
      <c r="H414" s="71">
        <v>0</v>
      </c>
      <c r="I414" s="33">
        <v>0</v>
      </c>
      <c r="J414" s="33">
        <v>0</v>
      </c>
      <c r="K414" s="33">
        <v>0</v>
      </c>
      <c r="L414" s="71">
        <v>1406</v>
      </c>
      <c r="M414" s="33">
        <v>0</v>
      </c>
      <c r="N414" s="71"/>
      <c r="O414" s="33"/>
      <c r="P414" s="33"/>
      <c r="Q414" s="33"/>
      <c r="R414" s="42"/>
      <c r="S414" s="50" t="e">
        <f t="shared" si="11"/>
        <v>#REF!</v>
      </c>
      <c r="T414" s="41">
        <v>0</v>
      </c>
      <c r="U414" s="41">
        <v>0</v>
      </c>
      <c r="V414" s="43">
        <v>203</v>
      </c>
      <c r="W414" s="43">
        <v>35001</v>
      </c>
      <c r="X414" s="43" t="e">
        <v>#REF!</v>
      </c>
      <c r="Y414" s="121" t="s">
        <v>133</v>
      </c>
      <c r="Z414" s="122" t="s">
        <v>150</v>
      </c>
      <c r="AA414" s="123" t="s">
        <v>94</v>
      </c>
      <c r="AB414" s="124"/>
    </row>
    <row r="415" spans="2:28" ht="19.149999999999999" customHeight="1" x14ac:dyDescent="0.2">
      <c r="B415" s="94">
        <v>20335110</v>
      </c>
      <c r="C415" s="40">
        <f>IF(OR(ISBLANK(B415),B415=0,B415=" ")," ",MAX(C$13:C414)+1)</f>
        <v>35</v>
      </c>
      <c r="D415" s="68">
        <v>0</v>
      </c>
      <c r="E415" s="33">
        <v>0</v>
      </c>
      <c r="F415" s="33" t="e">
        <v>#REF!</v>
      </c>
      <c r="G415" s="33">
        <v>0</v>
      </c>
      <c r="H415" s="71">
        <v>0</v>
      </c>
      <c r="I415" s="33">
        <v>0</v>
      </c>
      <c r="J415" s="33">
        <v>0</v>
      </c>
      <c r="K415" s="33">
        <v>0</v>
      </c>
      <c r="L415" s="71">
        <v>364</v>
      </c>
      <c r="M415" s="33">
        <v>0</v>
      </c>
      <c r="N415" s="71"/>
      <c r="O415" s="33"/>
      <c r="P415" s="33"/>
      <c r="Q415" s="33"/>
      <c r="R415" s="42"/>
      <c r="S415" s="50" t="e">
        <f t="shared" si="11"/>
        <v>#REF!</v>
      </c>
      <c r="T415" s="41">
        <v>0</v>
      </c>
      <c r="U415" s="41">
        <v>0</v>
      </c>
      <c r="V415" s="43">
        <v>203</v>
      </c>
      <c r="W415" s="43">
        <v>35110</v>
      </c>
      <c r="X415" s="43" t="e">
        <v>#REF!</v>
      </c>
      <c r="Y415" s="121" t="s">
        <v>133</v>
      </c>
      <c r="Z415" s="122" t="s">
        <v>151</v>
      </c>
      <c r="AA415" s="123" t="s">
        <v>94</v>
      </c>
      <c r="AB415" s="124"/>
    </row>
    <row r="416" spans="2:28" ht="19.149999999999999" customHeight="1" x14ac:dyDescent="0.2">
      <c r="B416" s="94">
        <v>20335130</v>
      </c>
      <c r="C416" s="40">
        <f>IF(OR(ISBLANK(B416),B416=0,B416=" ")," ",MAX(C$13:C415)+1)</f>
        <v>36</v>
      </c>
      <c r="D416" s="68">
        <v>0</v>
      </c>
      <c r="E416" s="33">
        <v>0</v>
      </c>
      <c r="F416" s="33" t="e">
        <v>#REF!</v>
      </c>
      <c r="G416" s="33">
        <v>0</v>
      </c>
      <c r="H416" s="71">
        <v>0</v>
      </c>
      <c r="I416" s="33">
        <v>0</v>
      </c>
      <c r="J416" s="33">
        <v>0</v>
      </c>
      <c r="K416" s="33">
        <v>0</v>
      </c>
      <c r="L416" s="71">
        <v>479</v>
      </c>
      <c r="M416" s="33">
        <v>0</v>
      </c>
      <c r="N416" s="71"/>
      <c r="O416" s="33"/>
      <c r="P416" s="33"/>
      <c r="Q416" s="33"/>
      <c r="R416" s="42"/>
      <c r="S416" s="50" t="e">
        <f t="shared" si="11"/>
        <v>#REF!</v>
      </c>
      <c r="T416" s="41">
        <v>0</v>
      </c>
      <c r="U416" s="41">
        <v>0</v>
      </c>
      <c r="V416" s="43">
        <v>203</v>
      </c>
      <c r="W416" s="43">
        <v>35130</v>
      </c>
      <c r="X416" s="43" t="e">
        <v>#REF!</v>
      </c>
      <c r="Y416" s="121" t="s">
        <v>133</v>
      </c>
      <c r="Z416" s="122" t="s">
        <v>152</v>
      </c>
      <c r="AA416" s="123" t="s">
        <v>94</v>
      </c>
      <c r="AB416" s="124"/>
    </row>
    <row r="417" spans="2:28" ht="19.149999999999999" customHeight="1" x14ac:dyDescent="0.2">
      <c r="B417" s="94">
        <v>20450100</v>
      </c>
      <c r="C417" s="40">
        <f>IF(OR(ISBLANK(B417),B417=0,B417=" ")," ",MAX(C$13:C416)+1)</f>
        <v>37</v>
      </c>
      <c r="D417" s="68">
        <v>0</v>
      </c>
      <c r="E417" s="33">
        <v>0</v>
      </c>
      <c r="F417" s="33" t="e">
        <v>#REF!</v>
      </c>
      <c r="G417" s="33">
        <v>0</v>
      </c>
      <c r="H417" s="71">
        <v>0</v>
      </c>
      <c r="I417" s="33">
        <v>0</v>
      </c>
      <c r="J417" s="33">
        <v>0</v>
      </c>
      <c r="K417" s="33">
        <v>0</v>
      </c>
      <c r="L417" s="71">
        <v>2955</v>
      </c>
      <c r="M417" s="33">
        <v>0</v>
      </c>
      <c r="N417" s="71"/>
      <c r="O417" s="33"/>
      <c r="P417" s="33"/>
      <c r="Q417" s="33"/>
      <c r="R417" s="42"/>
      <c r="S417" s="50" t="e">
        <f t="shared" si="11"/>
        <v>#REF!</v>
      </c>
      <c r="T417" s="41">
        <v>0</v>
      </c>
      <c r="U417" s="41">
        <v>0</v>
      </c>
      <c r="V417" s="43">
        <v>204</v>
      </c>
      <c r="W417" s="43">
        <v>50100</v>
      </c>
      <c r="X417" s="43" t="e">
        <v>#REF!</v>
      </c>
      <c r="Y417" s="121" t="s">
        <v>131</v>
      </c>
      <c r="Z417" s="122" t="s">
        <v>153</v>
      </c>
      <c r="AA417" s="123" t="s">
        <v>94</v>
      </c>
      <c r="AB417" s="124"/>
    </row>
    <row r="418" spans="2:28" ht="19.149999999999999" customHeight="1" x14ac:dyDescent="0.2">
      <c r="B418" s="94">
        <v>60132304</v>
      </c>
      <c r="C418" s="40">
        <f>IF(OR(ISBLANK(B418),B418=0,B418=" ")," ",MAX(C$13:C417)+1)</f>
        <v>38</v>
      </c>
      <c r="D418" s="68">
        <v>0</v>
      </c>
      <c r="E418" s="33">
        <v>0</v>
      </c>
      <c r="F418" s="33" t="e">
        <v>#REF!</v>
      </c>
      <c r="G418" s="33">
        <v>0</v>
      </c>
      <c r="H418" s="71">
        <v>0</v>
      </c>
      <c r="I418" s="33">
        <v>0</v>
      </c>
      <c r="J418" s="33">
        <v>0</v>
      </c>
      <c r="K418" s="33">
        <v>0</v>
      </c>
      <c r="L418" s="71">
        <v>38</v>
      </c>
      <c r="M418" s="33">
        <v>0</v>
      </c>
      <c r="N418" s="71"/>
      <c r="O418" s="33"/>
      <c r="P418" s="33"/>
      <c r="Q418" s="33"/>
      <c r="R418" s="42"/>
      <c r="S418" s="50" t="e">
        <f t="shared" si="11"/>
        <v>#REF!</v>
      </c>
      <c r="T418" s="41">
        <v>0</v>
      </c>
      <c r="U418" s="41">
        <v>0</v>
      </c>
      <c r="V418" s="43">
        <v>601</v>
      </c>
      <c r="W418" s="43">
        <v>32304</v>
      </c>
      <c r="X418" s="43" t="e">
        <v>#REF!</v>
      </c>
      <c r="Y418" s="121" t="s">
        <v>133</v>
      </c>
      <c r="Z418" s="122" t="s">
        <v>154</v>
      </c>
      <c r="AA418" s="123" t="s">
        <v>94</v>
      </c>
      <c r="AB418" s="124"/>
    </row>
    <row r="419" spans="2:28" ht="19.149999999999999" customHeight="1" x14ac:dyDescent="0.2">
      <c r="B419" s="94">
        <v>60513411</v>
      </c>
      <c r="C419" s="40">
        <f>IF(OR(ISBLANK(B419),B419=0,B419=" ")," ",MAX(C$13:C418)+1)</f>
        <v>39</v>
      </c>
      <c r="D419" s="68">
        <v>0</v>
      </c>
      <c r="E419" s="33">
        <v>0</v>
      </c>
      <c r="F419" s="33" t="e">
        <v>#REF!</v>
      </c>
      <c r="G419" s="33">
        <v>0</v>
      </c>
      <c r="H419" s="71">
        <v>0</v>
      </c>
      <c r="I419" s="33">
        <v>0</v>
      </c>
      <c r="J419" s="33">
        <v>0</v>
      </c>
      <c r="K419" s="33">
        <v>0</v>
      </c>
      <c r="L419" s="71">
        <v>1200</v>
      </c>
      <c r="M419" s="33">
        <v>0</v>
      </c>
      <c r="N419" s="71"/>
      <c r="O419" s="33"/>
      <c r="P419" s="33"/>
      <c r="Q419" s="33"/>
      <c r="R419" s="42"/>
      <c r="S419" s="50" t="e">
        <f t="shared" si="11"/>
        <v>#REF!</v>
      </c>
      <c r="T419" s="41">
        <v>0</v>
      </c>
      <c r="U419" s="41">
        <v>0</v>
      </c>
      <c r="V419" s="43">
        <v>605</v>
      </c>
      <c r="W419" s="43">
        <v>13411</v>
      </c>
      <c r="X419" s="43" t="e">
        <v>#REF!</v>
      </c>
      <c r="Y419" s="121" t="s">
        <v>155</v>
      </c>
      <c r="Z419" s="122" t="s">
        <v>156</v>
      </c>
      <c r="AA419" s="123" t="s">
        <v>94</v>
      </c>
      <c r="AB419" s="124"/>
    </row>
    <row r="420" spans="2:28" ht="19.149999999999999" customHeight="1" x14ac:dyDescent="0.2">
      <c r="B420" s="140">
        <v>61101400</v>
      </c>
      <c r="C420" s="40">
        <f>IF(OR(ISBLANK(B420),B420=0,B420=" ")," ",MAX(C$13:C419)+1)</f>
        <v>40</v>
      </c>
      <c r="D420" s="68">
        <v>0</v>
      </c>
      <c r="E420" s="33">
        <v>0</v>
      </c>
      <c r="F420" s="33" t="e">
        <v>#REF!</v>
      </c>
      <c r="G420" s="33">
        <v>0</v>
      </c>
      <c r="H420" s="71">
        <v>0</v>
      </c>
      <c r="I420" s="33">
        <v>0</v>
      </c>
      <c r="J420" s="33">
        <v>0</v>
      </c>
      <c r="K420" s="33">
        <v>0</v>
      </c>
      <c r="L420" s="71">
        <v>3045</v>
      </c>
      <c r="M420" s="33">
        <v>0</v>
      </c>
      <c r="N420" s="71"/>
      <c r="O420" s="33"/>
      <c r="P420" s="33"/>
      <c r="Q420" s="33"/>
      <c r="R420" s="42"/>
      <c r="S420" s="50" t="e">
        <f t="shared" si="11"/>
        <v>#REF!</v>
      </c>
      <c r="T420" s="41">
        <v>0</v>
      </c>
      <c r="U420" s="41">
        <v>0</v>
      </c>
      <c r="V420" s="43">
        <v>611</v>
      </c>
      <c r="W420" s="43">
        <v>1400</v>
      </c>
      <c r="X420" s="43" t="e">
        <v>#REF!</v>
      </c>
      <c r="Y420" s="121" t="s">
        <v>155</v>
      </c>
      <c r="Z420" s="122" t="s">
        <v>157</v>
      </c>
      <c r="AA420" s="123" t="s">
        <v>94</v>
      </c>
      <c r="AB420" s="124"/>
    </row>
    <row r="421" spans="2:28" ht="19.149999999999999" customHeight="1" x14ac:dyDescent="0.2">
      <c r="B421" s="94">
        <v>61101500</v>
      </c>
      <c r="C421" s="40">
        <f>IF(OR(ISBLANK(B421),B421=0,B421=" ")," ",MAX(C$13:C420)+1)</f>
        <v>41</v>
      </c>
      <c r="D421" s="68">
        <v>0</v>
      </c>
      <c r="E421" s="33">
        <v>0</v>
      </c>
      <c r="F421" s="33" t="e">
        <v>#REF!</v>
      </c>
      <c r="G421" s="33">
        <v>0</v>
      </c>
      <c r="H421" s="71">
        <v>0</v>
      </c>
      <c r="I421" s="33">
        <v>0</v>
      </c>
      <c r="J421" s="33">
        <v>0</v>
      </c>
      <c r="K421" s="33">
        <v>0</v>
      </c>
      <c r="L421" s="71">
        <v>333</v>
      </c>
      <c r="M421" s="33">
        <v>0</v>
      </c>
      <c r="N421" s="71"/>
      <c r="O421" s="33"/>
      <c r="P421" s="33"/>
      <c r="Q421" s="33"/>
      <c r="R421" s="42"/>
      <c r="S421" s="50" t="e">
        <f t="shared" si="11"/>
        <v>#REF!</v>
      </c>
      <c r="T421" s="41">
        <v>0</v>
      </c>
      <c r="U421" s="41">
        <v>0</v>
      </c>
      <c r="V421" s="43">
        <v>611</v>
      </c>
      <c r="W421" s="43">
        <v>1500</v>
      </c>
      <c r="X421" s="43" t="e">
        <v>#REF!</v>
      </c>
      <c r="Y421" s="121" t="s">
        <v>155</v>
      </c>
      <c r="Z421" s="122" t="s">
        <v>158</v>
      </c>
      <c r="AA421" s="123" t="s">
        <v>94</v>
      </c>
      <c r="AB421" s="124"/>
    </row>
    <row r="422" spans="2:28" ht="19.149999999999999" customHeight="1" x14ac:dyDescent="0.2">
      <c r="B422" s="94">
        <v>65310000</v>
      </c>
      <c r="C422" s="40">
        <f>IF(OR(ISBLANK(B422),B422=0,B422=" ")," ",MAX(C$13:C421)+1)</f>
        <v>42</v>
      </c>
      <c r="D422" s="68">
        <v>0</v>
      </c>
      <c r="E422" s="33">
        <v>0</v>
      </c>
      <c r="F422" s="33" t="e">
        <v>#REF!</v>
      </c>
      <c r="G422" s="33">
        <v>0</v>
      </c>
      <c r="H422" s="71">
        <v>0</v>
      </c>
      <c r="I422" s="33">
        <v>0</v>
      </c>
      <c r="J422" s="33">
        <v>0</v>
      </c>
      <c r="K422" s="33">
        <v>0</v>
      </c>
      <c r="L422" s="71">
        <v>13549</v>
      </c>
      <c r="M422" s="33">
        <v>0</v>
      </c>
      <c r="N422" s="71"/>
      <c r="O422" s="33"/>
      <c r="P422" s="33"/>
      <c r="Q422" s="33"/>
      <c r="R422" s="42"/>
      <c r="S422" s="50" t="e">
        <f t="shared" si="11"/>
        <v>#REF!</v>
      </c>
      <c r="T422" s="41">
        <v>0</v>
      </c>
      <c r="U422" s="41">
        <v>0</v>
      </c>
      <c r="V422" s="43">
        <v>653</v>
      </c>
      <c r="W422" s="43">
        <v>10000</v>
      </c>
      <c r="X422" s="43" t="e">
        <v>#REF!</v>
      </c>
      <c r="Y422" s="121" t="s">
        <v>133</v>
      </c>
      <c r="Z422" s="122" t="s">
        <v>159</v>
      </c>
      <c r="AA422" s="123" t="s">
        <v>94</v>
      </c>
      <c r="AB422" s="124"/>
    </row>
    <row r="423" spans="2:28" ht="19.149999999999999" customHeight="1" x14ac:dyDescent="0.2">
      <c r="B423" s="94">
        <v>69098300.099999994</v>
      </c>
      <c r="C423" s="40">
        <f>IF(OR(ISBLANK(B423),B423=0,B423=" ")," ",MAX(C$13:C422)+1)</f>
        <v>43</v>
      </c>
      <c r="D423" s="68">
        <v>0</v>
      </c>
      <c r="E423" s="33">
        <v>0</v>
      </c>
      <c r="F423" s="33" t="e">
        <v>#REF!</v>
      </c>
      <c r="G423" s="33">
        <v>0</v>
      </c>
      <c r="H423" s="71">
        <v>0</v>
      </c>
      <c r="I423" s="33">
        <v>0</v>
      </c>
      <c r="J423" s="33">
        <v>0</v>
      </c>
      <c r="K423" s="33">
        <v>0</v>
      </c>
      <c r="L423" s="71">
        <v>7753</v>
      </c>
      <c r="M423" s="33">
        <v>0</v>
      </c>
      <c r="N423" s="71"/>
      <c r="O423" s="33"/>
      <c r="P423" s="33"/>
      <c r="Q423" s="33"/>
      <c r="R423" s="42"/>
      <c r="S423" s="50" t="e">
        <f t="shared" si="11"/>
        <v>#VALUE!</v>
      </c>
      <c r="T423" s="41">
        <v>0</v>
      </c>
      <c r="U423" s="41">
        <v>0</v>
      </c>
      <c r="V423" s="43" t="s">
        <v>125</v>
      </c>
      <c r="W423" s="43" t="s">
        <v>125</v>
      </c>
      <c r="X423" s="43" t="s">
        <v>94</v>
      </c>
      <c r="Y423" s="121" t="s">
        <v>125</v>
      </c>
      <c r="Z423" s="122" t="s">
        <v>125</v>
      </c>
      <c r="AA423" s="123" t="s">
        <v>94</v>
      </c>
      <c r="AB423" s="124"/>
    </row>
    <row r="424" spans="2:28" ht="19.149999999999999" customHeight="1" x14ac:dyDescent="0.2">
      <c r="B424" s="94">
        <v>69098700.099999994</v>
      </c>
      <c r="C424" s="40">
        <f>IF(OR(ISBLANK(B424),B424=0,B424=" ")," ",MAX(C$13:C423)+1)</f>
        <v>44</v>
      </c>
      <c r="D424" s="68">
        <v>0</v>
      </c>
      <c r="E424" s="33">
        <v>0</v>
      </c>
      <c r="F424" s="33" t="e">
        <v>#REF!</v>
      </c>
      <c r="G424" s="33">
        <v>0</v>
      </c>
      <c r="H424" s="71">
        <v>0</v>
      </c>
      <c r="I424" s="33">
        <v>0</v>
      </c>
      <c r="J424" s="33">
        <v>0</v>
      </c>
      <c r="K424" s="33">
        <v>0</v>
      </c>
      <c r="L424" s="71">
        <v>4175</v>
      </c>
      <c r="M424" s="33">
        <v>0</v>
      </c>
      <c r="N424" s="71"/>
      <c r="O424" s="33"/>
      <c r="P424" s="33"/>
      <c r="Q424" s="33"/>
      <c r="R424" s="42"/>
      <c r="S424" s="50" t="e">
        <f t="shared" si="11"/>
        <v>#VALUE!</v>
      </c>
      <c r="T424" s="41">
        <v>0</v>
      </c>
      <c r="U424" s="41">
        <v>0</v>
      </c>
      <c r="V424" s="43" t="s">
        <v>125</v>
      </c>
      <c r="W424" s="43" t="s">
        <v>125</v>
      </c>
      <c r="X424" s="43" t="s">
        <v>94</v>
      </c>
      <c r="Y424" s="121" t="s">
        <v>125</v>
      </c>
      <c r="Z424" s="122" t="s">
        <v>125</v>
      </c>
      <c r="AA424" s="123" t="s">
        <v>94</v>
      </c>
      <c r="AB424" s="124"/>
    </row>
    <row r="425" spans="2:28" ht="19.149999999999999" customHeight="1" x14ac:dyDescent="0.2">
      <c r="B425" s="94">
        <v>0</v>
      </c>
      <c r="C425" s="40" t="str">
        <f>IF(OR(ISBLANK(B425),B425=0,B425=" ")," ",MAX(C$13:C424)+1)</f>
        <v xml:space="preserve"> </v>
      </c>
      <c r="D425" s="68">
        <v>0</v>
      </c>
      <c r="E425" s="33">
        <v>0</v>
      </c>
      <c r="F425" s="33" t="e">
        <v>#REF!</v>
      </c>
      <c r="G425" s="33">
        <v>0</v>
      </c>
      <c r="H425" s="71">
        <v>0</v>
      </c>
      <c r="I425" s="33">
        <v>0</v>
      </c>
      <c r="J425" s="33">
        <v>0</v>
      </c>
      <c r="K425" s="33">
        <v>0</v>
      </c>
      <c r="L425" s="71">
        <v>0</v>
      </c>
      <c r="M425" s="33">
        <v>0</v>
      </c>
      <c r="N425" s="71"/>
      <c r="O425" s="33"/>
      <c r="P425" s="33"/>
      <c r="Q425" s="33"/>
      <c r="R425" s="42"/>
      <c r="S425" s="50" t="e">
        <f t="shared" si="11"/>
        <v>#VALUE!</v>
      </c>
      <c r="T425" s="41">
        <v>0</v>
      </c>
      <c r="U425" s="41">
        <v>0</v>
      </c>
      <c r="V425" s="43" t="s">
        <v>125</v>
      </c>
      <c r="W425" s="43" t="s">
        <v>125</v>
      </c>
      <c r="X425" s="43" t="s">
        <v>94</v>
      </c>
      <c r="Y425" s="121" t="s">
        <v>125</v>
      </c>
      <c r="Z425" s="122" t="s">
        <v>125</v>
      </c>
      <c r="AA425" s="123" t="s">
        <v>94</v>
      </c>
      <c r="AB425" s="124"/>
    </row>
    <row r="426" spans="2:28" ht="19.149999999999999" customHeight="1" x14ac:dyDescent="0.2">
      <c r="B426" s="94">
        <v>0</v>
      </c>
      <c r="C426" s="40" t="str">
        <f>IF(OR(ISBLANK(B426),B426=0,B426=" ")," ",MAX(C$13:C425)+1)</f>
        <v xml:space="preserve"> </v>
      </c>
      <c r="D426" s="68">
        <v>0</v>
      </c>
      <c r="E426" s="33">
        <v>0</v>
      </c>
      <c r="F426" s="33" t="e">
        <v>#REF!</v>
      </c>
      <c r="G426" s="33">
        <v>0</v>
      </c>
      <c r="H426" s="71">
        <v>0</v>
      </c>
      <c r="I426" s="33">
        <v>0</v>
      </c>
      <c r="J426" s="33">
        <v>0</v>
      </c>
      <c r="K426" s="33">
        <v>0</v>
      </c>
      <c r="L426" s="71">
        <v>0</v>
      </c>
      <c r="M426" s="33">
        <v>0</v>
      </c>
      <c r="N426" s="71"/>
      <c r="O426" s="33"/>
      <c r="P426" s="33"/>
      <c r="Q426" s="33"/>
      <c r="R426" s="42"/>
      <c r="S426" s="50" t="e">
        <f t="shared" si="11"/>
        <v>#VALUE!</v>
      </c>
      <c r="T426" s="41">
        <v>0</v>
      </c>
      <c r="U426" s="41">
        <v>0</v>
      </c>
      <c r="V426" s="43" t="s">
        <v>125</v>
      </c>
      <c r="W426" s="43" t="s">
        <v>125</v>
      </c>
      <c r="X426" s="43" t="s">
        <v>94</v>
      </c>
      <c r="Y426" s="121" t="s">
        <v>125</v>
      </c>
      <c r="Z426" s="122" t="s">
        <v>125</v>
      </c>
      <c r="AA426" s="123" t="s">
        <v>94</v>
      </c>
      <c r="AB426" s="124"/>
    </row>
    <row r="427" spans="2:28" ht="19.149999999999999" customHeight="1" x14ac:dyDescent="0.2">
      <c r="B427" s="94">
        <v>0</v>
      </c>
      <c r="C427" s="40" t="str">
        <f>IF(OR(ISBLANK(B427),B427=0,B427=" ")," ",MAX(C$13:C426)+1)</f>
        <v xml:space="preserve"> </v>
      </c>
      <c r="D427" s="68">
        <v>0</v>
      </c>
      <c r="E427" s="33">
        <v>0</v>
      </c>
      <c r="F427" s="33" t="e">
        <v>#REF!</v>
      </c>
      <c r="G427" s="33">
        <v>0</v>
      </c>
      <c r="H427" s="71">
        <v>0</v>
      </c>
      <c r="I427" s="33">
        <v>0</v>
      </c>
      <c r="J427" s="33">
        <v>0</v>
      </c>
      <c r="K427" s="33">
        <v>0</v>
      </c>
      <c r="L427" s="71">
        <v>0</v>
      </c>
      <c r="M427" s="33">
        <v>0</v>
      </c>
      <c r="N427" s="71"/>
      <c r="O427" s="33"/>
      <c r="P427" s="33"/>
      <c r="Q427" s="33"/>
      <c r="R427" s="42"/>
      <c r="S427" s="50" t="e">
        <f t="shared" si="11"/>
        <v>#VALUE!</v>
      </c>
      <c r="T427" s="41">
        <v>0</v>
      </c>
      <c r="U427" s="41">
        <v>0</v>
      </c>
      <c r="V427" s="43" t="s">
        <v>125</v>
      </c>
      <c r="W427" s="43" t="s">
        <v>125</v>
      </c>
      <c r="X427" s="43" t="s">
        <v>94</v>
      </c>
      <c r="Y427" s="121" t="s">
        <v>125</v>
      </c>
      <c r="Z427" s="122" t="s">
        <v>125</v>
      </c>
      <c r="AA427" s="123" t="s">
        <v>94</v>
      </c>
      <c r="AB427" s="124"/>
    </row>
    <row r="428" spans="2:28" ht="19.149999999999999" customHeight="1" x14ac:dyDescent="0.2">
      <c r="B428" s="94">
        <v>0</v>
      </c>
      <c r="C428" s="40" t="str">
        <f>IF(OR(ISBLANK(B428),B428=0,B428=" ")," ",MAX(C$13:C427)+1)</f>
        <v xml:space="preserve"> </v>
      </c>
      <c r="D428" s="68">
        <v>0</v>
      </c>
      <c r="E428" s="33">
        <v>0</v>
      </c>
      <c r="F428" s="33" t="e">
        <v>#REF!</v>
      </c>
      <c r="G428" s="33">
        <v>0</v>
      </c>
      <c r="H428" s="71">
        <v>0</v>
      </c>
      <c r="I428" s="33">
        <v>0</v>
      </c>
      <c r="J428" s="33">
        <v>0</v>
      </c>
      <c r="K428" s="33">
        <v>0</v>
      </c>
      <c r="L428" s="71">
        <v>0</v>
      </c>
      <c r="M428" s="33">
        <v>0</v>
      </c>
      <c r="N428" s="71"/>
      <c r="O428" s="33"/>
      <c r="P428" s="33"/>
      <c r="Q428" s="33"/>
      <c r="R428" s="42"/>
      <c r="S428" s="50" t="e">
        <f t="shared" si="11"/>
        <v>#VALUE!</v>
      </c>
      <c r="T428" s="41">
        <v>0</v>
      </c>
      <c r="U428" s="41">
        <v>0</v>
      </c>
      <c r="V428" s="43" t="s">
        <v>125</v>
      </c>
      <c r="W428" s="43" t="s">
        <v>125</v>
      </c>
      <c r="X428" s="43" t="s">
        <v>94</v>
      </c>
      <c r="Y428" s="121" t="s">
        <v>125</v>
      </c>
      <c r="Z428" s="122" t="s">
        <v>125</v>
      </c>
      <c r="AA428" s="123" t="s">
        <v>94</v>
      </c>
      <c r="AB428" s="124"/>
    </row>
    <row r="429" spans="2:28" ht="19.149999999999999" customHeight="1" x14ac:dyDescent="0.2">
      <c r="B429" s="94">
        <v>0</v>
      </c>
      <c r="C429" s="40" t="str">
        <f>IF(OR(ISBLANK(B429),B429=0,B429=" ")," ",MAX(C$13:C428)+1)</f>
        <v xml:space="preserve"> </v>
      </c>
      <c r="D429" s="68">
        <v>0</v>
      </c>
      <c r="E429" s="33">
        <v>0</v>
      </c>
      <c r="F429" s="33" t="e">
        <v>#REF!</v>
      </c>
      <c r="G429" s="33">
        <v>0</v>
      </c>
      <c r="H429" s="71">
        <v>0</v>
      </c>
      <c r="I429" s="33">
        <v>0</v>
      </c>
      <c r="J429" s="33">
        <v>0</v>
      </c>
      <c r="K429" s="33">
        <v>0</v>
      </c>
      <c r="L429" s="71">
        <v>0</v>
      </c>
      <c r="M429" s="33">
        <v>0</v>
      </c>
      <c r="N429" s="71"/>
      <c r="O429" s="33"/>
      <c r="P429" s="33"/>
      <c r="Q429" s="33"/>
      <c r="R429" s="42"/>
      <c r="S429" s="50" t="e">
        <f t="shared" si="11"/>
        <v>#VALUE!</v>
      </c>
      <c r="T429" s="41">
        <v>0</v>
      </c>
      <c r="U429" s="41">
        <v>0</v>
      </c>
      <c r="V429" s="43" t="s">
        <v>125</v>
      </c>
      <c r="W429" s="43" t="s">
        <v>125</v>
      </c>
      <c r="X429" s="43" t="s">
        <v>94</v>
      </c>
      <c r="Y429" s="121" t="s">
        <v>125</v>
      </c>
      <c r="Z429" s="122" t="s">
        <v>125</v>
      </c>
      <c r="AA429" s="123" t="s">
        <v>94</v>
      </c>
      <c r="AB429" s="124"/>
    </row>
    <row r="430" spans="2:28" ht="19.149999999999999" customHeight="1" x14ac:dyDescent="0.2">
      <c r="B430" s="94">
        <v>0</v>
      </c>
      <c r="C430" s="40" t="str">
        <f>IF(OR(ISBLANK(B430),B430=0,B430=" ")," ",MAX(C$13:C429)+1)</f>
        <v xml:space="preserve"> </v>
      </c>
      <c r="D430" s="68">
        <v>0</v>
      </c>
      <c r="E430" s="33">
        <v>0</v>
      </c>
      <c r="F430" s="33" t="e">
        <v>#REF!</v>
      </c>
      <c r="G430" s="33">
        <v>0</v>
      </c>
      <c r="H430" s="71">
        <v>0</v>
      </c>
      <c r="I430" s="33">
        <v>0</v>
      </c>
      <c r="J430" s="33">
        <v>0</v>
      </c>
      <c r="K430" s="33">
        <v>0</v>
      </c>
      <c r="L430" s="71">
        <v>0</v>
      </c>
      <c r="M430" s="33">
        <v>0</v>
      </c>
      <c r="N430" s="71"/>
      <c r="O430" s="33"/>
      <c r="P430" s="33"/>
      <c r="Q430" s="33"/>
      <c r="R430" s="42"/>
      <c r="S430" s="50" t="e">
        <f t="shared" si="11"/>
        <v>#VALUE!</v>
      </c>
      <c r="T430" s="41">
        <v>0</v>
      </c>
      <c r="U430" s="41">
        <v>0</v>
      </c>
      <c r="V430" s="43" t="s">
        <v>125</v>
      </c>
      <c r="W430" s="43" t="s">
        <v>125</v>
      </c>
      <c r="X430" s="43" t="s">
        <v>94</v>
      </c>
      <c r="Y430" s="121" t="s">
        <v>125</v>
      </c>
      <c r="Z430" s="122" t="s">
        <v>125</v>
      </c>
      <c r="AA430" s="123" t="s">
        <v>94</v>
      </c>
      <c r="AB430" s="124"/>
    </row>
    <row r="431" spans="2:28" ht="19.149999999999999" customHeight="1" x14ac:dyDescent="0.2">
      <c r="B431" s="94">
        <v>0</v>
      </c>
      <c r="C431" s="40" t="str">
        <f>IF(OR(ISBLANK(B431),B431=0,B431=" ")," ",MAX(C$13:C430)+1)</f>
        <v xml:space="preserve"> </v>
      </c>
      <c r="D431" s="68">
        <v>0</v>
      </c>
      <c r="E431" s="33">
        <v>0</v>
      </c>
      <c r="F431" s="33" t="e">
        <v>#REF!</v>
      </c>
      <c r="G431" s="33">
        <v>0</v>
      </c>
      <c r="H431" s="71">
        <v>0</v>
      </c>
      <c r="I431" s="33">
        <v>0</v>
      </c>
      <c r="J431" s="33">
        <v>0</v>
      </c>
      <c r="K431" s="33">
        <v>0</v>
      </c>
      <c r="L431" s="71">
        <v>0</v>
      </c>
      <c r="M431" s="33">
        <v>0</v>
      </c>
      <c r="N431" s="71"/>
      <c r="O431" s="33"/>
      <c r="P431" s="33"/>
      <c r="Q431" s="33"/>
      <c r="R431" s="42"/>
      <c r="S431" s="50" t="e">
        <f t="shared" si="11"/>
        <v>#VALUE!</v>
      </c>
      <c r="T431" s="41">
        <v>0</v>
      </c>
      <c r="U431" s="41">
        <v>0</v>
      </c>
      <c r="V431" s="43" t="s">
        <v>125</v>
      </c>
      <c r="W431" s="43" t="s">
        <v>125</v>
      </c>
      <c r="X431" s="43" t="s">
        <v>94</v>
      </c>
      <c r="Y431" s="121" t="s">
        <v>125</v>
      </c>
      <c r="Z431" s="122" t="s">
        <v>125</v>
      </c>
      <c r="AA431" s="123" t="s">
        <v>94</v>
      </c>
      <c r="AB431" s="124"/>
    </row>
    <row r="432" spans="2:28" ht="19.149999999999999" customHeight="1" x14ac:dyDescent="0.2">
      <c r="B432" s="94">
        <v>0</v>
      </c>
      <c r="C432" s="40" t="str">
        <f>IF(OR(ISBLANK(B432),B432=0,B432=" ")," ",MAX(C$13:C431)+1)</f>
        <v xml:space="preserve"> </v>
      </c>
      <c r="D432" s="68">
        <v>0</v>
      </c>
      <c r="E432" s="33">
        <v>0</v>
      </c>
      <c r="F432" s="33" t="e">
        <v>#REF!</v>
      </c>
      <c r="G432" s="33">
        <v>0</v>
      </c>
      <c r="H432" s="71">
        <v>0</v>
      </c>
      <c r="I432" s="33">
        <v>0</v>
      </c>
      <c r="J432" s="33">
        <v>0</v>
      </c>
      <c r="K432" s="33">
        <v>0</v>
      </c>
      <c r="L432" s="71">
        <v>0</v>
      </c>
      <c r="M432" s="33">
        <v>0</v>
      </c>
      <c r="N432" s="71"/>
      <c r="O432" s="33"/>
      <c r="P432" s="33"/>
      <c r="Q432" s="33"/>
      <c r="R432" s="42"/>
      <c r="S432" s="50" t="e">
        <f t="shared" si="11"/>
        <v>#VALUE!</v>
      </c>
      <c r="T432" s="41">
        <v>0</v>
      </c>
      <c r="U432" s="41">
        <v>0</v>
      </c>
      <c r="V432" s="43" t="s">
        <v>125</v>
      </c>
      <c r="W432" s="43" t="s">
        <v>125</v>
      </c>
      <c r="X432" s="43" t="s">
        <v>94</v>
      </c>
      <c r="Y432" s="121" t="s">
        <v>125</v>
      </c>
      <c r="Z432" s="122" t="s">
        <v>125</v>
      </c>
      <c r="AA432" s="123" t="s">
        <v>94</v>
      </c>
      <c r="AB432" s="124"/>
    </row>
    <row r="433" spans="2:28" ht="19.149999999999999" customHeight="1" x14ac:dyDescent="0.2">
      <c r="B433" s="94"/>
      <c r="C433" s="40" t="str">
        <f>IF(OR(ISBLANK(B433),B433=0,B433=" ")," ",MAX(C$13:C432)+1)</f>
        <v xml:space="preserve"> </v>
      </c>
      <c r="D433" s="68">
        <v>0</v>
      </c>
      <c r="E433" s="33">
        <v>0</v>
      </c>
      <c r="F433" s="33" t="e">
        <v>#REF!</v>
      </c>
      <c r="G433" s="33">
        <v>0</v>
      </c>
      <c r="H433" s="71">
        <v>0</v>
      </c>
      <c r="I433" s="33">
        <v>0</v>
      </c>
      <c r="J433" s="33">
        <v>0</v>
      </c>
      <c r="K433" s="33">
        <v>0</v>
      </c>
      <c r="L433" s="71">
        <v>0</v>
      </c>
      <c r="M433" s="33">
        <v>0</v>
      </c>
      <c r="N433" s="71"/>
      <c r="O433" s="33"/>
      <c r="P433" s="33"/>
      <c r="Q433" s="33"/>
      <c r="R433" s="42"/>
      <c r="S433" s="50" t="e">
        <f t="shared" si="11"/>
        <v>#VALUE!</v>
      </c>
      <c r="T433" s="41">
        <v>0</v>
      </c>
      <c r="U433" s="41">
        <v>0</v>
      </c>
      <c r="V433" s="43" t="s">
        <v>125</v>
      </c>
      <c r="W433" s="43" t="s">
        <v>125</v>
      </c>
      <c r="X433" s="43" t="s">
        <v>94</v>
      </c>
      <c r="Y433" s="121" t="s">
        <v>125</v>
      </c>
      <c r="Z433" s="122" t="s">
        <v>125</v>
      </c>
      <c r="AA433" s="123" t="s">
        <v>94</v>
      </c>
      <c r="AB433" s="124"/>
    </row>
    <row r="434" spans="2:28" ht="19.149999999999999" customHeight="1" x14ac:dyDescent="0.2">
      <c r="B434" s="94"/>
      <c r="C434" s="40" t="str">
        <f>IF(OR(ISBLANK(B434),B434=0,B434=" ")," ",MAX(C$13:C433)+1)</f>
        <v xml:space="preserve"> </v>
      </c>
      <c r="D434" s="68">
        <v>0</v>
      </c>
      <c r="E434" s="33">
        <v>0</v>
      </c>
      <c r="F434" s="33" t="e">
        <v>#REF!</v>
      </c>
      <c r="G434" s="33">
        <v>0</v>
      </c>
      <c r="H434" s="71">
        <v>0</v>
      </c>
      <c r="I434" s="33">
        <v>0</v>
      </c>
      <c r="J434" s="33">
        <v>0</v>
      </c>
      <c r="K434" s="33">
        <v>0</v>
      </c>
      <c r="L434" s="71">
        <v>0</v>
      </c>
      <c r="M434" s="33">
        <v>0</v>
      </c>
      <c r="N434" s="71"/>
      <c r="O434" s="33"/>
      <c r="P434" s="33"/>
      <c r="Q434" s="33"/>
      <c r="R434" s="42"/>
      <c r="S434" s="50" t="e">
        <f t="shared" si="11"/>
        <v>#VALUE!</v>
      </c>
      <c r="T434" s="41">
        <v>0</v>
      </c>
      <c r="U434" s="41">
        <v>0</v>
      </c>
      <c r="V434" s="43" t="s">
        <v>125</v>
      </c>
      <c r="W434" s="43" t="s">
        <v>125</v>
      </c>
      <c r="X434" s="43" t="s">
        <v>94</v>
      </c>
      <c r="Y434" s="121" t="s">
        <v>125</v>
      </c>
      <c r="Z434" s="122" t="s">
        <v>125</v>
      </c>
      <c r="AA434" s="123" t="s">
        <v>94</v>
      </c>
      <c r="AB434" s="124"/>
    </row>
    <row r="435" spans="2:28" ht="19.149999999999999" customHeight="1" x14ac:dyDescent="0.2">
      <c r="B435" s="94"/>
      <c r="C435" s="40" t="str">
        <f>IF(OR(ISBLANK(B435),B435=0,B435=" ")," ",MAX(C$13:C434)+1)</f>
        <v xml:space="preserve"> </v>
      </c>
      <c r="D435" s="68">
        <v>0</v>
      </c>
      <c r="E435" s="33">
        <v>0</v>
      </c>
      <c r="F435" s="33" t="e">
        <v>#REF!</v>
      </c>
      <c r="G435" s="33">
        <v>0</v>
      </c>
      <c r="H435" s="71">
        <v>0</v>
      </c>
      <c r="I435" s="33">
        <v>0</v>
      </c>
      <c r="J435" s="33">
        <v>0</v>
      </c>
      <c r="K435" s="33">
        <v>0</v>
      </c>
      <c r="L435" s="71">
        <v>0</v>
      </c>
      <c r="M435" s="33">
        <v>0</v>
      </c>
      <c r="N435" s="71"/>
      <c r="O435" s="33"/>
      <c r="P435" s="33"/>
      <c r="Q435" s="33"/>
      <c r="R435" s="42"/>
      <c r="S435" s="50" t="e">
        <f t="shared" si="11"/>
        <v>#VALUE!</v>
      </c>
      <c r="T435" s="41">
        <v>0</v>
      </c>
      <c r="U435" s="41">
        <v>0</v>
      </c>
      <c r="V435" s="43" t="s">
        <v>125</v>
      </c>
      <c r="W435" s="43" t="s">
        <v>125</v>
      </c>
      <c r="X435" s="43" t="s">
        <v>94</v>
      </c>
      <c r="Y435" s="121" t="s">
        <v>125</v>
      </c>
      <c r="Z435" s="122" t="s">
        <v>125</v>
      </c>
      <c r="AA435" s="123" t="s">
        <v>94</v>
      </c>
      <c r="AB435" s="124"/>
    </row>
    <row r="436" spans="2:28" ht="19.149999999999999" customHeight="1" x14ac:dyDescent="0.2">
      <c r="B436" s="94"/>
      <c r="C436" s="40" t="str">
        <f>IF(OR(ISBLANK(B436),B436=0,B436=" ")," ",MAX(C$13:C435)+1)</f>
        <v xml:space="preserve"> </v>
      </c>
      <c r="D436" s="68">
        <v>0</v>
      </c>
      <c r="E436" s="33">
        <v>0</v>
      </c>
      <c r="F436" s="33" t="e">
        <v>#REF!</v>
      </c>
      <c r="G436" s="33">
        <v>0</v>
      </c>
      <c r="H436" s="71">
        <v>0</v>
      </c>
      <c r="I436" s="33">
        <v>0</v>
      </c>
      <c r="J436" s="33">
        <v>0</v>
      </c>
      <c r="K436" s="33">
        <v>0</v>
      </c>
      <c r="L436" s="71">
        <v>0</v>
      </c>
      <c r="M436" s="33">
        <v>0</v>
      </c>
      <c r="N436" s="71"/>
      <c r="O436" s="33"/>
      <c r="P436" s="33"/>
      <c r="Q436" s="33"/>
      <c r="R436" s="42"/>
      <c r="S436" s="50" t="e">
        <f t="shared" si="11"/>
        <v>#VALUE!</v>
      </c>
      <c r="T436" s="41">
        <v>0</v>
      </c>
      <c r="U436" s="41">
        <v>0</v>
      </c>
      <c r="V436" s="43" t="s">
        <v>125</v>
      </c>
      <c r="W436" s="43" t="s">
        <v>125</v>
      </c>
      <c r="X436" s="43" t="s">
        <v>94</v>
      </c>
      <c r="Y436" s="121" t="s">
        <v>125</v>
      </c>
      <c r="Z436" s="122" t="s">
        <v>125</v>
      </c>
      <c r="AA436" s="123" t="s">
        <v>94</v>
      </c>
      <c r="AB436" s="124"/>
    </row>
    <row r="437" spans="2:28" ht="19.149999999999999" customHeight="1" x14ac:dyDescent="0.2">
      <c r="B437" s="94"/>
      <c r="C437" s="40" t="str">
        <f>IF(OR(ISBLANK(B437),B437=0,B437=" ")," ",MAX(C$13:C436)+1)</f>
        <v xml:space="preserve"> </v>
      </c>
      <c r="D437" s="68">
        <v>0</v>
      </c>
      <c r="E437" s="33">
        <v>0</v>
      </c>
      <c r="F437" s="33" t="e">
        <v>#REF!</v>
      </c>
      <c r="G437" s="33">
        <v>0</v>
      </c>
      <c r="H437" s="71">
        <v>0</v>
      </c>
      <c r="I437" s="33">
        <v>0</v>
      </c>
      <c r="J437" s="33">
        <v>0</v>
      </c>
      <c r="K437" s="33">
        <v>0</v>
      </c>
      <c r="L437" s="71">
        <v>0</v>
      </c>
      <c r="M437" s="33">
        <v>0</v>
      </c>
      <c r="N437" s="71"/>
      <c r="O437" s="33"/>
      <c r="P437" s="33"/>
      <c r="Q437" s="33"/>
      <c r="R437" s="42"/>
      <c r="S437" s="50" t="e">
        <f t="shared" si="11"/>
        <v>#VALUE!</v>
      </c>
      <c r="T437" s="41">
        <v>0</v>
      </c>
      <c r="U437" s="41">
        <v>0</v>
      </c>
      <c r="V437" s="43" t="s">
        <v>125</v>
      </c>
      <c r="W437" s="43" t="s">
        <v>125</v>
      </c>
      <c r="X437" s="43" t="s">
        <v>94</v>
      </c>
      <c r="Y437" s="121" t="s">
        <v>125</v>
      </c>
      <c r="Z437" s="122" t="s">
        <v>125</v>
      </c>
      <c r="AA437" s="123" t="s">
        <v>94</v>
      </c>
      <c r="AB437" s="124"/>
    </row>
    <row r="438" spans="2:28" ht="19.149999999999999" customHeight="1" x14ac:dyDescent="0.2">
      <c r="B438" s="94"/>
      <c r="C438" s="40" t="str">
        <f>IF(OR(ISBLANK(B438),B438=0,B438=" ")," ",MAX(C$13:C437)+1)</f>
        <v xml:space="preserve"> </v>
      </c>
      <c r="D438" s="68">
        <v>0</v>
      </c>
      <c r="E438" s="33">
        <v>0</v>
      </c>
      <c r="F438" s="33" t="e">
        <v>#REF!</v>
      </c>
      <c r="G438" s="33">
        <v>0</v>
      </c>
      <c r="H438" s="71">
        <v>0</v>
      </c>
      <c r="I438" s="33">
        <v>0</v>
      </c>
      <c r="J438" s="33">
        <v>0</v>
      </c>
      <c r="K438" s="33">
        <v>0</v>
      </c>
      <c r="L438" s="71">
        <v>0</v>
      </c>
      <c r="M438" s="33">
        <v>0</v>
      </c>
      <c r="N438" s="71"/>
      <c r="O438" s="33"/>
      <c r="P438" s="33"/>
      <c r="Q438" s="33"/>
      <c r="R438" s="42"/>
      <c r="S438" s="50" t="e">
        <f t="shared" si="11"/>
        <v>#VALUE!</v>
      </c>
      <c r="T438" s="41">
        <v>0</v>
      </c>
      <c r="U438" s="41">
        <v>0</v>
      </c>
      <c r="V438" s="43" t="s">
        <v>125</v>
      </c>
      <c r="W438" s="43" t="s">
        <v>125</v>
      </c>
      <c r="X438" s="43" t="s">
        <v>94</v>
      </c>
      <c r="Y438" s="121" t="s">
        <v>125</v>
      </c>
      <c r="Z438" s="122" t="s">
        <v>125</v>
      </c>
      <c r="AA438" s="123" t="s">
        <v>94</v>
      </c>
      <c r="AB438" s="124"/>
    </row>
    <row r="439" spans="2:28" ht="19.149999999999999" customHeight="1" x14ac:dyDescent="0.2">
      <c r="B439" s="94"/>
      <c r="C439" s="40" t="str">
        <f>IF(OR(ISBLANK(B439),B439=0,B439=" ")," ",MAX(C$13:C438)+1)</f>
        <v xml:space="preserve"> </v>
      </c>
      <c r="D439" s="68">
        <v>0</v>
      </c>
      <c r="E439" s="33">
        <v>0</v>
      </c>
      <c r="F439" s="33" t="e">
        <v>#REF!</v>
      </c>
      <c r="G439" s="33">
        <v>0</v>
      </c>
      <c r="H439" s="71">
        <v>0</v>
      </c>
      <c r="I439" s="33">
        <v>0</v>
      </c>
      <c r="J439" s="33">
        <v>0</v>
      </c>
      <c r="K439" s="33">
        <v>0</v>
      </c>
      <c r="L439" s="71">
        <v>0</v>
      </c>
      <c r="M439" s="33">
        <v>0</v>
      </c>
      <c r="N439" s="71"/>
      <c r="O439" s="33"/>
      <c r="P439" s="33"/>
      <c r="Q439" s="33"/>
      <c r="R439" s="42"/>
      <c r="S439" s="50" t="e">
        <f t="shared" si="11"/>
        <v>#VALUE!</v>
      </c>
      <c r="T439" s="41">
        <v>0</v>
      </c>
      <c r="U439" s="41">
        <v>0</v>
      </c>
      <c r="V439" s="43" t="s">
        <v>125</v>
      </c>
      <c r="W439" s="43" t="s">
        <v>125</v>
      </c>
      <c r="X439" s="43" t="s">
        <v>94</v>
      </c>
      <c r="Y439" s="121" t="s">
        <v>125</v>
      </c>
      <c r="Z439" s="122" t="s">
        <v>125</v>
      </c>
      <c r="AA439" s="123" t="s">
        <v>94</v>
      </c>
      <c r="AB439" s="124"/>
    </row>
    <row r="440" spans="2:28" ht="19.149999999999999" customHeight="1" x14ac:dyDescent="0.2">
      <c r="B440" s="94"/>
      <c r="C440" s="40" t="str">
        <f>IF(OR(ISBLANK(B440),B440=0,B440=" ")," ",MAX(C$13:C439)+1)</f>
        <v xml:space="preserve"> </v>
      </c>
      <c r="D440" s="68">
        <v>0</v>
      </c>
      <c r="E440" s="33">
        <v>0</v>
      </c>
      <c r="F440" s="33" t="e">
        <v>#REF!</v>
      </c>
      <c r="G440" s="33">
        <v>0</v>
      </c>
      <c r="H440" s="71">
        <v>0</v>
      </c>
      <c r="I440" s="33">
        <v>0</v>
      </c>
      <c r="J440" s="33">
        <v>0</v>
      </c>
      <c r="K440" s="33">
        <v>0</v>
      </c>
      <c r="L440" s="71">
        <v>0</v>
      </c>
      <c r="M440" s="33">
        <v>0</v>
      </c>
      <c r="N440" s="71"/>
      <c r="O440" s="33"/>
      <c r="P440" s="33"/>
      <c r="Q440" s="33"/>
      <c r="R440" s="42"/>
      <c r="S440" s="50" t="e">
        <f t="shared" si="11"/>
        <v>#VALUE!</v>
      </c>
      <c r="T440" s="41">
        <v>0</v>
      </c>
      <c r="U440" s="41">
        <v>0</v>
      </c>
      <c r="V440" s="43" t="s">
        <v>125</v>
      </c>
      <c r="W440" s="43" t="s">
        <v>125</v>
      </c>
      <c r="X440" s="43" t="s">
        <v>94</v>
      </c>
      <c r="Y440" s="121" t="s">
        <v>125</v>
      </c>
      <c r="Z440" s="122" t="s">
        <v>125</v>
      </c>
      <c r="AA440" s="123" t="s">
        <v>94</v>
      </c>
      <c r="AB440" s="124"/>
    </row>
    <row r="441" spans="2:28" ht="19.149999999999999" customHeight="1" x14ac:dyDescent="0.2">
      <c r="B441" s="94"/>
      <c r="C441" s="40" t="str">
        <f>IF(OR(ISBLANK(B441),B441=0,B441=" ")," ",MAX(C$13:C440)+1)</f>
        <v xml:space="preserve"> </v>
      </c>
      <c r="D441" s="68">
        <v>0</v>
      </c>
      <c r="E441" s="33">
        <v>0</v>
      </c>
      <c r="F441" s="33" t="e">
        <v>#REF!</v>
      </c>
      <c r="G441" s="33">
        <v>0</v>
      </c>
      <c r="H441" s="71">
        <v>0</v>
      </c>
      <c r="I441" s="33">
        <v>0</v>
      </c>
      <c r="J441" s="33">
        <v>0</v>
      </c>
      <c r="K441" s="33">
        <v>0</v>
      </c>
      <c r="L441" s="71">
        <v>0</v>
      </c>
      <c r="M441" s="33">
        <v>0</v>
      </c>
      <c r="N441" s="71"/>
      <c r="O441" s="33"/>
      <c r="P441" s="33"/>
      <c r="Q441" s="33"/>
      <c r="R441" s="42"/>
      <c r="S441" s="50" t="e">
        <f t="shared" si="11"/>
        <v>#VALUE!</v>
      </c>
      <c r="T441" s="41">
        <v>0</v>
      </c>
      <c r="U441" s="41">
        <v>0</v>
      </c>
      <c r="V441" s="43" t="s">
        <v>125</v>
      </c>
      <c r="W441" s="43" t="s">
        <v>125</v>
      </c>
      <c r="X441" s="43" t="s">
        <v>94</v>
      </c>
      <c r="Y441" s="121" t="s">
        <v>125</v>
      </c>
      <c r="Z441" s="122" t="s">
        <v>125</v>
      </c>
      <c r="AA441" s="123" t="s">
        <v>94</v>
      </c>
      <c r="AB441" s="124"/>
    </row>
    <row r="442" spans="2:28" ht="19.149999999999999" customHeight="1" x14ac:dyDescent="0.2">
      <c r="B442" s="94"/>
      <c r="C442" s="40" t="str">
        <f>IF(OR(ISBLANK(B442),B442=0,B442=" ")," ",MAX(C$13:C441)+1)</f>
        <v xml:space="preserve"> </v>
      </c>
      <c r="D442" s="68">
        <v>0</v>
      </c>
      <c r="E442" s="33">
        <v>0</v>
      </c>
      <c r="F442" s="33" t="e">
        <v>#REF!</v>
      </c>
      <c r="G442" s="33">
        <v>0</v>
      </c>
      <c r="H442" s="71">
        <v>0</v>
      </c>
      <c r="I442" s="33">
        <v>0</v>
      </c>
      <c r="J442" s="33">
        <v>0</v>
      </c>
      <c r="K442" s="33">
        <v>0</v>
      </c>
      <c r="L442" s="71">
        <v>0</v>
      </c>
      <c r="M442" s="33">
        <v>0</v>
      </c>
      <c r="N442" s="71"/>
      <c r="O442" s="33"/>
      <c r="P442" s="33"/>
      <c r="Q442" s="33"/>
      <c r="R442" s="42"/>
      <c r="S442" s="50" t="e">
        <f t="shared" si="11"/>
        <v>#VALUE!</v>
      </c>
      <c r="T442" s="41">
        <v>0</v>
      </c>
      <c r="U442" s="41">
        <v>0</v>
      </c>
      <c r="V442" s="43" t="s">
        <v>125</v>
      </c>
      <c r="W442" s="43" t="s">
        <v>125</v>
      </c>
      <c r="X442" s="43" t="s">
        <v>94</v>
      </c>
      <c r="Y442" s="121" t="s">
        <v>125</v>
      </c>
      <c r="Z442" s="122" t="s">
        <v>125</v>
      </c>
      <c r="AA442" s="123" t="s">
        <v>94</v>
      </c>
      <c r="AB442" s="124"/>
    </row>
    <row r="443" spans="2:28" ht="19.149999999999999" customHeight="1" x14ac:dyDescent="0.2">
      <c r="B443" s="94"/>
      <c r="C443" s="40" t="str">
        <f>IF(OR(ISBLANK(B443),B443=0,B443=" ")," ",MAX(C$13:C442)+1)</f>
        <v xml:space="preserve"> </v>
      </c>
      <c r="D443" s="68">
        <v>0</v>
      </c>
      <c r="E443" s="33">
        <v>0</v>
      </c>
      <c r="F443" s="33" t="e">
        <v>#REF!</v>
      </c>
      <c r="G443" s="33">
        <v>0</v>
      </c>
      <c r="H443" s="71">
        <v>0</v>
      </c>
      <c r="I443" s="33">
        <v>0</v>
      </c>
      <c r="J443" s="33">
        <v>0</v>
      </c>
      <c r="K443" s="33">
        <v>0</v>
      </c>
      <c r="L443" s="71">
        <v>0</v>
      </c>
      <c r="M443" s="33">
        <v>0</v>
      </c>
      <c r="N443" s="71"/>
      <c r="O443" s="33"/>
      <c r="P443" s="33"/>
      <c r="Q443" s="33"/>
      <c r="R443" s="42"/>
      <c r="S443" s="50" t="e">
        <f t="shared" si="11"/>
        <v>#VALUE!</v>
      </c>
      <c r="T443" s="41">
        <v>0</v>
      </c>
      <c r="U443" s="41">
        <v>0</v>
      </c>
      <c r="V443" s="43" t="s">
        <v>125</v>
      </c>
      <c r="W443" s="43" t="s">
        <v>125</v>
      </c>
      <c r="X443" s="43" t="s">
        <v>94</v>
      </c>
      <c r="Y443" s="121" t="s">
        <v>125</v>
      </c>
      <c r="Z443" s="122" t="s">
        <v>125</v>
      </c>
      <c r="AA443" s="123" t="s">
        <v>94</v>
      </c>
      <c r="AB443" s="124"/>
    </row>
    <row r="444" spans="2:28" ht="19.149999999999999" customHeight="1" x14ac:dyDescent="0.2">
      <c r="B444" s="94"/>
      <c r="C444" s="40" t="str">
        <f>IF(OR(ISBLANK(B444),B444=0,B444=" ")," ",MAX(C$13:C443)+1)</f>
        <v xml:space="preserve"> </v>
      </c>
      <c r="D444" s="68">
        <v>0</v>
      </c>
      <c r="E444" s="33">
        <v>0</v>
      </c>
      <c r="F444" s="33" t="e">
        <v>#REF!</v>
      </c>
      <c r="G444" s="33">
        <v>0</v>
      </c>
      <c r="H444" s="71">
        <v>0</v>
      </c>
      <c r="I444" s="33">
        <v>0</v>
      </c>
      <c r="J444" s="33">
        <v>0</v>
      </c>
      <c r="K444" s="33">
        <v>0</v>
      </c>
      <c r="L444" s="71">
        <v>0</v>
      </c>
      <c r="M444" s="33">
        <v>0</v>
      </c>
      <c r="N444" s="71"/>
      <c r="O444" s="33"/>
      <c r="P444" s="33"/>
      <c r="Q444" s="33"/>
      <c r="R444" s="42"/>
      <c r="S444" s="50" t="e">
        <f t="shared" si="11"/>
        <v>#VALUE!</v>
      </c>
      <c r="T444" s="41">
        <v>0</v>
      </c>
      <c r="U444" s="41">
        <v>0</v>
      </c>
      <c r="V444" s="43" t="s">
        <v>125</v>
      </c>
      <c r="W444" s="43" t="s">
        <v>125</v>
      </c>
      <c r="X444" s="43" t="s">
        <v>94</v>
      </c>
      <c r="Y444" s="121" t="s">
        <v>125</v>
      </c>
      <c r="Z444" s="122" t="s">
        <v>125</v>
      </c>
      <c r="AA444" s="123" t="s">
        <v>94</v>
      </c>
      <c r="AB444" s="124"/>
    </row>
    <row r="445" spans="2:28" ht="19.149999999999999" customHeight="1" x14ac:dyDescent="0.2">
      <c r="B445" s="94"/>
      <c r="C445" s="40" t="str">
        <f>IF(OR(ISBLANK(B445),B445=0,B445=" ")," ",MAX(C$13:C444)+1)</f>
        <v xml:space="preserve"> </v>
      </c>
      <c r="D445" s="68">
        <v>0</v>
      </c>
      <c r="E445" s="33">
        <v>0</v>
      </c>
      <c r="F445" s="33" t="e">
        <v>#REF!</v>
      </c>
      <c r="G445" s="33">
        <v>0</v>
      </c>
      <c r="H445" s="71">
        <v>0</v>
      </c>
      <c r="I445" s="33">
        <v>0</v>
      </c>
      <c r="J445" s="33">
        <v>0</v>
      </c>
      <c r="K445" s="33">
        <v>0</v>
      </c>
      <c r="L445" s="71">
        <v>0</v>
      </c>
      <c r="M445" s="33">
        <v>0</v>
      </c>
      <c r="N445" s="71"/>
      <c r="O445" s="33"/>
      <c r="P445" s="33"/>
      <c r="Q445" s="33"/>
      <c r="R445" s="42"/>
      <c r="S445" s="50" t="e">
        <f t="shared" si="11"/>
        <v>#VALUE!</v>
      </c>
      <c r="T445" s="41">
        <v>0</v>
      </c>
      <c r="U445" s="41">
        <v>0</v>
      </c>
      <c r="V445" s="43" t="s">
        <v>125</v>
      </c>
      <c r="W445" s="43" t="s">
        <v>125</v>
      </c>
      <c r="X445" s="43" t="s">
        <v>94</v>
      </c>
      <c r="Y445" s="121" t="s">
        <v>125</v>
      </c>
      <c r="Z445" s="122" t="s">
        <v>125</v>
      </c>
      <c r="AA445" s="123" t="s">
        <v>94</v>
      </c>
      <c r="AB445" s="124"/>
    </row>
    <row r="446" spans="2:28" ht="19.149999999999999" customHeight="1" x14ac:dyDescent="0.2">
      <c r="B446" s="94"/>
      <c r="C446" s="40" t="str">
        <f>IF(OR(ISBLANK(B446),B446=0,B446=" ")," ",MAX(C$13:C445)+1)</f>
        <v xml:space="preserve"> </v>
      </c>
      <c r="D446" s="68">
        <v>0</v>
      </c>
      <c r="E446" s="33">
        <v>0</v>
      </c>
      <c r="F446" s="33" t="e">
        <v>#REF!</v>
      </c>
      <c r="G446" s="33">
        <v>0</v>
      </c>
      <c r="H446" s="71">
        <v>0</v>
      </c>
      <c r="I446" s="33">
        <v>0</v>
      </c>
      <c r="J446" s="33">
        <v>0</v>
      </c>
      <c r="K446" s="33">
        <v>0</v>
      </c>
      <c r="L446" s="71">
        <v>0</v>
      </c>
      <c r="M446" s="33">
        <v>0</v>
      </c>
      <c r="N446" s="71"/>
      <c r="O446" s="33"/>
      <c r="P446" s="33"/>
      <c r="Q446" s="33"/>
      <c r="R446" s="42"/>
      <c r="S446" s="50" t="e">
        <f t="shared" si="11"/>
        <v>#VALUE!</v>
      </c>
      <c r="T446" s="41">
        <v>0</v>
      </c>
      <c r="U446" s="41">
        <v>0</v>
      </c>
      <c r="V446" s="43" t="s">
        <v>125</v>
      </c>
      <c r="W446" s="43" t="s">
        <v>125</v>
      </c>
      <c r="X446" s="43" t="s">
        <v>94</v>
      </c>
      <c r="Y446" s="121" t="s">
        <v>125</v>
      </c>
      <c r="Z446" s="122" t="s">
        <v>125</v>
      </c>
      <c r="AA446" s="123" t="s">
        <v>94</v>
      </c>
      <c r="AB446" s="124"/>
    </row>
    <row r="447" spans="2:28" ht="19.149999999999999" customHeight="1" x14ac:dyDescent="0.2">
      <c r="B447" s="94"/>
      <c r="C447" s="40" t="str">
        <f>IF(OR(ISBLANK(B447),B447=0,B447=" ")," ",MAX(C$13:C446)+1)</f>
        <v xml:space="preserve"> </v>
      </c>
      <c r="D447" s="68">
        <v>0</v>
      </c>
      <c r="E447" s="33">
        <v>0</v>
      </c>
      <c r="F447" s="33" t="e">
        <v>#REF!</v>
      </c>
      <c r="G447" s="33">
        <v>0</v>
      </c>
      <c r="H447" s="71">
        <v>0</v>
      </c>
      <c r="I447" s="33">
        <v>0</v>
      </c>
      <c r="J447" s="33">
        <v>0</v>
      </c>
      <c r="K447" s="33">
        <v>0</v>
      </c>
      <c r="L447" s="71">
        <v>0</v>
      </c>
      <c r="M447" s="33">
        <v>0</v>
      </c>
      <c r="N447" s="71"/>
      <c r="O447" s="33"/>
      <c r="P447" s="33"/>
      <c r="Q447" s="33"/>
      <c r="R447" s="42"/>
      <c r="S447" s="50" t="e">
        <f t="shared" si="11"/>
        <v>#VALUE!</v>
      </c>
      <c r="T447" s="41">
        <v>0</v>
      </c>
      <c r="U447" s="41">
        <v>0</v>
      </c>
      <c r="V447" s="43" t="s">
        <v>125</v>
      </c>
      <c r="W447" s="43" t="s">
        <v>125</v>
      </c>
      <c r="X447" s="43" t="s">
        <v>94</v>
      </c>
      <c r="Y447" s="121" t="s">
        <v>125</v>
      </c>
      <c r="Z447" s="122" t="s">
        <v>125</v>
      </c>
      <c r="AA447" s="123" t="s">
        <v>94</v>
      </c>
      <c r="AB447" s="124"/>
    </row>
    <row r="448" spans="2:28" ht="19.149999999999999" customHeight="1" x14ac:dyDescent="0.2">
      <c r="B448" s="94"/>
      <c r="C448" s="40" t="str">
        <f>IF(OR(ISBLANK(B448),B448=0,B448=" ")," ",MAX(C$13:C447)+1)</f>
        <v xml:space="preserve"> </v>
      </c>
      <c r="D448" s="68">
        <v>0</v>
      </c>
      <c r="E448" s="33">
        <v>0</v>
      </c>
      <c r="F448" s="33" t="e">
        <v>#REF!</v>
      </c>
      <c r="G448" s="33">
        <v>0</v>
      </c>
      <c r="H448" s="71">
        <v>0</v>
      </c>
      <c r="I448" s="33">
        <v>0</v>
      </c>
      <c r="J448" s="33">
        <v>0</v>
      </c>
      <c r="K448" s="33">
        <v>0</v>
      </c>
      <c r="L448" s="71">
        <v>0</v>
      </c>
      <c r="M448" s="33">
        <v>0</v>
      </c>
      <c r="N448" s="71"/>
      <c r="O448" s="33"/>
      <c r="P448" s="33"/>
      <c r="Q448" s="33"/>
      <c r="R448" s="42"/>
      <c r="S448" s="50" t="e">
        <f t="shared" si="11"/>
        <v>#VALUE!</v>
      </c>
      <c r="T448" s="41">
        <v>0</v>
      </c>
      <c r="U448" s="41">
        <v>0</v>
      </c>
      <c r="V448" s="43" t="s">
        <v>125</v>
      </c>
      <c r="W448" s="43" t="s">
        <v>125</v>
      </c>
      <c r="X448" s="43" t="s">
        <v>94</v>
      </c>
      <c r="Y448" s="121" t="s">
        <v>125</v>
      </c>
      <c r="Z448" s="122" t="s">
        <v>125</v>
      </c>
      <c r="AA448" s="123" t="s">
        <v>94</v>
      </c>
      <c r="AB448" s="124"/>
    </row>
    <row r="449" spans="2:30" ht="19.149999999999999" customHeight="1" x14ac:dyDescent="0.2">
      <c r="B449" s="94"/>
      <c r="C449" s="40" t="str">
        <f>IF(OR(ISBLANK(B449),B449=0,B449=" ")," ",MAX(C$13:C448)+1)</f>
        <v xml:space="preserve"> </v>
      </c>
      <c r="D449" s="68">
        <v>0</v>
      </c>
      <c r="E449" s="33">
        <v>0</v>
      </c>
      <c r="F449" s="33" t="e">
        <v>#REF!</v>
      </c>
      <c r="G449" s="33">
        <v>0</v>
      </c>
      <c r="H449" s="71">
        <v>0</v>
      </c>
      <c r="I449" s="33">
        <v>0</v>
      </c>
      <c r="J449" s="33">
        <v>0</v>
      </c>
      <c r="K449" s="33">
        <v>0</v>
      </c>
      <c r="L449" s="71">
        <v>0</v>
      </c>
      <c r="M449" s="33">
        <v>0</v>
      </c>
      <c r="N449" s="71"/>
      <c r="O449" s="33"/>
      <c r="P449" s="33"/>
      <c r="Q449" s="33"/>
      <c r="R449" s="42"/>
      <c r="S449" s="50" t="e">
        <f t="shared" si="11"/>
        <v>#VALUE!</v>
      </c>
      <c r="T449" s="41">
        <v>0</v>
      </c>
      <c r="U449" s="41">
        <v>0</v>
      </c>
      <c r="V449" s="43" t="s">
        <v>125</v>
      </c>
      <c r="W449" s="43" t="s">
        <v>125</v>
      </c>
      <c r="X449" s="43" t="s">
        <v>94</v>
      </c>
      <c r="Y449" s="121" t="s">
        <v>125</v>
      </c>
      <c r="Z449" s="122" t="s">
        <v>125</v>
      </c>
      <c r="AA449" s="123" t="s">
        <v>94</v>
      </c>
      <c r="AB449" s="124"/>
    </row>
    <row r="450" spans="2:30" ht="19.149999999999999" customHeight="1" x14ac:dyDescent="0.2">
      <c r="B450" s="94"/>
      <c r="C450" s="40" t="str">
        <f>IF(OR(ISBLANK(B450),B450=0,B450=" ")," ",MAX(C$13:C449)+1)</f>
        <v xml:space="preserve"> </v>
      </c>
      <c r="D450" s="68">
        <v>0</v>
      </c>
      <c r="E450" s="33">
        <v>0</v>
      </c>
      <c r="F450" s="33" t="e">
        <v>#REF!</v>
      </c>
      <c r="G450" s="33">
        <v>0</v>
      </c>
      <c r="H450" s="71">
        <v>0</v>
      </c>
      <c r="I450" s="33">
        <v>0</v>
      </c>
      <c r="J450" s="33">
        <v>0</v>
      </c>
      <c r="K450" s="33">
        <v>0</v>
      </c>
      <c r="L450" s="71">
        <v>0</v>
      </c>
      <c r="M450" s="33">
        <v>0</v>
      </c>
      <c r="N450" s="71"/>
      <c r="O450" s="33"/>
      <c r="P450" s="33"/>
      <c r="Q450" s="33"/>
      <c r="R450" s="42"/>
      <c r="S450" s="50" t="e">
        <f t="shared" si="11"/>
        <v>#VALUE!</v>
      </c>
      <c r="T450" s="41">
        <v>0</v>
      </c>
      <c r="U450" s="41">
        <v>0</v>
      </c>
      <c r="V450" s="43" t="s">
        <v>125</v>
      </c>
      <c r="W450" s="43" t="s">
        <v>125</v>
      </c>
      <c r="X450" s="43" t="s">
        <v>94</v>
      </c>
      <c r="Y450" s="121" t="s">
        <v>125</v>
      </c>
      <c r="Z450" s="122" t="s">
        <v>125</v>
      </c>
      <c r="AA450" s="123" t="s">
        <v>94</v>
      </c>
      <c r="AB450" s="124"/>
    </row>
    <row r="451" spans="2:30" ht="19.149999999999999" customHeight="1" x14ac:dyDescent="0.2">
      <c r="B451" s="94"/>
      <c r="C451" s="40" t="str">
        <f>IF(OR(ISBLANK(B451),B451=0,B451=" ")," ",MAX(C$13:C450)+1)</f>
        <v xml:space="preserve"> </v>
      </c>
      <c r="D451" s="68">
        <v>0</v>
      </c>
      <c r="E451" s="33">
        <v>0</v>
      </c>
      <c r="F451" s="33" t="e">
        <v>#REF!</v>
      </c>
      <c r="G451" s="33">
        <v>0</v>
      </c>
      <c r="H451" s="71">
        <v>0</v>
      </c>
      <c r="I451" s="33">
        <v>0</v>
      </c>
      <c r="J451" s="33">
        <v>0</v>
      </c>
      <c r="K451" s="33">
        <v>0</v>
      </c>
      <c r="L451" s="71">
        <v>0</v>
      </c>
      <c r="M451" s="33">
        <v>0</v>
      </c>
      <c r="N451" s="71"/>
      <c r="O451" s="33"/>
      <c r="P451" s="33"/>
      <c r="Q451" s="33"/>
      <c r="R451" s="42"/>
      <c r="S451" s="50" t="e">
        <f t="shared" si="11"/>
        <v>#VALUE!</v>
      </c>
      <c r="T451" s="41">
        <v>0</v>
      </c>
      <c r="U451" s="41">
        <v>0</v>
      </c>
      <c r="V451" s="43" t="s">
        <v>125</v>
      </c>
      <c r="W451" s="43" t="s">
        <v>125</v>
      </c>
      <c r="X451" s="43" t="s">
        <v>94</v>
      </c>
      <c r="Y451" s="121" t="s">
        <v>125</v>
      </c>
      <c r="Z451" s="122" t="s">
        <v>125</v>
      </c>
      <c r="AA451" s="123" t="s">
        <v>94</v>
      </c>
      <c r="AB451" s="124"/>
    </row>
    <row r="452" spans="2:30" ht="19.149999999999999" customHeight="1" x14ac:dyDescent="0.2">
      <c r="B452" s="94"/>
      <c r="C452" s="40" t="str">
        <f>IF(OR(ISBLANK(B452),B452=0,B452=" ")," ",MAX(C$13:C451)+1)</f>
        <v xml:space="preserve"> </v>
      </c>
      <c r="D452" s="68">
        <v>0</v>
      </c>
      <c r="E452" s="33">
        <v>0</v>
      </c>
      <c r="F452" s="33" t="e">
        <v>#REF!</v>
      </c>
      <c r="G452" s="33">
        <v>0</v>
      </c>
      <c r="H452" s="71">
        <v>0</v>
      </c>
      <c r="I452" s="33">
        <v>0</v>
      </c>
      <c r="J452" s="33">
        <v>0</v>
      </c>
      <c r="K452" s="33">
        <v>0</v>
      </c>
      <c r="L452" s="71">
        <v>0</v>
      </c>
      <c r="M452" s="33">
        <v>0</v>
      </c>
      <c r="N452" s="71"/>
      <c r="O452" s="33"/>
      <c r="P452" s="33"/>
      <c r="Q452" s="33"/>
      <c r="R452" s="42"/>
      <c r="S452" s="50" t="e">
        <f t="shared" si="11"/>
        <v>#VALUE!</v>
      </c>
      <c r="T452" s="41">
        <v>0</v>
      </c>
      <c r="U452" s="41">
        <v>0</v>
      </c>
      <c r="V452" s="43" t="s">
        <v>125</v>
      </c>
      <c r="W452" s="43" t="s">
        <v>125</v>
      </c>
      <c r="X452" s="43" t="s">
        <v>94</v>
      </c>
      <c r="Y452" s="121" t="s">
        <v>125</v>
      </c>
      <c r="Z452" s="122" t="s">
        <v>125</v>
      </c>
      <c r="AA452" s="123" t="s">
        <v>94</v>
      </c>
      <c r="AB452" s="124"/>
    </row>
    <row r="453" spans="2:30" ht="19.149999999999999" customHeight="1" x14ac:dyDescent="0.2">
      <c r="B453" s="94"/>
      <c r="C453" s="40" t="str">
        <f>IF(OR(ISBLANK(B453),B453=0,B453=" ")," ",MAX(C$13:C452)+1)</f>
        <v xml:space="preserve"> </v>
      </c>
      <c r="D453" s="68">
        <v>0</v>
      </c>
      <c r="E453" s="33">
        <v>0</v>
      </c>
      <c r="F453" s="33" t="e">
        <v>#REF!</v>
      </c>
      <c r="G453" s="33">
        <v>0</v>
      </c>
      <c r="H453" s="71">
        <v>0</v>
      </c>
      <c r="I453" s="33">
        <v>0</v>
      </c>
      <c r="J453" s="33">
        <v>0</v>
      </c>
      <c r="K453" s="33">
        <v>0</v>
      </c>
      <c r="L453" s="71">
        <v>0</v>
      </c>
      <c r="M453" s="33">
        <v>0</v>
      </c>
      <c r="N453" s="71"/>
      <c r="O453" s="33"/>
      <c r="P453" s="33"/>
      <c r="Q453" s="33"/>
      <c r="R453" s="42"/>
      <c r="S453" s="50" t="e">
        <f t="shared" si="11"/>
        <v>#VALUE!</v>
      </c>
      <c r="T453" s="41">
        <v>0</v>
      </c>
      <c r="U453" s="41">
        <v>0</v>
      </c>
      <c r="V453" s="43" t="s">
        <v>125</v>
      </c>
      <c r="W453" s="43" t="s">
        <v>125</v>
      </c>
      <c r="X453" s="43" t="s">
        <v>94</v>
      </c>
      <c r="Y453" s="121" t="s">
        <v>125</v>
      </c>
      <c r="Z453" s="122" t="s">
        <v>125</v>
      </c>
      <c r="AA453" s="123" t="s">
        <v>94</v>
      </c>
      <c r="AB453" s="124"/>
    </row>
    <row r="454" spans="2:30" ht="19.149999999999999" customHeight="1" x14ac:dyDescent="0.2">
      <c r="B454" s="94"/>
      <c r="C454" s="40" t="str">
        <f>IF(OR(ISBLANK(B454),B454=0,B454=" ")," ",MAX(C$13:C453)+1)</f>
        <v xml:space="preserve"> </v>
      </c>
      <c r="D454" s="68">
        <v>0</v>
      </c>
      <c r="E454" s="33">
        <v>0</v>
      </c>
      <c r="F454" s="33" t="e">
        <v>#REF!</v>
      </c>
      <c r="G454" s="33">
        <v>0</v>
      </c>
      <c r="H454" s="71">
        <v>0</v>
      </c>
      <c r="I454" s="33">
        <v>0</v>
      </c>
      <c r="J454" s="33">
        <v>0</v>
      </c>
      <c r="K454" s="33">
        <v>0</v>
      </c>
      <c r="L454" s="71">
        <v>0</v>
      </c>
      <c r="M454" s="33">
        <v>0</v>
      </c>
      <c r="N454" s="71"/>
      <c r="O454" s="33"/>
      <c r="P454" s="33"/>
      <c r="Q454" s="33"/>
      <c r="R454" s="42"/>
      <c r="S454" s="50" t="e">
        <f t="shared" si="11"/>
        <v>#VALUE!</v>
      </c>
      <c r="T454" s="41">
        <v>0</v>
      </c>
      <c r="U454" s="41">
        <v>0</v>
      </c>
      <c r="V454" s="43" t="s">
        <v>125</v>
      </c>
      <c r="W454" s="43" t="s">
        <v>125</v>
      </c>
      <c r="X454" s="43" t="s">
        <v>94</v>
      </c>
      <c r="Y454" s="121" t="s">
        <v>125</v>
      </c>
      <c r="Z454" s="122" t="s">
        <v>125</v>
      </c>
      <c r="AA454" s="123" t="s">
        <v>94</v>
      </c>
      <c r="AB454" s="124"/>
    </row>
    <row r="455" spans="2:30" ht="19.149999999999999" customHeight="1" x14ac:dyDescent="0.2">
      <c r="B455" s="94"/>
      <c r="C455" s="40" t="str">
        <f>IF(OR(ISBLANK(B455),B455=0,B455=" ")," ",MAX(C$13:C454)+1)</f>
        <v xml:space="preserve"> </v>
      </c>
      <c r="D455" s="68">
        <v>0</v>
      </c>
      <c r="E455" s="33">
        <v>0</v>
      </c>
      <c r="F455" s="33" t="e">
        <v>#REF!</v>
      </c>
      <c r="G455" s="33">
        <v>0</v>
      </c>
      <c r="H455" s="71">
        <v>0</v>
      </c>
      <c r="I455" s="33">
        <v>0</v>
      </c>
      <c r="J455" s="33">
        <v>0</v>
      </c>
      <c r="K455" s="33">
        <v>0</v>
      </c>
      <c r="L455" s="71">
        <v>0</v>
      </c>
      <c r="M455" s="33">
        <v>0</v>
      </c>
      <c r="N455" s="71"/>
      <c r="O455" s="33"/>
      <c r="P455" s="33"/>
      <c r="Q455" s="33"/>
      <c r="R455" s="42"/>
      <c r="S455" s="50" t="e">
        <f t="shared" si="11"/>
        <v>#VALUE!</v>
      </c>
      <c r="T455" s="41">
        <v>0</v>
      </c>
      <c r="U455" s="41">
        <v>0</v>
      </c>
      <c r="V455" s="43" t="s">
        <v>125</v>
      </c>
      <c r="W455" s="43" t="s">
        <v>125</v>
      </c>
      <c r="X455" s="43" t="s">
        <v>94</v>
      </c>
      <c r="Y455" s="121" t="s">
        <v>125</v>
      </c>
      <c r="Z455" s="122" t="s">
        <v>125</v>
      </c>
      <c r="AA455" s="123" t="s">
        <v>94</v>
      </c>
      <c r="AB455" s="124"/>
    </row>
    <row r="456" spans="2:30" ht="19.149999999999999" customHeight="1" x14ac:dyDescent="0.2">
      <c r="B456" s="94"/>
      <c r="C456" s="40" t="str">
        <f>IF(OR(ISBLANK(B456),B456=0,B456=" ")," ",MAX(C$13:C455)+1)</f>
        <v xml:space="preserve"> </v>
      </c>
      <c r="D456" s="68">
        <v>0</v>
      </c>
      <c r="E456" s="33">
        <v>0</v>
      </c>
      <c r="F456" s="33" t="e">
        <v>#REF!</v>
      </c>
      <c r="G456" s="33">
        <v>0</v>
      </c>
      <c r="H456" s="71">
        <v>0</v>
      </c>
      <c r="I456" s="33">
        <v>0</v>
      </c>
      <c r="J456" s="33">
        <v>0</v>
      </c>
      <c r="K456" s="33">
        <v>0</v>
      </c>
      <c r="L456" s="71">
        <v>0</v>
      </c>
      <c r="M456" s="33">
        <v>0</v>
      </c>
      <c r="N456" s="71"/>
      <c r="O456" s="33"/>
      <c r="P456" s="33"/>
      <c r="Q456" s="33"/>
      <c r="R456" s="42"/>
      <c r="S456" s="50" t="e">
        <f t="shared" si="11"/>
        <v>#VALUE!</v>
      </c>
      <c r="T456" s="41">
        <v>0</v>
      </c>
      <c r="U456" s="41">
        <v>0</v>
      </c>
      <c r="V456" s="43" t="s">
        <v>125</v>
      </c>
      <c r="W456" s="43" t="s">
        <v>125</v>
      </c>
      <c r="X456" s="43" t="s">
        <v>94</v>
      </c>
      <c r="Y456" s="121" t="s">
        <v>125</v>
      </c>
      <c r="Z456" s="122" t="s">
        <v>125</v>
      </c>
      <c r="AA456" s="123" t="s">
        <v>94</v>
      </c>
      <c r="AB456" s="124"/>
    </row>
    <row r="457" spans="2:30" ht="19.149999999999999" customHeight="1" x14ac:dyDescent="0.2">
      <c r="B457" s="94"/>
      <c r="C457" s="40" t="str">
        <f>IF(OR(ISBLANK(B457),B457=0,B457=" ")," ",MAX(C$13:C456)+1)</f>
        <v xml:space="preserve"> </v>
      </c>
      <c r="D457" s="68">
        <v>0</v>
      </c>
      <c r="E457" s="33">
        <v>0</v>
      </c>
      <c r="F457" s="33" t="e">
        <v>#REF!</v>
      </c>
      <c r="G457" s="33">
        <v>0</v>
      </c>
      <c r="H457" s="71">
        <v>0</v>
      </c>
      <c r="I457" s="33">
        <v>0</v>
      </c>
      <c r="J457" s="33">
        <v>0</v>
      </c>
      <c r="K457" s="33">
        <v>0</v>
      </c>
      <c r="L457" s="71">
        <v>0</v>
      </c>
      <c r="M457" s="33">
        <v>0</v>
      </c>
      <c r="N457" s="71"/>
      <c r="O457" s="33"/>
      <c r="P457" s="33"/>
      <c r="Q457" s="33"/>
      <c r="R457" s="42"/>
      <c r="S457" s="50" t="e">
        <f t="shared" si="11"/>
        <v>#VALUE!</v>
      </c>
      <c r="T457" s="41">
        <v>0</v>
      </c>
      <c r="U457" s="41">
        <v>0</v>
      </c>
      <c r="V457" s="43" t="s">
        <v>125</v>
      </c>
      <c r="W457" s="43" t="s">
        <v>125</v>
      </c>
      <c r="X457" s="43" t="s">
        <v>94</v>
      </c>
      <c r="Y457" s="121" t="s">
        <v>125</v>
      </c>
      <c r="Z457" s="122" t="s">
        <v>125</v>
      </c>
      <c r="AA457" s="123" t="s">
        <v>94</v>
      </c>
      <c r="AB457" s="124"/>
    </row>
    <row r="458" spans="2:30" ht="19.149999999999999" customHeight="1" x14ac:dyDescent="0.2">
      <c r="B458" s="94"/>
      <c r="C458" s="40" t="str">
        <f>IF(OR(ISBLANK(B458),B458=0,B458=" ")," ",MAX(C$13:C457)+1)</f>
        <v xml:space="preserve"> </v>
      </c>
      <c r="D458" s="68"/>
      <c r="E458" s="33"/>
      <c r="F458" s="33"/>
      <c r="G458" s="33"/>
      <c r="H458" s="71"/>
      <c r="I458" s="33"/>
      <c r="J458" s="33"/>
      <c r="K458" s="33"/>
      <c r="L458" s="71"/>
      <c r="M458" s="33"/>
      <c r="N458" s="71"/>
      <c r="O458" s="33"/>
      <c r="P458" s="33"/>
      <c r="Q458" s="33"/>
      <c r="R458" s="42"/>
      <c r="S458" s="50"/>
      <c r="T458" s="41"/>
      <c r="U458" s="41"/>
      <c r="V458" s="43"/>
      <c r="W458" s="43"/>
      <c r="X458" s="43"/>
      <c r="Y458" s="121"/>
      <c r="Z458" s="122"/>
      <c r="AA458" s="123"/>
      <c r="AB458" s="124"/>
    </row>
    <row r="459" spans="2:30" ht="19.149999999999999" customHeight="1" x14ac:dyDescent="0.2">
      <c r="B459" s="83"/>
      <c r="C459" s="40" t="str">
        <f>IF(OR(ISBLANK(B459),B459=0,B459=" ")," ",MAX(C$13:C458)+1)</f>
        <v xml:space="preserve"> </v>
      </c>
      <c r="D459" s="130"/>
      <c r="E459" s="44"/>
      <c r="F459" s="44"/>
      <c r="G459" s="44"/>
      <c r="H459" s="131"/>
      <c r="I459" s="44"/>
      <c r="J459" s="44"/>
      <c r="K459" s="44"/>
      <c r="L459" s="131"/>
      <c r="M459" s="44"/>
      <c r="N459" s="131"/>
      <c r="O459" s="44"/>
      <c r="P459" s="44"/>
      <c r="Q459" s="44"/>
      <c r="R459" s="132"/>
      <c r="S459" s="61"/>
      <c r="T459" s="39"/>
      <c r="U459" s="39"/>
      <c r="V459" s="133"/>
      <c r="W459" s="133"/>
      <c r="X459" s="133"/>
      <c r="Y459" s="134"/>
      <c r="Z459" s="125" t="s">
        <v>160</v>
      </c>
      <c r="AA459" s="123" t="s">
        <v>94</v>
      </c>
      <c r="AB459" s="128"/>
      <c r="AC459" s="17"/>
      <c r="AD459" s="47"/>
    </row>
    <row r="460" spans="2:30" ht="19.149999999999999" customHeight="1" x14ac:dyDescent="0.25">
      <c r="B460" s="82"/>
      <c r="C460" s="40" t="str">
        <f>IF(OR(ISBLANK(B460),B460=0,B460=" ")," ",MAX(C$13:C459)+1)</f>
        <v xml:space="preserve"> </v>
      </c>
      <c r="D460" s="68"/>
      <c r="E460" s="33"/>
      <c r="F460" s="33"/>
      <c r="G460" s="33"/>
      <c r="H460" s="71"/>
      <c r="I460" s="33"/>
      <c r="J460" s="33"/>
      <c r="K460" s="33"/>
      <c r="L460" s="71"/>
      <c r="M460" s="33"/>
      <c r="N460" s="71"/>
      <c r="O460" s="33"/>
      <c r="P460" s="33"/>
      <c r="Q460" s="33"/>
      <c r="R460" s="42"/>
      <c r="S460" s="50"/>
      <c r="T460" s="41"/>
      <c r="U460" s="41"/>
      <c r="V460" s="43"/>
      <c r="W460" s="43"/>
      <c r="X460" s="43"/>
      <c r="Y460" s="121"/>
      <c r="Z460" s="122"/>
      <c r="AA460" s="123"/>
      <c r="AB460" s="127"/>
      <c r="AC460" s="17"/>
      <c r="AD460" s="47"/>
    </row>
    <row r="461" spans="2:30" ht="19.149999999999999" customHeight="1" x14ac:dyDescent="0.2">
      <c r="B461" s="93">
        <v>60723001</v>
      </c>
      <c r="C461" s="40">
        <f>IF(OR(ISBLANK(B461),B461=0,B461=" ")," ",MAX(C$13:C460)+1)</f>
        <v>45</v>
      </c>
      <c r="D461" s="68">
        <v>0</v>
      </c>
      <c r="E461" s="33">
        <v>0</v>
      </c>
      <c r="F461" s="33" t="e">
        <v>#REF!</v>
      </c>
      <c r="G461" s="33">
        <v>0</v>
      </c>
      <c r="H461" s="71">
        <v>0</v>
      </c>
      <c r="I461" s="33">
        <v>0</v>
      </c>
      <c r="J461" s="33">
        <v>0</v>
      </c>
      <c r="K461" s="33">
        <v>0</v>
      </c>
      <c r="L461" s="71">
        <v>0</v>
      </c>
      <c r="M461" s="33">
        <v>5728</v>
      </c>
      <c r="N461" s="71"/>
      <c r="O461" s="33"/>
      <c r="P461" s="33"/>
      <c r="Q461" s="33"/>
      <c r="R461" s="42"/>
      <c r="S461" s="50" t="e">
        <f>X461-T461-U461</f>
        <v>#REF!</v>
      </c>
      <c r="T461" s="41">
        <v>0</v>
      </c>
      <c r="U461" s="41">
        <v>0</v>
      </c>
      <c r="V461" s="43">
        <v>607</v>
      </c>
      <c r="W461" s="43">
        <v>23001</v>
      </c>
      <c r="X461" s="43" t="e">
        <v>#REF!</v>
      </c>
      <c r="Y461" s="121" t="s">
        <v>155</v>
      </c>
      <c r="Z461" s="122" t="s">
        <v>161</v>
      </c>
      <c r="AA461" s="123" t="s">
        <v>94</v>
      </c>
      <c r="AB461" s="124"/>
    </row>
    <row r="462" spans="2:30" ht="19.149999999999999" customHeight="1" x14ac:dyDescent="0.2">
      <c r="B462" s="93">
        <v>60723001.100000001</v>
      </c>
      <c r="C462" s="40">
        <f>IF(OR(ISBLANK(B462),B462=0,B462=" ")," ",MAX(C$13:C461)+1)</f>
        <v>46</v>
      </c>
      <c r="D462" s="68">
        <v>0</v>
      </c>
      <c r="E462" s="33">
        <v>0</v>
      </c>
      <c r="F462" s="33" t="e">
        <v>#REF!</v>
      </c>
      <c r="G462" s="33">
        <v>0</v>
      </c>
      <c r="H462" s="71">
        <v>0</v>
      </c>
      <c r="I462" s="33">
        <v>0</v>
      </c>
      <c r="J462" s="33">
        <v>0</v>
      </c>
      <c r="K462" s="33">
        <v>0</v>
      </c>
      <c r="L462" s="71">
        <v>0</v>
      </c>
      <c r="M462" s="33">
        <v>1852</v>
      </c>
      <c r="N462" s="71"/>
      <c r="O462" s="33"/>
      <c r="P462" s="33"/>
      <c r="Q462" s="33"/>
      <c r="R462" s="42"/>
      <c r="S462" s="50" t="e">
        <f t="shared" ref="S462:S508" si="12">X462-T462-U462</f>
        <v>#VALUE!</v>
      </c>
      <c r="T462" s="41">
        <v>0</v>
      </c>
      <c r="U462" s="41">
        <v>0</v>
      </c>
      <c r="V462" s="43" t="s">
        <v>125</v>
      </c>
      <c r="W462" s="43" t="s">
        <v>125</v>
      </c>
      <c r="X462" s="43" t="s">
        <v>94</v>
      </c>
      <c r="Y462" s="121" t="s">
        <v>125</v>
      </c>
      <c r="Z462" s="122" t="s">
        <v>125</v>
      </c>
      <c r="AA462" s="123" t="s">
        <v>94</v>
      </c>
      <c r="AB462" s="124"/>
    </row>
    <row r="463" spans="2:30" ht="19.149999999999999" customHeight="1" x14ac:dyDescent="0.2">
      <c r="B463" s="93">
        <v>60798000</v>
      </c>
      <c r="C463" s="40">
        <f>IF(OR(ISBLANK(B463),B463=0,B463=" ")," ",MAX(C$13:C462)+1)</f>
        <v>47</v>
      </c>
      <c r="D463" s="68">
        <v>0</v>
      </c>
      <c r="E463" s="33">
        <v>0</v>
      </c>
      <c r="F463" s="33" t="e">
        <v>#REF!</v>
      </c>
      <c r="G463" s="33">
        <v>0</v>
      </c>
      <c r="H463" s="71">
        <v>0</v>
      </c>
      <c r="I463" s="33">
        <v>0</v>
      </c>
      <c r="J463" s="33">
        <v>0</v>
      </c>
      <c r="K463" s="33">
        <v>0</v>
      </c>
      <c r="L463" s="71">
        <v>0</v>
      </c>
      <c r="M463" s="33">
        <v>3135</v>
      </c>
      <c r="N463" s="71"/>
      <c r="O463" s="33"/>
      <c r="P463" s="33"/>
      <c r="Q463" s="33"/>
      <c r="R463" s="42"/>
      <c r="S463" s="50" t="e">
        <f t="shared" si="12"/>
        <v>#REF!</v>
      </c>
      <c r="T463" s="41">
        <v>0</v>
      </c>
      <c r="U463" s="41">
        <v>0</v>
      </c>
      <c r="V463" s="43">
        <v>607</v>
      </c>
      <c r="W463" s="43">
        <v>98000</v>
      </c>
      <c r="X463" s="43" t="e">
        <v>#REF!</v>
      </c>
      <c r="Y463" s="121" t="s">
        <v>155</v>
      </c>
      <c r="Z463" s="122" t="s">
        <v>162</v>
      </c>
      <c r="AA463" s="123" t="s">
        <v>94</v>
      </c>
      <c r="AB463" s="124"/>
    </row>
    <row r="464" spans="2:30" ht="19.149999999999999" customHeight="1" x14ac:dyDescent="0.2">
      <c r="B464" s="93">
        <v>60798001</v>
      </c>
      <c r="C464" s="40">
        <f>IF(OR(ISBLANK(B464),B464=0,B464=" ")," ",MAX(C$13:C463)+1)</f>
        <v>48</v>
      </c>
      <c r="D464" s="68">
        <v>0</v>
      </c>
      <c r="E464" s="33">
        <v>0</v>
      </c>
      <c r="F464" s="33" t="e">
        <v>#REF!</v>
      </c>
      <c r="G464" s="33">
        <v>0</v>
      </c>
      <c r="H464" s="71">
        <v>0</v>
      </c>
      <c r="I464" s="33">
        <v>0</v>
      </c>
      <c r="J464" s="33">
        <v>0</v>
      </c>
      <c r="K464" s="33">
        <v>0</v>
      </c>
      <c r="L464" s="71">
        <v>0</v>
      </c>
      <c r="M464" s="33">
        <v>426</v>
      </c>
      <c r="N464" s="71"/>
      <c r="O464" s="33"/>
      <c r="P464" s="33"/>
      <c r="Q464" s="33"/>
      <c r="R464" s="42"/>
      <c r="S464" s="50" t="e">
        <f t="shared" si="12"/>
        <v>#VALUE!</v>
      </c>
      <c r="T464" s="41">
        <v>0</v>
      </c>
      <c r="U464" s="41">
        <v>0</v>
      </c>
      <c r="V464" s="43" t="s">
        <v>125</v>
      </c>
      <c r="W464" s="43" t="s">
        <v>125</v>
      </c>
      <c r="X464" s="43" t="s">
        <v>94</v>
      </c>
      <c r="Y464" s="121" t="s">
        <v>125</v>
      </c>
      <c r="Z464" s="122" t="s">
        <v>125</v>
      </c>
      <c r="AA464" s="123" t="s">
        <v>94</v>
      </c>
      <c r="AB464" s="124"/>
    </row>
    <row r="465" spans="2:30" ht="19.149999999999999" customHeight="1" x14ac:dyDescent="0.2">
      <c r="B465" s="93">
        <v>0</v>
      </c>
      <c r="C465" s="40" t="str">
        <f>IF(OR(ISBLANK(B465),B465=0,B465=" ")," ",MAX(C$13:C464)+1)</f>
        <v xml:space="preserve"> </v>
      </c>
      <c r="D465" s="68">
        <v>0</v>
      </c>
      <c r="E465" s="33">
        <v>0</v>
      </c>
      <c r="F465" s="33" t="e">
        <v>#REF!</v>
      </c>
      <c r="G465" s="33">
        <v>0</v>
      </c>
      <c r="H465" s="71">
        <v>0</v>
      </c>
      <c r="I465" s="33">
        <v>0</v>
      </c>
      <c r="J465" s="33">
        <v>0</v>
      </c>
      <c r="K465" s="33">
        <v>0</v>
      </c>
      <c r="L465" s="71">
        <v>0</v>
      </c>
      <c r="M465" s="33">
        <v>0</v>
      </c>
      <c r="N465" s="71"/>
      <c r="O465" s="33"/>
      <c r="P465" s="33"/>
      <c r="Q465" s="33"/>
      <c r="R465" s="42"/>
      <c r="S465" s="50" t="e">
        <f t="shared" si="12"/>
        <v>#VALUE!</v>
      </c>
      <c r="T465" s="41">
        <v>0</v>
      </c>
      <c r="U465" s="41">
        <v>0</v>
      </c>
      <c r="V465" s="43" t="s">
        <v>125</v>
      </c>
      <c r="W465" s="43" t="s">
        <v>125</v>
      </c>
      <c r="X465" s="43" t="s">
        <v>94</v>
      </c>
      <c r="Y465" s="121" t="s">
        <v>125</v>
      </c>
      <c r="Z465" s="122" t="s">
        <v>125</v>
      </c>
      <c r="AA465" s="123" t="s">
        <v>94</v>
      </c>
      <c r="AB465" s="124"/>
    </row>
    <row r="466" spans="2:30" ht="19.149999999999999" customHeight="1" x14ac:dyDescent="0.2">
      <c r="B466" s="93">
        <v>0</v>
      </c>
      <c r="C466" s="40" t="str">
        <f>IF(OR(ISBLANK(B466),B466=0,B466=" ")," ",MAX(C$13:C465)+1)</f>
        <v xml:space="preserve"> </v>
      </c>
      <c r="D466" s="68">
        <v>0</v>
      </c>
      <c r="E466" s="33">
        <v>0</v>
      </c>
      <c r="F466" s="33" t="e">
        <v>#REF!</v>
      </c>
      <c r="G466" s="33">
        <v>0</v>
      </c>
      <c r="H466" s="71">
        <v>0</v>
      </c>
      <c r="I466" s="33">
        <v>0</v>
      </c>
      <c r="J466" s="33">
        <v>0</v>
      </c>
      <c r="K466" s="33">
        <v>0</v>
      </c>
      <c r="L466" s="71">
        <v>0</v>
      </c>
      <c r="M466" s="33">
        <v>0</v>
      </c>
      <c r="N466" s="71"/>
      <c r="O466" s="33"/>
      <c r="P466" s="33"/>
      <c r="Q466" s="33"/>
      <c r="R466" s="42"/>
      <c r="S466" s="50" t="e">
        <f t="shared" si="12"/>
        <v>#VALUE!</v>
      </c>
      <c r="T466" s="41">
        <v>0</v>
      </c>
      <c r="U466" s="41">
        <v>0</v>
      </c>
      <c r="V466" s="43" t="s">
        <v>125</v>
      </c>
      <c r="W466" s="43" t="s">
        <v>125</v>
      </c>
      <c r="X466" s="43" t="s">
        <v>94</v>
      </c>
      <c r="Y466" s="121" t="s">
        <v>125</v>
      </c>
      <c r="Z466" s="122" t="s">
        <v>125</v>
      </c>
      <c r="AA466" s="123" t="s">
        <v>94</v>
      </c>
      <c r="AB466" s="124"/>
    </row>
    <row r="467" spans="2:30" ht="19.149999999999999" customHeight="1" x14ac:dyDescent="0.2">
      <c r="B467" s="93">
        <v>0</v>
      </c>
      <c r="C467" s="40" t="str">
        <f>IF(OR(ISBLANK(B467),B467=0,B467=" ")," ",MAX(C$13:C466)+1)</f>
        <v xml:space="preserve"> </v>
      </c>
      <c r="D467" s="68">
        <v>0</v>
      </c>
      <c r="E467" s="33">
        <v>0</v>
      </c>
      <c r="F467" s="33" t="e">
        <v>#REF!</v>
      </c>
      <c r="G467" s="33">
        <v>0</v>
      </c>
      <c r="H467" s="71">
        <v>0</v>
      </c>
      <c r="I467" s="33">
        <v>0</v>
      </c>
      <c r="J467" s="33">
        <v>0</v>
      </c>
      <c r="K467" s="33">
        <v>0</v>
      </c>
      <c r="L467" s="71">
        <v>0</v>
      </c>
      <c r="M467" s="33">
        <v>0</v>
      </c>
      <c r="N467" s="71"/>
      <c r="O467" s="33"/>
      <c r="P467" s="33"/>
      <c r="Q467" s="33"/>
      <c r="R467" s="42"/>
      <c r="S467" s="50" t="e">
        <f t="shared" si="12"/>
        <v>#VALUE!</v>
      </c>
      <c r="T467" s="41">
        <v>0</v>
      </c>
      <c r="U467" s="41">
        <v>0</v>
      </c>
      <c r="V467" s="43" t="s">
        <v>125</v>
      </c>
      <c r="W467" s="43" t="s">
        <v>125</v>
      </c>
      <c r="X467" s="43" t="s">
        <v>94</v>
      </c>
      <c r="Y467" s="121" t="s">
        <v>125</v>
      </c>
      <c r="Z467" s="122" t="s">
        <v>125</v>
      </c>
      <c r="AA467" s="123" t="s">
        <v>94</v>
      </c>
      <c r="AB467" s="124"/>
    </row>
    <row r="468" spans="2:30" ht="19.149999999999999" customHeight="1" x14ac:dyDescent="0.2">
      <c r="B468" s="93">
        <v>0</v>
      </c>
      <c r="C468" s="40" t="str">
        <f>IF(OR(ISBLANK(B468),B468=0,B468=" ")," ",MAX(C$13:C467)+1)</f>
        <v xml:space="preserve"> </v>
      </c>
      <c r="D468" s="68">
        <v>0</v>
      </c>
      <c r="E468" s="33">
        <v>0</v>
      </c>
      <c r="F468" s="33" t="e">
        <v>#REF!</v>
      </c>
      <c r="G468" s="33">
        <v>0</v>
      </c>
      <c r="H468" s="71">
        <v>0</v>
      </c>
      <c r="I468" s="33">
        <v>0</v>
      </c>
      <c r="J468" s="33">
        <v>0</v>
      </c>
      <c r="K468" s="33">
        <v>0</v>
      </c>
      <c r="L468" s="71">
        <v>0</v>
      </c>
      <c r="M468" s="33">
        <v>0</v>
      </c>
      <c r="N468" s="71"/>
      <c r="O468" s="33"/>
      <c r="P468" s="33"/>
      <c r="Q468" s="33"/>
      <c r="R468" s="42"/>
      <c r="S468" s="50" t="e">
        <f t="shared" si="12"/>
        <v>#VALUE!</v>
      </c>
      <c r="T468" s="41">
        <v>0</v>
      </c>
      <c r="U468" s="41">
        <v>0</v>
      </c>
      <c r="V468" s="43" t="s">
        <v>125</v>
      </c>
      <c r="W468" s="43" t="s">
        <v>125</v>
      </c>
      <c r="X468" s="43" t="s">
        <v>94</v>
      </c>
      <c r="Y468" s="121" t="s">
        <v>125</v>
      </c>
      <c r="Z468" s="122" t="s">
        <v>125</v>
      </c>
      <c r="AA468" s="123" t="s">
        <v>94</v>
      </c>
      <c r="AB468" s="124"/>
      <c r="AD468" s="49"/>
    </row>
    <row r="469" spans="2:30" ht="19.149999999999999" customHeight="1" x14ac:dyDescent="0.2">
      <c r="B469" s="93">
        <v>0</v>
      </c>
      <c r="C469" s="40" t="str">
        <f>IF(OR(ISBLANK(B469),B469=0,B469=" ")," ",MAX(C$13:C468)+1)</f>
        <v xml:space="preserve"> </v>
      </c>
      <c r="D469" s="68">
        <v>0</v>
      </c>
      <c r="E469" s="33">
        <v>0</v>
      </c>
      <c r="F469" s="33" t="e">
        <v>#REF!</v>
      </c>
      <c r="G469" s="33">
        <v>0</v>
      </c>
      <c r="H469" s="71">
        <v>0</v>
      </c>
      <c r="I469" s="33">
        <v>0</v>
      </c>
      <c r="J469" s="33">
        <v>0</v>
      </c>
      <c r="K469" s="33">
        <v>0</v>
      </c>
      <c r="L469" s="71">
        <v>0</v>
      </c>
      <c r="M469" s="33">
        <v>0</v>
      </c>
      <c r="N469" s="71"/>
      <c r="O469" s="33"/>
      <c r="P469" s="33"/>
      <c r="Q469" s="33"/>
      <c r="R469" s="42"/>
      <c r="S469" s="50" t="e">
        <f t="shared" si="12"/>
        <v>#VALUE!</v>
      </c>
      <c r="T469" s="41">
        <v>0</v>
      </c>
      <c r="U469" s="41">
        <v>0</v>
      </c>
      <c r="V469" s="43" t="s">
        <v>125</v>
      </c>
      <c r="W469" s="43" t="s">
        <v>125</v>
      </c>
      <c r="X469" s="43" t="s">
        <v>94</v>
      </c>
      <c r="Y469" s="121" t="s">
        <v>125</v>
      </c>
      <c r="Z469" s="122" t="s">
        <v>125</v>
      </c>
      <c r="AA469" s="123" t="s">
        <v>94</v>
      </c>
      <c r="AB469" s="124"/>
      <c r="AD469" s="49"/>
    </row>
    <row r="470" spans="2:30" ht="19.149999999999999" customHeight="1" x14ac:dyDescent="0.2">
      <c r="B470" s="93">
        <v>0</v>
      </c>
      <c r="C470" s="40" t="str">
        <f>IF(OR(ISBLANK(B470),B470=0,B470=" ")," ",MAX(C$13:C469)+1)</f>
        <v xml:space="preserve"> </v>
      </c>
      <c r="D470" s="68">
        <v>0</v>
      </c>
      <c r="E470" s="33">
        <v>0</v>
      </c>
      <c r="F470" s="33" t="e">
        <v>#REF!</v>
      </c>
      <c r="G470" s="33">
        <v>0</v>
      </c>
      <c r="H470" s="71">
        <v>0</v>
      </c>
      <c r="I470" s="33">
        <v>0</v>
      </c>
      <c r="J470" s="33">
        <v>0</v>
      </c>
      <c r="K470" s="33">
        <v>0</v>
      </c>
      <c r="L470" s="71">
        <v>0</v>
      </c>
      <c r="M470" s="33">
        <v>0</v>
      </c>
      <c r="N470" s="71"/>
      <c r="O470" s="33"/>
      <c r="P470" s="33"/>
      <c r="Q470" s="33"/>
      <c r="R470" s="42"/>
      <c r="S470" s="50" t="e">
        <f t="shared" si="12"/>
        <v>#VALUE!</v>
      </c>
      <c r="T470" s="41">
        <v>0</v>
      </c>
      <c r="U470" s="41">
        <v>0</v>
      </c>
      <c r="V470" s="43" t="s">
        <v>125</v>
      </c>
      <c r="W470" s="43" t="s">
        <v>125</v>
      </c>
      <c r="X470" s="43" t="s">
        <v>94</v>
      </c>
      <c r="Y470" s="121" t="s">
        <v>125</v>
      </c>
      <c r="Z470" s="122" t="s">
        <v>125</v>
      </c>
      <c r="AA470" s="123" t="s">
        <v>94</v>
      </c>
      <c r="AB470" s="124"/>
      <c r="AD470" s="49"/>
    </row>
    <row r="471" spans="2:30" ht="19.149999999999999" customHeight="1" x14ac:dyDescent="0.2">
      <c r="B471" s="93">
        <v>0</v>
      </c>
      <c r="C471" s="40" t="str">
        <f>IF(OR(ISBLANK(B471),B471=0,B471=" ")," ",MAX(C$13:C470)+1)</f>
        <v xml:space="preserve"> </v>
      </c>
      <c r="D471" s="68">
        <v>0</v>
      </c>
      <c r="E471" s="33">
        <v>0</v>
      </c>
      <c r="F471" s="33" t="e">
        <v>#REF!</v>
      </c>
      <c r="G471" s="33">
        <v>0</v>
      </c>
      <c r="H471" s="71">
        <v>0</v>
      </c>
      <c r="I471" s="33">
        <v>0</v>
      </c>
      <c r="J471" s="33">
        <v>0</v>
      </c>
      <c r="K471" s="33">
        <v>0</v>
      </c>
      <c r="L471" s="71">
        <v>0</v>
      </c>
      <c r="M471" s="33">
        <v>0</v>
      </c>
      <c r="N471" s="71"/>
      <c r="O471" s="33"/>
      <c r="P471" s="33"/>
      <c r="Q471" s="33"/>
      <c r="R471" s="42"/>
      <c r="S471" s="50" t="e">
        <f t="shared" si="12"/>
        <v>#VALUE!</v>
      </c>
      <c r="T471" s="41">
        <v>0</v>
      </c>
      <c r="U471" s="41">
        <v>0</v>
      </c>
      <c r="V471" s="43" t="s">
        <v>125</v>
      </c>
      <c r="W471" s="43" t="s">
        <v>125</v>
      </c>
      <c r="X471" s="43" t="s">
        <v>94</v>
      </c>
      <c r="Y471" s="121" t="s">
        <v>125</v>
      </c>
      <c r="Z471" s="122" t="s">
        <v>125</v>
      </c>
      <c r="AA471" s="123" t="s">
        <v>94</v>
      </c>
      <c r="AB471" s="124"/>
      <c r="AD471" s="49"/>
    </row>
    <row r="472" spans="2:30" ht="19.149999999999999" customHeight="1" x14ac:dyDescent="0.2">
      <c r="B472" s="93">
        <v>0</v>
      </c>
      <c r="C472" s="40" t="str">
        <f>IF(OR(ISBLANK(B472),B472=0,B472=" ")," ",MAX(C$13:C471)+1)</f>
        <v xml:space="preserve"> </v>
      </c>
      <c r="D472" s="68">
        <v>0</v>
      </c>
      <c r="E472" s="33">
        <v>0</v>
      </c>
      <c r="F472" s="33" t="e">
        <v>#REF!</v>
      </c>
      <c r="G472" s="33">
        <v>0</v>
      </c>
      <c r="H472" s="71">
        <v>0</v>
      </c>
      <c r="I472" s="33">
        <v>0</v>
      </c>
      <c r="J472" s="33">
        <v>0</v>
      </c>
      <c r="K472" s="33">
        <v>0</v>
      </c>
      <c r="L472" s="71">
        <v>0</v>
      </c>
      <c r="M472" s="33">
        <v>0</v>
      </c>
      <c r="N472" s="71"/>
      <c r="O472" s="33"/>
      <c r="P472" s="33"/>
      <c r="Q472" s="33"/>
      <c r="R472" s="42"/>
      <c r="S472" s="50" t="e">
        <f t="shared" si="12"/>
        <v>#VALUE!</v>
      </c>
      <c r="T472" s="41">
        <v>0</v>
      </c>
      <c r="U472" s="41">
        <v>0</v>
      </c>
      <c r="V472" s="43" t="s">
        <v>125</v>
      </c>
      <c r="W472" s="43" t="s">
        <v>125</v>
      </c>
      <c r="X472" s="43" t="s">
        <v>94</v>
      </c>
      <c r="Y472" s="121" t="s">
        <v>125</v>
      </c>
      <c r="Z472" s="122" t="s">
        <v>125</v>
      </c>
      <c r="AA472" s="123" t="s">
        <v>94</v>
      </c>
      <c r="AB472" s="124"/>
      <c r="AD472" s="49"/>
    </row>
    <row r="473" spans="2:30" ht="19.149999999999999" customHeight="1" x14ac:dyDescent="0.2">
      <c r="B473" s="93">
        <v>0</v>
      </c>
      <c r="C473" s="40" t="str">
        <f>IF(OR(ISBLANK(B473),B473=0,B473=" ")," ",MAX(C$13:C472)+1)</f>
        <v xml:space="preserve"> </v>
      </c>
      <c r="D473" s="68">
        <v>0</v>
      </c>
      <c r="E473" s="33">
        <v>0</v>
      </c>
      <c r="F473" s="33" t="e">
        <v>#REF!</v>
      </c>
      <c r="G473" s="33">
        <v>0</v>
      </c>
      <c r="H473" s="71">
        <v>0</v>
      </c>
      <c r="I473" s="33">
        <v>0</v>
      </c>
      <c r="J473" s="33">
        <v>0</v>
      </c>
      <c r="K473" s="33">
        <v>0</v>
      </c>
      <c r="L473" s="71">
        <v>0</v>
      </c>
      <c r="M473" s="33">
        <v>0</v>
      </c>
      <c r="N473" s="71"/>
      <c r="O473" s="33"/>
      <c r="P473" s="33"/>
      <c r="Q473" s="33"/>
      <c r="R473" s="42"/>
      <c r="S473" s="50" t="e">
        <f t="shared" si="12"/>
        <v>#VALUE!</v>
      </c>
      <c r="T473" s="41">
        <v>0</v>
      </c>
      <c r="U473" s="41">
        <v>0</v>
      </c>
      <c r="V473" s="43" t="s">
        <v>125</v>
      </c>
      <c r="W473" s="43" t="s">
        <v>125</v>
      </c>
      <c r="X473" s="43" t="s">
        <v>94</v>
      </c>
      <c r="Y473" s="121" t="s">
        <v>125</v>
      </c>
      <c r="Z473" s="122" t="s">
        <v>125</v>
      </c>
      <c r="AA473" s="123" t="s">
        <v>94</v>
      </c>
      <c r="AB473" s="124"/>
      <c r="AD473" s="49"/>
    </row>
    <row r="474" spans="2:30" ht="19.149999999999999" customHeight="1" x14ac:dyDescent="0.2">
      <c r="B474" s="93">
        <v>0</v>
      </c>
      <c r="C474" s="40" t="str">
        <f>IF(OR(ISBLANK(B474),B474=0,B474=" ")," ",MAX(C$13:C473)+1)</f>
        <v xml:space="preserve"> </v>
      </c>
      <c r="D474" s="68">
        <v>0</v>
      </c>
      <c r="E474" s="33">
        <v>0</v>
      </c>
      <c r="F474" s="33" t="e">
        <v>#REF!</v>
      </c>
      <c r="G474" s="33">
        <v>0</v>
      </c>
      <c r="H474" s="71">
        <v>0</v>
      </c>
      <c r="I474" s="33">
        <v>0</v>
      </c>
      <c r="J474" s="33">
        <v>0</v>
      </c>
      <c r="K474" s="33">
        <v>0</v>
      </c>
      <c r="L474" s="71">
        <v>0</v>
      </c>
      <c r="M474" s="33">
        <v>0</v>
      </c>
      <c r="N474" s="71"/>
      <c r="O474" s="33"/>
      <c r="P474" s="33"/>
      <c r="Q474" s="33"/>
      <c r="R474" s="42"/>
      <c r="S474" s="50" t="e">
        <f t="shared" si="12"/>
        <v>#VALUE!</v>
      </c>
      <c r="T474" s="41">
        <v>0</v>
      </c>
      <c r="U474" s="41">
        <v>0</v>
      </c>
      <c r="V474" s="43" t="s">
        <v>125</v>
      </c>
      <c r="W474" s="43" t="s">
        <v>125</v>
      </c>
      <c r="X474" s="43" t="s">
        <v>94</v>
      </c>
      <c r="Y474" s="121" t="s">
        <v>125</v>
      </c>
      <c r="Z474" s="122" t="s">
        <v>125</v>
      </c>
      <c r="AA474" s="123" t="s">
        <v>94</v>
      </c>
      <c r="AB474" s="124"/>
      <c r="AD474" s="49"/>
    </row>
    <row r="475" spans="2:30" ht="19.149999999999999" customHeight="1" x14ac:dyDescent="0.2">
      <c r="B475" s="83"/>
      <c r="C475" s="40" t="str">
        <f>IF(OR(ISBLANK(B475),B475=0,B475=" ")," ",MAX(C$13:C474)+1)</f>
        <v xml:space="preserve"> </v>
      </c>
      <c r="D475" s="130"/>
      <c r="E475" s="44"/>
      <c r="F475" s="44"/>
      <c r="G475" s="44"/>
      <c r="H475" s="131"/>
      <c r="I475" s="44"/>
      <c r="J475" s="44"/>
      <c r="K475" s="44"/>
      <c r="L475" s="131"/>
      <c r="M475" s="44"/>
      <c r="N475" s="131"/>
      <c r="O475" s="44"/>
      <c r="P475" s="44"/>
      <c r="Q475" s="44"/>
      <c r="R475" s="132"/>
      <c r="S475" s="61"/>
      <c r="T475" s="39"/>
      <c r="U475" s="39"/>
      <c r="V475" s="133"/>
      <c r="W475" s="133"/>
      <c r="X475" s="133"/>
      <c r="Y475" s="134"/>
      <c r="Z475" s="125" t="s">
        <v>163</v>
      </c>
      <c r="AA475" s="123" t="s">
        <v>94</v>
      </c>
      <c r="AB475" s="128"/>
      <c r="AD475" s="49"/>
    </row>
    <row r="476" spans="2:30" ht="19.149999999999999" customHeight="1" x14ac:dyDescent="0.25">
      <c r="B476" s="82"/>
      <c r="C476" s="40" t="str">
        <f>IF(OR(ISBLANK(B476),B476=0,B476=" ")," ",MAX(C$13:C475)+1)</f>
        <v xml:space="preserve"> </v>
      </c>
      <c r="D476" s="68"/>
      <c r="E476" s="33"/>
      <c r="F476" s="33"/>
      <c r="G476" s="33"/>
      <c r="H476" s="71"/>
      <c r="I476" s="33"/>
      <c r="J476" s="33"/>
      <c r="K476" s="33"/>
      <c r="L476" s="71"/>
      <c r="M476" s="33"/>
      <c r="N476" s="71"/>
      <c r="O476" s="33"/>
      <c r="P476" s="33"/>
      <c r="Q476" s="33"/>
      <c r="R476" s="42"/>
      <c r="S476" s="50"/>
      <c r="T476" s="41"/>
      <c r="U476" s="41"/>
      <c r="V476" s="43"/>
      <c r="W476" s="43"/>
      <c r="X476" s="43"/>
      <c r="Y476" s="121"/>
      <c r="Z476" s="122"/>
      <c r="AA476" s="123"/>
      <c r="AB476" s="127"/>
      <c r="AD476" s="49"/>
    </row>
    <row r="477" spans="2:30" ht="19.149999999999999" customHeight="1" x14ac:dyDescent="0.2">
      <c r="B477" s="93">
        <v>20307504</v>
      </c>
      <c r="C477" s="40">
        <f>IF(OR(ISBLANK(B477),B477=0,B477=" ")," ",MAX(C$13:C476)+1)</f>
        <v>49</v>
      </c>
      <c r="D477" s="68">
        <v>0</v>
      </c>
      <c r="E477" s="33">
        <v>0</v>
      </c>
      <c r="F477" s="33" t="e">
        <v>#REF!</v>
      </c>
      <c r="G477" s="33">
        <v>0</v>
      </c>
      <c r="H477" s="71">
        <v>0</v>
      </c>
      <c r="I477" s="33">
        <v>0</v>
      </c>
      <c r="J477" s="33">
        <v>0</v>
      </c>
      <c r="K477" s="33">
        <v>0</v>
      </c>
      <c r="L477" s="71">
        <v>0</v>
      </c>
      <c r="M477" s="33">
        <v>0</v>
      </c>
      <c r="N477" s="71"/>
      <c r="O477" s="33"/>
      <c r="P477" s="33"/>
      <c r="Q477" s="33"/>
      <c r="R477" s="42"/>
      <c r="S477" s="50" t="e">
        <f>X477-T477-U477</f>
        <v>#REF!</v>
      </c>
      <c r="T477" s="41">
        <v>0</v>
      </c>
      <c r="U477" s="41">
        <v>0</v>
      </c>
      <c r="V477" s="43">
        <v>203</v>
      </c>
      <c r="W477" s="43">
        <v>7504</v>
      </c>
      <c r="X477" s="43" t="e">
        <v>#REF!</v>
      </c>
      <c r="Y477" s="121" t="s">
        <v>155</v>
      </c>
      <c r="Z477" s="122" t="s">
        <v>164</v>
      </c>
      <c r="AA477" s="123" t="s">
        <v>94</v>
      </c>
      <c r="AB477" s="124"/>
      <c r="AD477" s="49"/>
    </row>
    <row r="478" spans="2:30" ht="19.149999999999999" customHeight="1" x14ac:dyDescent="0.2">
      <c r="B478" s="93">
        <v>20307510</v>
      </c>
      <c r="C478" s="40">
        <f>IF(OR(ISBLANK(B478),B478=0,B478=" ")," ",MAX(C$13:C477)+1)</f>
        <v>50</v>
      </c>
      <c r="D478" s="68">
        <v>0</v>
      </c>
      <c r="E478" s="33">
        <v>0</v>
      </c>
      <c r="F478" s="33" t="e">
        <v>#REF!</v>
      </c>
      <c r="G478" s="33">
        <v>0</v>
      </c>
      <c r="H478" s="71">
        <v>0</v>
      </c>
      <c r="I478" s="33">
        <v>0</v>
      </c>
      <c r="J478" s="33">
        <v>0</v>
      </c>
      <c r="K478" s="33">
        <v>0</v>
      </c>
      <c r="L478" s="71">
        <v>0</v>
      </c>
      <c r="M478" s="33">
        <v>0</v>
      </c>
      <c r="N478" s="71"/>
      <c r="O478" s="33"/>
      <c r="P478" s="33"/>
      <c r="Q478" s="33"/>
      <c r="R478" s="42"/>
      <c r="S478" s="50" t="e">
        <f t="shared" ref="S478:S485" si="13">X478-T478-U478</f>
        <v>#REF!</v>
      </c>
      <c r="T478" s="41">
        <v>0</v>
      </c>
      <c r="U478" s="41">
        <v>0</v>
      </c>
      <c r="V478" s="43">
        <v>203</v>
      </c>
      <c r="W478" s="43">
        <v>7510</v>
      </c>
      <c r="X478" s="43" t="e">
        <v>#REF!</v>
      </c>
      <c r="Y478" s="121" t="s">
        <v>165</v>
      </c>
      <c r="Z478" s="122" t="s">
        <v>166</v>
      </c>
      <c r="AA478" s="123" t="s">
        <v>94</v>
      </c>
      <c r="AB478" s="124"/>
      <c r="AD478" s="49"/>
    </row>
    <row r="479" spans="2:30" ht="19.149999999999999" customHeight="1" x14ac:dyDescent="0.2">
      <c r="B479" s="93">
        <v>20307520</v>
      </c>
      <c r="C479" s="40">
        <f>IF(OR(ISBLANK(B479),B479=0,B479=" ")," ",MAX(C$13:C478)+1)</f>
        <v>51</v>
      </c>
      <c r="D479" s="68">
        <v>0</v>
      </c>
      <c r="E479" s="33">
        <v>0</v>
      </c>
      <c r="F479" s="33" t="e">
        <v>#REF!</v>
      </c>
      <c r="G479" s="33">
        <v>0</v>
      </c>
      <c r="H479" s="71">
        <v>0</v>
      </c>
      <c r="I479" s="33">
        <v>0</v>
      </c>
      <c r="J479" s="33">
        <v>0</v>
      </c>
      <c r="K479" s="33">
        <v>0</v>
      </c>
      <c r="L479" s="71">
        <v>0</v>
      </c>
      <c r="M479" s="33">
        <v>0</v>
      </c>
      <c r="N479" s="71"/>
      <c r="O479" s="33"/>
      <c r="P479" s="33"/>
      <c r="Q479" s="33"/>
      <c r="R479" s="42"/>
      <c r="S479" s="50" t="e">
        <f t="shared" si="13"/>
        <v>#REF!</v>
      </c>
      <c r="T479" s="41">
        <v>0</v>
      </c>
      <c r="U479" s="41">
        <v>0</v>
      </c>
      <c r="V479" s="43">
        <v>203</v>
      </c>
      <c r="W479" s="43">
        <v>7520</v>
      </c>
      <c r="X479" s="43" t="e">
        <v>#REF!</v>
      </c>
      <c r="Y479" s="121" t="s">
        <v>165</v>
      </c>
      <c r="Z479" s="122" t="s">
        <v>167</v>
      </c>
      <c r="AA479" s="123" t="s">
        <v>94</v>
      </c>
      <c r="AB479" s="124"/>
      <c r="AD479" s="49"/>
    </row>
    <row r="480" spans="2:30" ht="19.149999999999999" customHeight="1" x14ac:dyDescent="0.2">
      <c r="B480" s="93">
        <v>20398500.100000001</v>
      </c>
      <c r="C480" s="40">
        <f>IF(OR(ISBLANK(B480),B480=0,B480=" ")," ",MAX(C$13:C479)+1)</f>
        <v>52</v>
      </c>
      <c r="D480" s="68">
        <v>0</v>
      </c>
      <c r="E480" s="33">
        <v>0</v>
      </c>
      <c r="F480" s="33" t="e">
        <v>#REF!</v>
      </c>
      <c r="G480" s="33">
        <v>0</v>
      </c>
      <c r="H480" s="71">
        <v>0</v>
      </c>
      <c r="I480" s="33">
        <v>0</v>
      </c>
      <c r="J480" s="33">
        <v>0</v>
      </c>
      <c r="K480" s="33">
        <v>0</v>
      </c>
      <c r="L480" s="71">
        <v>0</v>
      </c>
      <c r="M480" s="33">
        <v>0</v>
      </c>
      <c r="N480" s="71"/>
      <c r="O480" s="33"/>
      <c r="P480" s="33"/>
      <c r="Q480" s="33"/>
      <c r="R480" s="42"/>
      <c r="S480" s="50" t="e">
        <f t="shared" si="13"/>
        <v>#VALUE!</v>
      </c>
      <c r="T480" s="41">
        <v>0</v>
      </c>
      <c r="U480" s="41">
        <v>0</v>
      </c>
      <c r="V480" s="43" t="s">
        <v>125</v>
      </c>
      <c r="W480" s="43" t="s">
        <v>125</v>
      </c>
      <c r="X480" s="43" t="s">
        <v>94</v>
      </c>
      <c r="Y480" s="121" t="s">
        <v>125</v>
      </c>
      <c r="Z480" s="122" t="s">
        <v>125</v>
      </c>
      <c r="AA480" s="123" t="s">
        <v>94</v>
      </c>
      <c r="AB480" s="124"/>
      <c r="AD480" s="49"/>
    </row>
    <row r="481" spans="2:30" ht="19.149999999999999" customHeight="1" x14ac:dyDescent="0.2">
      <c r="B481" s="93">
        <v>0</v>
      </c>
      <c r="C481" s="40" t="str">
        <f>IF(OR(ISBLANK(B481),B481=0,B481=" ")," ",MAX(C$13:C480)+1)</f>
        <v xml:space="preserve"> </v>
      </c>
      <c r="D481" s="68">
        <v>0</v>
      </c>
      <c r="E481" s="33">
        <v>0</v>
      </c>
      <c r="F481" s="33" t="e">
        <v>#REF!</v>
      </c>
      <c r="G481" s="33">
        <v>0</v>
      </c>
      <c r="H481" s="71">
        <v>0</v>
      </c>
      <c r="I481" s="33">
        <v>0</v>
      </c>
      <c r="J481" s="33">
        <v>0</v>
      </c>
      <c r="K481" s="33">
        <v>0</v>
      </c>
      <c r="L481" s="71">
        <v>0</v>
      </c>
      <c r="M481" s="33">
        <v>0</v>
      </c>
      <c r="N481" s="71"/>
      <c r="O481" s="33"/>
      <c r="P481" s="33"/>
      <c r="Q481" s="33"/>
      <c r="R481" s="42"/>
      <c r="S481" s="50" t="e">
        <f t="shared" si="13"/>
        <v>#VALUE!</v>
      </c>
      <c r="T481" s="41">
        <v>0</v>
      </c>
      <c r="U481" s="41">
        <v>0</v>
      </c>
      <c r="V481" s="43" t="s">
        <v>125</v>
      </c>
      <c r="W481" s="43" t="s">
        <v>125</v>
      </c>
      <c r="X481" s="43" t="s">
        <v>94</v>
      </c>
      <c r="Y481" s="121" t="s">
        <v>125</v>
      </c>
      <c r="Z481" s="122" t="s">
        <v>125</v>
      </c>
      <c r="AA481" s="123" t="s">
        <v>94</v>
      </c>
      <c r="AB481" s="124"/>
      <c r="AD481" s="49"/>
    </row>
    <row r="482" spans="2:30" ht="19.149999999999999" customHeight="1" x14ac:dyDescent="0.2">
      <c r="B482" s="93">
        <v>0</v>
      </c>
      <c r="C482" s="40" t="str">
        <f>IF(OR(ISBLANK(B482),B482=0,B482=" ")," ",MAX(C$13:C481)+1)</f>
        <v xml:space="preserve"> </v>
      </c>
      <c r="D482" s="68">
        <v>0</v>
      </c>
      <c r="E482" s="33">
        <v>0</v>
      </c>
      <c r="F482" s="33" t="e">
        <v>#REF!</v>
      </c>
      <c r="G482" s="33">
        <v>0</v>
      </c>
      <c r="H482" s="71">
        <v>0</v>
      </c>
      <c r="I482" s="33">
        <v>0</v>
      </c>
      <c r="J482" s="33">
        <v>0</v>
      </c>
      <c r="K482" s="33">
        <v>0</v>
      </c>
      <c r="L482" s="71">
        <v>0</v>
      </c>
      <c r="M482" s="33">
        <v>0</v>
      </c>
      <c r="N482" s="71"/>
      <c r="O482" s="33"/>
      <c r="P482" s="33"/>
      <c r="Q482" s="33"/>
      <c r="R482" s="42"/>
      <c r="S482" s="50" t="e">
        <f t="shared" si="13"/>
        <v>#VALUE!</v>
      </c>
      <c r="T482" s="41">
        <v>0</v>
      </c>
      <c r="U482" s="41">
        <v>0</v>
      </c>
      <c r="V482" s="43" t="s">
        <v>125</v>
      </c>
      <c r="W482" s="43" t="s">
        <v>125</v>
      </c>
      <c r="X482" s="43" t="s">
        <v>94</v>
      </c>
      <c r="Y482" s="121" t="s">
        <v>125</v>
      </c>
      <c r="Z482" s="122" t="s">
        <v>125</v>
      </c>
      <c r="AA482" s="123" t="s">
        <v>94</v>
      </c>
      <c r="AB482" s="124"/>
      <c r="AD482" s="49"/>
    </row>
    <row r="483" spans="2:30" ht="19.149999999999999" customHeight="1" x14ac:dyDescent="0.2">
      <c r="B483" s="93">
        <v>0</v>
      </c>
      <c r="C483" s="40" t="str">
        <f>IF(OR(ISBLANK(B483),B483=0,B483=" ")," ",MAX(C$13:C482)+1)</f>
        <v xml:space="preserve"> </v>
      </c>
      <c r="D483" s="68">
        <v>0</v>
      </c>
      <c r="E483" s="33">
        <v>0</v>
      </c>
      <c r="F483" s="33" t="e">
        <v>#REF!</v>
      </c>
      <c r="G483" s="33">
        <v>0</v>
      </c>
      <c r="H483" s="71">
        <v>0</v>
      </c>
      <c r="I483" s="33">
        <v>0</v>
      </c>
      <c r="J483" s="33">
        <v>0</v>
      </c>
      <c r="K483" s="33">
        <v>0</v>
      </c>
      <c r="L483" s="71">
        <v>0</v>
      </c>
      <c r="M483" s="33">
        <v>0</v>
      </c>
      <c r="N483" s="71"/>
      <c r="O483" s="33"/>
      <c r="P483" s="33"/>
      <c r="Q483" s="33"/>
      <c r="R483" s="42"/>
      <c r="S483" s="50" t="e">
        <f t="shared" si="13"/>
        <v>#VALUE!</v>
      </c>
      <c r="T483" s="41">
        <v>0</v>
      </c>
      <c r="U483" s="41">
        <v>0</v>
      </c>
      <c r="V483" s="43" t="s">
        <v>125</v>
      </c>
      <c r="W483" s="43" t="s">
        <v>125</v>
      </c>
      <c r="X483" s="43" t="s">
        <v>94</v>
      </c>
      <c r="Y483" s="121" t="s">
        <v>125</v>
      </c>
      <c r="Z483" s="122" t="s">
        <v>125</v>
      </c>
      <c r="AA483" s="123" t="s">
        <v>94</v>
      </c>
      <c r="AB483" s="124"/>
    </row>
    <row r="484" spans="2:30" ht="19.149999999999999" customHeight="1" x14ac:dyDescent="0.2">
      <c r="B484" s="93">
        <v>0</v>
      </c>
      <c r="C484" s="40" t="str">
        <f>IF(OR(ISBLANK(B484),B484=0,B484=" ")," ",MAX(C$13:C483)+1)</f>
        <v xml:space="preserve"> </v>
      </c>
      <c r="D484" s="68">
        <v>0</v>
      </c>
      <c r="E484" s="33">
        <v>0</v>
      </c>
      <c r="F484" s="33" t="e">
        <v>#REF!</v>
      </c>
      <c r="G484" s="33">
        <v>0</v>
      </c>
      <c r="H484" s="71">
        <v>0</v>
      </c>
      <c r="I484" s="33">
        <v>0</v>
      </c>
      <c r="J484" s="33">
        <v>0</v>
      </c>
      <c r="K484" s="33">
        <v>0</v>
      </c>
      <c r="L484" s="71">
        <v>0</v>
      </c>
      <c r="M484" s="33">
        <v>0</v>
      </c>
      <c r="N484" s="71"/>
      <c r="O484" s="33"/>
      <c r="P484" s="33"/>
      <c r="Q484" s="33"/>
      <c r="R484" s="42"/>
      <c r="S484" s="50" t="e">
        <f t="shared" si="13"/>
        <v>#VALUE!</v>
      </c>
      <c r="T484" s="41">
        <v>0</v>
      </c>
      <c r="U484" s="41">
        <v>0</v>
      </c>
      <c r="V484" s="43" t="s">
        <v>125</v>
      </c>
      <c r="W484" s="43" t="s">
        <v>125</v>
      </c>
      <c r="X484" s="43" t="s">
        <v>94</v>
      </c>
      <c r="Y484" s="121" t="s">
        <v>125</v>
      </c>
      <c r="Z484" s="122" t="s">
        <v>125</v>
      </c>
      <c r="AA484" s="123" t="s">
        <v>94</v>
      </c>
      <c r="AB484" s="124"/>
    </row>
    <row r="485" spans="2:30" ht="19.149999999999999" customHeight="1" x14ac:dyDescent="0.2">
      <c r="B485" s="93">
        <v>0</v>
      </c>
      <c r="C485" s="40" t="str">
        <f>IF(OR(ISBLANK(B485),B485=0,B485=" ")," ",MAX(C$13:C484)+1)</f>
        <v xml:space="preserve"> </v>
      </c>
      <c r="D485" s="68">
        <v>0</v>
      </c>
      <c r="E485" s="33">
        <v>0</v>
      </c>
      <c r="F485" s="33" t="e">
        <v>#REF!</v>
      </c>
      <c r="G485" s="33">
        <v>0</v>
      </c>
      <c r="H485" s="71">
        <v>0</v>
      </c>
      <c r="I485" s="33">
        <v>0</v>
      </c>
      <c r="J485" s="33">
        <v>0</v>
      </c>
      <c r="K485" s="33">
        <v>0</v>
      </c>
      <c r="L485" s="71">
        <v>0</v>
      </c>
      <c r="M485" s="33">
        <v>0</v>
      </c>
      <c r="N485" s="71"/>
      <c r="O485" s="33"/>
      <c r="P485" s="33"/>
      <c r="Q485" s="33"/>
      <c r="R485" s="42"/>
      <c r="S485" s="50" t="e">
        <f t="shared" si="13"/>
        <v>#VALUE!</v>
      </c>
      <c r="T485" s="41">
        <v>0</v>
      </c>
      <c r="U485" s="41">
        <v>0</v>
      </c>
      <c r="V485" s="43" t="s">
        <v>125</v>
      </c>
      <c r="W485" s="43" t="s">
        <v>125</v>
      </c>
      <c r="X485" s="43" t="s">
        <v>94</v>
      </c>
      <c r="Y485" s="121" t="s">
        <v>125</v>
      </c>
      <c r="Z485" s="122" t="s">
        <v>125</v>
      </c>
      <c r="AA485" s="123" t="s">
        <v>94</v>
      </c>
      <c r="AB485" s="124"/>
    </row>
    <row r="486" spans="2:30" ht="19.149999999999999" customHeight="1" x14ac:dyDescent="0.2">
      <c r="B486" s="93">
        <v>0</v>
      </c>
      <c r="C486" s="40" t="str">
        <f>IF(OR(ISBLANK(B486),B486=0,B486=" ")," ",MAX(C$13:C485)+1)</f>
        <v xml:space="preserve"> </v>
      </c>
      <c r="D486" s="68">
        <v>0</v>
      </c>
      <c r="E486" s="33">
        <v>0</v>
      </c>
      <c r="F486" s="33" t="e">
        <v>#REF!</v>
      </c>
      <c r="G486" s="33">
        <v>0</v>
      </c>
      <c r="H486" s="71">
        <v>0</v>
      </c>
      <c r="I486" s="33">
        <v>0</v>
      </c>
      <c r="J486" s="33">
        <v>0</v>
      </c>
      <c r="K486" s="33">
        <v>0</v>
      </c>
      <c r="L486" s="71">
        <v>0</v>
      </c>
      <c r="M486" s="33">
        <v>0</v>
      </c>
      <c r="N486" s="71"/>
      <c r="O486" s="33"/>
      <c r="P486" s="33"/>
      <c r="Q486" s="33"/>
      <c r="R486" s="42"/>
      <c r="S486" s="50" t="e">
        <f t="shared" si="12"/>
        <v>#VALUE!</v>
      </c>
      <c r="T486" s="41">
        <v>0</v>
      </c>
      <c r="U486" s="41">
        <v>0</v>
      </c>
      <c r="V486" s="43" t="s">
        <v>125</v>
      </c>
      <c r="W486" s="43" t="s">
        <v>125</v>
      </c>
      <c r="X486" s="43" t="s">
        <v>94</v>
      </c>
      <c r="Y486" s="121" t="s">
        <v>125</v>
      </c>
      <c r="Z486" s="122" t="s">
        <v>125</v>
      </c>
      <c r="AA486" s="123" t="s">
        <v>94</v>
      </c>
      <c r="AB486" s="124"/>
    </row>
    <row r="487" spans="2:30" ht="19.149999999999999" customHeight="1" x14ac:dyDescent="0.2">
      <c r="B487" s="93">
        <v>0</v>
      </c>
      <c r="C487" s="40" t="str">
        <f>IF(OR(ISBLANK(B487),B487=0,B487=" ")," ",MAX(C$13:C486)+1)</f>
        <v xml:space="preserve"> </v>
      </c>
      <c r="D487" s="68">
        <v>0</v>
      </c>
      <c r="E487" s="33">
        <v>0</v>
      </c>
      <c r="F487" s="33" t="e">
        <v>#REF!</v>
      </c>
      <c r="G487" s="33">
        <v>0</v>
      </c>
      <c r="H487" s="71">
        <v>0</v>
      </c>
      <c r="I487" s="33">
        <v>0</v>
      </c>
      <c r="J487" s="33">
        <v>0</v>
      </c>
      <c r="K487" s="33">
        <v>0</v>
      </c>
      <c r="L487" s="71">
        <v>0</v>
      </c>
      <c r="M487" s="33">
        <v>0</v>
      </c>
      <c r="N487" s="71"/>
      <c r="O487" s="33"/>
      <c r="P487" s="33"/>
      <c r="Q487" s="33"/>
      <c r="R487" s="42"/>
      <c r="S487" s="50" t="e">
        <f t="shared" si="12"/>
        <v>#VALUE!</v>
      </c>
      <c r="T487" s="41">
        <v>0</v>
      </c>
      <c r="U487" s="41">
        <v>0</v>
      </c>
      <c r="V487" s="43" t="s">
        <v>125</v>
      </c>
      <c r="W487" s="43" t="s">
        <v>125</v>
      </c>
      <c r="X487" s="43" t="s">
        <v>94</v>
      </c>
      <c r="Y487" s="121" t="s">
        <v>125</v>
      </c>
      <c r="Z487" s="122" t="s">
        <v>125</v>
      </c>
      <c r="AA487" s="123" t="s">
        <v>94</v>
      </c>
      <c r="AB487" s="124"/>
    </row>
    <row r="488" spans="2:30" ht="19.149999999999999" customHeight="1" x14ac:dyDescent="0.2">
      <c r="B488" s="93">
        <v>0</v>
      </c>
      <c r="C488" s="40" t="str">
        <f>IF(OR(ISBLANK(B488),B488=0,B488=" ")," ",MAX(C$13:C487)+1)</f>
        <v xml:space="preserve"> </v>
      </c>
      <c r="D488" s="68">
        <v>0</v>
      </c>
      <c r="E488" s="33">
        <v>0</v>
      </c>
      <c r="F488" s="33" t="e">
        <v>#REF!</v>
      </c>
      <c r="G488" s="33">
        <v>0</v>
      </c>
      <c r="H488" s="71">
        <v>0</v>
      </c>
      <c r="I488" s="33">
        <v>0</v>
      </c>
      <c r="J488" s="33">
        <v>0</v>
      </c>
      <c r="K488" s="33">
        <v>0</v>
      </c>
      <c r="L488" s="71">
        <v>0</v>
      </c>
      <c r="M488" s="33">
        <v>0</v>
      </c>
      <c r="N488" s="71"/>
      <c r="O488" s="33"/>
      <c r="P488" s="33"/>
      <c r="Q488" s="33"/>
      <c r="R488" s="42"/>
      <c r="S488" s="50" t="e">
        <f t="shared" si="12"/>
        <v>#VALUE!</v>
      </c>
      <c r="T488" s="41">
        <v>0</v>
      </c>
      <c r="U488" s="41">
        <v>0</v>
      </c>
      <c r="V488" s="43" t="s">
        <v>125</v>
      </c>
      <c r="W488" s="43" t="s">
        <v>125</v>
      </c>
      <c r="X488" s="43" t="s">
        <v>94</v>
      </c>
      <c r="Y488" s="121" t="s">
        <v>125</v>
      </c>
      <c r="Z488" s="122" t="s">
        <v>125</v>
      </c>
      <c r="AA488" s="123" t="s">
        <v>94</v>
      </c>
      <c r="AB488" s="124"/>
    </row>
    <row r="489" spans="2:30" ht="19.149999999999999" customHeight="1" x14ac:dyDescent="0.2">
      <c r="B489" s="93">
        <v>0</v>
      </c>
      <c r="C489" s="40" t="str">
        <f>IF(OR(ISBLANK(B489),B489=0,B489=" ")," ",MAX(C$13:C488)+1)</f>
        <v xml:space="preserve"> </v>
      </c>
      <c r="D489" s="68">
        <v>0</v>
      </c>
      <c r="E489" s="33">
        <v>0</v>
      </c>
      <c r="F489" s="33" t="e">
        <v>#REF!</v>
      </c>
      <c r="G489" s="33">
        <v>0</v>
      </c>
      <c r="H489" s="71">
        <v>0</v>
      </c>
      <c r="I489" s="33">
        <v>0</v>
      </c>
      <c r="J489" s="33">
        <v>0</v>
      </c>
      <c r="K489" s="33">
        <v>0</v>
      </c>
      <c r="L489" s="71">
        <v>0</v>
      </c>
      <c r="M489" s="33">
        <v>0</v>
      </c>
      <c r="N489" s="71"/>
      <c r="O489" s="33"/>
      <c r="P489" s="33"/>
      <c r="Q489" s="33"/>
      <c r="R489" s="42"/>
      <c r="S489" s="50" t="e">
        <f t="shared" si="12"/>
        <v>#VALUE!</v>
      </c>
      <c r="T489" s="41">
        <v>0</v>
      </c>
      <c r="U489" s="41">
        <v>0</v>
      </c>
      <c r="V489" s="43" t="s">
        <v>125</v>
      </c>
      <c r="W489" s="43" t="s">
        <v>125</v>
      </c>
      <c r="X489" s="43" t="s">
        <v>94</v>
      </c>
      <c r="Y489" s="121" t="s">
        <v>125</v>
      </c>
      <c r="Z489" s="122" t="s">
        <v>125</v>
      </c>
      <c r="AA489" s="123" t="s">
        <v>94</v>
      </c>
      <c r="AB489" s="124"/>
    </row>
    <row r="490" spans="2:30" ht="19.149999999999999" customHeight="1" x14ac:dyDescent="0.2">
      <c r="B490" s="93">
        <v>0</v>
      </c>
      <c r="C490" s="40" t="str">
        <f>IF(OR(ISBLANK(B490),B490=0,B490=" ")," ",MAX(C$13:C489)+1)</f>
        <v xml:space="preserve"> </v>
      </c>
      <c r="D490" s="68">
        <v>0</v>
      </c>
      <c r="E490" s="33">
        <v>0</v>
      </c>
      <c r="F490" s="33" t="e">
        <v>#REF!</v>
      </c>
      <c r="G490" s="33">
        <v>0</v>
      </c>
      <c r="H490" s="71">
        <v>0</v>
      </c>
      <c r="I490" s="33">
        <v>0</v>
      </c>
      <c r="J490" s="33">
        <v>0</v>
      </c>
      <c r="K490" s="33">
        <v>0</v>
      </c>
      <c r="L490" s="71">
        <v>0</v>
      </c>
      <c r="M490" s="33">
        <v>0</v>
      </c>
      <c r="N490" s="71"/>
      <c r="O490" s="33"/>
      <c r="P490" s="33"/>
      <c r="Q490" s="33"/>
      <c r="R490" s="42"/>
      <c r="S490" s="50" t="e">
        <f t="shared" si="12"/>
        <v>#VALUE!</v>
      </c>
      <c r="T490" s="41">
        <v>0</v>
      </c>
      <c r="U490" s="41">
        <v>0</v>
      </c>
      <c r="V490" s="43" t="s">
        <v>125</v>
      </c>
      <c r="W490" s="43" t="s">
        <v>125</v>
      </c>
      <c r="X490" s="43" t="s">
        <v>94</v>
      </c>
      <c r="Y490" s="121" t="s">
        <v>125</v>
      </c>
      <c r="Z490" s="122" t="s">
        <v>125</v>
      </c>
      <c r="AA490" s="123" t="s">
        <v>94</v>
      </c>
      <c r="AB490" s="124"/>
    </row>
    <row r="491" spans="2:30" ht="19.149999999999999" customHeight="1" x14ac:dyDescent="0.2">
      <c r="B491" s="93">
        <v>0</v>
      </c>
      <c r="C491" s="40" t="str">
        <f>IF(OR(ISBLANK(B491),B491=0,B491=" ")," ",MAX(C$13:C490)+1)</f>
        <v xml:space="preserve"> </v>
      </c>
      <c r="D491" s="68">
        <v>0</v>
      </c>
      <c r="E491" s="33">
        <v>0</v>
      </c>
      <c r="F491" s="33" t="e">
        <v>#REF!</v>
      </c>
      <c r="G491" s="33">
        <v>0</v>
      </c>
      <c r="H491" s="71">
        <v>0</v>
      </c>
      <c r="I491" s="33">
        <v>0</v>
      </c>
      <c r="J491" s="33">
        <v>0</v>
      </c>
      <c r="K491" s="33">
        <v>0</v>
      </c>
      <c r="L491" s="71">
        <v>0</v>
      </c>
      <c r="M491" s="33">
        <v>0</v>
      </c>
      <c r="N491" s="71"/>
      <c r="O491" s="33"/>
      <c r="P491" s="33"/>
      <c r="Q491" s="33"/>
      <c r="R491" s="42"/>
      <c r="S491" s="50" t="e">
        <f t="shared" si="12"/>
        <v>#VALUE!</v>
      </c>
      <c r="T491" s="41">
        <v>0</v>
      </c>
      <c r="U491" s="41">
        <v>0</v>
      </c>
      <c r="V491" s="43" t="s">
        <v>125</v>
      </c>
      <c r="W491" s="43" t="s">
        <v>125</v>
      </c>
      <c r="X491" s="43" t="s">
        <v>94</v>
      </c>
      <c r="Y491" s="121" t="s">
        <v>125</v>
      </c>
      <c r="Z491" s="122" t="s">
        <v>125</v>
      </c>
      <c r="AA491" s="123" t="s">
        <v>94</v>
      </c>
      <c r="AB491" s="124"/>
    </row>
    <row r="492" spans="2:30" ht="19.149999999999999" customHeight="1" x14ac:dyDescent="0.2">
      <c r="B492" s="93">
        <v>0</v>
      </c>
      <c r="C492" s="40" t="str">
        <f>IF(OR(ISBLANK(B492),B492=0,B492=" ")," ",MAX(C$13:C491)+1)</f>
        <v xml:space="preserve"> </v>
      </c>
      <c r="D492" s="68">
        <v>0</v>
      </c>
      <c r="E492" s="33">
        <v>0</v>
      </c>
      <c r="F492" s="33" t="e">
        <v>#REF!</v>
      </c>
      <c r="G492" s="33">
        <v>0</v>
      </c>
      <c r="H492" s="71">
        <v>0</v>
      </c>
      <c r="I492" s="33">
        <v>0</v>
      </c>
      <c r="J492" s="33">
        <v>0</v>
      </c>
      <c r="K492" s="33">
        <v>0</v>
      </c>
      <c r="L492" s="71">
        <v>0</v>
      </c>
      <c r="M492" s="33">
        <v>0</v>
      </c>
      <c r="N492" s="71"/>
      <c r="O492" s="33"/>
      <c r="P492" s="33"/>
      <c r="Q492" s="33"/>
      <c r="R492" s="42"/>
      <c r="S492" s="50" t="e">
        <f t="shared" si="12"/>
        <v>#VALUE!</v>
      </c>
      <c r="T492" s="41">
        <v>0</v>
      </c>
      <c r="U492" s="41">
        <v>0</v>
      </c>
      <c r="V492" s="43" t="s">
        <v>125</v>
      </c>
      <c r="W492" s="43" t="s">
        <v>125</v>
      </c>
      <c r="X492" s="43" t="s">
        <v>94</v>
      </c>
      <c r="Y492" s="121" t="s">
        <v>125</v>
      </c>
      <c r="Z492" s="122" t="s">
        <v>125</v>
      </c>
      <c r="AA492" s="123" t="s">
        <v>94</v>
      </c>
      <c r="AB492" s="124"/>
    </row>
    <row r="493" spans="2:30" ht="19.149999999999999" customHeight="1" x14ac:dyDescent="0.2">
      <c r="B493" s="93">
        <v>0</v>
      </c>
      <c r="C493" s="40" t="str">
        <f>IF(OR(ISBLANK(B493),B493=0,B493=" ")," ",MAX(C$13:C492)+1)</f>
        <v xml:space="preserve"> </v>
      </c>
      <c r="D493" s="68">
        <v>0</v>
      </c>
      <c r="E493" s="33">
        <v>0</v>
      </c>
      <c r="F493" s="33" t="e">
        <v>#REF!</v>
      </c>
      <c r="G493" s="33">
        <v>0</v>
      </c>
      <c r="H493" s="71">
        <v>0</v>
      </c>
      <c r="I493" s="33">
        <v>0</v>
      </c>
      <c r="J493" s="33">
        <v>0</v>
      </c>
      <c r="K493" s="33">
        <v>0</v>
      </c>
      <c r="L493" s="71">
        <v>0</v>
      </c>
      <c r="M493" s="33">
        <v>0</v>
      </c>
      <c r="N493" s="71"/>
      <c r="O493" s="33"/>
      <c r="P493" s="33"/>
      <c r="Q493" s="33"/>
      <c r="R493" s="42"/>
      <c r="S493" s="50" t="e">
        <f t="shared" si="12"/>
        <v>#VALUE!</v>
      </c>
      <c r="T493" s="41">
        <v>0</v>
      </c>
      <c r="U493" s="41">
        <v>0</v>
      </c>
      <c r="V493" s="43" t="s">
        <v>125</v>
      </c>
      <c r="W493" s="43" t="s">
        <v>125</v>
      </c>
      <c r="X493" s="43" t="s">
        <v>94</v>
      </c>
      <c r="Y493" s="121" t="s">
        <v>125</v>
      </c>
      <c r="Z493" s="122" t="s">
        <v>125</v>
      </c>
      <c r="AA493" s="123" t="s">
        <v>94</v>
      </c>
      <c r="AB493" s="124"/>
    </row>
    <row r="494" spans="2:30" ht="19.149999999999999" customHeight="1" x14ac:dyDescent="0.2">
      <c r="B494" s="93">
        <v>0</v>
      </c>
      <c r="C494" s="40" t="str">
        <f>IF(OR(ISBLANK(B494),B494=0,B494=" ")," ",MAX(C$13:C493)+1)</f>
        <v xml:space="preserve"> </v>
      </c>
      <c r="D494" s="68">
        <v>0</v>
      </c>
      <c r="E494" s="33">
        <v>0</v>
      </c>
      <c r="F494" s="33" t="e">
        <v>#REF!</v>
      </c>
      <c r="G494" s="33">
        <v>0</v>
      </c>
      <c r="H494" s="71">
        <v>0</v>
      </c>
      <c r="I494" s="33">
        <v>0</v>
      </c>
      <c r="J494" s="33">
        <v>0</v>
      </c>
      <c r="K494" s="33">
        <v>0</v>
      </c>
      <c r="L494" s="71">
        <v>0</v>
      </c>
      <c r="M494" s="33">
        <v>0</v>
      </c>
      <c r="N494" s="71"/>
      <c r="O494" s="33"/>
      <c r="P494" s="33"/>
      <c r="Q494" s="33"/>
      <c r="R494" s="42"/>
      <c r="S494" s="50" t="e">
        <f t="shared" si="12"/>
        <v>#VALUE!</v>
      </c>
      <c r="T494" s="41">
        <v>0</v>
      </c>
      <c r="U494" s="41">
        <v>0</v>
      </c>
      <c r="V494" s="43" t="s">
        <v>125</v>
      </c>
      <c r="W494" s="43" t="s">
        <v>125</v>
      </c>
      <c r="X494" s="43" t="s">
        <v>94</v>
      </c>
      <c r="Y494" s="121" t="s">
        <v>125</v>
      </c>
      <c r="Z494" s="122" t="s">
        <v>125</v>
      </c>
      <c r="AA494" s="123" t="s">
        <v>94</v>
      </c>
      <c r="AB494" s="124"/>
    </row>
    <row r="495" spans="2:30" ht="19.149999999999999" customHeight="1" x14ac:dyDescent="0.2">
      <c r="B495" s="93">
        <v>0</v>
      </c>
      <c r="C495" s="40" t="str">
        <f>IF(OR(ISBLANK(B495),B495=0,B495=" ")," ",MAX(C$13:C494)+1)</f>
        <v xml:space="preserve"> </v>
      </c>
      <c r="D495" s="68">
        <v>0</v>
      </c>
      <c r="E495" s="33">
        <v>0</v>
      </c>
      <c r="F495" s="33" t="e">
        <v>#REF!</v>
      </c>
      <c r="G495" s="33">
        <v>0</v>
      </c>
      <c r="H495" s="71">
        <v>0</v>
      </c>
      <c r="I495" s="33">
        <v>0</v>
      </c>
      <c r="J495" s="33">
        <v>0</v>
      </c>
      <c r="K495" s="33">
        <v>0</v>
      </c>
      <c r="L495" s="71">
        <v>0</v>
      </c>
      <c r="M495" s="33">
        <v>0</v>
      </c>
      <c r="N495" s="71"/>
      <c r="O495" s="33"/>
      <c r="P495" s="33"/>
      <c r="Q495" s="33"/>
      <c r="R495" s="42"/>
      <c r="S495" s="50" t="e">
        <f t="shared" si="12"/>
        <v>#VALUE!</v>
      </c>
      <c r="T495" s="41">
        <v>0</v>
      </c>
      <c r="U495" s="41">
        <v>0</v>
      </c>
      <c r="V495" s="43" t="s">
        <v>125</v>
      </c>
      <c r="W495" s="43" t="s">
        <v>125</v>
      </c>
      <c r="X495" s="43" t="s">
        <v>94</v>
      </c>
      <c r="Y495" s="121" t="s">
        <v>125</v>
      </c>
      <c r="Z495" s="122" t="s">
        <v>125</v>
      </c>
      <c r="AA495" s="123" t="s">
        <v>94</v>
      </c>
      <c r="AB495" s="124"/>
    </row>
    <row r="496" spans="2:30" ht="19.149999999999999" customHeight="1" x14ac:dyDescent="0.2">
      <c r="B496" s="93">
        <v>0</v>
      </c>
      <c r="C496" s="40" t="str">
        <f>IF(OR(ISBLANK(B496),B496=0,B496=" ")," ",MAX(C$13:C495)+1)</f>
        <v xml:space="preserve"> </v>
      </c>
      <c r="D496" s="68">
        <v>0</v>
      </c>
      <c r="E496" s="33">
        <v>0</v>
      </c>
      <c r="F496" s="33" t="e">
        <v>#REF!</v>
      </c>
      <c r="G496" s="33">
        <v>0</v>
      </c>
      <c r="H496" s="71">
        <v>0</v>
      </c>
      <c r="I496" s="33">
        <v>0</v>
      </c>
      <c r="J496" s="33">
        <v>0</v>
      </c>
      <c r="K496" s="33">
        <v>0</v>
      </c>
      <c r="L496" s="71">
        <v>0</v>
      </c>
      <c r="M496" s="33">
        <v>0</v>
      </c>
      <c r="N496" s="71"/>
      <c r="O496" s="33"/>
      <c r="P496" s="33"/>
      <c r="Q496" s="33"/>
      <c r="R496" s="42"/>
      <c r="S496" s="50" t="e">
        <f t="shared" si="12"/>
        <v>#VALUE!</v>
      </c>
      <c r="T496" s="41">
        <v>0</v>
      </c>
      <c r="U496" s="41">
        <v>0</v>
      </c>
      <c r="V496" s="43" t="s">
        <v>125</v>
      </c>
      <c r="W496" s="43" t="s">
        <v>125</v>
      </c>
      <c r="X496" s="43" t="s">
        <v>94</v>
      </c>
      <c r="Y496" s="121" t="s">
        <v>125</v>
      </c>
      <c r="Z496" s="122" t="s">
        <v>125</v>
      </c>
      <c r="AA496" s="123" t="s">
        <v>94</v>
      </c>
      <c r="AB496" s="124"/>
    </row>
    <row r="497" spans="2:28" ht="19.149999999999999" customHeight="1" x14ac:dyDescent="0.2">
      <c r="B497" s="93">
        <v>0</v>
      </c>
      <c r="C497" s="40" t="str">
        <f>IF(OR(ISBLANK(B497),B497=0,B497=" ")," ",MAX(C$13:C496)+1)</f>
        <v xml:space="preserve"> </v>
      </c>
      <c r="D497" s="68">
        <v>0</v>
      </c>
      <c r="E497" s="33">
        <v>0</v>
      </c>
      <c r="F497" s="33" t="e">
        <v>#REF!</v>
      </c>
      <c r="G497" s="33">
        <v>0</v>
      </c>
      <c r="H497" s="71">
        <v>0</v>
      </c>
      <c r="I497" s="33">
        <v>0</v>
      </c>
      <c r="J497" s="33">
        <v>0</v>
      </c>
      <c r="K497" s="33">
        <v>0</v>
      </c>
      <c r="L497" s="71">
        <v>0</v>
      </c>
      <c r="M497" s="33">
        <v>0</v>
      </c>
      <c r="N497" s="71"/>
      <c r="O497" s="33"/>
      <c r="P497" s="33"/>
      <c r="Q497" s="33"/>
      <c r="R497" s="42"/>
      <c r="S497" s="50" t="e">
        <f t="shared" si="12"/>
        <v>#VALUE!</v>
      </c>
      <c r="T497" s="41">
        <v>0</v>
      </c>
      <c r="U497" s="41">
        <v>0</v>
      </c>
      <c r="V497" s="43" t="s">
        <v>125</v>
      </c>
      <c r="W497" s="43" t="s">
        <v>125</v>
      </c>
      <c r="X497" s="43" t="s">
        <v>94</v>
      </c>
      <c r="Y497" s="121" t="s">
        <v>125</v>
      </c>
      <c r="Z497" s="122" t="s">
        <v>125</v>
      </c>
      <c r="AA497" s="123" t="s">
        <v>94</v>
      </c>
      <c r="AB497" s="124"/>
    </row>
    <row r="498" spans="2:28" ht="19.149999999999999" customHeight="1" x14ac:dyDescent="0.2">
      <c r="B498" s="93">
        <v>0</v>
      </c>
      <c r="C498" s="40" t="str">
        <f>IF(OR(ISBLANK(B498),B498=0,B498=" ")," ",MAX(C$13:C497)+1)</f>
        <v xml:space="preserve"> </v>
      </c>
      <c r="D498" s="68">
        <v>0</v>
      </c>
      <c r="E498" s="33">
        <v>0</v>
      </c>
      <c r="F498" s="33" t="e">
        <v>#REF!</v>
      </c>
      <c r="G498" s="33">
        <v>0</v>
      </c>
      <c r="H498" s="71">
        <v>0</v>
      </c>
      <c r="I498" s="33">
        <v>0</v>
      </c>
      <c r="J498" s="33">
        <v>0</v>
      </c>
      <c r="K498" s="33">
        <v>0</v>
      </c>
      <c r="L498" s="71">
        <v>0</v>
      </c>
      <c r="M498" s="33">
        <v>0</v>
      </c>
      <c r="N498" s="71"/>
      <c r="O498" s="33"/>
      <c r="P498" s="33"/>
      <c r="Q498" s="33"/>
      <c r="R498" s="42"/>
      <c r="S498" s="50" t="e">
        <f t="shared" si="12"/>
        <v>#VALUE!</v>
      </c>
      <c r="T498" s="41">
        <v>0</v>
      </c>
      <c r="U498" s="41">
        <v>0</v>
      </c>
      <c r="V498" s="43" t="s">
        <v>125</v>
      </c>
      <c r="W498" s="43" t="s">
        <v>125</v>
      </c>
      <c r="X498" s="43" t="s">
        <v>94</v>
      </c>
      <c r="Y498" s="121" t="s">
        <v>125</v>
      </c>
      <c r="Z498" s="122" t="s">
        <v>125</v>
      </c>
      <c r="AA498" s="123" t="s">
        <v>94</v>
      </c>
      <c r="AB498" s="124"/>
    </row>
    <row r="499" spans="2:28" ht="19.149999999999999" customHeight="1" x14ac:dyDescent="0.2">
      <c r="B499" s="93">
        <v>0</v>
      </c>
      <c r="C499" s="40" t="str">
        <f>IF(OR(ISBLANK(B499),B499=0,B499=" ")," ",MAX(C$13:C498)+1)</f>
        <v xml:space="preserve"> </v>
      </c>
      <c r="D499" s="68">
        <v>0</v>
      </c>
      <c r="E499" s="33">
        <v>0</v>
      </c>
      <c r="F499" s="33" t="e">
        <v>#REF!</v>
      </c>
      <c r="G499" s="33">
        <v>0</v>
      </c>
      <c r="H499" s="71">
        <v>0</v>
      </c>
      <c r="I499" s="33">
        <v>0</v>
      </c>
      <c r="J499" s="33">
        <v>0</v>
      </c>
      <c r="K499" s="33">
        <v>0</v>
      </c>
      <c r="L499" s="71">
        <v>0</v>
      </c>
      <c r="M499" s="33">
        <v>0</v>
      </c>
      <c r="N499" s="71"/>
      <c r="O499" s="33"/>
      <c r="P499" s="33"/>
      <c r="Q499" s="33"/>
      <c r="R499" s="42"/>
      <c r="S499" s="50" t="e">
        <f t="shared" si="12"/>
        <v>#VALUE!</v>
      </c>
      <c r="T499" s="41">
        <v>0</v>
      </c>
      <c r="U499" s="41">
        <v>0</v>
      </c>
      <c r="V499" s="43" t="s">
        <v>125</v>
      </c>
      <c r="W499" s="43" t="s">
        <v>125</v>
      </c>
      <c r="X499" s="43" t="s">
        <v>94</v>
      </c>
      <c r="Y499" s="121" t="s">
        <v>125</v>
      </c>
      <c r="Z499" s="122" t="s">
        <v>125</v>
      </c>
      <c r="AA499" s="123" t="s">
        <v>94</v>
      </c>
      <c r="AB499" s="124"/>
    </row>
    <row r="500" spans="2:28" ht="19.149999999999999" customHeight="1" x14ac:dyDescent="0.2">
      <c r="B500" s="93">
        <v>0</v>
      </c>
      <c r="C500" s="40" t="str">
        <f>IF(OR(ISBLANK(B500),B500=0,B500=" ")," ",MAX(C$13:C499)+1)</f>
        <v xml:space="preserve"> </v>
      </c>
      <c r="D500" s="68">
        <v>0</v>
      </c>
      <c r="E500" s="33">
        <v>0</v>
      </c>
      <c r="F500" s="33" t="e">
        <v>#REF!</v>
      </c>
      <c r="G500" s="33">
        <v>0</v>
      </c>
      <c r="H500" s="71">
        <v>0</v>
      </c>
      <c r="I500" s="33">
        <v>0</v>
      </c>
      <c r="J500" s="33">
        <v>0</v>
      </c>
      <c r="K500" s="33">
        <v>0</v>
      </c>
      <c r="L500" s="71">
        <v>0</v>
      </c>
      <c r="M500" s="33">
        <v>0</v>
      </c>
      <c r="N500" s="71"/>
      <c r="O500" s="33"/>
      <c r="P500" s="33"/>
      <c r="Q500" s="33"/>
      <c r="R500" s="42"/>
      <c r="S500" s="50" t="e">
        <f t="shared" si="12"/>
        <v>#VALUE!</v>
      </c>
      <c r="T500" s="41">
        <v>0</v>
      </c>
      <c r="U500" s="41">
        <v>0</v>
      </c>
      <c r="V500" s="43" t="s">
        <v>125</v>
      </c>
      <c r="W500" s="43" t="s">
        <v>125</v>
      </c>
      <c r="X500" s="43" t="s">
        <v>94</v>
      </c>
      <c r="Y500" s="121" t="s">
        <v>125</v>
      </c>
      <c r="Z500" s="122" t="s">
        <v>125</v>
      </c>
      <c r="AA500" s="123" t="s">
        <v>94</v>
      </c>
      <c r="AB500" s="124"/>
    </row>
    <row r="501" spans="2:28" ht="19.149999999999999" customHeight="1" x14ac:dyDescent="0.2">
      <c r="B501" s="93">
        <v>0</v>
      </c>
      <c r="C501" s="40" t="str">
        <f>IF(OR(ISBLANK(B501),B501=0,B501=" ")," ",MAX(C$13:C500)+1)</f>
        <v xml:space="preserve"> </v>
      </c>
      <c r="D501" s="68">
        <v>0</v>
      </c>
      <c r="E501" s="33">
        <v>0</v>
      </c>
      <c r="F501" s="33" t="e">
        <v>#REF!</v>
      </c>
      <c r="G501" s="33">
        <v>0</v>
      </c>
      <c r="H501" s="71">
        <v>0</v>
      </c>
      <c r="I501" s="33">
        <v>0</v>
      </c>
      <c r="J501" s="33">
        <v>0</v>
      </c>
      <c r="K501" s="33">
        <v>0</v>
      </c>
      <c r="L501" s="71">
        <v>0</v>
      </c>
      <c r="M501" s="33">
        <v>0</v>
      </c>
      <c r="N501" s="71"/>
      <c r="O501" s="33"/>
      <c r="P501" s="33"/>
      <c r="Q501" s="33"/>
      <c r="R501" s="42"/>
      <c r="S501" s="50" t="e">
        <f t="shared" si="12"/>
        <v>#VALUE!</v>
      </c>
      <c r="T501" s="41">
        <v>0</v>
      </c>
      <c r="U501" s="41">
        <v>0</v>
      </c>
      <c r="V501" s="43" t="s">
        <v>125</v>
      </c>
      <c r="W501" s="43" t="s">
        <v>125</v>
      </c>
      <c r="X501" s="43" t="s">
        <v>94</v>
      </c>
      <c r="Y501" s="121" t="s">
        <v>125</v>
      </c>
      <c r="Z501" s="122" t="s">
        <v>125</v>
      </c>
      <c r="AA501" s="123" t="s">
        <v>94</v>
      </c>
      <c r="AB501" s="124"/>
    </row>
    <row r="502" spans="2:28" ht="19.149999999999999" customHeight="1" x14ac:dyDescent="0.2">
      <c r="B502" s="93">
        <v>0</v>
      </c>
      <c r="C502" s="40" t="str">
        <f>IF(OR(ISBLANK(B502),B502=0,B502=" ")," ",MAX(C$13:C501)+1)</f>
        <v xml:space="preserve"> </v>
      </c>
      <c r="D502" s="68">
        <v>0</v>
      </c>
      <c r="E502" s="33">
        <v>0</v>
      </c>
      <c r="F502" s="33" t="e">
        <v>#REF!</v>
      </c>
      <c r="G502" s="33">
        <v>0</v>
      </c>
      <c r="H502" s="71">
        <v>0</v>
      </c>
      <c r="I502" s="33">
        <v>0</v>
      </c>
      <c r="J502" s="33">
        <v>0</v>
      </c>
      <c r="K502" s="33">
        <v>0</v>
      </c>
      <c r="L502" s="71">
        <v>0</v>
      </c>
      <c r="M502" s="33">
        <v>0</v>
      </c>
      <c r="N502" s="71"/>
      <c r="O502" s="33"/>
      <c r="P502" s="33"/>
      <c r="Q502" s="33"/>
      <c r="R502" s="42"/>
      <c r="S502" s="50" t="e">
        <f t="shared" si="12"/>
        <v>#VALUE!</v>
      </c>
      <c r="T502" s="41">
        <v>0</v>
      </c>
      <c r="U502" s="41">
        <v>0</v>
      </c>
      <c r="V502" s="43" t="s">
        <v>125</v>
      </c>
      <c r="W502" s="43" t="s">
        <v>125</v>
      </c>
      <c r="X502" s="43" t="s">
        <v>94</v>
      </c>
      <c r="Y502" s="121" t="s">
        <v>125</v>
      </c>
      <c r="Z502" s="122" t="s">
        <v>125</v>
      </c>
      <c r="AA502" s="123" t="s">
        <v>94</v>
      </c>
      <c r="AB502" s="124"/>
    </row>
    <row r="503" spans="2:28" ht="19.149999999999999" customHeight="1" x14ac:dyDescent="0.2">
      <c r="B503" s="93">
        <v>0</v>
      </c>
      <c r="C503" s="40" t="str">
        <f>IF(OR(ISBLANK(B503),B503=0,B503=" ")," ",MAX(C$13:C502)+1)</f>
        <v xml:space="preserve"> </v>
      </c>
      <c r="D503" s="68">
        <v>0</v>
      </c>
      <c r="E503" s="33">
        <v>0</v>
      </c>
      <c r="F503" s="33" t="e">
        <v>#REF!</v>
      </c>
      <c r="G503" s="33">
        <v>0</v>
      </c>
      <c r="H503" s="71">
        <v>0</v>
      </c>
      <c r="I503" s="33">
        <v>0</v>
      </c>
      <c r="J503" s="33">
        <v>0</v>
      </c>
      <c r="K503" s="33">
        <v>0</v>
      </c>
      <c r="L503" s="71">
        <v>0</v>
      </c>
      <c r="M503" s="33">
        <v>0</v>
      </c>
      <c r="N503" s="71"/>
      <c r="O503" s="33"/>
      <c r="P503" s="33"/>
      <c r="Q503" s="33"/>
      <c r="R503" s="42"/>
      <c r="S503" s="50" t="e">
        <f t="shared" si="12"/>
        <v>#VALUE!</v>
      </c>
      <c r="T503" s="41">
        <v>0</v>
      </c>
      <c r="U503" s="41">
        <v>0</v>
      </c>
      <c r="V503" s="43" t="s">
        <v>125</v>
      </c>
      <c r="W503" s="43" t="s">
        <v>125</v>
      </c>
      <c r="X503" s="43" t="s">
        <v>94</v>
      </c>
      <c r="Y503" s="121" t="s">
        <v>125</v>
      </c>
      <c r="Z503" s="122" t="s">
        <v>125</v>
      </c>
      <c r="AA503" s="123" t="s">
        <v>94</v>
      </c>
      <c r="AB503" s="124"/>
    </row>
    <row r="504" spans="2:28" ht="19.149999999999999" customHeight="1" x14ac:dyDescent="0.2">
      <c r="B504" s="93">
        <v>0</v>
      </c>
      <c r="C504" s="40" t="str">
        <f>IF(OR(ISBLANK(B504),B504=0,B504=" ")," ",MAX(C$13:C503)+1)</f>
        <v xml:space="preserve"> </v>
      </c>
      <c r="D504" s="68">
        <v>0</v>
      </c>
      <c r="E504" s="33">
        <v>0</v>
      </c>
      <c r="F504" s="33" t="e">
        <v>#REF!</v>
      </c>
      <c r="G504" s="33">
        <v>0</v>
      </c>
      <c r="H504" s="71">
        <v>0</v>
      </c>
      <c r="I504" s="33">
        <v>0</v>
      </c>
      <c r="J504" s="33">
        <v>0</v>
      </c>
      <c r="K504" s="33">
        <v>0</v>
      </c>
      <c r="L504" s="71">
        <v>0</v>
      </c>
      <c r="M504" s="33">
        <v>0</v>
      </c>
      <c r="N504" s="71"/>
      <c r="O504" s="33"/>
      <c r="P504" s="33"/>
      <c r="Q504" s="33"/>
      <c r="R504" s="42"/>
      <c r="S504" s="50" t="e">
        <f t="shared" si="12"/>
        <v>#VALUE!</v>
      </c>
      <c r="T504" s="41">
        <v>0</v>
      </c>
      <c r="U504" s="41">
        <v>0</v>
      </c>
      <c r="V504" s="43" t="s">
        <v>125</v>
      </c>
      <c r="W504" s="43" t="s">
        <v>125</v>
      </c>
      <c r="X504" s="43" t="s">
        <v>94</v>
      </c>
      <c r="Y504" s="121" t="s">
        <v>125</v>
      </c>
      <c r="Z504" s="122" t="s">
        <v>125</v>
      </c>
      <c r="AA504" s="123" t="s">
        <v>94</v>
      </c>
      <c r="AB504" s="124"/>
    </row>
    <row r="505" spans="2:28" ht="19.149999999999999" customHeight="1" x14ac:dyDescent="0.2">
      <c r="B505" s="93">
        <v>0</v>
      </c>
      <c r="C505" s="40" t="str">
        <f>IF(OR(ISBLANK(B505),B505=0,B505=" ")," ",MAX(C$13:C504)+1)</f>
        <v xml:space="preserve"> </v>
      </c>
      <c r="D505" s="68">
        <v>0</v>
      </c>
      <c r="E505" s="33">
        <v>0</v>
      </c>
      <c r="F505" s="33" t="e">
        <v>#REF!</v>
      </c>
      <c r="G505" s="33">
        <v>0</v>
      </c>
      <c r="H505" s="71">
        <v>0</v>
      </c>
      <c r="I505" s="33">
        <v>0</v>
      </c>
      <c r="J505" s="33">
        <v>0</v>
      </c>
      <c r="K505" s="33">
        <v>0</v>
      </c>
      <c r="L505" s="71">
        <v>0</v>
      </c>
      <c r="M505" s="33">
        <v>0</v>
      </c>
      <c r="N505" s="71"/>
      <c r="O505" s="33"/>
      <c r="P505" s="33"/>
      <c r="Q505" s="33"/>
      <c r="R505" s="42"/>
      <c r="S505" s="50" t="e">
        <f t="shared" si="12"/>
        <v>#VALUE!</v>
      </c>
      <c r="T505" s="41">
        <v>0</v>
      </c>
      <c r="U505" s="41">
        <v>0</v>
      </c>
      <c r="V505" s="43" t="s">
        <v>125</v>
      </c>
      <c r="W505" s="43" t="s">
        <v>125</v>
      </c>
      <c r="X505" s="43" t="s">
        <v>94</v>
      </c>
      <c r="Y505" s="121" t="s">
        <v>125</v>
      </c>
      <c r="Z505" s="122" t="s">
        <v>125</v>
      </c>
      <c r="AA505" s="123" t="s">
        <v>94</v>
      </c>
      <c r="AB505" s="124"/>
    </row>
    <row r="506" spans="2:28" ht="19.149999999999999" customHeight="1" x14ac:dyDescent="0.2">
      <c r="B506" s="93">
        <v>0</v>
      </c>
      <c r="C506" s="40" t="str">
        <f>IF(OR(ISBLANK(B506),B506=0,B506=" ")," ",MAX(C$13:C505)+1)</f>
        <v xml:space="preserve"> </v>
      </c>
      <c r="D506" s="68">
        <v>0</v>
      </c>
      <c r="E506" s="33">
        <v>0</v>
      </c>
      <c r="F506" s="33" t="e">
        <v>#REF!</v>
      </c>
      <c r="G506" s="33">
        <v>0</v>
      </c>
      <c r="H506" s="71">
        <v>0</v>
      </c>
      <c r="I506" s="33">
        <v>0</v>
      </c>
      <c r="J506" s="33">
        <v>0</v>
      </c>
      <c r="K506" s="33">
        <v>0</v>
      </c>
      <c r="L506" s="71">
        <v>0</v>
      </c>
      <c r="M506" s="33">
        <v>0</v>
      </c>
      <c r="N506" s="71"/>
      <c r="O506" s="33"/>
      <c r="P506" s="33"/>
      <c r="Q506" s="33"/>
      <c r="R506" s="42"/>
      <c r="S506" s="50" t="e">
        <f t="shared" si="12"/>
        <v>#VALUE!</v>
      </c>
      <c r="T506" s="41">
        <v>0</v>
      </c>
      <c r="U506" s="41">
        <v>0</v>
      </c>
      <c r="V506" s="43" t="s">
        <v>125</v>
      </c>
      <c r="W506" s="43" t="s">
        <v>125</v>
      </c>
      <c r="X506" s="43" t="s">
        <v>94</v>
      </c>
      <c r="Y506" s="121" t="s">
        <v>125</v>
      </c>
      <c r="Z506" s="122" t="s">
        <v>125</v>
      </c>
      <c r="AA506" s="123" t="s">
        <v>94</v>
      </c>
      <c r="AB506" s="124"/>
    </row>
    <row r="507" spans="2:28" ht="19.149999999999999" customHeight="1" x14ac:dyDescent="0.2">
      <c r="B507" s="93">
        <v>0</v>
      </c>
      <c r="C507" s="40" t="str">
        <f>IF(OR(ISBLANK(B507),B507=0,B507=" ")," ",MAX(C$13:C506)+1)</f>
        <v xml:space="preserve"> </v>
      </c>
      <c r="D507" s="68">
        <v>0</v>
      </c>
      <c r="E507" s="33">
        <v>0</v>
      </c>
      <c r="F507" s="33" t="e">
        <v>#REF!</v>
      </c>
      <c r="G507" s="33">
        <v>0</v>
      </c>
      <c r="H507" s="71">
        <v>0</v>
      </c>
      <c r="I507" s="33">
        <v>0</v>
      </c>
      <c r="J507" s="33">
        <v>0</v>
      </c>
      <c r="K507" s="33">
        <v>0</v>
      </c>
      <c r="L507" s="71">
        <v>0</v>
      </c>
      <c r="M507" s="33">
        <v>0</v>
      </c>
      <c r="N507" s="71"/>
      <c r="O507" s="33"/>
      <c r="P507" s="33"/>
      <c r="Q507" s="33"/>
      <c r="R507" s="42"/>
      <c r="S507" s="50" t="e">
        <f t="shared" si="12"/>
        <v>#VALUE!</v>
      </c>
      <c r="T507" s="41">
        <v>0</v>
      </c>
      <c r="U507" s="41">
        <v>0</v>
      </c>
      <c r="V507" s="43" t="s">
        <v>125</v>
      </c>
      <c r="W507" s="43" t="s">
        <v>125</v>
      </c>
      <c r="X507" s="43" t="s">
        <v>94</v>
      </c>
      <c r="Y507" s="121" t="s">
        <v>125</v>
      </c>
      <c r="Z507" s="122" t="s">
        <v>125</v>
      </c>
      <c r="AA507" s="123" t="s">
        <v>94</v>
      </c>
      <c r="AB507" s="124"/>
    </row>
    <row r="508" spans="2:28" ht="19.149999999999999" customHeight="1" x14ac:dyDescent="0.2">
      <c r="B508" s="93">
        <v>0</v>
      </c>
      <c r="C508" s="40" t="str">
        <f>IF(OR(ISBLANK(B508),B508=0,B508=" ")," ",MAX(C$13:C507)+1)</f>
        <v xml:space="preserve"> </v>
      </c>
      <c r="D508" s="68">
        <v>0</v>
      </c>
      <c r="E508" s="33">
        <v>0</v>
      </c>
      <c r="F508" s="33" t="e">
        <v>#REF!</v>
      </c>
      <c r="G508" s="33">
        <v>0</v>
      </c>
      <c r="H508" s="71">
        <v>0</v>
      </c>
      <c r="I508" s="33">
        <v>0</v>
      </c>
      <c r="J508" s="33">
        <v>0</v>
      </c>
      <c r="K508" s="33">
        <v>0</v>
      </c>
      <c r="L508" s="71">
        <v>0</v>
      </c>
      <c r="M508" s="33">
        <v>0</v>
      </c>
      <c r="N508" s="71"/>
      <c r="O508" s="33"/>
      <c r="P508" s="33"/>
      <c r="Q508" s="33"/>
      <c r="R508" s="42"/>
      <c r="S508" s="50" t="e">
        <f t="shared" si="12"/>
        <v>#VALUE!</v>
      </c>
      <c r="T508" s="41">
        <v>0</v>
      </c>
      <c r="U508" s="41">
        <v>0</v>
      </c>
      <c r="V508" s="43" t="s">
        <v>125</v>
      </c>
      <c r="W508" s="43" t="s">
        <v>125</v>
      </c>
      <c r="X508" s="43" t="s">
        <v>94</v>
      </c>
      <c r="Y508" s="121" t="s">
        <v>125</v>
      </c>
      <c r="Z508" s="122" t="s">
        <v>125</v>
      </c>
      <c r="AA508" s="123" t="s">
        <v>94</v>
      </c>
      <c r="AB508" s="124"/>
    </row>
    <row r="509" spans="2:28" ht="19.149999999999999" customHeight="1" x14ac:dyDescent="0.25">
      <c r="B509" s="95"/>
      <c r="C509" s="40" t="str">
        <f>IF(OR(ISBLANK(B509),B509=0,B509=" ")," ",MAX(C$13:C508)+1)</f>
        <v xml:space="preserve"> </v>
      </c>
      <c r="D509" s="68"/>
      <c r="E509" s="33"/>
      <c r="F509" s="33"/>
      <c r="G509" s="33"/>
      <c r="H509" s="71"/>
      <c r="I509" s="33"/>
      <c r="J509" s="33"/>
      <c r="K509" s="33"/>
      <c r="L509" s="71"/>
      <c r="M509" s="33"/>
      <c r="N509" s="71"/>
      <c r="O509" s="56"/>
      <c r="P509" s="56"/>
      <c r="Q509" s="55"/>
      <c r="R509" s="42"/>
      <c r="S509" s="62"/>
      <c r="T509" s="55"/>
      <c r="U509" s="57"/>
      <c r="V509" s="43"/>
      <c r="W509" s="43"/>
      <c r="X509" s="43"/>
      <c r="Y509" s="121"/>
      <c r="Z509" s="122"/>
      <c r="AA509" s="123"/>
      <c r="AB509" s="124"/>
    </row>
    <row r="510" spans="2:28" x14ac:dyDescent="0.2">
      <c r="Z510" s="79"/>
    </row>
    <row r="511" spans="2:28" x14ac:dyDescent="0.2">
      <c r="Z511" s="79"/>
    </row>
    <row r="512" spans="2:28" x14ac:dyDescent="0.2">
      <c r="Z512" s="79"/>
    </row>
    <row r="513" spans="26:26" x14ac:dyDescent="0.2">
      <c r="Z513" s="79"/>
    </row>
    <row r="514" spans="26:26" x14ac:dyDescent="0.2">
      <c r="Z514" s="79"/>
    </row>
    <row r="515" spans="26:26" x14ac:dyDescent="0.2">
      <c r="Z515" s="79"/>
    </row>
    <row r="516" spans="26:26" x14ac:dyDescent="0.2">
      <c r="Z516" s="79"/>
    </row>
    <row r="517" spans="26:26" x14ac:dyDescent="0.2">
      <c r="Z517" s="79"/>
    </row>
    <row r="518" spans="26:26" x14ac:dyDescent="0.2">
      <c r="Z518" s="79"/>
    </row>
    <row r="519" spans="26:26" x14ac:dyDescent="0.2">
      <c r="Z519" s="79"/>
    </row>
    <row r="520" spans="26:26" x14ac:dyDescent="0.2">
      <c r="Z520" s="79"/>
    </row>
    <row r="521" spans="26:26" x14ac:dyDescent="0.2">
      <c r="Z521" s="79"/>
    </row>
    <row r="522" spans="26:26" x14ac:dyDescent="0.2">
      <c r="Z522" s="79"/>
    </row>
    <row r="523" spans="26:26" x14ac:dyDescent="0.2">
      <c r="Z523" s="79"/>
    </row>
    <row r="524" spans="26:26" x14ac:dyDescent="0.2">
      <c r="Z524" s="79"/>
    </row>
    <row r="525" spans="26:26" x14ac:dyDescent="0.2">
      <c r="Z525" s="79"/>
    </row>
    <row r="526" spans="26:26" x14ac:dyDescent="0.2">
      <c r="Z526" s="79"/>
    </row>
    <row r="527" spans="26:26" x14ac:dyDescent="0.2">
      <c r="Z527" s="79"/>
    </row>
    <row r="528" spans="26:26" x14ac:dyDescent="0.2">
      <c r="Z528" s="79"/>
    </row>
    <row r="529" spans="26:26" x14ac:dyDescent="0.2">
      <c r="Z529" s="79"/>
    </row>
    <row r="530" spans="26:26" x14ac:dyDescent="0.2">
      <c r="Z530" s="79"/>
    </row>
    <row r="531" spans="26:26" x14ac:dyDescent="0.2">
      <c r="Z531" s="79"/>
    </row>
    <row r="532" spans="26:26" x14ac:dyDescent="0.2">
      <c r="Z532" s="79"/>
    </row>
    <row r="533" spans="26:26" x14ac:dyDescent="0.2">
      <c r="Z533" s="79"/>
    </row>
    <row r="534" spans="26:26" x14ac:dyDescent="0.2">
      <c r="Z534" s="79"/>
    </row>
    <row r="535" spans="26:26" x14ac:dyDescent="0.2">
      <c r="Z535" s="79"/>
    </row>
    <row r="536" spans="26:26" x14ac:dyDescent="0.2">
      <c r="Z536" s="79"/>
    </row>
    <row r="537" spans="26:26" x14ac:dyDescent="0.2">
      <c r="Z537" s="79"/>
    </row>
    <row r="538" spans="26:26" x14ac:dyDescent="0.2">
      <c r="Z538" s="79"/>
    </row>
    <row r="539" spans="26:26" x14ac:dyDescent="0.2">
      <c r="Z539" s="79"/>
    </row>
    <row r="540" spans="26:26" x14ac:dyDescent="0.2">
      <c r="Z540" s="79"/>
    </row>
    <row r="541" spans="26:26" x14ac:dyDescent="0.2">
      <c r="Z541" s="79"/>
    </row>
    <row r="542" spans="26:26" x14ac:dyDescent="0.2">
      <c r="Z542" s="79"/>
    </row>
    <row r="543" spans="26:26" x14ac:dyDescent="0.2">
      <c r="Z543" s="79"/>
    </row>
    <row r="544" spans="26:26" x14ac:dyDescent="0.2">
      <c r="Z544" s="79"/>
    </row>
    <row r="545" spans="26:26" x14ac:dyDescent="0.2">
      <c r="Z545" s="79"/>
    </row>
    <row r="546" spans="26:26" x14ac:dyDescent="0.2">
      <c r="Z546" s="79"/>
    </row>
    <row r="547" spans="26:26" x14ac:dyDescent="0.2">
      <c r="Z547" s="79"/>
    </row>
    <row r="548" spans="26:26" x14ac:dyDescent="0.2">
      <c r="Z548" s="79"/>
    </row>
    <row r="549" spans="26:26" x14ac:dyDescent="0.2">
      <c r="Z549" s="79"/>
    </row>
    <row r="550" spans="26:26" x14ac:dyDescent="0.2">
      <c r="Z550" s="79"/>
    </row>
    <row r="551" spans="26:26" x14ac:dyDescent="0.2">
      <c r="Z551" s="79"/>
    </row>
    <row r="552" spans="26:26" x14ac:dyDescent="0.2">
      <c r="Z552" s="79"/>
    </row>
    <row r="553" spans="26:26" x14ac:dyDescent="0.2">
      <c r="Z553" s="79"/>
    </row>
    <row r="554" spans="26:26" x14ac:dyDescent="0.2">
      <c r="Z554" s="79"/>
    </row>
    <row r="555" spans="26:26" x14ac:dyDescent="0.2">
      <c r="Z555" s="79"/>
    </row>
    <row r="556" spans="26:26" x14ac:dyDescent="0.2">
      <c r="Z556" s="79"/>
    </row>
    <row r="557" spans="26:26" x14ac:dyDescent="0.2">
      <c r="Z557" s="79"/>
    </row>
    <row r="558" spans="26:26" x14ac:dyDescent="0.2">
      <c r="Z558" s="79"/>
    </row>
    <row r="559" spans="26:26" x14ac:dyDescent="0.2">
      <c r="Z559" s="79"/>
    </row>
    <row r="560" spans="26:26" x14ac:dyDescent="0.2">
      <c r="Z560" s="79"/>
    </row>
    <row r="561" spans="26:26" x14ac:dyDescent="0.2">
      <c r="Z561" s="79"/>
    </row>
    <row r="562" spans="26:26" x14ac:dyDescent="0.2">
      <c r="Z562" s="79"/>
    </row>
    <row r="563" spans="26:26" x14ac:dyDescent="0.2">
      <c r="Z563" s="79"/>
    </row>
    <row r="564" spans="26:26" x14ac:dyDescent="0.2">
      <c r="Z564" s="79"/>
    </row>
    <row r="565" spans="26:26" x14ac:dyDescent="0.2">
      <c r="Z565" s="79"/>
    </row>
    <row r="566" spans="26:26" x14ac:dyDescent="0.2">
      <c r="Z566" s="79"/>
    </row>
    <row r="567" spans="26:26" x14ac:dyDescent="0.2">
      <c r="Z567" s="79"/>
    </row>
    <row r="568" spans="26:26" x14ac:dyDescent="0.2">
      <c r="Z568" s="79"/>
    </row>
    <row r="569" spans="26:26" x14ac:dyDescent="0.2">
      <c r="Z569" s="79"/>
    </row>
    <row r="570" spans="26:26" x14ac:dyDescent="0.2">
      <c r="Z570" s="79"/>
    </row>
    <row r="571" spans="26:26" x14ac:dyDescent="0.2">
      <c r="Z571" s="79"/>
    </row>
    <row r="572" spans="26:26" x14ac:dyDescent="0.2">
      <c r="Z572" s="79"/>
    </row>
    <row r="573" spans="26:26" x14ac:dyDescent="0.2">
      <c r="Z573" s="79"/>
    </row>
    <row r="574" spans="26:26" x14ac:dyDescent="0.2">
      <c r="Z574" s="79"/>
    </row>
    <row r="575" spans="26:26" x14ac:dyDescent="0.2">
      <c r="Z575" s="79"/>
    </row>
    <row r="576" spans="26:26" x14ac:dyDescent="0.2">
      <c r="Z576" s="79"/>
    </row>
    <row r="577" spans="26:26" x14ac:dyDescent="0.2">
      <c r="Z577" s="79"/>
    </row>
    <row r="578" spans="26:26" x14ac:dyDescent="0.2">
      <c r="Z578" s="79"/>
    </row>
    <row r="579" spans="26:26" x14ac:dyDescent="0.2">
      <c r="Z579" s="79"/>
    </row>
    <row r="580" spans="26:26" x14ac:dyDescent="0.2">
      <c r="Z580" s="79"/>
    </row>
    <row r="581" spans="26:26" x14ac:dyDescent="0.2">
      <c r="Z581" s="79"/>
    </row>
    <row r="582" spans="26:26" x14ac:dyDescent="0.2">
      <c r="Z582" s="79"/>
    </row>
    <row r="583" spans="26:26" x14ac:dyDescent="0.2">
      <c r="Z583" s="79"/>
    </row>
    <row r="584" spans="26:26" x14ac:dyDescent="0.2">
      <c r="Z584" s="79"/>
    </row>
    <row r="585" spans="26:26" x14ac:dyDescent="0.2">
      <c r="Z585" s="79"/>
    </row>
    <row r="586" spans="26:26" x14ac:dyDescent="0.2">
      <c r="Z586" s="79"/>
    </row>
    <row r="587" spans="26:26" x14ac:dyDescent="0.2">
      <c r="Z587" s="79"/>
    </row>
    <row r="588" spans="26:26" x14ac:dyDescent="0.2">
      <c r="Z588" s="79"/>
    </row>
    <row r="589" spans="26:26" x14ac:dyDescent="0.2">
      <c r="Z589" s="79"/>
    </row>
    <row r="590" spans="26:26" x14ac:dyDescent="0.2">
      <c r="Z590" s="79"/>
    </row>
    <row r="591" spans="26:26" x14ac:dyDescent="0.2">
      <c r="Z591" s="79"/>
    </row>
    <row r="592" spans="26:26" x14ac:dyDescent="0.2">
      <c r="Z592" s="79"/>
    </row>
    <row r="593" spans="26:26" x14ac:dyDescent="0.2">
      <c r="Z593" s="79"/>
    </row>
    <row r="594" spans="26:26" x14ac:dyDescent="0.2">
      <c r="Z594" s="79"/>
    </row>
    <row r="595" spans="26:26" x14ac:dyDescent="0.2">
      <c r="Z595" s="79"/>
    </row>
    <row r="596" spans="26:26" x14ac:dyDescent="0.2">
      <c r="Z596" s="79"/>
    </row>
    <row r="597" spans="26:26" x14ac:dyDescent="0.2">
      <c r="Z597" s="79"/>
    </row>
    <row r="598" spans="26:26" x14ac:dyDescent="0.2">
      <c r="Z598" s="79"/>
    </row>
    <row r="599" spans="26:26" x14ac:dyDescent="0.2">
      <c r="Z599" s="79"/>
    </row>
    <row r="600" spans="26:26" x14ac:dyDescent="0.2">
      <c r="Z600" s="79"/>
    </row>
    <row r="601" spans="26:26" x14ac:dyDescent="0.2">
      <c r="Z601" s="79"/>
    </row>
    <row r="602" spans="26:26" x14ac:dyDescent="0.2">
      <c r="Z602" s="79"/>
    </row>
    <row r="603" spans="26:26" x14ac:dyDescent="0.2">
      <c r="Z603" s="79"/>
    </row>
    <row r="604" spans="26:26" x14ac:dyDescent="0.2">
      <c r="Z604" s="79"/>
    </row>
    <row r="605" spans="26:26" x14ac:dyDescent="0.2">
      <c r="Z605" s="79"/>
    </row>
    <row r="606" spans="26:26" x14ac:dyDescent="0.2">
      <c r="Z606" s="79"/>
    </row>
    <row r="607" spans="26:26" x14ac:dyDescent="0.2">
      <c r="Z607" s="79"/>
    </row>
    <row r="608" spans="26:26" x14ac:dyDescent="0.2">
      <c r="Z608" s="79"/>
    </row>
    <row r="609" spans="26:26" x14ac:dyDescent="0.2">
      <c r="Z609" s="79"/>
    </row>
    <row r="610" spans="26:26" x14ac:dyDescent="0.2">
      <c r="Z610" s="79"/>
    </row>
    <row r="611" spans="26:26" x14ac:dyDescent="0.2">
      <c r="Z611" s="79"/>
    </row>
    <row r="612" spans="26:26" x14ac:dyDescent="0.2">
      <c r="Z612" s="79"/>
    </row>
    <row r="613" spans="26:26" x14ac:dyDescent="0.2">
      <c r="Z613" s="79"/>
    </row>
    <row r="614" spans="26:26" x14ac:dyDescent="0.2">
      <c r="Z614" s="79"/>
    </row>
    <row r="615" spans="26:26" x14ac:dyDescent="0.2">
      <c r="Z615" s="79"/>
    </row>
    <row r="616" spans="26:26" x14ac:dyDescent="0.2">
      <c r="Z616" s="79"/>
    </row>
    <row r="617" spans="26:26" x14ac:dyDescent="0.2">
      <c r="Z617" s="79"/>
    </row>
    <row r="618" spans="26:26" x14ac:dyDescent="0.2">
      <c r="Z618" s="79"/>
    </row>
    <row r="619" spans="26:26" x14ac:dyDescent="0.2">
      <c r="Z619" s="79"/>
    </row>
    <row r="620" spans="26:26" x14ac:dyDescent="0.2">
      <c r="Z620" s="79"/>
    </row>
    <row r="621" spans="26:26" x14ac:dyDescent="0.2">
      <c r="Z621" s="79"/>
    </row>
    <row r="622" spans="26:26" x14ac:dyDescent="0.2">
      <c r="Z622" s="79"/>
    </row>
    <row r="623" spans="26:26" x14ac:dyDescent="0.2">
      <c r="Z623" s="79"/>
    </row>
    <row r="624" spans="26:26" x14ac:dyDescent="0.2">
      <c r="Z624" s="79"/>
    </row>
    <row r="625" spans="26:26" x14ac:dyDescent="0.2">
      <c r="Z625" s="79"/>
    </row>
    <row r="626" spans="26:26" x14ac:dyDescent="0.2">
      <c r="Z626" s="79"/>
    </row>
    <row r="627" spans="26:26" x14ac:dyDescent="0.2">
      <c r="Z627" s="79"/>
    </row>
    <row r="628" spans="26:26" x14ac:dyDescent="0.2">
      <c r="Z628" s="79"/>
    </row>
    <row r="629" spans="26:26" x14ac:dyDescent="0.2">
      <c r="Z629" s="79"/>
    </row>
    <row r="630" spans="26:26" x14ac:dyDescent="0.2">
      <c r="Z630" s="79"/>
    </row>
    <row r="631" spans="26:26" x14ac:dyDescent="0.2">
      <c r="Z631" s="79"/>
    </row>
    <row r="632" spans="26:26" x14ac:dyDescent="0.2">
      <c r="Z632" s="79"/>
    </row>
    <row r="633" spans="26:26" x14ac:dyDescent="0.2">
      <c r="Z633" s="79"/>
    </row>
    <row r="634" spans="26:26" x14ac:dyDescent="0.2">
      <c r="Z634" s="79"/>
    </row>
    <row r="635" spans="26:26" x14ac:dyDescent="0.2">
      <c r="Z635" s="79"/>
    </row>
    <row r="636" spans="26:26" x14ac:dyDescent="0.2">
      <c r="Z636" s="79"/>
    </row>
    <row r="637" spans="26:26" x14ac:dyDescent="0.2">
      <c r="Z637" s="79"/>
    </row>
    <row r="638" spans="26:26" x14ac:dyDescent="0.2">
      <c r="Z638" s="79"/>
    </row>
    <row r="639" spans="26:26" x14ac:dyDescent="0.2">
      <c r="Z639" s="79"/>
    </row>
    <row r="640" spans="26:26" x14ac:dyDescent="0.2">
      <c r="Z640" s="79"/>
    </row>
    <row r="641" spans="26:26" x14ac:dyDescent="0.2">
      <c r="Z641" s="79"/>
    </row>
    <row r="642" spans="26:26" x14ac:dyDescent="0.2">
      <c r="Z642" s="79"/>
    </row>
    <row r="643" spans="26:26" x14ac:dyDescent="0.2">
      <c r="Z643" s="79"/>
    </row>
  </sheetData>
  <mergeCells count="5">
    <mergeCell ref="C12:C13"/>
    <mergeCell ref="S12:U12"/>
    <mergeCell ref="V12:V13"/>
    <mergeCell ref="Y12:Y13"/>
    <mergeCell ref="Z12:Z13"/>
  </mergeCells>
  <hyperlinks>
    <hyperlink ref="F6" r:id="rId1" display="Return to Table of Contents" xr:uid="{00000000-0004-0000-0400-000000000000}"/>
  </hyperlinks>
  <pageMargins left="1" right="1" top="1" bottom="1" header="0.5" footer="0.5"/>
  <pageSetup paperSize="3" scale="59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T500"/>
  <sheetViews>
    <sheetView topLeftCell="H1" workbookViewId="0">
      <selection activeCell="L2" sqref="L2"/>
    </sheetView>
  </sheetViews>
  <sheetFormatPr defaultRowHeight="12.75" x14ac:dyDescent="0.2"/>
  <cols>
    <col min="1" max="1" width="20" bestFit="1" customWidth="1"/>
    <col min="3" max="3" width="24.140625" bestFit="1" customWidth="1"/>
    <col min="4" max="19" width="20.7109375" customWidth="1"/>
    <col min="20" max="20" width="16" style="141" customWidth="1"/>
  </cols>
  <sheetData>
    <row r="1" spans="1:20" ht="38.25" x14ac:dyDescent="0.2">
      <c r="A1" s="136" t="s">
        <v>168</v>
      </c>
      <c r="B1">
        <f>'From Subsummaries'!B16</f>
        <v>0</v>
      </c>
      <c r="C1" s="136"/>
      <c r="D1" s="137" t="s">
        <v>169</v>
      </c>
      <c r="E1" s="137" t="s">
        <v>170</v>
      </c>
      <c r="F1" s="137" t="s">
        <v>171</v>
      </c>
      <c r="G1" s="137" t="s">
        <v>172</v>
      </c>
      <c r="H1" s="137" t="s">
        <v>68</v>
      </c>
      <c r="I1" s="137" t="s">
        <v>173</v>
      </c>
      <c r="J1" s="137" t="s">
        <v>174</v>
      </c>
      <c r="K1" s="137"/>
      <c r="L1" s="137" t="s">
        <v>72</v>
      </c>
      <c r="M1" s="137" t="s">
        <v>73</v>
      </c>
      <c r="N1" s="137" t="s">
        <v>64</v>
      </c>
      <c r="O1" s="137" t="s">
        <v>75</v>
      </c>
      <c r="P1" s="137" t="s">
        <v>175</v>
      </c>
      <c r="Q1" s="137" t="s">
        <v>82</v>
      </c>
      <c r="R1" s="137" t="s">
        <v>88</v>
      </c>
      <c r="S1" s="137" t="s">
        <v>176</v>
      </c>
      <c r="T1" s="142" t="s">
        <v>177</v>
      </c>
    </row>
    <row r="2" spans="1:20" ht="18" x14ac:dyDescent="0.25">
      <c r="B2">
        <f>'From Subsummaries'!B17</f>
        <v>0</v>
      </c>
      <c r="D2" s="138">
        <f t="array" ref="D2">INDEX($B$1:$B$2004, MATCH(0, COUNTIF($D$1:D1, $B$1:$B$2004), 0))</f>
        <v>0</v>
      </c>
      <c r="E2">
        <f>IF(ISNA(INDEX(D2,0)),"",INDEX(D2,0))</f>
        <v>0</v>
      </c>
      <c r="F2" s="139" t="str">
        <f>IF(E2&gt;0,RANK(E2,$E$2:$E$200,-1),"")</f>
        <v/>
      </c>
      <c r="G2">
        <f>IF(ISNA(INDEX(D2,0)),"",INDEX(D2,0))</f>
        <v>0</v>
      </c>
      <c r="H2">
        <v>1</v>
      </c>
      <c r="I2" t="e">
        <f>INDEX($G$2:$G$200,MATCH(H2,$F$2:$F$200,0))</f>
        <v>#N/A</v>
      </c>
      <c r="J2" t="s">
        <v>94</v>
      </c>
      <c r="L2">
        <f t="array" ref="L2">IF(ISERROR(INDEX($I$1:$I$2000,SMALL(IF($J$1:$J$2000=$L$1,ROW($J$1:$J$2000)),ROW(1:1)),1)),0,INDEX($I$1:$I$2000,SMALL(IF($J$1:$J$2000=$L$1,ROW($J$1:$J$2000)),ROW(1:1)),1))</f>
        <v>20302000</v>
      </c>
      <c r="M2">
        <f t="array" ref="M2">IF(ISERROR(INDEX($I$1:$I$2000,SMALL(IF($J$1:$J$2000=$M$1,ROW($J$1:$J$2000)),ROW(1:1)),1)),0,INDEX($I$1:$I$2000,SMALL(IF($J$1:$J$2000=$M$1,ROW($J$1:$J$2000)),ROW(1:1)),1))</f>
        <v>60121050</v>
      </c>
      <c r="N2">
        <f t="array" ref="N2">IF(ISERROR(INDEX($I$1:$I$2000,SMALL(IF($J$1:$J$2000=$N$1,ROW($J$1:$J$2000)),ROW(1:1)),1)),0,INDEX($I$1:$I$2000,SMALL(IF($J$1:$J$2000=$N$1,ROW($J$1:$J$2000)),ROW(1:1)),1))</f>
        <v>60513411</v>
      </c>
      <c r="O2">
        <f t="array" ref="O2">IF(ISERROR(INDEX($I$1:$I$2000,SMALL(IF($J$1:$J$2000=$O$1,ROW($J$1:$J$2000)),ROW(1:1)),1)),0,INDEX($I$1:$I$2000,SMALL(IF($J$1:$J$2000=$O$1,ROW($J$1:$J$2000)),ROW(1:1)),1))</f>
        <v>0</v>
      </c>
      <c r="P2">
        <f t="array" ref="P2">IF(ISERROR(INDEX($I$1:$I$2000,SMALL(IF($J$1:$J$2000=$P$1,ROW($J$1:$J$2000)),ROW(1:1)),1)),0,INDEX($I$1:$I$2000,SMALL(IF($J$1:$J$2000=$P$1,ROW($J$1:$J$2000)),ROW(1:1)),1))</f>
        <v>0</v>
      </c>
      <c r="Q2">
        <f t="array" ref="Q2">IF(ISERROR(INDEX($I$1:$I$2000,SMALL(IF($J$1:$J$2000=$Q$1,ROW($J$1:$J$2000)),ROW(1:1)),1)),0,INDEX($I$1:$I$2000,SMALL(IF($J$1:$J$2000=$Q$1,ROW($J$1:$J$2000)),ROW(1:1)),1))</f>
        <v>0</v>
      </c>
      <c r="R2">
        <f t="array" ref="R2">IF(ISERROR(INDEX($I$1:$I$2000,SMALL(IF($J$1:$J$2000=$R$1,ROW($J$1:$J$2000)),ROW(1:1)),1)),0,INDEX($I$1:$I$2000,SMALL(IF($J$1:$J$2000=$R$1,ROW($J$1:$J$2000)),ROW(1:1)),1))</f>
        <v>0</v>
      </c>
      <c r="S2">
        <f t="array" ref="S2">IF(ISERROR(INDEX($I$1:$I$2000,SMALL(IF($J$1:$J$2000=$S$1,ROW($J$1:$J$2000)),ROW(1:1)),1)),0,INDEX($I$1:$I$2000,SMALL(IF($J$1:$J$2000=$S$1,ROW($J$1:$J$2000)),ROW(1:1)),1))</f>
        <v>0</v>
      </c>
      <c r="T2" s="143">
        <v>20960201</v>
      </c>
    </row>
    <row r="3" spans="1:20" ht="18" x14ac:dyDescent="0.25">
      <c r="B3">
        <f>'From Subsummaries'!B18</f>
        <v>0</v>
      </c>
      <c r="D3" s="138">
        <f t="array" ref="D3">INDEX($B$1:$B$2004, MATCH(0, COUNTIF($D$1:D2, $B$1:$B$2004), 0))</f>
        <v>60121050</v>
      </c>
      <c r="E3">
        <f t="shared" ref="E3:E66" si="0">IF(ISNA(INDEX(D3,0)),"",INDEX(D3,0))</f>
        <v>60121050</v>
      </c>
      <c r="F3" s="139">
        <f t="shared" ref="F3:F66" si="1">IF(E3&gt;0,RANK(E3,$E$2:$E$200,-1),"")</f>
        <v>17</v>
      </c>
      <c r="G3">
        <f t="shared" ref="G3:G66" si="2">IF(ISNA(INDEX(D3,0)),"",INDEX(D3,0))</f>
        <v>60121050</v>
      </c>
      <c r="H3">
        <v>2</v>
      </c>
      <c r="I3">
        <f t="shared" ref="I3:I66" si="3">INDEX($G$2:$G$200,MATCH(H3,$F$2:$F$200,0))</f>
        <v>20302000</v>
      </c>
      <c r="J3" t="s">
        <v>72</v>
      </c>
      <c r="L3">
        <f t="array" ref="L3">IF(ISERROR(INDEX($I$1:$I$2000,SMALL(IF($J$1:$J$2000=$L$1,ROW($J$1:$J$2000)),ROW(2:2)),1)),0,INDEX($I$1:$I$2000,SMALL(IF($J$1:$J$2000=$L$1,ROW($J$1:$J$2000)),ROW(2:2)),1))</f>
        <v>20307504</v>
      </c>
      <c r="M3">
        <f t="array" ref="M3">IF(ISERROR(INDEX($I$1:$I$2000,SMALL(IF($J$1:$J$2000=$M$1,ROW($J$1:$J$2000)),ROW(2:2)),1)),0,INDEX($I$1:$I$2000,SMALL(IF($J$1:$J$2000=$M$1,ROW($J$1:$J$2000)),ROW(2:2)),1))</f>
        <v>60132204</v>
      </c>
      <c r="N3">
        <f t="array" ref="N3">IF(ISERROR(INDEX($I$1:$I$2000,SMALL(IF($J$1:$J$2000=$N$1,ROW($J$1:$J$2000)),ROW(2:2)),1)),0,INDEX($I$1:$I$2000,SMALL(IF($J$1:$J$2000=$N$1,ROW($J$1:$J$2000)),ROW(2:2)),1))</f>
        <v>61101400</v>
      </c>
      <c r="O3">
        <f t="array" ref="O3">IF(ISERROR(INDEX($I$1:$I$2000,SMALL(IF($J$1:$J$2000=$O$1,ROW($J$1:$J$2000)),ROW(2:2)),1)),0,INDEX($I$1:$I$2000,SMALL(IF($J$1:$J$2000=$O$1,ROW($J$1:$J$2000)),ROW(2:2)),1))</f>
        <v>0</v>
      </c>
      <c r="P3">
        <f t="array" ref="P3">IF(ISERROR(INDEX($I$1:$I$2000,SMALL(IF($J$1:$J$2000=$P$1,ROW($J$1:$J$2000)),ROW(2:2)),1)),0,INDEX($I$1:$I$2000,SMALL(IF($J$1:$J$2000=$P$1,ROW($J$1:$J$2000)),ROW(2:2)),1))</f>
        <v>0</v>
      </c>
      <c r="Q3">
        <f t="array" ref="Q3">IF(ISERROR(INDEX($I$1:$I$2000,SMALL(IF($J$1:$J$2000=$Q$1,ROW($J$1:$J$2000)),ROW(2:2)),1)),0,INDEX($I$1:$I$2000,SMALL(IF($J$1:$J$2000=$Q$1,ROW($J$1:$J$2000)),ROW(2:2)),1))</f>
        <v>0</v>
      </c>
      <c r="R3">
        <f t="array" ref="R3">IF(ISERROR(INDEX($I$1:$I$2000,SMALL(IF($J$1:$J$2000=$R$1,ROW($J$1:$J$2000)),ROW(2:2)),1)),0,INDEX($I$1:$I$2000,SMALL(IF($J$1:$J$2000=$R$1,ROW($J$1:$J$2000)),ROW(2:2)),1))</f>
        <v>0</v>
      </c>
      <c r="S3">
        <f t="array" ref="S3">IF(ISERROR(INDEX($I$1:$I$2000,SMALL(IF($J$1:$J$2000=$S$1,ROW($J$1:$J$2000)),ROW(2:2)),1)),0,INDEX($I$1:$I$2000,SMALL(IF($J$1:$J$2000=$S$1,ROW($J$1:$J$2000)),ROW(2:2)),1))</f>
        <v>0</v>
      </c>
      <c r="T3" s="143">
        <v>25201500</v>
      </c>
    </row>
    <row r="4" spans="1:20" ht="18" x14ac:dyDescent="0.25">
      <c r="B4">
        <f>'From Subsummaries'!B19</f>
        <v>0</v>
      </c>
      <c r="D4" s="138">
        <f t="array" ref="D4">INDEX($B$1:$B$2004, MATCH(0, COUNTIF($D$1:D3, $B$1:$B$2004), 0))</f>
        <v>60132204</v>
      </c>
      <c r="E4">
        <f t="shared" si="0"/>
        <v>60132204</v>
      </c>
      <c r="F4" s="139">
        <f t="shared" si="1"/>
        <v>18</v>
      </c>
      <c r="G4">
        <f t="shared" si="2"/>
        <v>60132204</v>
      </c>
      <c r="H4">
        <v>3</v>
      </c>
      <c r="I4">
        <f t="shared" si="3"/>
        <v>20307504</v>
      </c>
      <c r="J4" t="s">
        <v>72</v>
      </c>
      <c r="L4">
        <f t="array" ref="L4">IF(ISERROR(INDEX($I$1:$I$2000,SMALL(IF($J$1:$J$2000=$L$1,ROW($J$1:$J$2000)),ROW(3:3)),1)),0,INDEX($I$1:$I$2000,SMALL(IF($J$1:$J$2000=$L$1,ROW($J$1:$J$2000)),ROW(3:3)),1))</f>
        <v>20307510</v>
      </c>
      <c r="M4">
        <f t="array" ref="M4">IF(ISERROR(INDEX($I$1:$I$2000,SMALL(IF($J$1:$J$2000=$M$1,ROW($J$1:$J$2000)),ROW(3:3)),1)),0,INDEX($I$1:$I$2000,SMALL(IF($J$1:$J$2000=$M$1,ROW($J$1:$J$2000)),ROW(3:3)),1))</f>
        <v>60132304</v>
      </c>
      <c r="N4">
        <f t="array" ref="N4">IF(ISERROR(INDEX($I$1:$I$2000,SMALL(IF($J$1:$J$2000=$N$1,ROW($J$1:$J$2000)),ROW(3:3)),1)),0,INDEX($I$1:$I$2000,SMALL(IF($J$1:$J$2000=$N$1,ROW($J$1:$J$2000)),ROW(3:3)),1))</f>
        <v>61101500</v>
      </c>
      <c r="O4">
        <f t="array" ref="O4">IF(ISERROR(INDEX($I$1:$I$2000,SMALL(IF($J$1:$J$2000=$O$1,ROW($J$1:$J$2000)),ROW(3:3)),1)),0,INDEX($I$1:$I$2000,SMALL(IF($J$1:$J$2000=$O$1,ROW($J$1:$J$2000)),ROW(3:3)),1))</f>
        <v>0</v>
      </c>
      <c r="P4">
        <f t="array" ref="P4">IF(ISERROR(INDEX($I$1:$I$2000,SMALL(IF($J$1:$J$2000=$P$1,ROW($J$1:$J$2000)),ROW(3:3)),1)),0,INDEX($I$1:$I$2000,SMALL(IF($J$1:$J$2000=$P$1,ROW($J$1:$J$2000)),ROW(3:3)),1))</f>
        <v>0</v>
      </c>
      <c r="Q4">
        <f t="array" ref="Q4">IF(ISERROR(INDEX($I$1:$I$2000,SMALL(IF($J$1:$J$2000=$Q$1,ROW($J$1:$J$2000)),ROW(3:3)),1)),0,INDEX($I$1:$I$2000,SMALL(IF($J$1:$J$2000=$Q$1,ROW($J$1:$J$2000)),ROW(3:3)),1))</f>
        <v>0</v>
      </c>
      <c r="R4">
        <f t="array" ref="R4">IF(ISERROR(INDEX($I$1:$I$2000,SMALL(IF($J$1:$J$2000=$R$1,ROW($J$1:$J$2000)),ROW(3:3)),1)),0,INDEX($I$1:$I$2000,SMALL(IF($J$1:$J$2000=$R$1,ROW($J$1:$J$2000)),ROW(3:3)),1))</f>
        <v>0</v>
      </c>
      <c r="S4">
        <f t="array" ref="S4">IF(ISERROR(INDEX($I$1:$I$2000,SMALL(IF($J$1:$J$2000=$S$1,ROW($J$1:$J$2000)),ROW(3:3)),1)),0,INDEX($I$1:$I$2000,SMALL(IF($J$1:$J$2000=$S$1,ROW($J$1:$J$2000)),ROW(3:3)),1))</f>
        <v>0</v>
      </c>
      <c r="T4" s="143">
        <v>25401000</v>
      </c>
    </row>
    <row r="5" spans="1:20" ht="18" x14ac:dyDescent="0.25">
      <c r="B5">
        <f>'From Subsummaries'!B20</f>
        <v>0</v>
      </c>
      <c r="D5" s="138">
        <f t="array" ref="D5">INDEX($B$1:$B$2004, MATCH(0, COUNTIF($D$1:D4, $B$1:$B$2004), 0))</f>
        <v>67000701</v>
      </c>
      <c r="E5">
        <f t="shared" si="0"/>
        <v>67000701</v>
      </c>
      <c r="F5" s="139">
        <f t="shared" si="1"/>
        <v>28</v>
      </c>
      <c r="G5">
        <f t="shared" si="2"/>
        <v>67000701</v>
      </c>
      <c r="H5">
        <v>4</v>
      </c>
      <c r="I5">
        <f t="shared" si="3"/>
        <v>20307510</v>
      </c>
      <c r="J5" t="s">
        <v>72</v>
      </c>
      <c r="L5">
        <f t="array" ref="L5">IF(ISERROR(INDEX($I$1:$I$2000,SMALL(IF($J$1:$J$2000=$L$1,ROW($J$1:$J$2000)),ROW(4:4)),1)),0,INDEX($I$1:$I$2000,SMALL(IF($J$1:$J$2000=$L$1,ROW($J$1:$J$2000)),ROW(4:4)),1))</f>
        <v>20307520</v>
      </c>
      <c r="M5">
        <f t="array" ref="M5">IF(ISERROR(INDEX($I$1:$I$2000,SMALL(IF($J$1:$J$2000=$M$1,ROW($J$1:$J$2000)),ROW(4:4)),1)),0,INDEX($I$1:$I$2000,SMALL(IF($J$1:$J$2000=$M$1,ROW($J$1:$J$2000)),ROW(4:4)),1))</f>
        <v>65310000</v>
      </c>
      <c r="N5">
        <f t="array" ref="N5">IF(ISERROR(INDEX($I$1:$I$2000,SMALL(IF($J$1:$J$2000=$N$1,ROW($J$1:$J$2000)),ROW(4:4)),1)),0,INDEX($I$1:$I$2000,SMALL(IF($J$1:$J$2000=$N$1,ROW($J$1:$J$2000)),ROW(4:4)),1))</f>
        <v>0</v>
      </c>
      <c r="O5">
        <f t="array" ref="O5">IF(ISERROR(INDEX($I$1:$I$2000,SMALL(IF($J$1:$J$2000=$O$1,ROW($J$1:$J$2000)),ROW(4:4)),1)),0,INDEX($I$1:$I$2000,SMALL(IF($J$1:$J$2000=$O$1,ROW($J$1:$J$2000)),ROW(4:4)),1))</f>
        <v>0</v>
      </c>
      <c r="P5">
        <f t="array" ref="P5">IF(ISERROR(INDEX($I$1:$I$2000,SMALL(IF($J$1:$J$2000=$P$1,ROW($J$1:$J$2000)),ROW(4:4)),1)),0,INDEX($I$1:$I$2000,SMALL(IF($J$1:$J$2000=$P$1,ROW($J$1:$J$2000)),ROW(4:4)),1))</f>
        <v>0</v>
      </c>
      <c r="Q5">
        <f t="array" ref="Q5">IF(ISERROR(INDEX($I$1:$I$2000,SMALL(IF($J$1:$J$2000=$Q$1,ROW($J$1:$J$2000)),ROW(4:4)),1)),0,INDEX($I$1:$I$2000,SMALL(IF($J$1:$J$2000=$Q$1,ROW($J$1:$J$2000)),ROW(4:4)),1))</f>
        <v>0</v>
      </c>
      <c r="R5">
        <f t="array" ref="R5">IF(ISERROR(INDEX($I$1:$I$2000,SMALL(IF($J$1:$J$2000=$R$1,ROW($J$1:$J$2000)),ROW(4:4)),1)),0,INDEX($I$1:$I$2000,SMALL(IF($J$1:$J$2000=$R$1,ROW($J$1:$J$2000)),ROW(4:4)),1))</f>
        <v>0</v>
      </c>
      <c r="S5">
        <f t="array" ref="S5">IF(ISERROR(INDEX($I$1:$I$2000,SMALL(IF($J$1:$J$2000=$S$1,ROW($J$1:$J$2000)),ROW(4:4)),1)),0,INDEX($I$1:$I$2000,SMALL(IF($J$1:$J$2000=$S$1,ROW($J$1:$J$2000)),ROW(4:4)),1))</f>
        <v>0</v>
      </c>
      <c r="T5" s="143">
        <v>25510161</v>
      </c>
    </row>
    <row r="6" spans="1:20" ht="18" x14ac:dyDescent="0.25">
      <c r="B6">
        <f>'From Subsummaries'!B21</f>
        <v>0</v>
      </c>
      <c r="D6" s="138">
        <f t="array" ref="D6">INDEX($B$1:$B$2004, MATCH(0, COUNTIF($D$1:D5, $B$1:$B$2004), 0))</f>
        <v>83610000</v>
      </c>
      <c r="E6">
        <f t="shared" si="0"/>
        <v>83610000</v>
      </c>
      <c r="F6" s="139">
        <f t="shared" si="1"/>
        <v>31</v>
      </c>
      <c r="G6">
        <f t="shared" si="2"/>
        <v>83610000</v>
      </c>
      <c r="H6">
        <v>5</v>
      </c>
      <c r="I6">
        <f t="shared" si="3"/>
        <v>20307520</v>
      </c>
      <c r="J6" t="s">
        <v>72</v>
      </c>
      <c r="L6">
        <f t="array" ref="L6">IF(ISERROR(INDEX($I$1:$I$2000,SMALL(IF($J$1:$J$2000=$L$1,ROW($J$1:$J$2000)),ROW(5:5)),1)),0,INDEX($I$1:$I$2000,SMALL(IF($J$1:$J$2000=$L$1,ROW($J$1:$J$2000)),ROW(5:5)),1))</f>
        <v>20310001</v>
      </c>
      <c r="M6">
        <f t="array" ref="M6">IF(ISERROR(INDEX($I$1:$I$2000,SMALL(IF($J$1:$J$2000=$M$1,ROW($J$1:$J$2000)),ROW(5:5)),1)),0,INDEX($I$1:$I$2000,SMALL(IF($J$1:$J$2000=$M$1,ROW($J$1:$J$2000)),ROW(5:5)),1))</f>
        <v>67000701</v>
      </c>
      <c r="N6">
        <f t="array" ref="N6">IF(ISERROR(INDEX($I$1:$I$2000,SMALL(IF($J$1:$J$2000=$N$1,ROW($J$1:$J$2000)),ROW(5:5)),1)),0,INDEX($I$1:$I$2000,SMALL(IF($J$1:$J$2000=$N$1,ROW($J$1:$J$2000)),ROW(5:5)),1))</f>
        <v>0</v>
      </c>
      <c r="O6">
        <f t="array" ref="O6">IF(ISERROR(INDEX($I$1:$I$2000,SMALL(IF($J$1:$J$2000=$O$1,ROW($J$1:$J$2000)),ROW(5:5)),1)),0,INDEX($I$1:$I$2000,SMALL(IF($J$1:$J$2000=$O$1,ROW($J$1:$J$2000)),ROW(5:5)),1))</f>
        <v>0</v>
      </c>
      <c r="P6">
        <f t="array" ref="P6">IF(ISERROR(INDEX($I$1:$I$2000,SMALL(IF($J$1:$J$2000=$P$1,ROW($J$1:$J$2000)),ROW(5:5)),1)),0,INDEX($I$1:$I$2000,SMALL(IF($J$1:$J$2000=$P$1,ROW($J$1:$J$2000)),ROW(5:5)),1))</f>
        <v>0</v>
      </c>
      <c r="Q6">
        <f t="array" ref="Q6">IF(ISERROR(INDEX($I$1:$I$2000,SMALL(IF($J$1:$J$2000=$Q$1,ROW($J$1:$J$2000)),ROW(5:5)),1)),0,INDEX($I$1:$I$2000,SMALL(IF($J$1:$J$2000=$Q$1,ROW($J$1:$J$2000)),ROW(5:5)),1))</f>
        <v>0</v>
      </c>
      <c r="R6">
        <f t="array" ref="R6">IF(ISERROR(INDEX($I$1:$I$2000,SMALL(IF($J$1:$J$2000=$R$1,ROW($J$1:$J$2000)),ROW(5:5)),1)),0,INDEX($I$1:$I$2000,SMALL(IF($J$1:$J$2000=$R$1,ROW($J$1:$J$2000)),ROW(5:5)),1))</f>
        <v>0</v>
      </c>
      <c r="S6">
        <f t="array" ref="S6">IF(ISERROR(INDEX($I$1:$I$2000,SMALL(IF($J$1:$J$2000=$S$1,ROW($J$1:$J$2000)),ROW(5:5)),1)),0,INDEX($I$1:$I$2000,SMALL(IF($J$1:$J$2000=$S$1,ROW($J$1:$J$2000)),ROW(5:5)),1))</f>
        <v>0</v>
      </c>
      <c r="T6" s="143">
        <v>40710000</v>
      </c>
    </row>
    <row r="7" spans="1:20" ht="18" x14ac:dyDescent="0.25">
      <c r="B7">
        <f>'From Subsummaries'!B22</f>
        <v>0</v>
      </c>
      <c r="D7" s="138">
        <f t="array" ref="D7">INDEX($B$1:$B$2004, MATCH(0, COUNTIF($D$1:D6, $B$1:$B$2004), 0))</f>
        <v>83610020</v>
      </c>
      <c r="E7">
        <f t="shared" si="0"/>
        <v>83610020</v>
      </c>
      <c r="F7" s="139">
        <f t="shared" si="1"/>
        <v>32</v>
      </c>
      <c r="G7">
        <f t="shared" si="2"/>
        <v>83610020</v>
      </c>
      <c r="H7">
        <v>6</v>
      </c>
      <c r="I7">
        <f t="shared" si="3"/>
        <v>20310001</v>
      </c>
      <c r="J7" t="s">
        <v>72</v>
      </c>
      <c r="L7">
        <f t="array" ref="L7">IF(ISERROR(INDEX($I$1:$I$2000,SMALL(IF($J$1:$J$2000=$L$1,ROW($J$1:$J$2000)),ROW(6:6)),1)),0,INDEX($I$1:$I$2000,SMALL(IF($J$1:$J$2000=$L$1,ROW($J$1:$J$2000)),ROW(6:6)),1))</f>
        <v>20320001</v>
      </c>
      <c r="M7">
        <f t="array" ref="M7">IF(ISERROR(INDEX($I$1:$I$2000,SMALL(IF($J$1:$J$2000=$M$1,ROW($J$1:$J$2000)),ROW(6:6)),1)),0,INDEX($I$1:$I$2000,SMALL(IF($J$1:$J$2000=$M$1,ROW($J$1:$J$2000)),ROW(6:6)),1))</f>
        <v>83610000</v>
      </c>
      <c r="N7">
        <f t="array" ref="N7">IF(ISERROR(INDEX($I$1:$I$2000,SMALL(IF($J$1:$J$2000=$N$1,ROW($J$1:$J$2000)),ROW(6:6)),1)),0,INDEX($I$1:$I$2000,SMALL(IF($J$1:$J$2000=$N$1,ROW($J$1:$J$2000)),ROW(6:6)),1))</f>
        <v>0</v>
      </c>
      <c r="O7">
        <f t="array" ref="O7">IF(ISERROR(INDEX($I$1:$I$2000,SMALL(IF($J$1:$J$2000=$O$1,ROW($J$1:$J$2000)),ROW(6:6)),1)),0,INDEX($I$1:$I$2000,SMALL(IF($J$1:$J$2000=$O$1,ROW($J$1:$J$2000)),ROW(6:6)),1))</f>
        <v>0</v>
      </c>
      <c r="P7">
        <f t="array" ref="P7">IF(ISERROR(INDEX($I$1:$I$2000,SMALL(IF($J$1:$J$2000=$P$1,ROW($J$1:$J$2000)),ROW(6:6)),1)),0,INDEX($I$1:$I$2000,SMALL(IF($J$1:$J$2000=$P$1,ROW($J$1:$J$2000)),ROW(6:6)),1))</f>
        <v>0</v>
      </c>
      <c r="Q7">
        <f t="array" ref="Q7">IF(ISERROR(INDEX($I$1:$I$2000,SMALL(IF($J$1:$J$2000=$Q$1,ROW($J$1:$J$2000)),ROW(6:6)),1)),0,INDEX($I$1:$I$2000,SMALL(IF($J$1:$J$2000=$Q$1,ROW($J$1:$J$2000)),ROW(6:6)),1))</f>
        <v>0</v>
      </c>
      <c r="R7">
        <f t="array" ref="R7">IF(ISERROR(INDEX($I$1:$I$2000,SMALL(IF($J$1:$J$2000=$R$1,ROW($J$1:$J$2000)),ROW(6:6)),1)),0,INDEX($I$1:$I$2000,SMALL(IF($J$1:$J$2000=$R$1,ROW($J$1:$J$2000)),ROW(6:6)),1))</f>
        <v>0</v>
      </c>
      <c r="S7">
        <f t="array" ref="S7">IF(ISERROR(INDEX($I$1:$I$2000,SMALL(IF($J$1:$J$2000=$S$1,ROW($J$1:$J$2000)),ROW(6:6)),1)),0,INDEX($I$1:$I$2000,SMALL(IF($J$1:$J$2000=$S$1,ROW($J$1:$J$2000)),ROW(6:6)),1))</f>
        <v>0</v>
      </c>
      <c r="T7" s="143">
        <v>40714000</v>
      </c>
    </row>
    <row r="8" spans="1:20" ht="18" x14ac:dyDescent="0.25">
      <c r="B8">
        <f>'From Subsummaries'!B23</f>
        <v>0</v>
      </c>
      <c r="D8" s="138" t="str">
        <f t="array" ref="D8">INDEX($B$1:$B$2004, MATCH(0, COUNTIF($D$1:D7, $B$1:$B$2004), 0))</f>
        <v>SIDE</v>
      </c>
      <c r="E8" t="str">
        <f t="shared" si="0"/>
        <v>SIDE</v>
      </c>
      <c r="F8" s="139" t="e">
        <f t="shared" si="1"/>
        <v>#VALUE!</v>
      </c>
      <c r="G8" t="str">
        <f t="shared" si="2"/>
        <v>SIDE</v>
      </c>
      <c r="H8">
        <v>7</v>
      </c>
      <c r="I8">
        <f t="shared" si="3"/>
        <v>20310001.100000001</v>
      </c>
      <c r="J8" t="s">
        <v>94</v>
      </c>
      <c r="L8">
        <f t="array" ref="L8">IF(ISERROR(INDEX($I$1:$I$2000,SMALL(IF($J$1:$J$2000=$L$1,ROW($J$1:$J$2000)),ROW(7:7)),1)),0,INDEX($I$1:$I$2000,SMALL(IF($J$1:$J$2000=$L$1,ROW($J$1:$J$2000)),ROW(7:7)),1))</f>
        <v>20335001</v>
      </c>
      <c r="M8">
        <f t="array" ref="M8">IF(ISERROR(INDEX($I$1:$I$2000,SMALL(IF($J$1:$J$2000=$M$1,ROW($J$1:$J$2000)),ROW(7:7)),1)),0,INDEX($I$1:$I$2000,SMALL(IF($J$1:$J$2000=$M$1,ROW($J$1:$J$2000)),ROW(7:7)),1))</f>
        <v>83610020</v>
      </c>
      <c r="N8">
        <f t="array" ref="N8">IF(ISERROR(INDEX($I$1:$I$2000,SMALL(IF($J$1:$J$2000=$N$1,ROW($J$1:$J$2000)),ROW(7:7)),1)),0,INDEX($I$1:$I$2000,SMALL(IF($J$1:$J$2000=$N$1,ROW($J$1:$J$2000)),ROW(7:7)),1))</f>
        <v>0</v>
      </c>
      <c r="O8">
        <f t="array" ref="O8">IF(ISERROR(INDEX($I$1:$I$2000,SMALL(IF($J$1:$J$2000=$O$1,ROW($J$1:$J$2000)),ROW(7:7)),1)),0,INDEX($I$1:$I$2000,SMALL(IF($J$1:$J$2000=$O$1,ROW($J$1:$J$2000)),ROW(7:7)),1))</f>
        <v>0</v>
      </c>
      <c r="P8">
        <f t="array" ref="P8">IF(ISERROR(INDEX($I$1:$I$2000,SMALL(IF($J$1:$J$2000=$P$1,ROW($J$1:$J$2000)),ROW(7:7)),1)),0,INDEX($I$1:$I$2000,SMALL(IF($J$1:$J$2000=$P$1,ROW($J$1:$J$2000)),ROW(7:7)),1))</f>
        <v>0</v>
      </c>
      <c r="Q8">
        <f t="array" ref="Q8">IF(ISERROR(INDEX($I$1:$I$2000,SMALL(IF($J$1:$J$2000=$Q$1,ROW($J$1:$J$2000)),ROW(7:7)),1)),0,INDEX($I$1:$I$2000,SMALL(IF($J$1:$J$2000=$Q$1,ROW($J$1:$J$2000)),ROW(7:7)),1))</f>
        <v>0</v>
      </c>
      <c r="R8">
        <f t="array" ref="R8">IF(ISERROR(INDEX($I$1:$I$2000,SMALL(IF($J$1:$J$2000=$R$1,ROW($J$1:$J$2000)),ROW(7:7)),1)),0,INDEX($I$1:$I$2000,SMALL(IF($J$1:$J$2000=$R$1,ROW($J$1:$J$2000)),ROW(7:7)),1))</f>
        <v>0</v>
      </c>
      <c r="S8">
        <f t="array" ref="S8">IF(ISERROR(INDEX($I$1:$I$2000,SMALL(IF($J$1:$J$2000=$S$1,ROW($J$1:$J$2000)),ROW(7:7)),1)),0,INDEX($I$1:$I$2000,SMALL(IF($J$1:$J$2000=$S$1,ROW($J$1:$J$2000)),ROW(7:7)),1))</f>
        <v>0</v>
      </c>
      <c r="T8" s="143">
        <v>44150100</v>
      </c>
    </row>
    <row r="9" spans="1:20" ht="18" x14ac:dyDescent="0.25">
      <c r="B9">
        <f>'From Subsummaries'!B24</f>
        <v>0</v>
      </c>
      <c r="D9" s="138" t="str">
        <f t="array" ref="D9">INDEX($B$1:$B$2004, MATCH(0, COUNTIF($D$1:D8, $B$1:$B$2004), 0))</f>
        <v>LT</v>
      </c>
      <c r="E9" t="str">
        <f t="shared" si="0"/>
        <v>LT</v>
      </c>
      <c r="F9" s="139" t="e">
        <f t="shared" si="1"/>
        <v>#VALUE!</v>
      </c>
      <c r="G9" t="str">
        <f t="shared" si="2"/>
        <v>LT</v>
      </c>
      <c r="H9">
        <v>8</v>
      </c>
      <c r="I9">
        <f t="shared" si="3"/>
        <v>20320001</v>
      </c>
      <c r="J9" t="s">
        <v>72</v>
      </c>
      <c r="L9">
        <f t="array" ref="L9">IF(ISERROR(INDEX($I$1:$I$2000,SMALL(IF($J$1:$J$2000=$L$1,ROW($J$1:$J$2000)),ROW(8:8)),1)),0,INDEX($I$1:$I$2000,SMALL(IF($J$1:$J$2000=$L$1,ROW($J$1:$J$2000)),ROW(8:8)),1))</f>
        <v>20335110</v>
      </c>
      <c r="M9">
        <f t="array" ref="M9">IF(ISERROR(INDEX($I$1:$I$2000,SMALL(IF($J$1:$J$2000=$M$1,ROW($J$1:$J$2000)),ROW(8:8)),1)),0,INDEX($I$1:$I$2000,SMALL(IF($J$1:$J$2000=$M$1,ROW($J$1:$J$2000)),ROW(8:8)),1))</f>
        <v>0</v>
      </c>
      <c r="N9">
        <f t="array" ref="N9">IF(ISERROR(INDEX($I$1:$I$2000,SMALL(IF($J$1:$J$2000=$N$1,ROW($J$1:$J$2000)),ROW(8:8)),1)),0,INDEX($I$1:$I$2000,SMALL(IF($J$1:$J$2000=$N$1,ROW($J$1:$J$2000)),ROW(8:8)),1))</f>
        <v>0</v>
      </c>
      <c r="O9">
        <f t="array" ref="O9">IF(ISERROR(INDEX($I$1:$I$2000,SMALL(IF($J$1:$J$2000=$O$1,ROW($J$1:$J$2000)),ROW(8:8)),1)),0,INDEX($I$1:$I$2000,SMALL(IF($J$1:$J$2000=$O$1,ROW($J$1:$J$2000)),ROW(8:8)),1))</f>
        <v>0</v>
      </c>
      <c r="P9">
        <f t="array" ref="P9">IF(ISERROR(INDEX($I$1:$I$2000,SMALL(IF($J$1:$J$2000=$P$1,ROW($J$1:$J$2000)),ROW(8:8)),1)),0,INDEX($I$1:$I$2000,SMALL(IF($J$1:$J$2000=$P$1,ROW($J$1:$J$2000)),ROW(8:8)),1))</f>
        <v>0</v>
      </c>
      <c r="Q9">
        <f t="array" ref="Q9">IF(ISERROR(INDEX($I$1:$I$2000,SMALL(IF($J$1:$J$2000=$Q$1,ROW($J$1:$J$2000)),ROW(8:8)),1)),0,INDEX($I$1:$I$2000,SMALL(IF($J$1:$J$2000=$Q$1,ROW($J$1:$J$2000)),ROW(8:8)),1))</f>
        <v>0</v>
      </c>
      <c r="R9">
        <f t="array" ref="R9">IF(ISERROR(INDEX($I$1:$I$2000,SMALL(IF($J$1:$J$2000=$R$1,ROW($J$1:$J$2000)),ROW(8:8)),1)),0,INDEX($I$1:$I$2000,SMALL(IF($J$1:$J$2000=$R$1,ROW($J$1:$J$2000)),ROW(8:8)),1))</f>
        <v>0</v>
      </c>
      <c r="S9">
        <f t="array" ref="S9">IF(ISERROR(INDEX($I$1:$I$2000,SMALL(IF($J$1:$J$2000=$S$1,ROW($J$1:$J$2000)),ROW(8:8)),1)),0,INDEX($I$1:$I$2000,SMALL(IF($J$1:$J$2000=$S$1,ROW($J$1:$J$2000)),ROW(8:8)),1))</f>
        <v>0</v>
      </c>
      <c r="T9" s="143">
        <v>44150201</v>
      </c>
    </row>
    <row r="10" spans="1:20" ht="18" x14ac:dyDescent="0.25">
      <c r="B10">
        <f>'From Subsummaries'!B25</f>
        <v>0</v>
      </c>
      <c r="D10" s="138" t="str">
        <f t="array" ref="D10">INDEX($B$1:$B$2004, MATCH(0, COUNTIF($D$1:D9, $B$1:$B$2004), 0))</f>
        <v>RT</v>
      </c>
      <c r="E10" t="str">
        <f t="shared" si="0"/>
        <v>RT</v>
      </c>
      <c r="F10" s="139" t="e">
        <f t="shared" si="1"/>
        <v>#VALUE!</v>
      </c>
      <c r="G10" t="str">
        <f t="shared" si="2"/>
        <v>RT</v>
      </c>
      <c r="H10">
        <v>9</v>
      </c>
      <c r="I10">
        <f t="shared" si="3"/>
        <v>20320001.100000001</v>
      </c>
      <c r="J10" t="s">
        <v>94</v>
      </c>
      <c r="L10">
        <f t="array" ref="L10">IF(ISERROR(INDEX($I$1:$I$2000,SMALL(IF($J$1:$J$2000=$L$1,ROW($J$1:$J$2000)),ROW(9:9)),1)),0,INDEX($I$1:$I$2000,SMALL(IF($J$1:$J$2000=$L$1,ROW($J$1:$J$2000)),ROW(9:9)),1))</f>
        <v>20335130</v>
      </c>
      <c r="M10">
        <f t="array" ref="M10">IF(ISERROR(INDEX($I$1:$I$2000,SMALL(IF($J$1:$J$2000=$M$1,ROW($J$1:$J$2000)),ROW(9:9)),1)),0,INDEX($I$1:$I$2000,SMALL(IF($J$1:$J$2000=$M$1,ROW($J$1:$J$2000)),ROW(9:9)),1))</f>
        <v>0</v>
      </c>
      <c r="N10">
        <f t="array" ref="N10">IF(ISERROR(INDEX($I$1:$I$2000,SMALL(IF($J$1:$J$2000=$N$1,ROW($J$1:$J$2000)),ROW(9:9)),1)),0,INDEX($I$1:$I$2000,SMALL(IF($J$1:$J$2000=$N$1,ROW($J$1:$J$2000)),ROW(9:9)),1))</f>
        <v>0</v>
      </c>
      <c r="O10">
        <f t="array" ref="O10">IF(ISERROR(INDEX($I$1:$I$2000,SMALL(IF($J$1:$J$2000=$O$1,ROW($J$1:$J$2000)),ROW(9:9)),1)),0,INDEX($I$1:$I$2000,SMALL(IF($J$1:$J$2000=$O$1,ROW($J$1:$J$2000)),ROW(9:9)),1))</f>
        <v>0</v>
      </c>
      <c r="P10">
        <f t="array" ref="P10">IF(ISERROR(INDEX($I$1:$I$2000,SMALL(IF($J$1:$J$2000=$P$1,ROW($J$1:$J$2000)),ROW(9:9)),1)),0,INDEX($I$1:$I$2000,SMALL(IF($J$1:$J$2000=$P$1,ROW($J$1:$J$2000)),ROW(9:9)),1))</f>
        <v>0</v>
      </c>
      <c r="Q10">
        <f t="array" ref="Q10">IF(ISERROR(INDEX($I$1:$I$2000,SMALL(IF($J$1:$J$2000=$Q$1,ROW($J$1:$J$2000)),ROW(9:9)),1)),0,INDEX($I$1:$I$2000,SMALL(IF($J$1:$J$2000=$Q$1,ROW($J$1:$J$2000)),ROW(9:9)),1))</f>
        <v>0</v>
      </c>
      <c r="R10">
        <f t="array" ref="R10">IF(ISERROR(INDEX($I$1:$I$2000,SMALL(IF($J$1:$J$2000=$R$1,ROW($J$1:$J$2000)),ROW(9:9)),1)),0,INDEX($I$1:$I$2000,SMALL(IF($J$1:$J$2000=$R$1,ROW($J$1:$J$2000)),ROW(9:9)),1))</f>
        <v>0</v>
      </c>
      <c r="S10">
        <f t="array" ref="S10">IF(ISERROR(INDEX($I$1:$I$2000,SMALL(IF($J$1:$J$2000=$S$1,ROW($J$1:$J$2000)),ROW(9:9)),1)),0,INDEX($I$1:$I$2000,SMALL(IF($J$1:$J$2000=$S$1,ROW($J$1:$J$2000)),ROW(9:9)),1))</f>
        <v>0</v>
      </c>
      <c r="T10" s="144">
        <v>60813001</v>
      </c>
    </row>
    <row r="11" spans="1:20" ht="18" x14ac:dyDescent="0.25">
      <c r="B11">
        <f>'From Subsummaries'!B26</f>
        <v>0</v>
      </c>
      <c r="D11" s="138">
        <f t="array" ref="D11">INDEX($B$1:$B$2004, MATCH(0, COUNTIF($D$1:D10, $B$1:$B$2004), 0))</f>
        <v>20302000</v>
      </c>
      <c r="E11">
        <f t="shared" si="0"/>
        <v>20302000</v>
      </c>
      <c r="F11" s="139">
        <f t="shared" si="1"/>
        <v>2</v>
      </c>
      <c r="G11">
        <f t="shared" si="2"/>
        <v>20302000</v>
      </c>
      <c r="H11">
        <v>10</v>
      </c>
      <c r="I11">
        <f t="shared" si="3"/>
        <v>20320001.199999999</v>
      </c>
      <c r="J11" t="s">
        <v>94</v>
      </c>
      <c r="L11">
        <f t="array" ref="L11">IF(ISERROR(INDEX($I$1:$I$2000,SMALL(IF($J$1:$J$2000=$L$1,ROW($J$1:$J$2000)),ROW(10:10)),1)),0,INDEX($I$1:$I$2000,SMALL(IF($J$1:$J$2000=$L$1,ROW($J$1:$J$2000)),ROW(10:10)),1))</f>
        <v>20450100</v>
      </c>
      <c r="M11">
        <f t="array" ref="M11">IF(ISERROR(INDEX($I$1:$I$2000,SMALL(IF($J$1:$J$2000=$M$1,ROW($J$1:$J$2000)),ROW(10:10)),1)),0,INDEX($I$1:$I$2000,SMALL(IF($J$1:$J$2000=$M$1,ROW($J$1:$J$2000)),ROW(10:10)),1))</f>
        <v>0</v>
      </c>
      <c r="N11">
        <f t="array" ref="N11">IF(ISERROR(INDEX($I$1:$I$2000,SMALL(IF($J$1:$J$2000=$N$1,ROW($J$1:$J$2000)),ROW(10:10)),1)),0,INDEX($I$1:$I$2000,SMALL(IF($J$1:$J$2000=$N$1,ROW($J$1:$J$2000)),ROW(10:10)),1))</f>
        <v>0</v>
      </c>
      <c r="O11">
        <f t="array" ref="O11">IF(ISERROR(INDEX($I$1:$I$2000,SMALL(IF($J$1:$J$2000=$O$1,ROW($J$1:$J$2000)),ROW(10:10)),1)),0,INDEX($I$1:$I$2000,SMALL(IF($J$1:$J$2000=$O$1,ROW($J$1:$J$2000)),ROW(10:10)),1))</f>
        <v>0</v>
      </c>
      <c r="P11">
        <f t="array" ref="P11">IF(ISERROR(INDEX($I$1:$I$2000,SMALL(IF($J$1:$J$2000=$P$1,ROW($J$1:$J$2000)),ROW(10:10)),1)),0,INDEX($I$1:$I$2000,SMALL(IF($J$1:$J$2000=$P$1,ROW($J$1:$J$2000)),ROW(10:10)),1))</f>
        <v>0</v>
      </c>
      <c r="Q11">
        <f t="array" ref="Q11">IF(ISERROR(INDEX($I$1:$I$2000,SMALL(IF($J$1:$J$2000=$Q$1,ROW($J$1:$J$2000)),ROW(10:10)),1)),0,INDEX($I$1:$I$2000,SMALL(IF($J$1:$J$2000=$Q$1,ROW($J$1:$J$2000)),ROW(10:10)),1))</f>
        <v>0</v>
      </c>
      <c r="R11">
        <f t="array" ref="R11">IF(ISERROR(INDEX($I$1:$I$2000,SMALL(IF($J$1:$J$2000=$R$1,ROW($J$1:$J$2000)),ROW(10:10)),1)),0,INDEX($I$1:$I$2000,SMALL(IF($J$1:$J$2000=$R$1,ROW($J$1:$J$2000)),ROW(10:10)),1))</f>
        <v>0</v>
      </c>
      <c r="S11">
        <f t="array" ref="S11">IF(ISERROR(INDEX($I$1:$I$2000,SMALL(IF($J$1:$J$2000=$S$1,ROW($J$1:$J$2000)),ROW(10:10)),1)),0,INDEX($I$1:$I$2000,SMALL(IF($J$1:$J$2000=$S$1,ROW($J$1:$J$2000)),ROW(10:10)),1))</f>
        <v>0</v>
      </c>
      <c r="T11" s="144">
        <v>60852001</v>
      </c>
    </row>
    <row r="12" spans="1:20" ht="18" x14ac:dyDescent="0.25">
      <c r="B12">
        <f>'From Subsummaries'!B27</f>
        <v>0</v>
      </c>
      <c r="D12" s="138">
        <f t="array" ref="D12">INDEX($B$1:$B$2004, MATCH(0, COUNTIF($D$1:D11, $B$1:$B$2004), 0))</f>
        <v>20310001</v>
      </c>
      <c r="E12">
        <f t="shared" si="0"/>
        <v>20310001</v>
      </c>
      <c r="F12" s="139">
        <f t="shared" si="1"/>
        <v>6</v>
      </c>
      <c r="G12">
        <f t="shared" si="2"/>
        <v>20310001</v>
      </c>
      <c r="H12">
        <v>11</v>
      </c>
      <c r="I12">
        <f t="shared" si="3"/>
        <v>20320001.300000001</v>
      </c>
      <c r="J12" t="s">
        <v>94</v>
      </c>
      <c r="L12">
        <f t="array" ref="L12">IF(ISERROR(INDEX($I$1:$I$2000,SMALL(IF($J$1:$J$2000=$L$1,ROW($J$1:$J$2000)),ROW(11:11)),1)),0,INDEX($I$1:$I$2000,SMALL(IF($J$1:$J$2000=$L$1,ROW($J$1:$J$2000)),ROW(11:11)),1))</f>
        <v>60723001</v>
      </c>
      <c r="M12">
        <f t="array" ref="M12">IF(ISERROR(INDEX($I$1:$I$2000,SMALL(IF($J$1:$J$2000=$M$1,ROW($J$1:$J$2000)),ROW(11:11)),1)),0,INDEX($I$1:$I$2000,SMALL(IF($J$1:$J$2000=$M$1,ROW($J$1:$J$2000)),ROW(11:11)),1))</f>
        <v>0</v>
      </c>
      <c r="N12">
        <f t="array" ref="N12">IF(ISERROR(INDEX($I$1:$I$2000,SMALL(IF($J$1:$J$2000=$N$1,ROW($J$1:$J$2000)),ROW(11:11)),1)),0,INDEX($I$1:$I$2000,SMALL(IF($J$1:$J$2000=$N$1,ROW($J$1:$J$2000)),ROW(11:11)),1))</f>
        <v>0</v>
      </c>
      <c r="O12">
        <f t="array" ref="O12">IF(ISERROR(INDEX($I$1:$I$2000,SMALL(IF($J$1:$J$2000=$O$1,ROW($J$1:$J$2000)),ROW(11:11)),1)),0,INDEX($I$1:$I$2000,SMALL(IF($J$1:$J$2000=$O$1,ROW($J$1:$J$2000)),ROW(11:11)),1))</f>
        <v>0</v>
      </c>
      <c r="P12">
        <f t="array" ref="P12">IF(ISERROR(INDEX($I$1:$I$2000,SMALL(IF($J$1:$J$2000=$P$1,ROW($J$1:$J$2000)),ROW(11:11)),1)),0,INDEX($I$1:$I$2000,SMALL(IF($J$1:$J$2000=$P$1,ROW($J$1:$J$2000)),ROW(11:11)),1))</f>
        <v>0</v>
      </c>
      <c r="Q12">
        <f t="array" ref="Q12">IF(ISERROR(INDEX($I$1:$I$2000,SMALL(IF($J$1:$J$2000=$Q$1,ROW($J$1:$J$2000)),ROW(11:11)),1)),0,INDEX($I$1:$I$2000,SMALL(IF($J$1:$J$2000=$Q$1,ROW($J$1:$J$2000)),ROW(11:11)),1))</f>
        <v>0</v>
      </c>
      <c r="R12">
        <f t="array" ref="R12">IF(ISERROR(INDEX($I$1:$I$2000,SMALL(IF($J$1:$J$2000=$R$1,ROW($J$1:$J$2000)),ROW(11:11)),1)),0,INDEX($I$1:$I$2000,SMALL(IF($J$1:$J$2000=$R$1,ROW($J$1:$J$2000)),ROW(11:11)),1))</f>
        <v>0</v>
      </c>
      <c r="S12">
        <f t="array" ref="S12">IF(ISERROR(INDEX($I$1:$I$2000,SMALL(IF($J$1:$J$2000=$S$1,ROW($J$1:$J$2000)),ROW(11:11)),1)),0,INDEX($I$1:$I$2000,SMALL(IF($J$1:$J$2000=$S$1,ROW($J$1:$J$2000)),ROW(11:11)),1))</f>
        <v>0</v>
      </c>
      <c r="T12" s="144">
        <v>60926001</v>
      </c>
    </row>
    <row r="13" spans="1:20" ht="18" x14ac:dyDescent="0.25">
      <c r="B13">
        <f>'From Subsummaries'!B28</f>
        <v>0</v>
      </c>
      <c r="D13" s="138">
        <f t="array" ref="D13">INDEX($B$1:$B$2004, MATCH(0, COUNTIF($D$1:D12, $B$1:$B$2004), 0))</f>
        <v>20310001.100000001</v>
      </c>
      <c r="E13">
        <f t="shared" si="0"/>
        <v>20310001.100000001</v>
      </c>
      <c r="F13" s="139">
        <f t="shared" si="1"/>
        <v>7</v>
      </c>
      <c r="G13">
        <f t="shared" si="2"/>
        <v>20310001.100000001</v>
      </c>
      <c r="H13">
        <v>12</v>
      </c>
      <c r="I13">
        <f t="shared" si="3"/>
        <v>20335001</v>
      </c>
      <c r="J13" t="s">
        <v>72</v>
      </c>
      <c r="L13">
        <f t="array" ref="L13">IF(ISERROR(INDEX($I$1:$I$2000,SMALL(IF($J$1:$J$2000=$L$1,ROW($J$1:$J$2000)),ROW(12:12)),1)),0,INDEX($I$1:$I$2000,SMALL(IF($J$1:$J$2000=$L$1,ROW($J$1:$J$2000)),ROW(12:12)),1))</f>
        <v>60798000</v>
      </c>
      <c r="M13">
        <f t="array" ref="M13">IF(ISERROR(INDEX($I$1:$I$2000,SMALL(IF($J$1:$J$2000=$M$1,ROW($J$1:$J$2000)),ROW(12:12)),1)),0,INDEX($I$1:$I$2000,SMALL(IF($J$1:$J$2000=$M$1,ROW($J$1:$J$2000)),ROW(12:12)),1))</f>
        <v>0</v>
      </c>
      <c r="N13">
        <f t="array" ref="N13">IF(ISERROR(INDEX($I$1:$I$2000,SMALL(IF($J$1:$J$2000=$N$1,ROW($J$1:$J$2000)),ROW(12:12)),1)),0,INDEX($I$1:$I$2000,SMALL(IF($J$1:$J$2000=$N$1,ROW($J$1:$J$2000)),ROW(12:12)),1))</f>
        <v>0</v>
      </c>
      <c r="O13">
        <f t="array" ref="O13">IF(ISERROR(INDEX($I$1:$I$2000,SMALL(IF($J$1:$J$2000=$O$1,ROW($J$1:$J$2000)),ROW(12:12)),1)),0,INDEX($I$1:$I$2000,SMALL(IF($J$1:$J$2000=$O$1,ROW($J$1:$J$2000)),ROW(12:12)),1))</f>
        <v>0</v>
      </c>
      <c r="P13">
        <f t="array" ref="P13">IF(ISERROR(INDEX($I$1:$I$2000,SMALL(IF($J$1:$J$2000=$P$1,ROW($J$1:$J$2000)),ROW(12:12)),1)),0,INDEX($I$1:$I$2000,SMALL(IF($J$1:$J$2000=$P$1,ROW($J$1:$J$2000)),ROW(12:12)),1))</f>
        <v>0</v>
      </c>
      <c r="Q13">
        <f t="array" ref="Q13">IF(ISERROR(INDEX($I$1:$I$2000,SMALL(IF($J$1:$J$2000=$Q$1,ROW($J$1:$J$2000)),ROW(12:12)),1)),0,INDEX($I$1:$I$2000,SMALL(IF($J$1:$J$2000=$Q$1,ROW($J$1:$J$2000)),ROW(12:12)),1))</f>
        <v>0</v>
      </c>
      <c r="R13">
        <f t="array" ref="R13">IF(ISERROR(INDEX($I$1:$I$2000,SMALL(IF($J$1:$J$2000=$R$1,ROW($J$1:$J$2000)),ROW(12:12)),1)),0,INDEX($I$1:$I$2000,SMALL(IF($J$1:$J$2000=$R$1,ROW($J$1:$J$2000)),ROW(12:12)),1))</f>
        <v>0</v>
      </c>
      <c r="S13">
        <f t="array" ref="S13">IF(ISERROR(INDEX($I$1:$I$2000,SMALL(IF($J$1:$J$2000=$S$1,ROW($J$1:$J$2000)),ROW(12:12)),1)),0,INDEX($I$1:$I$2000,SMALL(IF($J$1:$J$2000=$S$1,ROW($J$1:$J$2000)),ROW(12:12)),1))</f>
        <v>0</v>
      </c>
      <c r="T13" s="144">
        <v>63824806</v>
      </c>
    </row>
    <row r="14" spans="1:20" ht="18" x14ac:dyDescent="0.25">
      <c r="B14">
        <f>'From Subsummaries'!B29</f>
        <v>0</v>
      </c>
      <c r="D14" s="138">
        <f t="array" ref="D14">INDEX($B$1:$B$2004, MATCH(0, COUNTIF($D$1:D13, $B$1:$B$2004), 0))</f>
        <v>20320001</v>
      </c>
      <c r="E14">
        <f t="shared" si="0"/>
        <v>20320001</v>
      </c>
      <c r="F14" s="139">
        <f t="shared" si="1"/>
        <v>8</v>
      </c>
      <c r="G14">
        <f t="shared" si="2"/>
        <v>20320001</v>
      </c>
      <c r="H14">
        <v>13</v>
      </c>
      <c r="I14">
        <f t="shared" si="3"/>
        <v>20335110</v>
      </c>
      <c r="J14" t="s">
        <v>72</v>
      </c>
      <c r="L14">
        <f t="array" ref="L14">IF(ISERROR(INDEX($I$1:$I$2000,SMALL(IF($J$1:$J$2000=$L$1,ROW($J$1:$J$2000)),ROW(13:13)),1)),0,INDEX($I$1:$I$2000,SMALL(IF($J$1:$J$2000=$L$1,ROW($J$1:$J$2000)),ROW(13:13)),1))</f>
        <v>0</v>
      </c>
      <c r="M14">
        <f t="array" ref="M14">IF(ISERROR(INDEX($I$1:$I$2000,SMALL(IF($J$1:$J$2000=$M$1,ROW($J$1:$J$2000)),ROW(13:13)),1)),0,INDEX($I$1:$I$2000,SMALL(IF($J$1:$J$2000=$M$1,ROW($J$1:$J$2000)),ROW(13:13)),1))</f>
        <v>0</v>
      </c>
      <c r="N14">
        <f t="array" ref="N14">IF(ISERROR(INDEX($I$1:$I$2000,SMALL(IF($J$1:$J$2000=$N$1,ROW($J$1:$J$2000)),ROW(13:13)),1)),0,INDEX($I$1:$I$2000,SMALL(IF($J$1:$J$2000=$N$1,ROW($J$1:$J$2000)),ROW(13:13)),1))</f>
        <v>0</v>
      </c>
      <c r="O14">
        <f t="array" ref="O14">IF(ISERROR(INDEX($I$1:$I$2000,SMALL(IF($J$1:$J$2000=$O$1,ROW($J$1:$J$2000)),ROW(13:13)),1)),0,INDEX($I$1:$I$2000,SMALL(IF($J$1:$J$2000=$O$1,ROW($J$1:$J$2000)),ROW(13:13)),1))</f>
        <v>0</v>
      </c>
      <c r="P14">
        <f t="array" ref="P14">IF(ISERROR(INDEX($I$1:$I$2000,SMALL(IF($J$1:$J$2000=$P$1,ROW($J$1:$J$2000)),ROW(13:13)),1)),0,INDEX($I$1:$I$2000,SMALL(IF($J$1:$J$2000=$P$1,ROW($J$1:$J$2000)),ROW(13:13)),1))</f>
        <v>0</v>
      </c>
      <c r="Q14">
        <f t="array" ref="Q14">IF(ISERROR(INDEX($I$1:$I$2000,SMALL(IF($J$1:$J$2000=$Q$1,ROW($J$1:$J$2000)),ROW(13:13)),1)),0,INDEX($I$1:$I$2000,SMALL(IF($J$1:$J$2000=$Q$1,ROW($J$1:$J$2000)),ROW(13:13)),1))</f>
        <v>0</v>
      </c>
      <c r="R14">
        <f t="array" ref="R14">IF(ISERROR(INDEX($I$1:$I$2000,SMALL(IF($J$1:$J$2000=$R$1,ROW($J$1:$J$2000)),ROW(13:13)),1)),0,INDEX($I$1:$I$2000,SMALL(IF($J$1:$J$2000=$R$1,ROW($J$1:$J$2000)),ROW(13:13)),1))</f>
        <v>0</v>
      </c>
      <c r="S14">
        <f t="array" ref="S14">IF(ISERROR(INDEX($I$1:$I$2000,SMALL(IF($J$1:$J$2000=$S$1,ROW($J$1:$J$2000)),ROW(13:13)),1)),0,INDEX($I$1:$I$2000,SMALL(IF($J$1:$J$2000=$S$1,ROW($J$1:$J$2000)),ROW(13:13)),1))</f>
        <v>0</v>
      </c>
    </row>
    <row r="15" spans="1:20" ht="18" x14ac:dyDescent="0.25">
      <c r="B15">
        <f>'From Subsummaries'!B30</f>
        <v>0</v>
      </c>
      <c r="D15" s="138">
        <f t="array" ref="D15">INDEX($B$1:$B$2004, MATCH(0, COUNTIF($D$1:D14, $B$1:$B$2004), 0))</f>
        <v>20320001.100000001</v>
      </c>
      <c r="E15">
        <f t="shared" si="0"/>
        <v>20320001.100000001</v>
      </c>
      <c r="F15" s="139">
        <f t="shared" si="1"/>
        <v>9</v>
      </c>
      <c r="G15">
        <f t="shared" si="2"/>
        <v>20320001.100000001</v>
      </c>
      <c r="H15">
        <v>14</v>
      </c>
      <c r="I15">
        <f t="shared" si="3"/>
        <v>20335130</v>
      </c>
      <c r="J15" t="s">
        <v>72</v>
      </c>
      <c r="L15">
        <f t="array" ref="L15">IF(ISERROR(INDEX($I$1:$I$2000,SMALL(IF($J$1:$J$2000=$L$1,ROW($J$1:$J$2000)),ROW(14:14)),1)),0,INDEX($I$1:$I$2000,SMALL(IF($J$1:$J$2000=$L$1,ROW($J$1:$J$2000)),ROW(14:14)),1))</f>
        <v>0</v>
      </c>
      <c r="M15">
        <f t="array" ref="M15">IF(ISERROR(INDEX($I$1:$I$2000,SMALL(IF($J$1:$J$2000=$M$1,ROW($J$1:$J$2000)),ROW(14:14)),1)),0,INDEX($I$1:$I$2000,SMALL(IF($J$1:$J$2000=$M$1,ROW($J$1:$J$2000)),ROW(14:14)),1))</f>
        <v>0</v>
      </c>
      <c r="N15">
        <f t="array" ref="N15">IF(ISERROR(INDEX($I$1:$I$2000,SMALL(IF($J$1:$J$2000=$N$1,ROW($J$1:$J$2000)),ROW(14:14)),1)),0,INDEX($I$1:$I$2000,SMALL(IF($J$1:$J$2000=$N$1,ROW($J$1:$J$2000)),ROW(14:14)),1))</f>
        <v>0</v>
      </c>
      <c r="O15">
        <f t="array" ref="O15">IF(ISERROR(INDEX($I$1:$I$2000,SMALL(IF($J$1:$J$2000=$O$1,ROW($J$1:$J$2000)),ROW(14:14)),1)),0,INDEX($I$1:$I$2000,SMALL(IF($J$1:$J$2000=$O$1,ROW($J$1:$J$2000)),ROW(14:14)),1))</f>
        <v>0</v>
      </c>
      <c r="P15">
        <f t="array" ref="P15">IF(ISERROR(INDEX($I$1:$I$2000,SMALL(IF($J$1:$J$2000=$P$1,ROW($J$1:$J$2000)),ROW(14:14)),1)),0,INDEX($I$1:$I$2000,SMALL(IF($J$1:$J$2000=$P$1,ROW($J$1:$J$2000)),ROW(14:14)),1))</f>
        <v>0</v>
      </c>
      <c r="Q15">
        <f t="array" ref="Q15">IF(ISERROR(INDEX($I$1:$I$2000,SMALL(IF($J$1:$J$2000=$Q$1,ROW($J$1:$J$2000)),ROW(14:14)),1)),0,INDEX($I$1:$I$2000,SMALL(IF($J$1:$J$2000=$Q$1,ROW($J$1:$J$2000)),ROW(14:14)),1))</f>
        <v>0</v>
      </c>
      <c r="R15">
        <f t="array" ref="R15">IF(ISERROR(INDEX($I$1:$I$2000,SMALL(IF($J$1:$J$2000=$R$1,ROW($J$1:$J$2000)),ROW(14:14)),1)),0,INDEX($I$1:$I$2000,SMALL(IF($J$1:$J$2000=$R$1,ROW($J$1:$J$2000)),ROW(14:14)),1))</f>
        <v>0</v>
      </c>
      <c r="S15">
        <f t="array" ref="S15">IF(ISERROR(INDEX($I$1:$I$2000,SMALL(IF($J$1:$J$2000=$S$1,ROW($J$1:$J$2000)),ROW(14:14)),1)),0,INDEX($I$1:$I$2000,SMALL(IF($J$1:$J$2000=$S$1,ROW($J$1:$J$2000)),ROW(14:14)),1))</f>
        <v>0</v>
      </c>
    </row>
    <row r="16" spans="1:20" ht="18" x14ac:dyDescent="0.25">
      <c r="B16">
        <f>'From Subsummaries'!B31</f>
        <v>0</v>
      </c>
      <c r="D16" s="138">
        <f t="array" ref="D16">INDEX($B$1:$B$2004, MATCH(0, COUNTIF($D$1:D15, $B$1:$B$2004), 0))</f>
        <v>20320001.199999999</v>
      </c>
      <c r="E16">
        <f t="shared" si="0"/>
        <v>20320001.199999999</v>
      </c>
      <c r="F16" s="139">
        <f t="shared" si="1"/>
        <v>10</v>
      </c>
      <c r="G16">
        <f t="shared" si="2"/>
        <v>20320001.199999999</v>
      </c>
      <c r="H16">
        <v>15</v>
      </c>
      <c r="I16">
        <f t="shared" si="3"/>
        <v>20398500.100000001</v>
      </c>
      <c r="J16" t="s">
        <v>94</v>
      </c>
      <c r="L16">
        <f t="array" ref="L16">IF(ISERROR(INDEX($I$1:$I$2000,SMALL(IF($J$1:$J$2000=$L$1,ROW($J$1:$J$2000)),ROW(15:15)),1)),0,INDEX($I$1:$I$2000,SMALL(IF($J$1:$J$2000=$L$1,ROW($J$1:$J$2000)),ROW(15:15)),1))</f>
        <v>0</v>
      </c>
      <c r="M16">
        <f t="array" ref="M16">IF(ISERROR(INDEX($I$1:$I$2000,SMALL(IF($J$1:$J$2000=$M$1,ROW($J$1:$J$2000)),ROW(15:15)),1)),0,INDEX($I$1:$I$2000,SMALL(IF($J$1:$J$2000=$M$1,ROW($J$1:$J$2000)),ROW(15:15)),1))</f>
        <v>0</v>
      </c>
      <c r="N16">
        <f t="array" ref="N16">IF(ISERROR(INDEX($I$1:$I$2000,SMALL(IF($J$1:$J$2000=$N$1,ROW($J$1:$J$2000)),ROW(15:15)),1)),0,INDEX($I$1:$I$2000,SMALL(IF($J$1:$J$2000=$N$1,ROW($J$1:$J$2000)),ROW(15:15)),1))</f>
        <v>0</v>
      </c>
      <c r="O16">
        <f t="array" ref="O16">IF(ISERROR(INDEX($I$1:$I$2000,SMALL(IF($J$1:$J$2000=$O$1,ROW($J$1:$J$2000)),ROW(15:15)),1)),0,INDEX($I$1:$I$2000,SMALL(IF($J$1:$J$2000=$O$1,ROW($J$1:$J$2000)),ROW(15:15)),1))</f>
        <v>0</v>
      </c>
      <c r="P16">
        <f t="array" ref="P16">IF(ISERROR(INDEX($I$1:$I$2000,SMALL(IF($J$1:$J$2000=$P$1,ROW($J$1:$J$2000)),ROW(15:15)),1)),0,INDEX($I$1:$I$2000,SMALL(IF($J$1:$J$2000=$P$1,ROW($J$1:$J$2000)),ROW(15:15)),1))</f>
        <v>0</v>
      </c>
      <c r="Q16">
        <f t="array" ref="Q16">IF(ISERROR(INDEX($I$1:$I$2000,SMALL(IF($J$1:$J$2000=$Q$1,ROW($J$1:$J$2000)),ROW(15:15)),1)),0,INDEX($I$1:$I$2000,SMALL(IF($J$1:$J$2000=$Q$1,ROW($J$1:$J$2000)),ROW(15:15)),1))</f>
        <v>0</v>
      </c>
      <c r="R16">
        <f t="array" ref="R16">IF(ISERROR(INDEX($I$1:$I$2000,SMALL(IF($J$1:$J$2000=$R$1,ROW($J$1:$J$2000)),ROW(15:15)),1)),0,INDEX($I$1:$I$2000,SMALL(IF($J$1:$J$2000=$R$1,ROW($J$1:$J$2000)),ROW(15:15)),1))</f>
        <v>0</v>
      </c>
      <c r="S16">
        <f t="array" ref="S16">IF(ISERROR(INDEX($I$1:$I$2000,SMALL(IF($J$1:$J$2000=$S$1,ROW($J$1:$J$2000)),ROW(15:15)),1)),0,INDEX($I$1:$I$2000,SMALL(IF($J$1:$J$2000=$S$1,ROW($J$1:$J$2000)),ROW(15:15)),1))</f>
        <v>0</v>
      </c>
    </row>
    <row r="17" spans="2:19" ht="18" x14ac:dyDescent="0.25">
      <c r="B17">
        <f>'From Subsummaries'!B32</f>
        <v>0</v>
      </c>
      <c r="D17" s="138">
        <f t="array" ref="D17">INDEX($B$1:$B$2004, MATCH(0, COUNTIF($D$1:D16, $B$1:$B$2004), 0))</f>
        <v>20320001.300000001</v>
      </c>
      <c r="E17">
        <f t="shared" si="0"/>
        <v>20320001.300000001</v>
      </c>
      <c r="F17" s="139">
        <f t="shared" si="1"/>
        <v>11</v>
      </c>
      <c r="G17">
        <f t="shared" si="2"/>
        <v>20320001.300000001</v>
      </c>
      <c r="H17">
        <v>16</v>
      </c>
      <c r="I17">
        <f t="shared" si="3"/>
        <v>20450100</v>
      </c>
      <c r="J17" t="s">
        <v>72</v>
      </c>
      <c r="L17">
        <f t="array" ref="L17">IF(ISERROR(INDEX($I$1:$I$2000,SMALL(IF($J$1:$J$2000=$L$1,ROW($J$1:$J$2000)),ROW(16:16)),1)),0,INDEX($I$1:$I$2000,SMALL(IF($J$1:$J$2000=$L$1,ROW($J$1:$J$2000)),ROW(16:16)),1))</f>
        <v>0</v>
      </c>
      <c r="M17">
        <f t="array" ref="M17">IF(ISERROR(INDEX($I$1:$I$2000,SMALL(IF($J$1:$J$2000=$M$1,ROW($J$1:$J$2000)),ROW(16:16)),1)),0,INDEX($I$1:$I$2000,SMALL(IF($J$1:$J$2000=$M$1,ROW($J$1:$J$2000)),ROW(16:16)),1))</f>
        <v>0</v>
      </c>
      <c r="N17">
        <f t="array" ref="N17">IF(ISERROR(INDEX($I$1:$I$2000,SMALL(IF($J$1:$J$2000=$N$1,ROW($J$1:$J$2000)),ROW(16:16)),1)),0,INDEX($I$1:$I$2000,SMALL(IF($J$1:$J$2000=$N$1,ROW($J$1:$J$2000)),ROW(16:16)),1))</f>
        <v>0</v>
      </c>
      <c r="O17">
        <f t="array" ref="O17">IF(ISERROR(INDEX($I$1:$I$2000,SMALL(IF($J$1:$J$2000=$O$1,ROW($J$1:$J$2000)),ROW(16:16)),1)),0,INDEX($I$1:$I$2000,SMALL(IF($J$1:$J$2000=$O$1,ROW($J$1:$J$2000)),ROW(16:16)),1))</f>
        <v>0</v>
      </c>
      <c r="P17">
        <f t="array" ref="P17">IF(ISERROR(INDEX($I$1:$I$2000,SMALL(IF($J$1:$J$2000=$P$1,ROW($J$1:$J$2000)),ROW(16:16)),1)),0,INDEX($I$1:$I$2000,SMALL(IF($J$1:$J$2000=$P$1,ROW($J$1:$J$2000)),ROW(16:16)),1))</f>
        <v>0</v>
      </c>
      <c r="Q17">
        <f t="array" ref="Q17">IF(ISERROR(INDEX($I$1:$I$2000,SMALL(IF($J$1:$J$2000=$Q$1,ROW($J$1:$J$2000)),ROW(16:16)),1)),0,INDEX($I$1:$I$2000,SMALL(IF($J$1:$J$2000=$Q$1,ROW($J$1:$J$2000)),ROW(16:16)),1))</f>
        <v>0</v>
      </c>
      <c r="R17">
        <f t="array" ref="R17">IF(ISERROR(INDEX($I$1:$I$2000,SMALL(IF($J$1:$J$2000=$R$1,ROW($J$1:$J$2000)),ROW(16:16)),1)),0,INDEX($I$1:$I$2000,SMALL(IF($J$1:$J$2000=$R$1,ROW($J$1:$J$2000)),ROW(16:16)),1))</f>
        <v>0</v>
      </c>
      <c r="S17">
        <f t="array" ref="S17">IF(ISERROR(INDEX($I$1:$I$2000,SMALL(IF($J$1:$J$2000=$S$1,ROW($J$1:$J$2000)),ROW(16:16)),1)),0,INDEX($I$1:$I$2000,SMALL(IF($J$1:$J$2000=$S$1,ROW($J$1:$J$2000)),ROW(16:16)),1))</f>
        <v>0</v>
      </c>
    </row>
    <row r="18" spans="2:19" ht="18" x14ac:dyDescent="0.25">
      <c r="B18">
        <f>'From Subsummaries'!B33</f>
        <v>0</v>
      </c>
      <c r="D18" s="138">
        <f t="array" ref="D18">INDEX($B$1:$B$2004, MATCH(0, COUNTIF($D$1:D17, $B$1:$B$2004), 0))</f>
        <v>20335001</v>
      </c>
      <c r="E18">
        <f t="shared" si="0"/>
        <v>20335001</v>
      </c>
      <c r="F18" s="139">
        <f t="shared" si="1"/>
        <v>12</v>
      </c>
      <c r="G18">
        <f t="shared" si="2"/>
        <v>20335001</v>
      </c>
      <c r="H18">
        <v>17</v>
      </c>
      <c r="I18">
        <f t="shared" si="3"/>
        <v>60121050</v>
      </c>
      <c r="J18" t="s">
        <v>73</v>
      </c>
      <c r="L18">
        <f t="array" ref="L18">IF(ISERROR(INDEX($I$1:$I$2000,SMALL(IF($J$1:$J$2000=$L$1,ROW($J$1:$J$2000)),ROW(17:17)),1)),0,INDEX($I$1:$I$2000,SMALL(IF($J$1:$J$2000=$L$1,ROW($J$1:$J$2000)),ROW(17:17)),1))</f>
        <v>0</v>
      </c>
      <c r="M18">
        <f t="array" ref="M18">IF(ISERROR(INDEX($I$1:$I$2000,SMALL(IF($J$1:$J$2000=$M$1,ROW($J$1:$J$2000)),ROW(17:17)),1)),0,INDEX($I$1:$I$2000,SMALL(IF($J$1:$J$2000=$M$1,ROW($J$1:$J$2000)),ROW(17:17)),1))</f>
        <v>0</v>
      </c>
      <c r="N18">
        <f t="array" ref="N18">IF(ISERROR(INDEX($I$1:$I$2000,SMALL(IF($J$1:$J$2000=$N$1,ROW($J$1:$J$2000)),ROW(17:17)),1)),0,INDEX($I$1:$I$2000,SMALL(IF($J$1:$J$2000=$N$1,ROW($J$1:$J$2000)),ROW(17:17)),1))</f>
        <v>0</v>
      </c>
      <c r="O18">
        <f t="array" ref="O18">IF(ISERROR(INDEX($I$1:$I$2000,SMALL(IF($J$1:$J$2000=$O$1,ROW($J$1:$J$2000)),ROW(17:17)),1)),0,INDEX($I$1:$I$2000,SMALL(IF($J$1:$J$2000=$O$1,ROW($J$1:$J$2000)),ROW(17:17)),1))</f>
        <v>0</v>
      </c>
      <c r="P18">
        <f t="array" ref="P18">IF(ISERROR(INDEX($I$1:$I$2000,SMALL(IF($J$1:$J$2000=$P$1,ROW($J$1:$J$2000)),ROW(17:17)),1)),0,INDEX($I$1:$I$2000,SMALL(IF($J$1:$J$2000=$P$1,ROW($J$1:$J$2000)),ROW(17:17)),1))</f>
        <v>0</v>
      </c>
      <c r="Q18">
        <f t="array" ref="Q18">IF(ISERROR(INDEX($I$1:$I$2000,SMALL(IF($J$1:$J$2000=$Q$1,ROW($J$1:$J$2000)),ROW(17:17)),1)),0,INDEX($I$1:$I$2000,SMALL(IF($J$1:$J$2000=$Q$1,ROW($J$1:$J$2000)),ROW(17:17)),1))</f>
        <v>0</v>
      </c>
      <c r="R18">
        <f t="array" ref="R18">IF(ISERROR(INDEX($I$1:$I$2000,SMALL(IF($J$1:$J$2000=$R$1,ROW($J$1:$J$2000)),ROW(17:17)),1)),0,INDEX($I$1:$I$2000,SMALL(IF($J$1:$J$2000=$R$1,ROW($J$1:$J$2000)),ROW(17:17)),1))</f>
        <v>0</v>
      </c>
      <c r="S18">
        <f t="array" ref="S18">IF(ISERROR(INDEX($I$1:$I$2000,SMALL(IF($J$1:$J$2000=$S$1,ROW($J$1:$J$2000)),ROW(17:17)),1)),0,INDEX($I$1:$I$2000,SMALL(IF($J$1:$J$2000=$S$1,ROW($J$1:$J$2000)),ROW(17:17)),1))</f>
        <v>0</v>
      </c>
    </row>
    <row r="19" spans="2:19" ht="18" x14ac:dyDescent="0.25">
      <c r="B19">
        <f>'From Subsummaries'!B34</f>
        <v>0</v>
      </c>
      <c r="D19" s="138">
        <f t="array" ref="D19">INDEX($B$1:$B$2004, MATCH(0, COUNTIF($D$1:D18, $B$1:$B$2004), 0))</f>
        <v>20335110</v>
      </c>
      <c r="E19">
        <f t="shared" si="0"/>
        <v>20335110</v>
      </c>
      <c r="F19" s="139">
        <f t="shared" si="1"/>
        <v>13</v>
      </c>
      <c r="G19">
        <f t="shared" si="2"/>
        <v>20335110</v>
      </c>
      <c r="H19">
        <v>18</v>
      </c>
      <c r="I19">
        <f t="shared" si="3"/>
        <v>60132204</v>
      </c>
      <c r="J19" t="s">
        <v>73</v>
      </c>
      <c r="L19">
        <f t="array" ref="L19">IF(ISERROR(INDEX($I$1:$I$2000,SMALL(IF($J$1:$J$2000=$L$1,ROW($J$1:$J$2000)),ROW(18:18)),1)),0,INDEX($I$1:$I$2000,SMALL(IF($J$1:$J$2000=$L$1,ROW($J$1:$J$2000)),ROW(18:18)),1))</f>
        <v>0</v>
      </c>
      <c r="M19">
        <f t="array" ref="M19">IF(ISERROR(INDEX($I$1:$I$2000,SMALL(IF($J$1:$J$2000=$M$1,ROW($J$1:$J$2000)),ROW(18:18)),1)),0,INDEX($I$1:$I$2000,SMALL(IF($J$1:$J$2000=$M$1,ROW($J$1:$J$2000)),ROW(18:18)),1))</f>
        <v>0</v>
      </c>
      <c r="N19">
        <f t="array" ref="N19">IF(ISERROR(INDEX($I$1:$I$2000,SMALL(IF($J$1:$J$2000=$N$1,ROW($J$1:$J$2000)),ROW(18:18)),1)),0,INDEX($I$1:$I$2000,SMALL(IF($J$1:$J$2000=$N$1,ROW($J$1:$J$2000)),ROW(18:18)),1))</f>
        <v>0</v>
      </c>
      <c r="O19">
        <f t="array" ref="O19">IF(ISERROR(INDEX($I$1:$I$2000,SMALL(IF($J$1:$J$2000=$O$1,ROW($J$1:$J$2000)),ROW(18:18)),1)),0,INDEX($I$1:$I$2000,SMALL(IF($J$1:$J$2000=$O$1,ROW($J$1:$J$2000)),ROW(18:18)),1))</f>
        <v>0</v>
      </c>
      <c r="P19">
        <f t="array" ref="P19">IF(ISERROR(INDEX($I$1:$I$2000,SMALL(IF($J$1:$J$2000=$P$1,ROW($J$1:$J$2000)),ROW(18:18)),1)),0,INDEX($I$1:$I$2000,SMALL(IF($J$1:$J$2000=$P$1,ROW($J$1:$J$2000)),ROW(18:18)),1))</f>
        <v>0</v>
      </c>
      <c r="Q19">
        <f t="array" ref="Q19">IF(ISERROR(INDEX($I$1:$I$2000,SMALL(IF($J$1:$J$2000=$Q$1,ROW($J$1:$J$2000)),ROW(18:18)),1)),0,INDEX($I$1:$I$2000,SMALL(IF($J$1:$J$2000=$Q$1,ROW($J$1:$J$2000)),ROW(18:18)),1))</f>
        <v>0</v>
      </c>
      <c r="R19">
        <f t="array" ref="R19">IF(ISERROR(INDEX($I$1:$I$2000,SMALL(IF($J$1:$J$2000=$R$1,ROW($J$1:$J$2000)),ROW(18:18)),1)),0,INDEX($I$1:$I$2000,SMALL(IF($J$1:$J$2000=$R$1,ROW($J$1:$J$2000)),ROW(18:18)),1))</f>
        <v>0</v>
      </c>
      <c r="S19">
        <f t="array" ref="S19">IF(ISERROR(INDEX($I$1:$I$2000,SMALL(IF($J$1:$J$2000=$S$1,ROW($J$1:$J$2000)),ROW(18:18)),1)),0,INDEX($I$1:$I$2000,SMALL(IF($J$1:$J$2000=$S$1,ROW($J$1:$J$2000)),ROW(18:18)),1))</f>
        <v>0</v>
      </c>
    </row>
    <row r="20" spans="2:19" ht="18" x14ac:dyDescent="0.25">
      <c r="B20">
        <f>'From Subsummaries'!B35</f>
        <v>0</v>
      </c>
      <c r="D20" s="138">
        <f t="array" ref="D20">INDEX($B$1:$B$2004, MATCH(0, COUNTIF($D$1:D19, $B$1:$B$2004), 0))</f>
        <v>20335130</v>
      </c>
      <c r="E20">
        <f t="shared" si="0"/>
        <v>20335130</v>
      </c>
      <c r="F20" s="139">
        <f t="shared" si="1"/>
        <v>14</v>
      </c>
      <c r="G20">
        <f t="shared" si="2"/>
        <v>20335130</v>
      </c>
      <c r="H20">
        <v>19</v>
      </c>
      <c r="I20">
        <f t="shared" si="3"/>
        <v>60132304</v>
      </c>
      <c r="J20" t="s">
        <v>73</v>
      </c>
      <c r="L20">
        <f t="array" ref="L20">IF(ISERROR(INDEX($I$1:$I$2000,SMALL(IF($J$1:$J$2000=$L$1,ROW($J$1:$J$2000)),ROW(19:19)),1)),0,INDEX($I$1:$I$2000,SMALL(IF($J$1:$J$2000=$L$1,ROW($J$1:$J$2000)),ROW(19:19)),1))</f>
        <v>0</v>
      </c>
      <c r="M20">
        <f t="array" ref="M20">IF(ISERROR(INDEX($I$1:$I$2000,SMALL(IF($J$1:$J$2000=$M$1,ROW($J$1:$J$2000)),ROW(19:19)),1)),0,INDEX($I$1:$I$2000,SMALL(IF($J$1:$J$2000=$M$1,ROW($J$1:$J$2000)),ROW(19:19)),1))</f>
        <v>0</v>
      </c>
      <c r="N20">
        <f t="array" ref="N20">IF(ISERROR(INDEX($I$1:$I$2000,SMALL(IF($J$1:$J$2000=$N$1,ROW($J$1:$J$2000)),ROW(19:19)),1)),0,INDEX($I$1:$I$2000,SMALL(IF($J$1:$J$2000=$N$1,ROW($J$1:$J$2000)),ROW(19:19)),1))</f>
        <v>0</v>
      </c>
      <c r="O20">
        <f t="array" ref="O20">IF(ISERROR(INDEX($I$1:$I$2000,SMALL(IF($J$1:$J$2000=$O$1,ROW($J$1:$J$2000)),ROW(19:19)),1)),0,INDEX($I$1:$I$2000,SMALL(IF($J$1:$J$2000=$O$1,ROW($J$1:$J$2000)),ROW(19:19)),1))</f>
        <v>0</v>
      </c>
      <c r="P20">
        <f t="array" ref="P20">IF(ISERROR(INDEX($I$1:$I$2000,SMALL(IF($J$1:$J$2000=$P$1,ROW($J$1:$J$2000)),ROW(19:19)),1)),0,INDEX($I$1:$I$2000,SMALL(IF($J$1:$J$2000=$P$1,ROW($J$1:$J$2000)),ROW(19:19)),1))</f>
        <v>0</v>
      </c>
      <c r="Q20">
        <f t="array" ref="Q20">IF(ISERROR(INDEX($I$1:$I$2000,SMALL(IF($J$1:$J$2000=$Q$1,ROW($J$1:$J$2000)),ROW(19:19)),1)),0,INDEX($I$1:$I$2000,SMALL(IF($J$1:$J$2000=$Q$1,ROW($J$1:$J$2000)),ROW(19:19)),1))</f>
        <v>0</v>
      </c>
      <c r="R20">
        <f t="array" ref="R20">IF(ISERROR(INDEX($I$1:$I$2000,SMALL(IF($J$1:$J$2000=$R$1,ROW($J$1:$J$2000)),ROW(19:19)),1)),0,INDEX($I$1:$I$2000,SMALL(IF($J$1:$J$2000=$R$1,ROW($J$1:$J$2000)),ROW(19:19)),1))</f>
        <v>0</v>
      </c>
      <c r="S20">
        <f t="array" ref="S20">IF(ISERROR(INDEX($I$1:$I$2000,SMALL(IF($J$1:$J$2000=$S$1,ROW($J$1:$J$2000)),ROW(19:19)),1)),0,INDEX($I$1:$I$2000,SMALL(IF($J$1:$J$2000=$S$1,ROW($J$1:$J$2000)),ROW(19:19)),1))</f>
        <v>0</v>
      </c>
    </row>
    <row r="21" spans="2:19" ht="18" x14ac:dyDescent="0.25">
      <c r="B21">
        <f>'From Subsummaries'!B36</f>
        <v>0</v>
      </c>
      <c r="D21" s="138">
        <f t="array" ref="D21">INDEX($B$1:$B$2004, MATCH(0, COUNTIF($D$1:D20, $B$1:$B$2004), 0))</f>
        <v>20450100</v>
      </c>
      <c r="E21">
        <f t="shared" si="0"/>
        <v>20450100</v>
      </c>
      <c r="F21" s="139">
        <f t="shared" si="1"/>
        <v>16</v>
      </c>
      <c r="G21">
        <f t="shared" si="2"/>
        <v>20450100</v>
      </c>
      <c r="H21">
        <v>20</v>
      </c>
      <c r="I21">
        <f t="shared" si="3"/>
        <v>60513411</v>
      </c>
      <c r="J21" t="s">
        <v>64</v>
      </c>
      <c r="L21">
        <f t="array" ref="L21">IF(ISERROR(INDEX($I$1:$I$2000,SMALL(IF($J$1:$J$2000=$L$1,ROW($J$1:$J$2000)),ROW(20:20)),1)),0,INDEX($I$1:$I$2000,SMALL(IF($J$1:$J$2000=$L$1,ROW($J$1:$J$2000)),ROW(20:20)),1))</f>
        <v>0</v>
      </c>
      <c r="M21">
        <f t="array" ref="M21">IF(ISERROR(INDEX($I$1:$I$2000,SMALL(IF($J$1:$J$2000=$M$1,ROW($J$1:$J$2000)),ROW(20:20)),1)),0,INDEX($I$1:$I$2000,SMALL(IF($J$1:$J$2000=$M$1,ROW($J$1:$J$2000)),ROW(20:20)),1))</f>
        <v>0</v>
      </c>
      <c r="N21">
        <f t="array" ref="N21">IF(ISERROR(INDEX($I$1:$I$2000,SMALL(IF($J$1:$J$2000=$N$1,ROW($J$1:$J$2000)),ROW(20:20)),1)),0,INDEX($I$1:$I$2000,SMALL(IF($J$1:$J$2000=$N$1,ROW($J$1:$J$2000)),ROW(20:20)),1))</f>
        <v>0</v>
      </c>
      <c r="O21">
        <f t="array" ref="O21">IF(ISERROR(INDEX($I$1:$I$2000,SMALL(IF($J$1:$J$2000=$O$1,ROW($J$1:$J$2000)),ROW(20:20)),1)),0,INDEX($I$1:$I$2000,SMALL(IF($J$1:$J$2000=$O$1,ROW($J$1:$J$2000)),ROW(20:20)),1))</f>
        <v>0</v>
      </c>
      <c r="P21">
        <f t="array" ref="P21">IF(ISERROR(INDEX($I$1:$I$2000,SMALL(IF($J$1:$J$2000=$P$1,ROW($J$1:$J$2000)),ROW(20:20)),1)),0,INDEX($I$1:$I$2000,SMALL(IF($J$1:$J$2000=$P$1,ROW($J$1:$J$2000)),ROW(20:20)),1))</f>
        <v>0</v>
      </c>
      <c r="Q21">
        <f t="array" ref="Q21">IF(ISERROR(INDEX($I$1:$I$2000,SMALL(IF($J$1:$J$2000=$Q$1,ROW($J$1:$J$2000)),ROW(20:20)),1)),0,INDEX($I$1:$I$2000,SMALL(IF($J$1:$J$2000=$Q$1,ROW($J$1:$J$2000)),ROW(20:20)),1))</f>
        <v>0</v>
      </c>
      <c r="R21">
        <f t="array" ref="R21">IF(ISERROR(INDEX($I$1:$I$2000,SMALL(IF($J$1:$J$2000=$R$1,ROW($J$1:$J$2000)),ROW(20:20)),1)),0,INDEX($I$1:$I$2000,SMALL(IF($J$1:$J$2000=$R$1,ROW($J$1:$J$2000)),ROW(20:20)),1))</f>
        <v>0</v>
      </c>
      <c r="S21">
        <f t="array" ref="S21">IF(ISERROR(INDEX($I$1:$I$2000,SMALL(IF($J$1:$J$2000=$S$1,ROW($J$1:$J$2000)),ROW(20:20)),1)),0,INDEX($I$1:$I$2000,SMALL(IF($J$1:$J$2000=$S$1,ROW($J$1:$J$2000)),ROW(20:20)),1))</f>
        <v>0</v>
      </c>
    </row>
    <row r="22" spans="2:19" ht="18" x14ac:dyDescent="0.25">
      <c r="B22">
        <f>'From Subsummaries'!B37</f>
        <v>0</v>
      </c>
      <c r="D22" s="138">
        <f t="array" ref="D22">INDEX($B$1:$B$2004, MATCH(0, COUNTIF($D$1:D21, $B$1:$B$2004), 0))</f>
        <v>60132304</v>
      </c>
      <c r="E22">
        <f t="shared" si="0"/>
        <v>60132304</v>
      </c>
      <c r="F22" s="139">
        <f t="shared" si="1"/>
        <v>19</v>
      </c>
      <c r="G22">
        <f t="shared" si="2"/>
        <v>60132304</v>
      </c>
      <c r="H22">
        <v>21</v>
      </c>
      <c r="I22">
        <f t="shared" si="3"/>
        <v>60723001</v>
      </c>
      <c r="J22" t="s">
        <v>72</v>
      </c>
      <c r="L22">
        <f t="array" ref="L22">IF(ISERROR(INDEX($I$1:$I$2000,SMALL(IF($J$1:$J$2000=$L$1,ROW($J$1:$J$2000)),ROW(21:21)),1)),0,INDEX($I$1:$I$2000,SMALL(IF($J$1:$J$2000=$L$1,ROW($J$1:$J$2000)),ROW(21:21)),1))</f>
        <v>0</v>
      </c>
      <c r="M22">
        <f t="array" ref="M22">IF(ISERROR(INDEX($I$1:$I$2000,SMALL(IF($J$1:$J$2000=$M$1,ROW($J$1:$J$2000)),ROW(21:21)),1)),0,INDEX($I$1:$I$2000,SMALL(IF($J$1:$J$2000=$M$1,ROW($J$1:$J$2000)),ROW(21:21)),1))</f>
        <v>0</v>
      </c>
      <c r="N22">
        <f t="array" ref="N22">IF(ISERROR(INDEX($I$1:$I$2000,SMALL(IF($J$1:$J$2000=$N$1,ROW($J$1:$J$2000)),ROW(21:21)),1)),0,INDEX($I$1:$I$2000,SMALL(IF($J$1:$J$2000=$N$1,ROW($J$1:$J$2000)),ROW(21:21)),1))</f>
        <v>0</v>
      </c>
      <c r="O22">
        <f t="array" ref="O22">IF(ISERROR(INDEX($I$1:$I$2000,SMALL(IF($J$1:$J$2000=$O$1,ROW($J$1:$J$2000)),ROW(21:21)),1)),0,INDEX($I$1:$I$2000,SMALL(IF($J$1:$J$2000=$O$1,ROW($J$1:$J$2000)),ROW(21:21)),1))</f>
        <v>0</v>
      </c>
      <c r="P22">
        <f t="array" ref="P22">IF(ISERROR(INDEX($I$1:$I$2000,SMALL(IF($J$1:$J$2000=$P$1,ROW($J$1:$J$2000)),ROW(21:21)),1)),0,INDEX($I$1:$I$2000,SMALL(IF($J$1:$J$2000=$P$1,ROW($J$1:$J$2000)),ROW(21:21)),1))</f>
        <v>0</v>
      </c>
      <c r="Q22">
        <f t="array" ref="Q22">IF(ISERROR(INDEX($I$1:$I$2000,SMALL(IF($J$1:$J$2000=$Q$1,ROW($J$1:$J$2000)),ROW(21:21)),1)),0,INDEX($I$1:$I$2000,SMALL(IF($J$1:$J$2000=$Q$1,ROW($J$1:$J$2000)),ROW(21:21)),1))</f>
        <v>0</v>
      </c>
      <c r="R22">
        <f t="array" ref="R22">IF(ISERROR(INDEX($I$1:$I$2000,SMALL(IF($J$1:$J$2000=$R$1,ROW($J$1:$J$2000)),ROW(21:21)),1)),0,INDEX($I$1:$I$2000,SMALL(IF($J$1:$J$2000=$R$1,ROW($J$1:$J$2000)),ROW(21:21)),1))</f>
        <v>0</v>
      </c>
      <c r="S22">
        <f t="array" ref="S22">IF(ISERROR(INDEX($I$1:$I$2000,SMALL(IF($J$1:$J$2000=$S$1,ROW($J$1:$J$2000)),ROW(21:21)),1)),0,INDEX($I$1:$I$2000,SMALL(IF($J$1:$J$2000=$S$1,ROW($J$1:$J$2000)),ROW(21:21)),1))</f>
        <v>0</v>
      </c>
    </row>
    <row r="23" spans="2:19" ht="18" x14ac:dyDescent="0.25">
      <c r="B23">
        <f>'From Subsummaries'!B38</f>
        <v>0</v>
      </c>
      <c r="D23" s="138">
        <f t="array" ref="D23">INDEX($B$1:$B$2004, MATCH(0, COUNTIF($D$1:D22, $B$1:$B$2004), 0))</f>
        <v>60513411</v>
      </c>
      <c r="E23">
        <f t="shared" si="0"/>
        <v>60513411</v>
      </c>
      <c r="F23" s="139">
        <f t="shared" si="1"/>
        <v>20</v>
      </c>
      <c r="G23">
        <f t="shared" si="2"/>
        <v>60513411</v>
      </c>
      <c r="H23">
        <v>22</v>
      </c>
      <c r="I23">
        <f t="shared" si="3"/>
        <v>60723001.100000001</v>
      </c>
      <c r="J23" t="s">
        <v>94</v>
      </c>
      <c r="L23">
        <f t="array" ref="L23">IF(ISERROR(INDEX($I$1:$I$2000,SMALL(IF($J$1:$J$2000=$L$1,ROW($J$1:$J$2000)),ROW(22:22)),1)),0,INDEX($I$1:$I$2000,SMALL(IF($J$1:$J$2000=$L$1,ROW($J$1:$J$2000)),ROW(22:22)),1))</f>
        <v>0</v>
      </c>
      <c r="M23">
        <f t="array" ref="M23">IF(ISERROR(INDEX($I$1:$I$2000,SMALL(IF($J$1:$J$2000=$M$1,ROW($J$1:$J$2000)),ROW(22:22)),1)),0,INDEX($I$1:$I$2000,SMALL(IF($J$1:$J$2000=$M$1,ROW($J$1:$J$2000)),ROW(22:22)),1))</f>
        <v>0</v>
      </c>
      <c r="N23">
        <f t="array" ref="N23">IF(ISERROR(INDEX($I$1:$I$2000,SMALL(IF($J$1:$J$2000=$N$1,ROW($J$1:$J$2000)),ROW(22:22)),1)),0,INDEX($I$1:$I$2000,SMALL(IF($J$1:$J$2000=$N$1,ROW($J$1:$J$2000)),ROW(22:22)),1))</f>
        <v>0</v>
      </c>
      <c r="O23">
        <f t="array" ref="O23">IF(ISERROR(INDEX($I$1:$I$2000,SMALL(IF($J$1:$J$2000=$O$1,ROW($J$1:$J$2000)),ROW(22:22)),1)),0,INDEX($I$1:$I$2000,SMALL(IF($J$1:$J$2000=$O$1,ROW($J$1:$J$2000)),ROW(22:22)),1))</f>
        <v>0</v>
      </c>
      <c r="P23">
        <f t="array" ref="P23">IF(ISERROR(INDEX($I$1:$I$2000,SMALL(IF($J$1:$J$2000=$P$1,ROW($J$1:$J$2000)),ROW(22:22)),1)),0,INDEX($I$1:$I$2000,SMALL(IF($J$1:$J$2000=$P$1,ROW($J$1:$J$2000)),ROW(22:22)),1))</f>
        <v>0</v>
      </c>
      <c r="Q23">
        <f t="array" ref="Q23">IF(ISERROR(INDEX($I$1:$I$2000,SMALL(IF($J$1:$J$2000=$Q$1,ROW($J$1:$J$2000)),ROW(22:22)),1)),0,INDEX($I$1:$I$2000,SMALL(IF($J$1:$J$2000=$Q$1,ROW($J$1:$J$2000)),ROW(22:22)),1))</f>
        <v>0</v>
      </c>
      <c r="R23">
        <f t="array" ref="R23">IF(ISERROR(INDEX($I$1:$I$2000,SMALL(IF($J$1:$J$2000=$R$1,ROW($J$1:$J$2000)),ROW(22:22)),1)),0,INDEX($I$1:$I$2000,SMALL(IF($J$1:$J$2000=$R$1,ROW($J$1:$J$2000)),ROW(22:22)),1))</f>
        <v>0</v>
      </c>
      <c r="S23">
        <f t="array" ref="S23">IF(ISERROR(INDEX($I$1:$I$2000,SMALL(IF($J$1:$J$2000=$S$1,ROW($J$1:$J$2000)),ROW(22:22)),1)),0,INDEX($I$1:$I$2000,SMALL(IF($J$1:$J$2000=$S$1,ROW($J$1:$J$2000)),ROW(22:22)),1))</f>
        <v>0</v>
      </c>
    </row>
    <row r="24" spans="2:19" ht="18" x14ac:dyDescent="0.25">
      <c r="B24">
        <f>'From Subsummaries'!B39</f>
        <v>0</v>
      </c>
      <c r="D24" s="138">
        <f t="array" ref="D24">INDEX($B$1:$B$2004, MATCH(0, COUNTIF($D$1:D23, $B$1:$B$2004), 0))</f>
        <v>61101400</v>
      </c>
      <c r="E24">
        <f t="shared" si="0"/>
        <v>61101400</v>
      </c>
      <c r="F24" s="139">
        <f t="shared" si="1"/>
        <v>25</v>
      </c>
      <c r="G24">
        <f t="shared" si="2"/>
        <v>61101400</v>
      </c>
      <c r="H24">
        <v>23</v>
      </c>
      <c r="I24">
        <f t="shared" si="3"/>
        <v>60798000</v>
      </c>
      <c r="J24" t="s">
        <v>72</v>
      </c>
      <c r="L24">
        <f t="array" ref="L24">IF(ISERROR(INDEX($I$1:$I$2000,SMALL(IF($J$1:$J$2000=$L$1,ROW($J$1:$J$2000)),ROW(23:23)),1)),0,INDEX($I$1:$I$2000,SMALL(IF($J$1:$J$2000=$L$1,ROW($J$1:$J$2000)),ROW(23:23)),1))</f>
        <v>0</v>
      </c>
      <c r="M24">
        <f t="array" ref="M24">IF(ISERROR(INDEX($I$1:$I$2000,SMALL(IF($J$1:$J$2000=$M$1,ROW($J$1:$J$2000)),ROW(23:23)),1)),0,INDEX($I$1:$I$2000,SMALL(IF($J$1:$J$2000=$M$1,ROW($J$1:$J$2000)),ROW(23:23)),1))</f>
        <v>0</v>
      </c>
      <c r="N24">
        <f t="array" ref="N24">IF(ISERROR(INDEX($I$1:$I$2000,SMALL(IF($J$1:$J$2000=$N$1,ROW($J$1:$J$2000)),ROW(23:23)),1)),0,INDEX($I$1:$I$2000,SMALL(IF($J$1:$J$2000=$N$1,ROW($J$1:$J$2000)),ROW(23:23)),1))</f>
        <v>0</v>
      </c>
      <c r="O24">
        <f t="array" ref="O24">IF(ISERROR(INDEX($I$1:$I$2000,SMALL(IF($J$1:$J$2000=$O$1,ROW($J$1:$J$2000)),ROW(23:23)),1)),0,INDEX($I$1:$I$2000,SMALL(IF($J$1:$J$2000=$O$1,ROW($J$1:$J$2000)),ROW(23:23)),1))</f>
        <v>0</v>
      </c>
      <c r="P24">
        <f t="array" ref="P24">IF(ISERROR(INDEX($I$1:$I$2000,SMALL(IF($J$1:$J$2000=$P$1,ROW($J$1:$J$2000)),ROW(23:23)),1)),0,INDEX($I$1:$I$2000,SMALL(IF($J$1:$J$2000=$P$1,ROW($J$1:$J$2000)),ROW(23:23)),1))</f>
        <v>0</v>
      </c>
      <c r="Q24">
        <f t="array" ref="Q24">IF(ISERROR(INDEX($I$1:$I$2000,SMALL(IF($J$1:$J$2000=$Q$1,ROW($J$1:$J$2000)),ROW(23:23)),1)),0,INDEX($I$1:$I$2000,SMALL(IF($J$1:$J$2000=$Q$1,ROW($J$1:$J$2000)),ROW(23:23)),1))</f>
        <v>0</v>
      </c>
      <c r="R24">
        <f t="array" ref="R24">IF(ISERROR(INDEX($I$1:$I$2000,SMALL(IF($J$1:$J$2000=$R$1,ROW($J$1:$J$2000)),ROW(23:23)),1)),0,INDEX($I$1:$I$2000,SMALL(IF($J$1:$J$2000=$R$1,ROW($J$1:$J$2000)),ROW(23:23)),1))</f>
        <v>0</v>
      </c>
      <c r="S24">
        <f t="array" ref="S24">IF(ISERROR(INDEX($I$1:$I$2000,SMALL(IF($J$1:$J$2000=$S$1,ROW($J$1:$J$2000)),ROW(23:23)),1)),0,INDEX($I$1:$I$2000,SMALL(IF($J$1:$J$2000=$S$1,ROW($J$1:$J$2000)),ROW(23:23)),1))</f>
        <v>0</v>
      </c>
    </row>
    <row r="25" spans="2:19" ht="18" x14ac:dyDescent="0.25">
      <c r="B25">
        <f>'From Subsummaries'!B40</f>
        <v>0</v>
      </c>
      <c r="D25" s="138">
        <f t="array" ref="D25">INDEX($B$1:$B$2004, MATCH(0, COUNTIF($D$1:D24, $B$1:$B$2004), 0))</f>
        <v>61101500</v>
      </c>
      <c r="E25">
        <f t="shared" si="0"/>
        <v>61101500</v>
      </c>
      <c r="F25" s="139">
        <f t="shared" si="1"/>
        <v>26</v>
      </c>
      <c r="G25">
        <f t="shared" si="2"/>
        <v>61101500</v>
      </c>
      <c r="H25">
        <v>24</v>
      </c>
      <c r="I25">
        <f t="shared" si="3"/>
        <v>60798001</v>
      </c>
      <c r="J25" t="s">
        <v>94</v>
      </c>
      <c r="L25">
        <f t="array" ref="L25">IF(ISERROR(INDEX($I$1:$I$2000,SMALL(IF($J$1:$J$2000=$L$1,ROW($J$1:$J$2000)),ROW(24:24)),1)),0,INDEX($I$1:$I$2000,SMALL(IF($J$1:$J$2000=$L$1,ROW($J$1:$J$2000)),ROW(24:24)),1))</f>
        <v>0</v>
      </c>
      <c r="M25">
        <f t="array" ref="M25">IF(ISERROR(INDEX($I$1:$I$2000,SMALL(IF($J$1:$J$2000=$M$1,ROW($J$1:$J$2000)),ROW(24:24)),1)),0,INDEX($I$1:$I$2000,SMALL(IF($J$1:$J$2000=$M$1,ROW($J$1:$J$2000)),ROW(24:24)),1))</f>
        <v>0</v>
      </c>
      <c r="N25">
        <f t="array" ref="N25">IF(ISERROR(INDEX($I$1:$I$2000,SMALL(IF($J$1:$J$2000=$N$1,ROW($J$1:$J$2000)),ROW(24:24)),1)),0,INDEX($I$1:$I$2000,SMALL(IF($J$1:$J$2000=$N$1,ROW($J$1:$J$2000)),ROW(24:24)),1))</f>
        <v>0</v>
      </c>
      <c r="O25">
        <f t="array" ref="O25">IF(ISERROR(INDEX($I$1:$I$2000,SMALL(IF($J$1:$J$2000=$O$1,ROW($J$1:$J$2000)),ROW(24:24)),1)),0,INDEX($I$1:$I$2000,SMALL(IF($J$1:$J$2000=$O$1,ROW($J$1:$J$2000)),ROW(24:24)),1))</f>
        <v>0</v>
      </c>
      <c r="P25">
        <f t="array" ref="P25">IF(ISERROR(INDEX($I$1:$I$2000,SMALL(IF($J$1:$J$2000=$P$1,ROW($J$1:$J$2000)),ROW(24:24)),1)),0,INDEX($I$1:$I$2000,SMALL(IF($J$1:$J$2000=$P$1,ROW($J$1:$J$2000)),ROW(24:24)),1))</f>
        <v>0</v>
      </c>
      <c r="Q25">
        <f t="array" ref="Q25">IF(ISERROR(INDEX($I$1:$I$2000,SMALL(IF($J$1:$J$2000=$Q$1,ROW($J$1:$J$2000)),ROW(24:24)),1)),0,INDEX($I$1:$I$2000,SMALL(IF($J$1:$J$2000=$Q$1,ROW($J$1:$J$2000)),ROW(24:24)),1))</f>
        <v>0</v>
      </c>
      <c r="R25">
        <f t="array" ref="R25">IF(ISERROR(INDEX($I$1:$I$2000,SMALL(IF($J$1:$J$2000=$R$1,ROW($J$1:$J$2000)),ROW(24:24)),1)),0,INDEX($I$1:$I$2000,SMALL(IF($J$1:$J$2000=$R$1,ROW($J$1:$J$2000)),ROW(24:24)),1))</f>
        <v>0</v>
      </c>
      <c r="S25">
        <f t="array" ref="S25">IF(ISERROR(INDEX($I$1:$I$2000,SMALL(IF($J$1:$J$2000=$S$1,ROW($J$1:$J$2000)),ROW(24:24)),1)),0,INDEX($I$1:$I$2000,SMALL(IF($J$1:$J$2000=$S$1,ROW($J$1:$J$2000)),ROW(24:24)),1))</f>
        <v>0</v>
      </c>
    </row>
    <row r="26" spans="2:19" ht="18" x14ac:dyDescent="0.25">
      <c r="B26">
        <f>'From Subsummaries'!B41</f>
        <v>0</v>
      </c>
      <c r="D26" s="138">
        <f t="array" ref="D26">INDEX($B$1:$B$2004, MATCH(0, COUNTIF($D$1:D25, $B$1:$B$2004), 0))</f>
        <v>65310000</v>
      </c>
      <c r="E26">
        <f t="shared" si="0"/>
        <v>65310000</v>
      </c>
      <c r="F26" s="139">
        <f t="shared" si="1"/>
        <v>27</v>
      </c>
      <c r="G26">
        <f t="shared" si="2"/>
        <v>65310000</v>
      </c>
      <c r="H26">
        <v>25</v>
      </c>
      <c r="I26">
        <f t="shared" si="3"/>
        <v>61101400</v>
      </c>
      <c r="J26" t="s">
        <v>64</v>
      </c>
      <c r="L26">
        <f t="array" ref="L26">IF(ISERROR(INDEX($I$1:$I$2000,SMALL(IF($J$1:$J$2000=$L$1,ROW($J$1:$J$2000)),ROW(25:25)),1)),0,INDEX($I$1:$I$2000,SMALL(IF($J$1:$J$2000=$L$1,ROW($J$1:$J$2000)),ROW(25:25)),1))</f>
        <v>0</v>
      </c>
      <c r="M26">
        <f t="array" ref="M26">IF(ISERROR(INDEX($I$1:$I$2000,SMALL(IF($J$1:$J$2000=$M$1,ROW($J$1:$J$2000)),ROW(25:25)),1)),0,INDEX($I$1:$I$2000,SMALL(IF($J$1:$J$2000=$M$1,ROW($J$1:$J$2000)),ROW(25:25)),1))</f>
        <v>0</v>
      </c>
      <c r="N26">
        <f t="array" ref="N26">IF(ISERROR(INDEX($I$1:$I$2000,SMALL(IF($J$1:$J$2000=$N$1,ROW($J$1:$J$2000)),ROW(25:25)),1)),0,INDEX($I$1:$I$2000,SMALL(IF($J$1:$J$2000=$N$1,ROW($J$1:$J$2000)),ROW(25:25)),1))</f>
        <v>0</v>
      </c>
      <c r="O26">
        <f t="array" ref="O26">IF(ISERROR(INDEX($I$1:$I$2000,SMALL(IF($J$1:$J$2000=$O$1,ROW($J$1:$J$2000)),ROW(25:25)),1)),0,INDEX($I$1:$I$2000,SMALL(IF($J$1:$J$2000=$O$1,ROW($J$1:$J$2000)),ROW(25:25)),1))</f>
        <v>0</v>
      </c>
      <c r="P26">
        <f t="array" ref="P26">IF(ISERROR(INDEX($I$1:$I$2000,SMALL(IF($J$1:$J$2000=$P$1,ROW($J$1:$J$2000)),ROW(25:25)),1)),0,INDEX($I$1:$I$2000,SMALL(IF($J$1:$J$2000=$P$1,ROW($J$1:$J$2000)),ROW(25:25)),1))</f>
        <v>0</v>
      </c>
      <c r="Q26">
        <f t="array" ref="Q26">IF(ISERROR(INDEX($I$1:$I$2000,SMALL(IF($J$1:$J$2000=$Q$1,ROW($J$1:$J$2000)),ROW(25:25)),1)),0,INDEX($I$1:$I$2000,SMALL(IF($J$1:$J$2000=$Q$1,ROW($J$1:$J$2000)),ROW(25:25)),1))</f>
        <v>0</v>
      </c>
      <c r="R26">
        <f t="array" ref="R26">IF(ISERROR(INDEX($I$1:$I$2000,SMALL(IF($J$1:$J$2000=$R$1,ROW($J$1:$J$2000)),ROW(25:25)),1)),0,INDEX($I$1:$I$2000,SMALL(IF($J$1:$J$2000=$R$1,ROW($J$1:$J$2000)),ROW(25:25)),1))</f>
        <v>0</v>
      </c>
      <c r="S26">
        <f t="array" ref="S26">IF(ISERROR(INDEX($I$1:$I$2000,SMALL(IF($J$1:$J$2000=$S$1,ROW($J$1:$J$2000)),ROW(25:25)),1)),0,INDEX($I$1:$I$2000,SMALL(IF($J$1:$J$2000=$S$1,ROW($J$1:$J$2000)),ROW(25:25)),1))</f>
        <v>0</v>
      </c>
    </row>
    <row r="27" spans="2:19" ht="18" x14ac:dyDescent="0.25">
      <c r="B27">
        <f>'From Subsummaries'!B42</f>
        <v>0</v>
      </c>
      <c r="D27" s="138">
        <f t="array" ref="D27">INDEX($B$1:$B$2004, MATCH(0, COUNTIF($D$1:D26, $B$1:$B$2004), 0))</f>
        <v>69098300.099999994</v>
      </c>
      <c r="E27">
        <f t="shared" si="0"/>
        <v>69098300.099999994</v>
      </c>
      <c r="F27" s="139">
        <f t="shared" si="1"/>
        <v>29</v>
      </c>
      <c r="G27">
        <f t="shared" si="2"/>
        <v>69098300.099999994</v>
      </c>
      <c r="H27">
        <v>26</v>
      </c>
      <c r="I27">
        <f t="shared" si="3"/>
        <v>61101500</v>
      </c>
      <c r="J27" t="s">
        <v>64</v>
      </c>
      <c r="L27">
        <f t="array" ref="L27">IF(ISERROR(INDEX($I$1:$I$2000,SMALL(IF($J$1:$J$2000=$L$1,ROW($J$1:$J$2000)),ROW(26:26)),1)),0,INDEX($I$1:$I$2000,SMALL(IF($J$1:$J$2000=$L$1,ROW($J$1:$J$2000)),ROW(26:26)),1))</f>
        <v>0</v>
      </c>
      <c r="M27">
        <f t="array" ref="M27">IF(ISERROR(INDEX($I$1:$I$2000,SMALL(IF($J$1:$J$2000=$M$1,ROW($J$1:$J$2000)),ROW(26:26)),1)),0,INDEX($I$1:$I$2000,SMALL(IF($J$1:$J$2000=$M$1,ROW($J$1:$J$2000)),ROW(26:26)),1))</f>
        <v>0</v>
      </c>
      <c r="N27">
        <f t="array" ref="N27">IF(ISERROR(INDEX($I$1:$I$2000,SMALL(IF($J$1:$J$2000=$N$1,ROW($J$1:$J$2000)),ROW(26:26)),1)),0,INDEX($I$1:$I$2000,SMALL(IF($J$1:$J$2000=$N$1,ROW($J$1:$J$2000)),ROW(26:26)),1))</f>
        <v>0</v>
      </c>
      <c r="O27">
        <f t="array" ref="O27">IF(ISERROR(INDEX($I$1:$I$2000,SMALL(IF($J$1:$J$2000=$O$1,ROW($J$1:$J$2000)),ROW(26:26)),1)),0,INDEX($I$1:$I$2000,SMALL(IF($J$1:$J$2000=$O$1,ROW($J$1:$J$2000)),ROW(26:26)),1))</f>
        <v>0</v>
      </c>
      <c r="P27">
        <f t="array" ref="P27">IF(ISERROR(INDEX($I$1:$I$2000,SMALL(IF($J$1:$J$2000=$P$1,ROW($J$1:$J$2000)),ROW(26:26)),1)),0,INDEX($I$1:$I$2000,SMALL(IF($J$1:$J$2000=$P$1,ROW($J$1:$J$2000)),ROW(26:26)),1))</f>
        <v>0</v>
      </c>
      <c r="Q27">
        <f t="array" ref="Q27">IF(ISERROR(INDEX($I$1:$I$2000,SMALL(IF($J$1:$J$2000=$Q$1,ROW($J$1:$J$2000)),ROW(26:26)),1)),0,INDEX($I$1:$I$2000,SMALL(IF($J$1:$J$2000=$Q$1,ROW($J$1:$J$2000)),ROW(26:26)),1))</f>
        <v>0</v>
      </c>
      <c r="R27">
        <f t="array" ref="R27">IF(ISERROR(INDEX($I$1:$I$2000,SMALL(IF($J$1:$J$2000=$R$1,ROW($J$1:$J$2000)),ROW(26:26)),1)),0,INDEX($I$1:$I$2000,SMALL(IF($J$1:$J$2000=$R$1,ROW($J$1:$J$2000)),ROW(26:26)),1))</f>
        <v>0</v>
      </c>
      <c r="S27">
        <f t="array" ref="S27">IF(ISERROR(INDEX($I$1:$I$2000,SMALL(IF($J$1:$J$2000=$S$1,ROW($J$1:$J$2000)),ROW(26:26)),1)),0,INDEX($I$1:$I$2000,SMALL(IF($J$1:$J$2000=$S$1,ROW($J$1:$J$2000)),ROW(26:26)),1))</f>
        <v>0</v>
      </c>
    </row>
    <row r="28" spans="2:19" ht="18" x14ac:dyDescent="0.25">
      <c r="B28">
        <f>'From Subsummaries'!B43</f>
        <v>0</v>
      </c>
      <c r="D28" s="138">
        <f t="array" ref="D28">INDEX($B$1:$B$2004, MATCH(0, COUNTIF($D$1:D27, $B$1:$B$2004), 0))</f>
        <v>69098700.099999994</v>
      </c>
      <c r="E28">
        <f t="shared" si="0"/>
        <v>69098700.099999994</v>
      </c>
      <c r="F28" s="139">
        <f t="shared" si="1"/>
        <v>30</v>
      </c>
      <c r="G28">
        <f t="shared" si="2"/>
        <v>69098700.099999994</v>
      </c>
      <c r="H28">
        <v>27</v>
      </c>
      <c r="I28">
        <f t="shared" si="3"/>
        <v>65310000</v>
      </c>
      <c r="J28" t="s">
        <v>73</v>
      </c>
      <c r="L28">
        <f t="array" ref="L28">IF(ISERROR(INDEX($I$1:$I$2000,SMALL(IF($J$1:$J$2000=$L$1,ROW($J$1:$J$2000)),ROW(27:27)),1)),0,INDEX($I$1:$I$2000,SMALL(IF($J$1:$J$2000=$L$1,ROW($J$1:$J$2000)),ROW(27:27)),1))</f>
        <v>0</v>
      </c>
      <c r="M28">
        <f t="array" ref="M28">IF(ISERROR(INDEX($I$1:$I$2000,SMALL(IF($J$1:$J$2000=$M$1,ROW($J$1:$J$2000)),ROW(27:27)),1)),0,INDEX($I$1:$I$2000,SMALL(IF($J$1:$J$2000=$M$1,ROW($J$1:$J$2000)),ROW(27:27)),1))</f>
        <v>0</v>
      </c>
      <c r="N28">
        <f t="array" ref="N28">IF(ISERROR(INDEX($I$1:$I$2000,SMALL(IF($J$1:$J$2000=$N$1,ROW($J$1:$J$2000)),ROW(27:27)),1)),0,INDEX($I$1:$I$2000,SMALL(IF($J$1:$J$2000=$N$1,ROW($J$1:$J$2000)),ROW(27:27)),1))</f>
        <v>0</v>
      </c>
      <c r="O28">
        <f t="array" ref="O28">IF(ISERROR(INDEX($I$1:$I$2000,SMALL(IF($J$1:$J$2000=$O$1,ROW($J$1:$J$2000)),ROW(27:27)),1)),0,INDEX($I$1:$I$2000,SMALL(IF($J$1:$J$2000=$O$1,ROW($J$1:$J$2000)),ROW(27:27)),1))</f>
        <v>0</v>
      </c>
      <c r="P28">
        <f t="array" ref="P28">IF(ISERROR(INDEX($I$1:$I$2000,SMALL(IF($J$1:$J$2000=$P$1,ROW($J$1:$J$2000)),ROW(27:27)),1)),0,INDEX($I$1:$I$2000,SMALL(IF($J$1:$J$2000=$P$1,ROW($J$1:$J$2000)),ROW(27:27)),1))</f>
        <v>0</v>
      </c>
      <c r="Q28">
        <f t="array" ref="Q28">IF(ISERROR(INDEX($I$1:$I$2000,SMALL(IF($J$1:$J$2000=$Q$1,ROW($J$1:$J$2000)),ROW(27:27)),1)),0,INDEX($I$1:$I$2000,SMALL(IF($J$1:$J$2000=$Q$1,ROW($J$1:$J$2000)),ROW(27:27)),1))</f>
        <v>0</v>
      </c>
      <c r="R28">
        <f t="array" ref="R28">IF(ISERROR(INDEX($I$1:$I$2000,SMALL(IF($J$1:$J$2000=$R$1,ROW($J$1:$J$2000)),ROW(27:27)),1)),0,INDEX($I$1:$I$2000,SMALL(IF($J$1:$J$2000=$R$1,ROW($J$1:$J$2000)),ROW(27:27)),1))</f>
        <v>0</v>
      </c>
      <c r="S28">
        <f t="array" ref="S28">IF(ISERROR(INDEX($I$1:$I$2000,SMALL(IF($J$1:$J$2000=$S$1,ROW($J$1:$J$2000)),ROW(27:27)),1)),0,INDEX($I$1:$I$2000,SMALL(IF($J$1:$J$2000=$S$1,ROW($J$1:$J$2000)),ROW(27:27)),1))</f>
        <v>0</v>
      </c>
    </row>
    <row r="29" spans="2:19" ht="18" x14ac:dyDescent="0.25">
      <c r="B29">
        <f>'From Subsummaries'!B44</f>
        <v>0</v>
      </c>
      <c r="D29" s="138">
        <f t="array" ref="D29">INDEX($B$1:$B$2004, MATCH(0, COUNTIF($D$1:D28, $B$1:$B$2004), 0))</f>
        <v>60723001</v>
      </c>
      <c r="E29">
        <f t="shared" si="0"/>
        <v>60723001</v>
      </c>
      <c r="F29" s="139">
        <f t="shared" si="1"/>
        <v>21</v>
      </c>
      <c r="G29">
        <f t="shared" si="2"/>
        <v>60723001</v>
      </c>
      <c r="H29">
        <v>28</v>
      </c>
      <c r="I29">
        <f t="shared" si="3"/>
        <v>67000701</v>
      </c>
      <c r="J29" t="s">
        <v>73</v>
      </c>
      <c r="L29">
        <f t="array" ref="L29">IF(ISERROR(INDEX($I$1:$I$2000,SMALL(IF($J$1:$J$2000=$L$1,ROW($J$1:$J$2000)),ROW(28:28)),1)),0,INDEX($I$1:$I$2000,SMALL(IF($J$1:$J$2000=$L$1,ROW($J$1:$J$2000)),ROW(28:28)),1))</f>
        <v>0</v>
      </c>
      <c r="M29">
        <f t="array" ref="M29">IF(ISERROR(INDEX($I$1:$I$2000,SMALL(IF($J$1:$J$2000=$M$1,ROW($J$1:$J$2000)),ROW(28:28)),1)),0,INDEX($I$1:$I$2000,SMALL(IF($J$1:$J$2000=$M$1,ROW($J$1:$J$2000)),ROW(28:28)),1))</f>
        <v>0</v>
      </c>
      <c r="N29">
        <f t="array" ref="N29">IF(ISERROR(INDEX($I$1:$I$2000,SMALL(IF($J$1:$J$2000=$N$1,ROW($J$1:$J$2000)),ROW(28:28)),1)),0,INDEX($I$1:$I$2000,SMALL(IF($J$1:$J$2000=$N$1,ROW($J$1:$J$2000)),ROW(28:28)),1))</f>
        <v>0</v>
      </c>
      <c r="O29">
        <f t="array" ref="O29">IF(ISERROR(INDEX($I$1:$I$2000,SMALL(IF($J$1:$J$2000=$O$1,ROW($J$1:$J$2000)),ROW(28:28)),1)),0,INDEX($I$1:$I$2000,SMALL(IF($J$1:$J$2000=$O$1,ROW($J$1:$J$2000)),ROW(28:28)),1))</f>
        <v>0</v>
      </c>
      <c r="P29">
        <f t="array" ref="P29">IF(ISERROR(INDEX($I$1:$I$2000,SMALL(IF($J$1:$J$2000=$P$1,ROW($J$1:$J$2000)),ROW(28:28)),1)),0,INDEX($I$1:$I$2000,SMALL(IF($J$1:$J$2000=$P$1,ROW($J$1:$J$2000)),ROW(28:28)),1))</f>
        <v>0</v>
      </c>
      <c r="Q29">
        <f t="array" ref="Q29">IF(ISERROR(INDEX($I$1:$I$2000,SMALL(IF($J$1:$J$2000=$Q$1,ROW($J$1:$J$2000)),ROW(28:28)),1)),0,INDEX($I$1:$I$2000,SMALL(IF($J$1:$J$2000=$Q$1,ROW($J$1:$J$2000)),ROW(28:28)),1))</f>
        <v>0</v>
      </c>
      <c r="R29">
        <f t="array" ref="R29">IF(ISERROR(INDEX($I$1:$I$2000,SMALL(IF($J$1:$J$2000=$R$1,ROW($J$1:$J$2000)),ROW(28:28)),1)),0,INDEX($I$1:$I$2000,SMALL(IF($J$1:$J$2000=$R$1,ROW($J$1:$J$2000)),ROW(28:28)),1))</f>
        <v>0</v>
      </c>
      <c r="S29">
        <f t="array" ref="S29">IF(ISERROR(INDEX($I$1:$I$2000,SMALL(IF($J$1:$J$2000=$S$1,ROW($J$1:$J$2000)),ROW(28:28)),1)),0,INDEX($I$1:$I$2000,SMALL(IF($J$1:$J$2000=$S$1,ROW($J$1:$J$2000)),ROW(28:28)),1))</f>
        <v>0</v>
      </c>
    </row>
    <row r="30" spans="2:19" ht="18" x14ac:dyDescent="0.25">
      <c r="B30">
        <f>'From Subsummaries'!B45</f>
        <v>0</v>
      </c>
      <c r="D30" s="138">
        <f t="array" ref="D30">INDEX($B$1:$B$2004, MATCH(0, COUNTIF($D$1:D29, $B$1:$B$2004), 0))</f>
        <v>60723001.100000001</v>
      </c>
      <c r="E30">
        <f t="shared" si="0"/>
        <v>60723001.100000001</v>
      </c>
      <c r="F30" s="139">
        <f t="shared" si="1"/>
        <v>22</v>
      </c>
      <c r="G30">
        <f t="shared" si="2"/>
        <v>60723001.100000001</v>
      </c>
      <c r="H30">
        <v>29</v>
      </c>
      <c r="I30">
        <f t="shared" si="3"/>
        <v>69098300.099999994</v>
      </c>
      <c r="J30" t="s">
        <v>94</v>
      </c>
      <c r="L30">
        <f t="array" ref="L30">IF(ISERROR(INDEX($I$1:$I$2000,SMALL(IF($J$1:$J$2000=$L$1,ROW($J$1:$J$2000)),ROW(29:29)),1)),0,INDEX($I$1:$I$2000,SMALL(IF($J$1:$J$2000=$L$1,ROW($J$1:$J$2000)),ROW(29:29)),1))</f>
        <v>0</v>
      </c>
      <c r="M30">
        <f t="array" ref="M30">IF(ISERROR(INDEX($I$1:$I$2000,SMALL(IF($J$1:$J$2000=$M$1,ROW($J$1:$J$2000)),ROW(29:29)),1)),0,INDEX($I$1:$I$2000,SMALL(IF($J$1:$J$2000=$M$1,ROW($J$1:$J$2000)),ROW(29:29)),1))</f>
        <v>0</v>
      </c>
      <c r="N30">
        <f t="array" ref="N30">IF(ISERROR(INDEX($I$1:$I$2000,SMALL(IF($J$1:$J$2000=$N$1,ROW($J$1:$J$2000)),ROW(29:29)),1)),0,INDEX($I$1:$I$2000,SMALL(IF($J$1:$J$2000=$N$1,ROW($J$1:$J$2000)),ROW(29:29)),1))</f>
        <v>0</v>
      </c>
      <c r="O30">
        <f t="array" ref="O30">IF(ISERROR(INDEX($I$1:$I$2000,SMALL(IF($J$1:$J$2000=$O$1,ROW($J$1:$J$2000)),ROW(29:29)),1)),0,INDEX($I$1:$I$2000,SMALL(IF($J$1:$J$2000=$O$1,ROW($J$1:$J$2000)),ROW(29:29)),1))</f>
        <v>0</v>
      </c>
      <c r="P30">
        <f t="array" ref="P30">IF(ISERROR(INDEX($I$1:$I$2000,SMALL(IF($J$1:$J$2000=$P$1,ROW($J$1:$J$2000)),ROW(29:29)),1)),0,INDEX($I$1:$I$2000,SMALL(IF($J$1:$J$2000=$P$1,ROW($J$1:$J$2000)),ROW(29:29)),1))</f>
        <v>0</v>
      </c>
      <c r="Q30">
        <f t="array" ref="Q30">IF(ISERROR(INDEX($I$1:$I$2000,SMALL(IF($J$1:$J$2000=$Q$1,ROW($J$1:$J$2000)),ROW(29:29)),1)),0,INDEX($I$1:$I$2000,SMALL(IF($J$1:$J$2000=$Q$1,ROW($J$1:$J$2000)),ROW(29:29)),1))</f>
        <v>0</v>
      </c>
      <c r="R30">
        <f t="array" ref="R30">IF(ISERROR(INDEX($I$1:$I$2000,SMALL(IF($J$1:$J$2000=$R$1,ROW($J$1:$J$2000)),ROW(29:29)),1)),0,INDEX($I$1:$I$2000,SMALL(IF($J$1:$J$2000=$R$1,ROW($J$1:$J$2000)),ROW(29:29)),1))</f>
        <v>0</v>
      </c>
      <c r="S30">
        <f t="array" ref="S30">IF(ISERROR(INDEX($I$1:$I$2000,SMALL(IF($J$1:$J$2000=$S$1,ROW($J$1:$J$2000)),ROW(29:29)),1)),0,INDEX($I$1:$I$2000,SMALL(IF($J$1:$J$2000=$S$1,ROW($J$1:$J$2000)),ROW(29:29)),1))</f>
        <v>0</v>
      </c>
    </row>
    <row r="31" spans="2:19" ht="18" x14ac:dyDescent="0.25">
      <c r="B31">
        <f>'From Subsummaries'!B46</f>
        <v>0</v>
      </c>
      <c r="D31" s="138">
        <f t="array" ref="D31">INDEX($B$1:$B$2004, MATCH(0, COUNTIF($D$1:D30, $B$1:$B$2004), 0))</f>
        <v>60798000</v>
      </c>
      <c r="E31">
        <f t="shared" si="0"/>
        <v>60798000</v>
      </c>
      <c r="F31" s="139">
        <f t="shared" si="1"/>
        <v>23</v>
      </c>
      <c r="G31">
        <f t="shared" si="2"/>
        <v>60798000</v>
      </c>
      <c r="H31">
        <v>30</v>
      </c>
      <c r="I31">
        <f t="shared" si="3"/>
        <v>69098700.099999994</v>
      </c>
      <c r="J31" t="s">
        <v>94</v>
      </c>
      <c r="L31">
        <f t="array" ref="L31">IF(ISERROR(INDEX($I$1:$I$2000,SMALL(IF($J$1:$J$2000=$L$1,ROW($J$1:$J$2000)),ROW(30:30)),1)),0,INDEX($I$1:$I$2000,SMALL(IF($J$1:$J$2000=$L$1,ROW($J$1:$J$2000)),ROW(30:30)),1))</f>
        <v>0</v>
      </c>
      <c r="M31">
        <f t="array" ref="M31">IF(ISERROR(INDEX($I$1:$I$2000,SMALL(IF($J$1:$J$2000=$M$1,ROW($J$1:$J$2000)),ROW(30:30)),1)),0,INDEX($I$1:$I$2000,SMALL(IF($J$1:$J$2000=$M$1,ROW($J$1:$J$2000)),ROW(30:30)),1))</f>
        <v>0</v>
      </c>
      <c r="N31">
        <f t="array" ref="N31">IF(ISERROR(INDEX($I$1:$I$2000,SMALL(IF($J$1:$J$2000=$N$1,ROW($J$1:$J$2000)),ROW(30:30)),1)),0,INDEX($I$1:$I$2000,SMALL(IF($J$1:$J$2000=$N$1,ROW($J$1:$J$2000)),ROW(30:30)),1))</f>
        <v>0</v>
      </c>
      <c r="O31">
        <f t="array" ref="O31">IF(ISERROR(INDEX($I$1:$I$2000,SMALL(IF($J$1:$J$2000=$O$1,ROW($J$1:$J$2000)),ROW(30:30)),1)),0,INDEX($I$1:$I$2000,SMALL(IF($J$1:$J$2000=$O$1,ROW($J$1:$J$2000)),ROW(30:30)),1))</f>
        <v>0</v>
      </c>
      <c r="P31">
        <f t="array" ref="P31">IF(ISERROR(INDEX($I$1:$I$2000,SMALL(IF($J$1:$J$2000=$P$1,ROW($J$1:$J$2000)),ROW(30:30)),1)),0,INDEX($I$1:$I$2000,SMALL(IF($J$1:$J$2000=$P$1,ROW($J$1:$J$2000)),ROW(30:30)),1))</f>
        <v>0</v>
      </c>
      <c r="Q31">
        <f t="array" ref="Q31">IF(ISERROR(INDEX($I$1:$I$2000,SMALL(IF($J$1:$J$2000=$Q$1,ROW($J$1:$J$2000)),ROW(30:30)),1)),0,INDEX($I$1:$I$2000,SMALL(IF($J$1:$J$2000=$Q$1,ROW($J$1:$J$2000)),ROW(30:30)),1))</f>
        <v>0</v>
      </c>
      <c r="R31">
        <f t="array" ref="R31">IF(ISERROR(INDEX($I$1:$I$2000,SMALL(IF($J$1:$J$2000=$R$1,ROW($J$1:$J$2000)),ROW(30:30)),1)),0,INDEX($I$1:$I$2000,SMALL(IF($J$1:$J$2000=$R$1,ROW($J$1:$J$2000)),ROW(30:30)),1))</f>
        <v>0</v>
      </c>
      <c r="S31">
        <f t="array" ref="S31">IF(ISERROR(INDEX($I$1:$I$2000,SMALL(IF($J$1:$J$2000=$S$1,ROW($J$1:$J$2000)),ROW(30:30)),1)),0,INDEX($I$1:$I$2000,SMALL(IF($J$1:$J$2000=$S$1,ROW($J$1:$J$2000)),ROW(30:30)),1))</f>
        <v>0</v>
      </c>
    </row>
    <row r="32" spans="2:19" ht="18" x14ac:dyDescent="0.25">
      <c r="B32">
        <f>'From Subsummaries'!B47</f>
        <v>0</v>
      </c>
      <c r="D32" s="138">
        <f t="array" ref="D32">INDEX($B$1:$B$2004, MATCH(0, COUNTIF($D$1:D31, $B$1:$B$2004), 0))</f>
        <v>60798001</v>
      </c>
      <c r="E32">
        <f t="shared" si="0"/>
        <v>60798001</v>
      </c>
      <c r="F32" s="139">
        <f t="shared" si="1"/>
        <v>24</v>
      </c>
      <c r="G32">
        <f t="shared" si="2"/>
        <v>60798001</v>
      </c>
      <c r="H32">
        <v>31</v>
      </c>
      <c r="I32">
        <f t="shared" si="3"/>
        <v>83610000</v>
      </c>
      <c r="J32" t="s">
        <v>73</v>
      </c>
      <c r="L32">
        <f t="array" ref="L32">IF(ISERROR(INDEX($I$1:$I$2000,SMALL(IF($J$1:$J$2000=$L$1,ROW($J$1:$J$2000)),ROW(31:31)),1)),0,INDEX($I$1:$I$2000,SMALL(IF($J$1:$J$2000=$L$1,ROW($J$1:$J$2000)),ROW(31:31)),1))</f>
        <v>0</v>
      </c>
      <c r="M32">
        <f t="array" ref="M32">IF(ISERROR(INDEX($I$1:$I$2000,SMALL(IF($J$1:$J$2000=$M$1,ROW($J$1:$J$2000)),ROW(31:31)),1)),0,INDEX($I$1:$I$2000,SMALL(IF($J$1:$J$2000=$M$1,ROW($J$1:$J$2000)),ROW(31:31)),1))</f>
        <v>0</v>
      </c>
      <c r="N32">
        <f t="array" ref="N32">IF(ISERROR(INDEX($I$1:$I$2000,SMALL(IF($J$1:$J$2000=$N$1,ROW($J$1:$J$2000)),ROW(31:31)),1)),0,INDEX($I$1:$I$2000,SMALL(IF($J$1:$J$2000=$N$1,ROW($J$1:$J$2000)),ROW(31:31)),1))</f>
        <v>0</v>
      </c>
      <c r="O32">
        <f t="array" ref="O32">IF(ISERROR(INDEX($I$1:$I$2000,SMALL(IF($J$1:$J$2000=$O$1,ROW($J$1:$J$2000)),ROW(31:31)),1)),0,INDEX($I$1:$I$2000,SMALL(IF($J$1:$J$2000=$O$1,ROW($J$1:$J$2000)),ROW(31:31)),1))</f>
        <v>0</v>
      </c>
      <c r="P32">
        <f t="array" ref="P32">IF(ISERROR(INDEX($I$1:$I$2000,SMALL(IF($J$1:$J$2000=$P$1,ROW($J$1:$J$2000)),ROW(31:31)),1)),0,INDEX($I$1:$I$2000,SMALL(IF($J$1:$J$2000=$P$1,ROW($J$1:$J$2000)),ROW(31:31)),1))</f>
        <v>0</v>
      </c>
      <c r="Q32">
        <f t="array" ref="Q32">IF(ISERROR(INDEX($I$1:$I$2000,SMALL(IF($J$1:$J$2000=$Q$1,ROW($J$1:$J$2000)),ROW(31:31)),1)),0,INDEX($I$1:$I$2000,SMALL(IF($J$1:$J$2000=$Q$1,ROW($J$1:$J$2000)),ROW(31:31)),1))</f>
        <v>0</v>
      </c>
      <c r="R32">
        <f t="array" ref="R32">IF(ISERROR(INDEX($I$1:$I$2000,SMALL(IF($J$1:$J$2000=$R$1,ROW($J$1:$J$2000)),ROW(31:31)),1)),0,INDEX($I$1:$I$2000,SMALL(IF($J$1:$J$2000=$R$1,ROW($J$1:$J$2000)),ROW(31:31)),1))</f>
        <v>0</v>
      </c>
      <c r="S32">
        <f t="array" ref="S32">IF(ISERROR(INDEX($I$1:$I$2000,SMALL(IF($J$1:$J$2000=$S$1,ROW($J$1:$J$2000)),ROW(31:31)),1)),0,INDEX($I$1:$I$2000,SMALL(IF($J$1:$J$2000=$S$1,ROW($J$1:$J$2000)),ROW(31:31)),1))</f>
        <v>0</v>
      </c>
    </row>
    <row r="33" spans="2:19" ht="18" x14ac:dyDescent="0.25">
      <c r="B33">
        <f>'From Subsummaries'!B48</f>
        <v>0</v>
      </c>
      <c r="D33" s="138">
        <f t="array" ref="D33">INDEX($B$1:$B$2004, MATCH(0, COUNTIF($D$1:D32, $B$1:$B$2004), 0))</f>
        <v>20307504</v>
      </c>
      <c r="E33">
        <f t="shared" si="0"/>
        <v>20307504</v>
      </c>
      <c r="F33" s="139">
        <f t="shared" si="1"/>
        <v>3</v>
      </c>
      <c r="G33">
        <f t="shared" si="2"/>
        <v>20307504</v>
      </c>
      <c r="H33">
        <v>32</v>
      </c>
      <c r="I33">
        <f t="shared" si="3"/>
        <v>83610020</v>
      </c>
      <c r="J33" t="s">
        <v>73</v>
      </c>
      <c r="L33">
        <f t="array" ref="L33">IF(ISERROR(INDEX($I$1:$I$2000,SMALL(IF($J$1:$J$2000=$L$1,ROW($J$1:$J$2000)),ROW(32:32)),1)),0,INDEX($I$1:$I$2000,SMALL(IF($J$1:$J$2000=$L$1,ROW($J$1:$J$2000)),ROW(32:32)),1))</f>
        <v>0</v>
      </c>
      <c r="M33">
        <f t="array" ref="M33">IF(ISERROR(INDEX($I$1:$I$2000,SMALL(IF($J$1:$J$2000=$M$1,ROW($J$1:$J$2000)),ROW(32:32)),1)),0,INDEX($I$1:$I$2000,SMALL(IF($J$1:$J$2000=$M$1,ROW($J$1:$J$2000)),ROW(32:32)),1))</f>
        <v>0</v>
      </c>
      <c r="N33">
        <f t="array" ref="N33">IF(ISERROR(INDEX($I$1:$I$2000,SMALL(IF($J$1:$J$2000=$N$1,ROW($J$1:$J$2000)),ROW(32:32)),1)),0,INDEX($I$1:$I$2000,SMALL(IF($J$1:$J$2000=$N$1,ROW($J$1:$J$2000)),ROW(32:32)),1))</f>
        <v>0</v>
      </c>
      <c r="O33">
        <f t="array" ref="O33">IF(ISERROR(INDEX($I$1:$I$2000,SMALL(IF($J$1:$J$2000=$O$1,ROW($J$1:$J$2000)),ROW(32:32)),1)),0,INDEX($I$1:$I$2000,SMALL(IF($J$1:$J$2000=$O$1,ROW($J$1:$J$2000)),ROW(32:32)),1))</f>
        <v>0</v>
      </c>
      <c r="P33">
        <f t="array" ref="P33">IF(ISERROR(INDEX($I$1:$I$2000,SMALL(IF($J$1:$J$2000=$P$1,ROW($J$1:$J$2000)),ROW(32:32)),1)),0,INDEX($I$1:$I$2000,SMALL(IF($J$1:$J$2000=$P$1,ROW($J$1:$J$2000)),ROW(32:32)),1))</f>
        <v>0</v>
      </c>
      <c r="Q33">
        <f t="array" ref="Q33">IF(ISERROR(INDEX($I$1:$I$2000,SMALL(IF($J$1:$J$2000=$Q$1,ROW($J$1:$J$2000)),ROW(32:32)),1)),0,INDEX($I$1:$I$2000,SMALL(IF($J$1:$J$2000=$Q$1,ROW($J$1:$J$2000)),ROW(32:32)),1))</f>
        <v>0</v>
      </c>
      <c r="R33">
        <f t="array" ref="R33">IF(ISERROR(INDEX($I$1:$I$2000,SMALL(IF($J$1:$J$2000=$R$1,ROW($J$1:$J$2000)),ROW(32:32)),1)),0,INDEX($I$1:$I$2000,SMALL(IF($J$1:$J$2000=$R$1,ROW($J$1:$J$2000)),ROW(32:32)),1))</f>
        <v>0</v>
      </c>
      <c r="S33">
        <f t="array" ref="S33">IF(ISERROR(INDEX($I$1:$I$2000,SMALL(IF($J$1:$J$2000=$S$1,ROW($J$1:$J$2000)),ROW(32:32)),1)),0,INDEX($I$1:$I$2000,SMALL(IF($J$1:$J$2000=$S$1,ROW($J$1:$J$2000)),ROW(32:32)),1))</f>
        <v>0</v>
      </c>
    </row>
    <row r="34" spans="2:19" ht="18" x14ac:dyDescent="0.25">
      <c r="B34">
        <f>'From Subsummaries'!B49</f>
        <v>0</v>
      </c>
      <c r="D34" s="138">
        <f t="array" ref="D34">INDEX($B$1:$B$2004, MATCH(0, COUNTIF($D$1:D33, $B$1:$B$2004), 0))</f>
        <v>20307510</v>
      </c>
      <c r="E34">
        <f t="shared" si="0"/>
        <v>20307510</v>
      </c>
      <c r="F34" s="139">
        <f t="shared" si="1"/>
        <v>4</v>
      </c>
      <c r="G34">
        <f t="shared" si="2"/>
        <v>20307510</v>
      </c>
      <c r="H34">
        <v>33</v>
      </c>
      <c r="I34" t="e">
        <f t="shared" si="3"/>
        <v>#N/A</v>
      </c>
      <c r="J34" t="s">
        <v>94</v>
      </c>
      <c r="L34">
        <f t="array" ref="L34">IF(ISERROR(INDEX($I$1:$I$2000,SMALL(IF($J$1:$J$2000=$L$1,ROW($J$1:$J$2000)),ROW(33:33)),1)),0,INDEX($I$1:$I$2000,SMALL(IF($J$1:$J$2000=$L$1,ROW($J$1:$J$2000)),ROW(33:33)),1))</f>
        <v>0</v>
      </c>
      <c r="M34">
        <f t="array" ref="M34">IF(ISERROR(INDEX($I$1:$I$2000,SMALL(IF($J$1:$J$2000=$M$1,ROW($J$1:$J$2000)),ROW(33:33)),1)),0,INDEX($I$1:$I$2000,SMALL(IF($J$1:$J$2000=$M$1,ROW($J$1:$J$2000)),ROW(33:33)),1))</f>
        <v>0</v>
      </c>
      <c r="N34">
        <f t="array" ref="N34">IF(ISERROR(INDEX($I$1:$I$2000,SMALL(IF($J$1:$J$2000=$N$1,ROW($J$1:$J$2000)),ROW(33:33)),1)),0,INDEX($I$1:$I$2000,SMALL(IF($J$1:$J$2000=$N$1,ROW($J$1:$J$2000)),ROW(33:33)),1))</f>
        <v>0</v>
      </c>
      <c r="O34">
        <f t="array" ref="O34">IF(ISERROR(INDEX($I$1:$I$2000,SMALL(IF($J$1:$J$2000=$O$1,ROW($J$1:$J$2000)),ROW(33:33)),1)),0,INDEX($I$1:$I$2000,SMALL(IF($J$1:$J$2000=$O$1,ROW($J$1:$J$2000)),ROW(33:33)),1))</f>
        <v>0</v>
      </c>
      <c r="P34">
        <f t="array" ref="P34">IF(ISERROR(INDEX($I$1:$I$2000,SMALL(IF($J$1:$J$2000=$P$1,ROW($J$1:$J$2000)),ROW(33:33)),1)),0,INDEX($I$1:$I$2000,SMALL(IF($J$1:$J$2000=$P$1,ROW($J$1:$J$2000)),ROW(33:33)),1))</f>
        <v>0</v>
      </c>
      <c r="Q34">
        <f t="array" ref="Q34">IF(ISERROR(INDEX($I$1:$I$2000,SMALL(IF($J$1:$J$2000=$Q$1,ROW($J$1:$J$2000)),ROW(33:33)),1)),0,INDEX($I$1:$I$2000,SMALL(IF($J$1:$J$2000=$Q$1,ROW($J$1:$J$2000)),ROW(33:33)),1))</f>
        <v>0</v>
      </c>
      <c r="R34">
        <f t="array" ref="R34">IF(ISERROR(INDEX($I$1:$I$2000,SMALL(IF($J$1:$J$2000=$R$1,ROW($J$1:$J$2000)),ROW(33:33)),1)),0,INDEX($I$1:$I$2000,SMALL(IF($J$1:$J$2000=$R$1,ROW($J$1:$J$2000)),ROW(33:33)),1))</f>
        <v>0</v>
      </c>
      <c r="S34">
        <f t="array" ref="S34">IF(ISERROR(INDEX($I$1:$I$2000,SMALL(IF($J$1:$J$2000=$S$1,ROW($J$1:$J$2000)),ROW(33:33)),1)),0,INDEX($I$1:$I$2000,SMALL(IF($J$1:$J$2000=$S$1,ROW($J$1:$J$2000)),ROW(33:33)),1))</f>
        <v>0</v>
      </c>
    </row>
    <row r="35" spans="2:19" ht="18" x14ac:dyDescent="0.25">
      <c r="B35">
        <f>'From Subsummaries'!B50</f>
        <v>0</v>
      </c>
      <c r="D35" s="138">
        <f t="array" ref="D35">INDEX($B$1:$B$2004, MATCH(0, COUNTIF($D$1:D34, $B$1:$B$2004), 0))</f>
        <v>20307520</v>
      </c>
      <c r="E35">
        <f t="shared" si="0"/>
        <v>20307520</v>
      </c>
      <c r="F35" s="139">
        <f t="shared" si="1"/>
        <v>5</v>
      </c>
      <c r="G35">
        <f t="shared" si="2"/>
        <v>20307520</v>
      </c>
      <c r="H35">
        <v>34</v>
      </c>
      <c r="I35" t="e">
        <f t="shared" si="3"/>
        <v>#N/A</v>
      </c>
      <c r="J35" t="s">
        <v>94</v>
      </c>
      <c r="L35">
        <f t="array" ref="L35">IF(ISERROR(INDEX($I$1:$I$2000,SMALL(IF($J$1:$J$2000=$L$1,ROW($J$1:$J$2000)),ROW(34:34)),1)),0,INDEX($I$1:$I$2000,SMALL(IF($J$1:$J$2000=$L$1,ROW($J$1:$J$2000)),ROW(34:34)),1))</f>
        <v>0</v>
      </c>
      <c r="M35">
        <f t="array" ref="M35">IF(ISERROR(INDEX($I$1:$I$2000,SMALL(IF($J$1:$J$2000=$M$1,ROW($J$1:$J$2000)),ROW(34:34)),1)),0,INDEX($I$1:$I$2000,SMALL(IF($J$1:$J$2000=$M$1,ROW($J$1:$J$2000)),ROW(34:34)),1))</f>
        <v>0</v>
      </c>
      <c r="N35">
        <f t="array" ref="N35">IF(ISERROR(INDEX($I$1:$I$2000,SMALL(IF($J$1:$J$2000=$N$1,ROW($J$1:$J$2000)),ROW(34:34)),1)),0,INDEX($I$1:$I$2000,SMALL(IF($J$1:$J$2000=$N$1,ROW($J$1:$J$2000)),ROW(34:34)),1))</f>
        <v>0</v>
      </c>
      <c r="O35">
        <f t="array" ref="O35">IF(ISERROR(INDEX($I$1:$I$2000,SMALL(IF($J$1:$J$2000=$O$1,ROW($J$1:$J$2000)),ROW(34:34)),1)),0,INDEX($I$1:$I$2000,SMALL(IF($J$1:$J$2000=$O$1,ROW($J$1:$J$2000)),ROW(34:34)),1))</f>
        <v>0</v>
      </c>
      <c r="P35">
        <f t="array" ref="P35">IF(ISERROR(INDEX($I$1:$I$2000,SMALL(IF($J$1:$J$2000=$P$1,ROW($J$1:$J$2000)),ROW(34:34)),1)),0,INDEX($I$1:$I$2000,SMALL(IF($J$1:$J$2000=$P$1,ROW($J$1:$J$2000)),ROW(34:34)),1))</f>
        <v>0</v>
      </c>
      <c r="Q35">
        <f t="array" ref="Q35">IF(ISERROR(INDEX($I$1:$I$2000,SMALL(IF($J$1:$J$2000=$Q$1,ROW($J$1:$J$2000)),ROW(34:34)),1)),0,INDEX($I$1:$I$2000,SMALL(IF($J$1:$J$2000=$Q$1,ROW($J$1:$J$2000)),ROW(34:34)),1))</f>
        <v>0</v>
      </c>
      <c r="R35">
        <f t="array" ref="R35">IF(ISERROR(INDEX($I$1:$I$2000,SMALL(IF($J$1:$J$2000=$R$1,ROW($J$1:$J$2000)),ROW(34:34)),1)),0,INDEX($I$1:$I$2000,SMALL(IF($J$1:$J$2000=$R$1,ROW($J$1:$J$2000)),ROW(34:34)),1))</f>
        <v>0</v>
      </c>
      <c r="S35">
        <f t="array" ref="S35">IF(ISERROR(INDEX($I$1:$I$2000,SMALL(IF($J$1:$J$2000=$S$1,ROW($J$1:$J$2000)),ROW(34:34)),1)),0,INDEX($I$1:$I$2000,SMALL(IF($J$1:$J$2000=$S$1,ROW($J$1:$J$2000)),ROW(34:34)),1))</f>
        <v>0</v>
      </c>
    </row>
    <row r="36" spans="2:19" ht="18" x14ac:dyDescent="0.25">
      <c r="B36">
        <f>'From Subsummaries'!B51</f>
        <v>0</v>
      </c>
      <c r="D36" s="138">
        <f t="array" ref="D36">INDEX($B$1:$B$2004, MATCH(0, COUNTIF($D$1:D35, $B$1:$B$2004), 0))</f>
        <v>20398500.100000001</v>
      </c>
      <c r="E36">
        <f t="shared" si="0"/>
        <v>20398500.100000001</v>
      </c>
      <c r="F36" s="139">
        <f t="shared" si="1"/>
        <v>15</v>
      </c>
      <c r="G36">
        <f t="shared" si="2"/>
        <v>20398500.100000001</v>
      </c>
      <c r="H36">
        <v>35</v>
      </c>
      <c r="I36" t="e">
        <f t="shared" si="3"/>
        <v>#N/A</v>
      </c>
      <c r="J36" t="s">
        <v>94</v>
      </c>
      <c r="L36">
        <f t="array" ref="L36">IF(ISERROR(INDEX($I$1:$I$2000,SMALL(IF($J$1:$J$2000=$L$1,ROW($J$1:$J$2000)),ROW(35:35)),1)),0,INDEX($I$1:$I$2000,SMALL(IF($J$1:$J$2000=$L$1,ROW($J$1:$J$2000)),ROW(35:35)),1))</f>
        <v>0</v>
      </c>
      <c r="M36">
        <f t="array" ref="M36">IF(ISERROR(INDEX($I$1:$I$2000,SMALL(IF($J$1:$J$2000=$M$1,ROW($J$1:$J$2000)),ROW(35:35)),1)),0,INDEX($I$1:$I$2000,SMALL(IF($J$1:$J$2000=$M$1,ROW($J$1:$J$2000)),ROW(35:35)),1))</f>
        <v>0</v>
      </c>
      <c r="N36">
        <f t="array" ref="N36">IF(ISERROR(INDEX($I$1:$I$2000,SMALL(IF($J$1:$J$2000=$N$1,ROW($J$1:$J$2000)),ROW(35:35)),1)),0,INDEX($I$1:$I$2000,SMALL(IF($J$1:$J$2000=$N$1,ROW($J$1:$J$2000)),ROW(35:35)),1))</f>
        <v>0</v>
      </c>
      <c r="O36">
        <f t="array" ref="O36">IF(ISERROR(INDEX($I$1:$I$2000,SMALL(IF($J$1:$J$2000=$O$1,ROW($J$1:$J$2000)),ROW(35:35)),1)),0,INDEX($I$1:$I$2000,SMALL(IF($J$1:$J$2000=$O$1,ROW($J$1:$J$2000)),ROW(35:35)),1))</f>
        <v>0</v>
      </c>
      <c r="P36">
        <f t="array" ref="P36">IF(ISERROR(INDEX($I$1:$I$2000,SMALL(IF($J$1:$J$2000=$P$1,ROW($J$1:$J$2000)),ROW(35:35)),1)),0,INDEX($I$1:$I$2000,SMALL(IF($J$1:$J$2000=$P$1,ROW($J$1:$J$2000)),ROW(35:35)),1))</f>
        <v>0</v>
      </c>
      <c r="Q36">
        <f t="array" ref="Q36">IF(ISERROR(INDEX($I$1:$I$2000,SMALL(IF($J$1:$J$2000=$Q$1,ROW($J$1:$J$2000)),ROW(35:35)),1)),0,INDEX($I$1:$I$2000,SMALL(IF($J$1:$J$2000=$Q$1,ROW($J$1:$J$2000)),ROW(35:35)),1))</f>
        <v>0</v>
      </c>
      <c r="R36">
        <f t="array" ref="R36">IF(ISERROR(INDEX($I$1:$I$2000,SMALL(IF($J$1:$J$2000=$R$1,ROW($J$1:$J$2000)),ROW(35:35)),1)),0,INDEX($I$1:$I$2000,SMALL(IF($J$1:$J$2000=$R$1,ROW($J$1:$J$2000)),ROW(35:35)),1))</f>
        <v>0</v>
      </c>
      <c r="S36">
        <f t="array" ref="S36">IF(ISERROR(INDEX($I$1:$I$2000,SMALL(IF($J$1:$J$2000=$S$1,ROW($J$1:$J$2000)),ROW(35:35)),1)),0,INDEX($I$1:$I$2000,SMALL(IF($J$1:$J$2000=$S$1,ROW($J$1:$J$2000)),ROW(35:35)),1))</f>
        <v>0</v>
      </c>
    </row>
    <row r="37" spans="2:19" ht="18" x14ac:dyDescent="0.25">
      <c r="B37">
        <f>'From Subsummaries'!B52</f>
        <v>0</v>
      </c>
      <c r="D37" s="138" t="e">
        <f t="array" ref="D37">INDEX($B$1:$B$2004, MATCH(0, COUNTIF($D$1:D36, $B$1:$B$2004), 0))</f>
        <v>#N/A</v>
      </c>
      <c r="E37" t="str">
        <f t="shared" si="0"/>
        <v/>
      </c>
      <c r="F37" s="139" t="e">
        <f t="shared" si="1"/>
        <v>#VALUE!</v>
      </c>
      <c r="G37" t="str">
        <f t="shared" si="2"/>
        <v/>
      </c>
      <c r="H37">
        <v>36</v>
      </c>
      <c r="I37" t="e">
        <f t="shared" si="3"/>
        <v>#N/A</v>
      </c>
      <c r="J37" t="s">
        <v>94</v>
      </c>
      <c r="L37">
        <f t="array" ref="L37">IF(ISERROR(INDEX($I$1:$I$2000,SMALL(IF($J$1:$J$2000=$L$1,ROW($J$1:$J$2000)),ROW(36:36)),1)),0,INDEX($I$1:$I$2000,SMALL(IF($J$1:$J$2000=$L$1,ROW($J$1:$J$2000)),ROW(36:36)),1))</f>
        <v>0</v>
      </c>
      <c r="M37">
        <f t="array" ref="M37">IF(ISERROR(INDEX($I$1:$I$2000,SMALL(IF($J$1:$J$2000=$M$1,ROW($J$1:$J$2000)),ROW(36:36)),1)),0,INDEX($I$1:$I$2000,SMALL(IF($J$1:$J$2000=$M$1,ROW($J$1:$J$2000)),ROW(36:36)),1))</f>
        <v>0</v>
      </c>
      <c r="N37">
        <f t="array" ref="N37">IF(ISERROR(INDEX($I$1:$I$2000,SMALL(IF($J$1:$J$2000=$N$1,ROW($J$1:$J$2000)),ROW(36:36)),1)),0,INDEX($I$1:$I$2000,SMALL(IF($J$1:$J$2000=$N$1,ROW($J$1:$J$2000)),ROW(36:36)),1))</f>
        <v>0</v>
      </c>
      <c r="O37">
        <f t="array" ref="O37">IF(ISERROR(INDEX($I$1:$I$2000,SMALL(IF($J$1:$J$2000=$O$1,ROW($J$1:$J$2000)),ROW(36:36)),1)),0,INDEX($I$1:$I$2000,SMALL(IF($J$1:$J$2000=$O$1,ROW($J$1:$J$2000)),ROW(36:36)),1))</f>
        <v>0</v>
      </c>
      <c r="P37">
        <f t="array" ref="P37">IF(ISERROR(INDEX($I$1:$I$2000,SMALL(IF($J$1:$J$2000=$P$1,ROW($J$1:$J$2000)),ROW(36:36)),1)),0,INDEX($I$1:$I$2000,SMALL(IF($J$1:$J$2000=$P$1,ROW($J$1:$J$2000)),ROW(36:36)),1))</f>
        <v>0</v>
      </c>
      <c r="Q37">
        <f t="array" ref="Q37">IF(ISERROR(INDEX($I$1:$I$2000,SMALL(IF($J$1:$J$2000=$Q$1,ROW($J$1:$J$2000)),ROW(36:36)),1)),0,INDEX($I$1:$I$2000,SMALL(IF($J$1:$J$2000=$Q$1,ROW($J$1:$J$2000)),ROW(36:36)),1))</f>
        <v>0</v>
      </c>
      <c r="R37">
        <f t="array" ref="R37">IF(ISERROR(INDEX($I$1:$I$2000,SMALL(IF($J$1:$J$2000=$R$1,ROW($J$1:$J$2000)),ROW(36:36)),1)),0,INDEX($I$1:$I$2000,SMALL(IF($J$1:$J$2000=$R$1,ROW($J$1:$J$2000)),ROW(36:36)),1))</f>
        <v>0</v>
      </c>
      <c r="S37">
        <f t="array" ref="S37">IF(ISERROR(INDEX($I$1:$I$2000,SMALL(IF($J$1:$J$2000=$S$1,ROW($J$1:$J$2000)),ROW(36:36)),1)),0,INDEX($I$1:$I$2000,SMALL(IF($J$1:$J$2000=$S$1,ROW($J$1:$J$2000)),ROW(36:36)),1))</f>
        <v>0</v>
      </c>
    </row>
    <row r="38" spans="2:19" ht="18" x14ac:dyDescent="0.25">
      <c r="B38">
        <f>'From Subsummaries'!B53</f>
        <v>0</v>
      </c>
      <c r="D38" s="138" t="e">
        <f t="array" ref="D38">INDEX($B$1:$B$2004, MATCH(0, COUNTIF($D$1:D37, $B$1:$B$2004), 0))</f>
        <v>#N/A</v>
      </c>
      <c r="E38" t="str">
        <f t="shared" si="0"/>
        <v/>
      </c>
      <c r="F38" s="139" t="e">
        <f t="shared" si="1"/>
        <v>#VALUE!</v>
      </c>
      <c r="G38" t="str">
        <f t="shared" si="2"/>
        <v/>
      </c>
      <c r="H38">
        <v>37</v>
      </c>
      <c r="I38" t="e">
        <f t="shared" si="3"/>
        <v>#N/A</v>
      </c>
      <c r="J38" t="s">
        <v>94</v>
      </c>
      <c r="L38">
        <f t="array" ref="L38">IF(ISERROR(INDEX($I$1:$I$2000,SMALL(IF($J$1:$J$2000=$L$1,ROW($J$1:$J$2000)),ROW(37:37)),1)),0,INDEX($I$1:$I$2000,SMALL(IF($J$1:$J$2000=$L$1,ROW($J$1:$J$2000)),ROW(37:37)),1))</f>
        <v>0</v>
      </c>
      <c r="M38">
        <f t="array" ref="M38">IF(ISERROR(INDEX($I$1:$I$2000,SMALL(IF($J$1:$J$2000=$M$1,ROW($J$1:$J$2000)),ROW(37:37)),1)),0,INDEX($I$1:$I$2000,SMALL(IF($J$1:$J$2000=$M$1,ROW($J$1:$J$2000)),ROW(37:37)),1))</f>
        <v>0</v>
      </c>
      <c r="N38">
        <f t="array" ref="N38">IF(ISERROR(INDEX($I$1:$I$2000,SMALL(IF($J$1:$J$2000=$N$1,ROW($J$1:$J$2000)),ROW(37:37)),1)),0,INDEX($I$1:$I$2000,SMALL(IF($J$1:$J$2000=$N$1,ROW($J$1:$J$2000)),ROW(37:37)),1))</f>
        <v>0</v>
      </c>
      <c r="O38">
        <f t="array" ref="O38">IF(ISERROR(INDEX($I$1:$I$2000,SMALL(IF($J$1:$J$2000=$O$1,ROW($J$1:$J$2000)),ROW(37:37)),1)),0,INDEX($I$1:$I$2000,SMALL(IF($J$1:$J$2000=$O$1,ROW($J$1:$J$2000)),ROW(37:37)),1))</f>
        <v>0</v>
      </c>
      <c r="P38">
        <f t="array" ref="P38">IF(ISERROR(INDEX($I$1:$I$2000,SMALL(IF($J$1:$J$2000=$P$1,ROW($J$1:$J$2000)),ROW(37:37)),1)),0,INDEX($I$1:$I$2000,SMALL(IF($J$1:$J$2000=$P$1,ROW($J$1:$J$2000)),ROW(37:37)),1))</f>
        <v>0</v>
      </c>
      <c r="Q38">
        <f t="array" ref="Q38">IF(ISERROR(INDEX($I$1:$I$2000,SMALL(IF($J$1:$J$2000=$Q$1,ROW($J$1:$J$2000)),ROW(37:37)),1)),0,INDEX($I$1:$I$2000,SMALL(IF($J$1:$J$2000=$Q$1,ROW($J$1:$J$2000)),ROW(37:37)),1))</f>
        <v>0</v>
      </c>
      <c r="R38">
        <f t="array" ref="R38">IF(ISERROR(INDEX($I$1:$I$2000,SMALL(IF($J$1:$J$2000=$R$1,ROW($J$1:$J$2000)),ROW(37:37)),1)),0,INDEX($I$1:$I$2000,SMALL(IF($J$1:$J$2000=$R$1,ROW($J$1:$J$2000)),ROW(37:37)),1))</f>
        <v>0</v>
      </c>
      <c r="S38">
        <f t="array" ref="S38">IF(ISERROR(INDEX($I$1:$I$2000,SMALL(IF($J$1:$J$2000=$S$1,ROW($J$1:$J$2000)),ROW(37:37)),1)),0,INDEX($I$1:$I$2000,SMALL(IF($J$1:$J$2000=$S$1,ROW($J$1:$J$2000)),ROW(37:37)),1))</f>
        <v>0</v>
      </c>
    </row>
    <row r="39" spans="2:19" ht="18" x14ac:dyDescent="0.25">
      <c r="B39">
        <f>'From Subsummaries'!B54</f>
        <v>0</v>
      </c>
      <c r="D39" s="138" t="e">
        <f t="array" ref="D39">INDEX($B$1:$B$2004, MATCH(0, COUNTIF($D$1:D38, $B$1:$B$2004), 0))</f>
        <v>#N/A</v>
      </c>
      <c r="E39" t="str">
        <f t="shared" si="0"/>
        <v/>
      </c>
      <c r="F39" s="139" t="e">
        <f t="shared" si="1"/>
        <v>#VALUE!</v>
      </c>
      <c r="G39" t="str">
        <f t="shared" si="2"/>
        <v/>
      </c>
      <c r="H39">
        <v>38</v>
      </c>
      <c r="I39" t="e">
        <f t="shared" si="3"/>
        <v>#N/A</v>
      </c>
      <c r="J39" t="s">
        <v>94</v>
      </c>
      <c r="L39">
        <f t="array" ref="L39">IF(ISERROR(INDEX($I$1:$I$2000,SMALL(IF($J$1:$J$2000=$L$1,ROW($J$1:$J$2000)),ROW(38:38)),1)),0,INDEX($I$1:$I$2000,SMALL(IF($J$1:$J$2000=$L$1,ROW($J$1:$J$2000)),ROW(38:38)),1))</f>
        <v>0</v>
      </c>
      <c r="M39">
        <f t="array" ref="M39">IF(ISERROR(INDEX($I$1:$I$2000,SMALL(IF($J$1:$J$2000=$M$1,ROW($J$1:$J$2000)),ROW(38:38)),1)),0,INDEX($I$1:$I$2000,SMALL(IF($J$1:$J$2000=$M$1,ROW($J$1:$J$2000)),ROW(38:38)),1))</f>
        <v>0</v>
      </c>
      <c r="N39">
        <f t="array" ref="N39">IF(ISERROR(INDEX($I$1:$I$2000,SMALL(IF($J$1:$J$2000=$N$1,ROW($J$1:$J$2000)),ROW(38:38)),1)),0,INDEX($I$1:$I$2000,SMALL(IF($J$1:$J$2000=$N$1,ROW($J$1:$J$2000)),ROW(38:38)),1))</f>
        <v>0</v>
      </c>
      <c r="O39">
        <f t="array" ref="O39">IF(ISERROR(INDEX($I$1:$I$2000,SMALL(IF($J$1:$J$2000=$O$1,ROW($J$1:$J$2000)),ROW(38:38)),1)),0,INDEX($I$1:$I$2000,SMALL(IF($J$1:$J$2000=$O$1,ROW($J$1:$J$2000)),ROW(38:38)),1))</f>
        <v>0</v>
      </c>
      <c r="P39">
        <f t="array" ref="P39">IF(ISERROR(INDEX($I$1:$I$2000,SMALL(IF($J$1:$J$2000=$P$1,ROW($J$1:$J$2000)),ROW(38:38)),1)),0,INDEX($I$1:$I$2000,SMALL(IF($J$1:$J$2000=$P$1,ROW($J$1:$J$2000)),ROW(38:38)),1))</f>
        <v>0</v>
      </c>
      <c r="Q39">
        <f t="array" ref="Q39">IF(ISERROR(INDEX($I$1:$I$2000,SMALL(IF($J$1:$J$2000=$Q$1,ROW($J$1:$J$2000)),ROW(38:38)),1)),0,INDEX($I$1:$I$2000,SMALL(IF($J$1:$J$2000=$Q$1,ROW($J$1:$J$2000)),ROW(38:38)),1))</f>
        <v>0</v>
      </c>
      <c r="R39">
        <f t="array" ref="R39">IF(ISERROR(INDEX($I$1:$I$2000,SMALL(IF($J$1:$J$2000=$R$1,ROW($J$1:$J$2000)),ROW(38:38)),1)),0,INDEX($I$1:$I$2000,SMALL(IF($J$1:$J$2000=$R$1,ROW($J$1:$J$2000)),ROW(38:38)),1))</f>
        <v>0</v>
      </c>
      <c r="S39">
        <f t="array" ref="S39">IF(ISERROR(INDEX($I$1:$I$2000,SMALL(IF($J$1:$J$2000=$S$1,ROW($J$1:$J$2000)),ROW(38:38)),1)),0,INDEX($I$1:$I$2000,SMALL(IF($J$1:$J$2000=$S$1,ROW($J$1:$J$2000)),ROW(38:38)),1))</f>
        <v>0</v>
      </c>
    </row>
    <row r="40" spans="2:19" ht="18" x14ac:dyDescent="0.25">
      <c r="B40">
        <f>'From Subsummaries'!B55</f>
        <v>0</v>
      </c>
      <c r="D40" s="138" t="e">
        <f t="array" ref="D40">INDEX($B$1:$B$2004, MATCH(0, COUNTIF($D$1:D39, $B$1:$B$2004), 0))</f>
        <v>#N/A</v>
      </c>
      <c r="E40" t="str">
        <f t="shared" si="0"/>
        <v/>
      </c>
      <c r="F40" s="139" t="e">
        <f t="shared" si="1"/>
        <v>#VALUE!</v>
      </c>
      <c r="G40" t="str">
        <f t="shared" si="2"/>
        <v/>
      </c>
      <c r="H40">
        <v>39</v>
      </c>
      <c r="I40" t="e">
        <f t="shared" si="3"/>
        <v>#N/A</v>
      </c>
      <c r="J40" t="s">
        <v>94</v>
      </c>
      <c r="L40">
        <f t="array" ref="L40">IF(ISERROR(INDEX($I$1:$I$2000,SMALL(IF($J$1:$J$2000=$L$1,ROW($J$1:$J$2000)),ROW(39:39)),1)),0,INDEX($I$1:$I$2000,SMALL(IF($J$1:$J$2000=$L$1,ROW($J$1:$J$2000)),ROW(39:39)),1))</f>
        <v>0</v>
      </c>
      <c r="M40">
        <f t="array" ref="M40">IF(ISERROR(INDEX($I$1:$I$2000,SMALL(IF($J$1:$J$2000=$M$1,ROW($J$1:$J$2000)),ROW(39:39)),1)),0,INDEX($I$1:$I$2000,SMALL(IF($J$1:$J$2000=$M$1,ROW($J$1:$J$2000)),ROW(39:39)),1))</f>
        <v>0</v>
      </c>
      <c r="N40">
        <f t="array" ref="N40">IF(ISERROR(INDEX($I$1:$I$2000,SMALL(IF($J$1:$J$2000=$N$1,ROW($J$1:$J$2000)),ROW(39:39)),1)),0,INDEX($I$1:$I$2000,SMALL(IF($J$1:$J$2000=$N$1,ROW($J$1:$J$2000)),ROW(39:39)),1))</f>
        <v>0</v>
      </c>
      <c r="O40">
        <f t="array" ref="O40">IF(ISERROR(INDEX($I$1:$I$2000,SMALL(IF($J$1:$J$2000=$O$1,ROW($J$1:$J$2000)),ROW(39:39)),1)),0,INDEX($I$1:$I$2000,SMALL(IF($J$1:$J$2000=$O$1,ROW($J$1:$J$2000)),ROW(39:39)),1))</f>
        <v>0</v>
      </c>
      <c r="P40">
        <f t="array" ref="P40">IF(ISERROR(INDEX($I$1:$I$2000,SMALL(IF($J$1:$J$2000=$P$1,ROW($J$1:$J$2000)),ROW(39:39)),1)),0,INDEX($I$1:$I$2000,SMALL(IF($J$1:$J$2000=$P$1,ROW($J$1:$J$2000)),ROW(39:39)),1))</f>
        <v>0</v>
      </c>
      <c r="Q40">
        <f t="array" ref="Q40">IF(ISERROR(INDEX($I$1:$I$2000,SMALL(IF($J$1:$J$2000=$Q$1,ROW($J$1:$J$2000)),ROW(39:39)),1)),0,INDEX($I$1:$I$2000,SMALL(IF($J$1:$J$2000=$Q$1,ROW($J$1:$J$2000)),ROW(39:39)),1))</f>
        <v>0</v>
      </c>
      <c r="R40">
        <f t="array" ref="R40">IF(ISERROR(INDEX($I$1:$I$2000,SMALL(IF($J$1:$J$2000=$R$1,ROW($J$1:$J$2000)),ROW(39:39)),1)),0,INDEX($I$1:$I$2000,SMALL(IF($J$1:$J$2000=$R$1,ROW($J$1:$J$2000)),ROW(39:39)),1))</f>
        <v>0</v>
      </c>
      <c r="S40">
        <f t="array" ref="S40">IF(ISERROR(INDEX($I$1:$I$2000,SMALL(IF($J$1:$J$2000=$S$1,ROW($J$1:$J$2000)),ROW(39:39)),1)),0,INDEX($I$1:$I$2000,SMALL(IF($J$1:$J$2000=$S$1,ROW($J$1:$J$2000)),ROW(39:39)),1))</f>
        <v>0</v>
      </c>
    </row>
    <row r="41" spans="2:19" ht="18" x14ac:dyDescent="0.25">
      <c r="B41">
        <f>'From Subsummaries'!B56</f>
        <v>0</v>
      </c>
      <c r="D41" s="138" t="e">
        <f t="array" ref="D41">INDEX($B$1:$B$2004, MATCH(0, COUNTIF($D$1:D40, $B$1:$B$2004), 0))</f>
        <v>#N/A</v>
      </c>
      <c r="E41" t="str">
        <f t="shared" si="0"/>
        <v/>
      </c>
      <c r="F41" s="139" t="e">
        <f t="shared" si="1"/>
        <v>#VALUE!</v>
      </c>
      <c r="G41" t="str">
        <f t="shared" si="2"/>
        <v/>
      </c>
      <c r="H41">
        <v>40</v>
      </c>
      <c r="I41" t="e">
        <f t="shared" si="3"/>
        <v>#N/A</v>
      </c>
      <c r="J41" t="s">
        <v>94</v>
      </c>
      <c r="L41">
        <f t="array" ref="L41">IF(ISERROR(INDEX($I$1:$I$2000,SMALL(IF($J$1:$J$2000=$L$1,ROW($J$1:$J$2000)),ROW(40:40)),1)),0,INDEX($I$1:$I$2000,SMALL(IF($J$1:$J$2000=$L$1,ROW($J$1:$J$2000)),ROW(40:40)),1))</f>
        <v>0</v>
      </c>
      <c r="M41">
        <f t="array" ref="M41">IF(ISERROR(INDEX($I$1:$I$2000,SMALL(IF($J$1:$J$2000=$M$1,ROW($J$1:$J$2000)),ROW(40:40)),1)),0,INDEX($I$1:$I$2000,SMALL(IF($J$1:$J$2000=$M$1,ROW($J$1:$J$2000)),ROW(40:40)),1))</f>
        <v>0</v>
      </c>
      <c r="N41">
        <f t="array" ref="N41">IF(ISERROR(INDEX($I$1:$I$2000,SMALL(IF($J$1:$J$2000=$N$1,ROW($J$1:$J$2000)),ROW(40:40)),1)),0,INDEX($I$1:$I$2000,SMALL(IF($J$1:$J$2000=$N$1,ROW($J$1:$J$2000)),ROW(40:40)),1))</f>
        <v>0</v>
      </c>
      <c r="O41">
        <f t="array" ref="O41">IF(ISERROR(INDEX($I$1:$I$2000,SMALL(IF($J$1:$J$2000=$O$1,ROW($J$1:$J$2000)),ROW(40:40)),1)),0,INDEX($I$1:$I$2000,SMALL(IF($J$1:$J$2000=$O$1,ROW($J$1:$J$2000)),ROW(40:40)),1))</f>
        <v>0</v>
      </c>
      <c r="P41">
        <f t="array" ref="P41">IF(ISERROR(INDEX($I$1:$I$2000,SMALL(IF($J$1:$J$2000=$P$1,ROW($J$1:$J$2000)),ROW(40:40)),1)),0,INDEX($I$1:$I$2000,SMALL(IF($J$1:$J$2000=$P$1,ROW($J$1:$J$2000)),ROW(40:40)),1))</f>
        <v>0</v>
      </c>
      <c r="Q41">
        <f t="array" ref="Q41">IF(ISERROR(INDEX($I$1:$I$2000,SMALL(IF($J$1:$J$2000=$Q$1,ROW($J$1:$J$2000)),ROW(40:40)),1)),0,INDEX($I$1:$I$2000,SMALL(IF($J$1:$J$2000=$Q$1,ROW($J$1:$J$2000)),ROW(40:40)),1))</f>
        <v>0</v>
      </c>
      <c r="R41">
        <f t="array" ref="R41">IF(ISERROR(INDEX($I$1:$I$2000,SMALL(IF($J$1:$J$2000=$R$1,ROW($J$1:$J$2000)),ROW(40:40)),1)),0,INDEX($I$1:$I$2000,SMALL(IF($J$1:$J$2000=$R$1,ROW($J$1:$J$2000)),ROW(40:40)),1))</f>
        <v>0</v>
      </c>
      <c r="S41">
        <f t="array" ref="S41">IF(ISERROR(INDEX($I$1:$I$2000,SMALL(IF($J$1:$J$2000=$S$1,ROW($J$1:$J$2000)),ROW(40:40)),1)),0,INDEX($I$1:$I$2000,SMALL(IF($J$1:$J$2000=$S$1,ROW($J$1:$J$2000)),ROW(40:40)),1))</f>
        <v>0</v>
      </c>
    </row>
    <row r="42" spans="2:19" ht="18" x14ac:dyDescent="0.25">
      <c r="B42">
        <f>'From Subsummaries'!B57</f>
        <v>0</v>
      </c>
      <c r="D42" s="138" t="e">
        <f t="array" ref="D42">INDEX($B$1:$B$2004, MATCH(0, COUNTIF($D$1:D41, $B$1:$B$2004), 0))</f>
        <v>#N/A</v>
      </c>
      <c r="E42" t="str">
        <f t="shared" si="0"/>
        <v/>
      </c>
      <c r="F42" s="139" t="e">
        <f t="shared" si="1"/>
        <v>#VALUE!</v>
      </c>
      <c r="G42" t="str">
        <f t="shared" si="2"/>
        <v/>
      </c>
      <c r="H42">
        <v>41</v>
      </c>
      <c r="I42" t="e">
        <f t="shared" si="3"/>
        <v>#N/A</v>
      </c>
      <c r="J42" t="s">
        <v>94</v>
      </c>
      <c r="L42">
        <f t="array" ref="L42">IF(ISERROR(INDEX($I$1:$I$2000,SMALL(IF($J$1:$J$2000=$L$1,ROW($J$1:$J$2000)),ROW(41:41)),1)),0,INDEX($I$1:$I$2000,SMALL(IF($J$1:$J$2000=$L$1,ROW($J$1:$J$2000)),ROW(41:41)),1))</f>
        <v>0</v>
      </c>
      <c r="M42">
        <f t="array" ref="M42">IF(ISERROR(INDEX($I$1:$I$2000,SMALL(IF($J$1:$J$2000=$M$1,ROW($J$1:$J$2000)),ROW(41:41)),1)),0,INDEX($I$1:$I$2000,SMALL(IF($J$1:$J$2000=$M$1,ROW($J$1:$J$2000)),ROW(41:41)),1))</f>
        <v>0</v>
      </c>
      <c r="N42">
        <f t="array" ref="N42">IF(ISERROR(INDEX($I$1:$I$2000,SMALL(IF($J$1:$J$2000=$N$1,ROW($J$1:$J$2000)),ROW(41:41)),1)),0,INDEX($I$1:$I$2000,SMALL(IF($J$1:$J$2000=$N$1,ROW($J$1:$J$2000)),ROW(41:41)),1))</f>
        <v>0</v>
      </c>
      <c r="O42">
        <f t="array" ref="O42">IF(ISERROR(INDEX($I$1:$I$2000,SMALL(IF($J$1:$J$2000=$O$1,ROW($J$1:$J$2000)),ROW(41:41)),1)),0,INDEX($I$1:$I$2000,SMALL(IF($J$1:$J$2000=$O$1,ROW($J$1:$J$2000)),ROW(41:41)),1))</f>
        <v>0</v>
      </c>
      <c r="P42">
        <f t="array" ref="P42">IF(ISERROR(INDEX($I$1:$I$2000,SMALL(IF($J$1:$J$2000=$P$1,ROW($J$1:$J$2000)),ROW(41:41)),1)),0,INDEX($I$1:$I$2000,SMALL(IF($J$1:$J$2000=$P$1,ROW($J$1:$J$2000)),ROW(41:41)),1))</f>
        <v>0</v>
      </c>
      <c r="Q42">
        <f t="array" ref="Q42">IF(ISERROR(INDEX($I$1:$I$2000,SMALL(IF($J$1:$J$2000=$Q$1,ROW($J$1:$J$2000)),ROW(41:41)),1)),0,INDEX($I$1:$I$2000,SMALL(IF($J$1:$J$2000=$Q$1,ROW($J$1:$J$2000)),ROW(41:41)),1))</f>
        <v>0</v>
      </c>
      <c r="R42">
        <f t="array" ref="R42">IF(ISERROR(INDEX($I$1:$I$2000,SMALL(IF($J$1:$J$2000=$R$1,ROW($J$1:$J$2000)),ROW(41:41)),1)),0,INDEX($I$1:$I$2000,SMALL(IF($J$1:$J$2000=$R$1,ROW($J$1:$J$2000)),ROW(41:41)),1))</f>
        <v>0</v>
      </c>
      <c r="S42">
        <f t="array" ref="S42">IF(ISERROR(INDEX($I$1:$I$2000,SMALL(IF($J$1:$J$2000=$S$1,ROW($J$1:$J$2000)),ROW(41:41)),1)),0,INDEX($I$1:$I$2000,SMALL(IF($J$1:$J$2000=$S$1,ROW($J$1:$J$2000)),ROW(41:41)),1))</f>
        <v>0</v>
      </c>
    </row>
    <row r="43" spans="2:19" ht="18" x14ac:dyDescent="0.25">
      <c r="B43">
        <f>'From Subsummaries'!B58</f>
        <v>0</v>
      </c>
      <c r="D43" s="138" t="e">
        <f t="array" ref="D43">INDEX($B$1:$B$2004, MATCH(0, COUNTIF($D$1:D42, $B$1:$B$2004), 0))</f>
        <v>#N/A</v>
      </c>
      <c r="E43" t="str">
        <f t="shared" si="0"/>
        <v/>
      </c>
      <c r="F43" s="139" t="e">
        <f t="shared" si="1"/>
        <v>#VALUE!</v>
      </c>
      <c r="G43" t="str">
        <f t="shared" si="2"/>
        <v/>
      </c>
      <c r="H43">
        <v>42</v>
      </c>
      <c r="I43" t="e">
        <f t="shared" si="3"/>
        <v>#N/A</v>
      </c>
      <c r="J43" t="s">
        <v>94</v>
      </c>
      <c r="L43">
        <f t="array" ref="L43">IF(ISERROR(INDEX($I$1:$I$2000,SMALL(IF($J$1:$J$2000=$L$1,ROW($J$1:$J$2000)),ROW(42:42)),1)),0,INDEX($I$1:$I$2000,SMALL(IF($J$1:$J$2000=$L$1,ROW($J$1:$J$2000)),ROW(42:42)),1))</f>
        <v>0</v>
      </c>
      <c r="M43">
        <f t="array" ref="M43">IF(ISERROR(INDEX($I$1:$I$2000,SMALL(IF($J$1:$J$2000=$M$1,ROW($J$1:$J$2000)),ROW(42:42)),1)),0,INDEX($I$1:$I$2000,SMALL(IF($J$1:$J$2000=$M$1,ROW($J$1:$J$2000)),ROW(42:42)),1))</f>
        <v>0</v>
      </c>
      <c r="N43">
        <f t="array" ref="N43">IF(ISERROR(INDEX($I$1:$I$2000,SMALL(IF($J$1:$J$2000=$N$1,ROW($J$1:$J$2000)),ROW(42:42)),1)),0,INDEX($I$1:$I$2000,SMALL(IF($J$1:$J$2000=$N$1,ROW($J$1:$J$2000)),ROW(42:42)),1))</f>
        <v>0</v>
      </c>
      <c r="O43">
        <f t="array" ref="O43">IF(ISERROR(INDEX($I$1:$I$2000,SMALL(IF($J$1:$J$2000=$O$1,ROW($J$1:$J$2000)),ROW(42:42)),1)),0,INDEX($I$1:$I$2000,SMALL(IF($J$1:$J$2000=$O$1,ROW($J$1:$J$2000)),ROW(42:42)),1))</f>
        <v>0</v>
      </c>
      <c r="P43">
        <f t="array" ref="P43">IF(ISERROR(INDEX($I$1:$I$2000,SMALL(IF($J$1:$J$2000=$P$1,ROW($J$1:$J$2000)),ROW(42:42)),1)),0,INDEX($I$1:$I$2000,SMALL(IF($J$1:$J$2000=$P$1,ROW($J$1:$J$2000)),ROW(42:42)),1))</f>
        <v>0</v>
      </c>
      <c r="Q43">
        <f t="array" ref="Q43">IF(ISERROR(INDEX($I$1:$I$2000,SMALL(IF($J$1:$J$2000=$Q$1,ROW($J$1:$J$2000)),ROW(42:42)),1)),0,INDEX($I$1:$I$2000,SMALL(IF($J$1:$J$2000=$Q$1,ROW($J$1:$J$2000)),ROW(42:42)),1))</f>
        <v>0</v>
      </c>
      <c r="R43">
        <f t="array" ref="R43">IF(ISERROR(INDEX($I$1:$I$2000,SMALL(IF($J$1:$J$2000=$R$1,ROW($J$1:$J$2000)),ROW(42:42)),1)),0,INDEX($I$1:$I$2000,SMALL(IF($J$1:$J$2000=$R$1,ROW($J$1:$J$2000)),ROW(42:42)),1))</f>
        <v>0</v>
      </c>
      <c r="S43">
        <f t="array" ref="S43">IF(ISERROR(INDEX($I$1:$I$2000,SMALL(IF($J$1:$J$2000=$S$1,ROW($J$1:$J$2000)),ROW(42:42)),1)),0,INDEX($I$1:$I$2000,SMALL(IF($J$1:$J$2000=$S$1,ROW($J$1:$J$2000)),ROW(42:42)),1))</f>
        <v>0</v>
      </c>
    </row>
    <row r="44" spans="2:19" ht="18" x14ac:dyDescent="0.25">
      <c r="B44">
        <f>'From Subsummaries'!B59</f>
        <v>0</v>
      </c>
      <c r="D44" s="138" t="e">
        <f t="array" ref="D44">INDEX($B$1:$B$2004, MATCH(0, COUNTIF($D$1:D43, $B$1:$B$2004), 0))</f>
        <v>#N/A</v>
      </c>
      <c r="E44" t="str">
        <f t="shared" si="0"/>
        <v/>
      </c>
      <c r="F44" s="139" t="e">
        <f t="shared" si="1"/>
        <v>#VALUE!</v>
      </c>
      <c r="G44" t="str">
        <f t="shared" si="2"/>
        <v/>
      </c>
      <c r="H44">
        <v>43</v>
      </c>
      <c r="I44" t="e">
        <f t="shared" si="3"/>
        <v>#N/A</v>
      </c>
      <c r="J44" t="s">
        <v>94</v>
      </c>
      <c r="L44">
        <f t="array" ref="L44">IF(ISERROR(INDEX($I$1:$I$2000,SMALL(IF($J$1:$J$2000=$L$1,ROW($J$1:$J$2000)),ROW(43:43)),1)),0,INDEX($I$1:$I$2000,SMALL(IF($J$1:$J$2000=$L$1,ROW($J$1:$J$2000)),ROW(43:43)),1))</f>
        <v>0</v>
      </c>
      <c r="M44">
        <f t="array" ref="M44">IF(ISERROR(INDEX($I$1:$I$2000,SMALL(IF($J$1:$J$2000=$M$1,ROW($J$1:$J$2000)),ROW(43:43)),1)),0,INDEX($I$1:$I$2000,SMALL(IF($J$1:$J$2000=$M$1,ROW($J$1:$J$2000)),ROW(43:43)),1))</f>
        <v>0</v>
      </c>
      <c r="N44">
        <f t="array" ref="N44">IF(ISERROR(INDEX($I$1:$I$2000,SMALL(IF($J$1:$J$2000=$N$1,ROW($J$1:$J$2000)),ROW(43:43)),1)),0,INDEX($I$1:$I$2000,SMALL(IF($J$1:$J$2000=$N$1,ROW($J$1:$J$2000)),ROW(43:43)),1))</f>
        <v>0</v>
      </c>
      <c r="O44">
        <f t="array" ref="O44">IF(ISERROR(INDEX($I$1:$I$2000,SMALL(IF($J$1:$J$2000=$O$1,ROW($J$1:$J$2000)),ROW(43:43)),1)),0,INDEX($I$1:$I$2000,SMALL(IF($J$1:$J$2000=$O$1,ROW($J$1:$J$2000)),ROW(43:43)),1))</f>
        <v>0</v>
      </c>
      <c r="P44">
        <f t="array" ref="P44">IF(ISERROR(INDEX($I$1:$I$2000,SMALL(IF($J$1:$J$2000=$P$1,ROW($J$1:$J$2000)),ROW(43:43)),1)),0,INDEX($I$1:$I$2000,SMALL(IF($J$1:$J$2000=$P$1,ROW($J$1:$J$2000)),ROW(43:43)),1))</f>
        <v>0</v>
      </c>
      <c r="Q44">
        <f t="array" ref="Q44">IF(ISERROR(INDEX($I$1:$I$2000,SMALL(IF($J$1:$J$2000=$Q$1,ROW($J$1:$J$2000)),ROW(43:43)),1)),0,INDEX($I$1:$I$2000,SMALL(IF($J$1:$J$2000=$Q$1,ROW($J$1:$J$2000)),ROW(43:43)),1))</f>
        <v>0</v>
      </c>
      <c r="R44">
        <f t="array" ref="R44">IF(ISERROR(INDEX($I$1:$I$2000,SMALL(IF($J$1:$J$2000=$R$1,ROW($J$1:$J$2000)),ROW(43:43)),1)),0,INDEX($I$1:$I$2000,SMALL(IF($J$1:$J$2000=$R$1,ROW($J$1:$J$2000)),ROW(43:43)),1))</f>
        <v>0</v>
      </c>
      <c r="S44">
        <f t="array" ref="S44">IF(ISERROR(INDEX($I$1:$I$2000,SMALL(IF($J$1:$J$2000=$S$1,ROW($J$1:$J$2000)),ROW(43:43)),1)),0,INDEX($I$1:$I$2000,SMALL(IF($J$1:$J$2000=$S$1,ROW($J$1:$J$2000)),ROW(43:43)),1))</f>
        <v>0</v>
      </c>
    </row>
    <row r="45" spans="2:19" ht="18" x14ac:dyDescent="0.25">
      <c r="B45">
        <f>'From Subsummaries'!B60</f>
        <v>0</v>
      </c>
      <c r="D45" s="138" t="e">
        <f t="array" ref="D45">INDEX($B$1:$B$2004, MATCH(0, COUNTIF($D$1:D44, $B$1:$B$2004), 0))</f>
        <v>#N/A</v>
      </c>
      <c r="E45" t="str">
        <f t="shared" si="0"/>
        <v/>
      </c>
      <c r="F45" s="139" t="e">
        <f t="shared" si="1"/>
        <v>#VALUE!</v>
      </c>
      <c r="G45" t="str">
        <f t="shared" si="2"/>
        <v/>
      </c>
      <c r="H45">
        <v>44</v>
      </c>
      <c r="I45" t="e">
        <f t="shared" si="3"/>
        <v>#N/A</v>
      </c>
      <c r="J45" t="s">
        <v>94</v>
      </c>
      <c r="L45">
        <f t="array" ref="L45">IF(ISERROR(INDEX($I$1:$I$2000,SMALL(IF($J$1:$J$2000=$L$1,ROW($J$1:$J$2000)),ROW(44:44)),1)),0,INDEX($I$1:$I$2000,SMALL(IF($J$1:$J$2000=$L$1,ROW($J$1:$J$2000)),ROW(44:44)),1))</f>
        <v>0</v>
      </c>
      <c r="M45">
        <f t="array" ref="M45">IF(ISERROR(INDEX($I$1:$I$2000,SMALL(IF($J$1:$J$2000=$M$1,ROW($J$1:$J$2000)),ROW(44:44)),1)),0,INDEX($I$1:$I$2000,SMALL(IF($J$1:$J$2000=$M$1,ROW($J$1:$J$2000)),ROW(44:44)),1))</f>
        <v>0</v>
      </c>
      <c r="N45">
        <f t="array" ref="N45">IF(ISERROR(INDEX($I$1:$I$2000,SMALL(IF($J$1:$J$2000=$N$1,ROW($J$1:$J$2000)),ROW(44:44)),1)),0,INDEX($I$1:$I$2000,SMALL(IF($J$1:$J$2000=$N$1,ROW($J$1:$J$2000)),ROW(44:44)),1))</f>
        <v>0</v>
      </c>
      <c r="O45">
        <f t="array" ref="O45">IF(ISERROR(INDEX($I$1:$I$2000,SMALL(IF($J$1:$J$2000=$O$1,ROW($J$1:$J$2000)),ROW(44:44)),1)),0,INDEX($I$1:$I$2000,SMALL(IF($J$1:$J$2000=$O$1,ROW($J$1:$J$2000)),ROW(44:44)),1))</f>
        <v>0</v>
      </c>
      <c r="P45">
        <f t="array" ref="P45">IF(ISERROR(INDEX($I$1:$I$2000,SMALL(IF($J$1:$J$2000=$P$1,ROW($J$1:$J$2000)),ROW(44:44)),1)),0,INDEX($I$1:$I$2000,SMALL(IF($J$1:$J$2000=$P$1,ROW($J$1:$J$2000)),ROW(44:44)),1))</f>
        <v>0</v>
      </c>
      <c r="Q45">
        <f t="array" ref="Q45">IF(ISERROR(INDEX($I$1:$I$2000,SMALL(IF($J$1:$J$2000=$Q$1,ROW($J$1:$J$2000)),ROW(44:44)),1)),0,INDEX($I$1:$I$2000,SMALL(IF($J$1:$J$2000=$Q$1,ROW($J$1:$J$2000)),ROW(44:44)),1))</f>
        <v>0</v>
      </c>
      <c r="R45">
        <f t="array" ref="R45">IF(ISERROR(INDEX($I$1:$I$2000,SMALL(IF($J$1:$J$2000=$R$1,ROW($J$1:$J$2000)),ROW(44:44)),1)),0,INDEX($I$1:$I$2000,SMALL(IF($J$1:$J$2000=$R$1,ROW($J$1:$J$2000)),ROW(44:44)),1))</f>
        <v>0</v>
      </c>
      <c r="S45">
        <f t="array" ref="S45">IF(ISERROR(INDEX($I$1:$I$2000,SMALL(IF($J$1:$J$2000=$S$1,ROW($J$1:$J$2000)),ROW(44:44)),1)),0,INDEX($I$1:$I$2000,SMALL(IF($J$1:$J$2000=$S$1,ROW($J$1:$J$2000)),ROW(44:44)),1))</f>
        <v>0</v>
      </c>
    </row>
    <row r="46" spans="2:19" ht="18" x14ac:dyDescent="0.25">
      <c r="B46">
        <f>'From Subsummaries'!B61</f>
        <v>0</v>
      </c>
      <c r="D46" s="138" t="e">
        <f t="array" ref="D46">INDEX($B$1:$B$2004, MATCH(0, COUNTIF($D$1:D45, $B$1:$B$2004), 0))</f>
        <v>#N/A</v>
      </c>
      <c r="E46" t="str">
        <f t="shared" si="0"/>
        <v/>
      </c>
      <c r="F46" s="139" t="e">
        <f t="shared" si="1"/>
        <v>#VALUE!</v>
      </c>
      <c r="G46" t="str">
        <f t="shared" si="2"/>
        <v/>
      </c>
      <c r="H46">
        <v>45</v>
      </c>
      <c r="I46" t="e">
        <f t="shared" si="3"/>
        <v>#N/A</v>
      </c>
      <c r="J46" t="s">
        <v>94</v>
      </c>
      <c r="L46">
        <f t="array" ref="L46">IF(ISERROR(INDEX($I$1:$I$2000,SMALL(IF($J$1:$J$2000=$L$1,ROW($J$1:$J$2000)),ROW(45:45)),1)),0,INDEX($I$1:$I$2000,SMALL(IF($J$1:$J$2000=$L$1,ROW($J$1:$J$2000)),ROW(45:45)),1))</f>
        <v>0</v>
      </c>
      <c r="M46">
        <f t="array" ref="M46">IF(ISERROR(INDEX($I$1:$I$2000,SMALL(IF($J$1:$J$2000=$M$1,ROW($J$1:$J$2000)),ROW(45:45)),1)),0,INDEX($I$1:$I$2000,SMALL(IF($J$1:$J$2000=$M$1,ROW($J$1:$J$2000)),ROW(45:45)),1))</f>
        <v>0</v>
      </c>
      <c r="N46">
        <f t="array" ref="N46">IF(ISERROR(INDEX($I$1:$I$2000,SMALL(IF($J$1:$J$2000=$N$1,ROW($J$1:$J$2000)),ROW(45:45)),1)),0,INDEX($I$1:$I$2000,SMALL(IF($J$1:$J$2000=$N$1,ROW($J$1:$J$2000)),ROW(45:45)),1))</f>
        <v>0</v>
      </c>
      <c r="O46">
        <f t="array" ref="O46">IF(ISERROR(INDEX($I$1:$I$2000,SMALL(IF($J$1:$J$2000=$O$1,ROW($J$1:$J$2000)),ROW(45:45)),1)),0,INDEX($I$1:$I$2000,SMALL(IF($J$1:$J$2000=$O$1,ROW($J$1:$J$2000)),ROW(45:45)),1))</f>
        <v>0</v>
      </c>
      <c r="P46">
        <f t="array" ref="P46">IF(ISERROR(INDEX($I$1:$I$2000,SMALL(IF($J$1:$J$2000=$P$1,ROW($J$1:$J$2000)),ROW(45:45)),1)),0,INDEX($I$1:$I$2000,SMALL(IF($J$1:$J$2000=$P$1,ROW($J$1:$J$2000)),ROW(45:45)),1))</f>
        <v>0</v>
      </c>
      <c r="Q46">
        <f t="array" ref="Q46">IF(ISERROR(INDEX($I$1:$I$2000,SMALL(IF($J$1:$J$2000=$Q$1,ROW($J$1:$J$2000)),ROW(45:45)),1)),0,INDEX($I$1:$I$2000,SMALL(IF($J$1:$J$2000=$Q$1,ROW($J$1:$J$2000)),ROW(45:45)),1))</f>
        <v>0</v>
      </c>
      <c r="R46">
        <f t="array" ref="R46">IF(ISERROR(INDEX($I$1:$I$2000,SMALL(IF($J$1:$J$2000=$R$1,ROW($J$1:$J$2000)),ROW(45:45)),1)),0,INDEX($I$1:$I$2000,SMALL(IF($J$1:$J$2000=$R$1,ROW($J$1:$J$2000)),ROW(45:45)),1))</f>
        <v>0</v>
      </c>
      <c r="S46">
        <f t="array" ref="S46">IF(ISERROR(INDEX($I$1:$I$2000,SMALL(IF($J$1:$J$2000=$S$1,ROW($J$1:$J$2000)),ROW(45:45)),1)),0,INDEX($I$1:$I$2000,SMALL(IF($J$1:$J$2000=$S$1,ROW($J$1:$J$2000)),ROW(45:45)),1))</f>
        <v>0</v>
      </c>
    </row>
    <row r="47" spans="2:19" ht="18" x14ac:dyDescent="0.25">
      <c r="B47">
        <f>'From Subsummaries'!B62</f>
        <v>0</v>
      </c>
      <c r="D47" s="138" t="e">
        <f t="array" ref="D47">INDEX($B$1:$B$2004, MATCH(0, COUNTIF($D$1:D46, $B$1:$B$2004), 0))</f>
        <v>#N/A</v>
      </c>
      <c r="E47" t="str">
        <f t="shared" si="0"/>
        <v/>
      </c>
      <c r="F47" s="139" t="e">
        <f t="shared" si="1"/>
        <v>#VALUE!</v>
      </c>
      <c r="G47" t="str">
        <f t="shared" si="2"/>
        <v/>
      </c>
      <c r="H47">
        <v>46</v>
      </c>
      <c r="I47" t="e">
        <f t="shared" si="3"/>
        <v>#N/A</v>
      </c>
      <c r="J47" t="s">
        <v>94</v>
      </c>
      <c r="L47">
        <f t="array" ref="L47">IF(ISERROR(INDEX($I$1:$I$2000,SMALL(IF($J$1:$J$2000=$L$1,ROW($J$1:$J$2000)),ROW(46:46)),1)),0,INDEX($I$1:$I$2000,SMALL(IF($J$1:$J$2000=$L$1,ROW($J$1:$J$2000)),ROW(46:46)),1))</f>
        <v>0</v>
      </c>
      <c r="M47">
        <f t="array" ref="M47">IF(ISERROR(INDEX($I$1:$I$2000,SMALL(IF($J$1:$J$2000=$M$1,ROW($J$1:$J$2000)),ROW(46:46)),1)),0,INDEX($I$1:$I$2000,SMALL(IF($J$1:$J$2000=$M$1,ROW($J$1:$J$2000)),ROW(46:46)),1))</f>
        <v>0</v>
      </c>
      <c r="N47">
        <f t="array" ref="N47">IF(ISERROR(INDEX($I$1:$I$2000,SMALL(IF($J$1:$J$2000=$N$1,ROW($J$1:$J$2000)),ROW(46:46)),1)),0,INDEX($I$1:$I$2000,SMALL(IF($J$1:$J$2000=$N$1,ROW($J$1:$J$2000)),ROW(46:46)),1))</f>
        <v>0</v>
      </c>
      <c r="O47">
        <f t="array" ref="O47">IF(ISERROR(INDEX($I$1:$I$2000,SMALL(IF($J$1:$J$2000=$O$1,ROW($J$1:$J$2000)),ROW(46:46)),1)),0,INDEX($I$1:$I$2000,SMALL(IF($J$1:$J$2000=$O$1,ROW($J$1:$J$2000)),ROW(46:46)),1))</f>
        <v>0</v>
      </c>
      <c r="P47">
        <f t="array" ref="P47">IF(ISERROR(INDEX($I$1:$I$2000,SMALL(IF($J$1:$J$2000=$P$1,ROW($J$1:$J$2000)),ROW(46:46)),1)),0,INDEX($I$1:$I$2000,SMALL(IF($J$1:$J$2000=$P$1,ROW($J$1:$J$2000)),ROW(46:46)),1))</f>
        <v>0</v>
      </c>
      <c r="Q47">
        <f t="array" ref="Q47">IF(ISERROR(INDEX($I$1:$I$2000,SMALL(IF($J$1:$J$2000=$Q$1,ROW($J$1:$J$2000)),ROW(46:46)),1)),0,INDEX($I$1:$I$2000,SMALL(IF($J$1:$J$2000=$Q$1,ROW($J$1:$J$2000)),ROW(46:46)),1))</f>
        <v>0</v>
      </c>
      <c r="R47">
        <f t="array" ref="R47">IF(ISERROR(INDEX($I$1:$I$2000,SMALL(IF($J$1:$J$2000=$R$1,ROW($J$1:$J$2000)),ROW(46:46)),1)),0,INDEX($I$1:$I$2000,SMALL(IF($J$1:$J$2000=$R$1,ROW($J$1:$J$2000)),ROW(46:46)),1))</f>
        <v>0</v>
      </c>
      <c r="S47">
        <f t="array" ref="S47">IF(ISERROR(INDEX($I$1:$I$2000,SMALL(IF($J$1:$J$2000=$S$1,ROW($J$1:$J$2000)),ROW(46:46)),1)),0,INDEX($I$1:$I$2000,SMALL(IF($J$1:$J$2000=$S$1,ROW($J$1:$J$2000)),ROW(46:46)),1))</f>
        <v>0</v>
      </c>
    </row>
    <row r="48" spans="2:19" ht="18" x14ac:dyDescent="0.25">
      <c r="B48">
        <f>'From Subsummaries'!B63</f>
        <v>0</v>
      </c>
      <c r="D48" s="138" t="e">
        <f t="array" ref="D48">INDEX($B$1:$B$2004, MATCH(0, COUNTIF($D$1:D47, $B$1:$B$2004), 0))</f>
        <v>#N/A</v>
      </c>
      <c r="E48" t="str">
        <f t="shared" si="0"/>
        <v/>
      </c>
      <c r="F48" s="139" t="e">
        <f t="shared" si="1"/>
        <v>#VALUE!</v>
      </c>
      <c r="G48" t="str">
        <f t="shared" si="2"/>
        <v/>
      </c>
      <c r="H48">
        <v>47</v>
      </c>
      <c r="I48" t="e">
        <f t="shared" si="3"/>
        <v>#N/A</v>
      </c>
      <c r="J48" t="s">
        <v>94</v>
      </c>
      <c r="L48">
        <f t="array" ref="L48">IF(ISERROR(INDEX($I$1:$I$2000,SMALL(IF($J$1:$J$2000=$L$1,ROW($J$1:$J$2000)),ROW(47:47)),1)),0,INDEX($I$1:$I$2000,SMALL(IF($J$1:$J$2000=$L$1,ROW($J$1:$J$2000)),ROW(47:47)),1))</f>
        <v>0</v>
      </c>
      <c r="M48">
        <f t="array" ref="M48">IF(ISERROR(INDEX($I$1:$I$2000,SMALL(IF($J$1:$J$2000=$M$1,ROW($J$1:$J$2000)),ROW(47:47)),1)),0,INDEX($I$1:$I$2000,SMALL(IF($J$1:$J$2000=$M$1,ROW($J$1:$J$2000)),ROW(47:47)),1))</f>
        <v>0</v>
      </c>
      <c r="N48">
        <f t="array" ref="N48">IF(ISERROR(INDEX($I$1:$I$2000,SMALL(IF($J$1:$J$2000=$N$1,ROW($J$1:$J$2000)),ROW(47:47)),1)),0,INDEX($I$1:$I$2000,SMALL(IF($J$1:$J$2000=$N$1,ROW($J$1:$J$2000)),ROW(47:47)),1))</f>
        <v>0</v>
      </c>
      <c r="O48">
        <f t="array" ref="O48">IF(ISERROR(INDEX($I$1:$I$2000,SMALL(IF($J$1:$J$2000=$O$1,ROW($J$1:$J$2000)),ROW(47:47)),1)),0,INDEX($I$1:$I$2000,SMALL(IF($J$1:$J$2000=$O$1,ROW($J$1:$J$2000)),ROW(47:47)),1))</f>
        <v>0</v>
      </c>
      <c r="P48">
        <f t="array" ref="P48">IF(ISERROR(INDEX($I$1:$I$2000,SMALL(IF($J$1:$J$2000=$P$1,ROW($J$1:$J$2000)),ROW(47:47)),1)),0,INDEX($I$1:$I$2000,SMALL(IF($J$1:$J$2000=$P$1,ROW($J$1:$J$2000)),ROW(47:47)),1))</f>
        <v>0</v>
      </c>
      <c r="Q48">
        <f t="array" ref="Q48">IF(ISERROR(INDEX($I$1:$I$2000,SMALL(IF($J$1:$J$2000=$Q$1,ROW($J$1:$J$2000)),ROW(47:47)),1)),0,INDEX($I$1:$I$2000,SMALL(IF($J$1:$J$2000=$Q$1,ROW($J$1:$J$2000)),ROW(47:47)),1))</f>
        <v>0</v>
      </c>
      <c r="R48">
        <f t="array" ref="R48">IF(ISERROR(INDEX($I$1:$I$2000,SMALL(IF($J$1:$J$2000=$R$1,ROW($J$1:$J$2000)),ROW(47:47)),1)),0,INDEX($I$1:$I$2000,SMALL(IF($J$1:$J$2000=$R$1,ROW($J$1:$J$2000)),ROW(47:47)),1))</f>
        <v>0</v>
      </c>
      <c r="S48">
        <f t="array" ref="S48">IF(ISERROR(INDEX($I$1:$I$2000,SMALL(IF($J$1:$J$2000=$S$1,ROW($J$1:$J$2000)),ROW(47:47)),1)),0,INDEX($I$1:$I$2000,SMALL(IF($J$1:$J$2000=$S$1,ROW($J$1:$J$2000)),ROW(47:47)),1))</f>
        <v>0</v>
      </c>
    </row>
    <row r="49" spans="2:19" ht="18" x14ac:dyDescent="0.25">
      <c r="B49">
        <f>'From Subsummaries'!B64</f>
        <v>0</v>
      </c>
      <c r="D49" s="138" t="e">
        <f t="array" ref="D49">INDEX($B$1:$B$2004, MATCH(0, COUNTIF($D$1:D48, $B$1:$B$2004), 0))</f>
        <v>#N/A</v>
      </c>
      <c r="E49" t="str">
        <f t="shared" si="0"/>
        <v/>
      </c>
      <c r="F49" s="139" t="e">
        <f t="shared" si="1"/>
        <v>#VALUE!</v>
      </c>
      <c r="G49" t="str">
        <f t="shared" si="2"/>
        <v/>
      </c>
      <c r="H49">
        <v>48</v>
      </c>
      <c r="I49" t="e">
        <f t="shared" si="3"/>
        <v>#N/A</v>
      </c>
      <c r="J49" t="s">
        <v>94</v>
      </c>
      <c r="L49">
        <f t="array" ref="L49">IF(ISERROR(INDEX($I$1:$I$2000,SMALL(IF($J$1:$J$2000=$L$1,ROW($J$1:$J$2000)),ROW(48:48)),1)),0,INDEX($I$1:$I$2000,SMALL(IF($J$1:$J$2000=$L$1,ROW($J$1:$J$2000)),ROW(48:48)),1))</f>
        <v>0</v>
      </c>
      <c r="M49">
        <f t="array" ref="M49">IF(ISERROR(INDEX($I$1:$I$2000,SMALL(IF($J$1:$J$2000=$M$1,ROW($J$1:$J$2000)),ROW(48:48)),1)),0,INDEX($I$1:$I$2000,SMALL(IF($J$1:$J$2000=$M$1,ROW($J$1:$J$2000)),ROW(48:48)),1))</f>
        <v>0</v>
      </c>
      <c r="N49">
        <f t="array" ref="N49">IF(ISERROR(INDEX($I$1:$I$2000,SMALL(IF($J$1:$J$2000=$N$1,ROW($J$1:$J$2000)),ROW(48:48)),1)),0,INDEX($I$1:$I$2000,SMALL(IF($J$1:$J$2000=$N$1,ROW($J$1:$J$2000)),ROW(48:48)),1))</f>
        <v>0</v>
      </c>
      <c r="O49">
        <f t="array" ref="O49">IF(ISERROR(INDEX($I$1:$I$2000,SMALL(IF($J$1:$J$2000=$O$1,ROW($J$1:$J$2000)),ROW(48:48)),1)),0,INDEX($I$1:$I$2000,SMALL(IF($J$1:$J$2000=$O$1,ROW($J$1:$J$2000)),ROW(48:48)),1))</f>
        <v>0</v>
      </c>
      <c r="P49">
        <f t="array" ref="P49">IF(ISERROR(INDEX($I$1:$I$2000,SMALL(IF($J$1:$J$2000=$P$1,ROW($J$1:$J$2000)),ROW(48:48)),1)),0,INDEX($I$1:$I$2000,SMALL(IF($J$1:$J$2000=$P$1,ROW($J$1:$J$2000)),ROW(48:48)),1))</f>
        <v>0</v>
      </c>
      <c r="Q49">
        <f t="array" ref="Q49">IF(ISERROR(INDEX($I$1:$I$2000,SMALL(IF($J$1:$J$2000=$Q$1,ROW($J$1:$J$2000)),ROW(48:48)),1)),0,INDEX($I$1:$I$2000,SMALL(IF($J$1:$J$2000=$Q$1,ROW($J$1:$J$2000)),ROW(48:48)),1))</f>
        <v>0</v>
      </c>
      <c r="R49">
        <f t="array" ref="R49">IF(ISERROR(INDEX($I$1:$I$2000,SMALL(IF($J$1:$J$2000=$R$1,ROW($J$1:$J$2000)),ROW(48:48)),1)),0,INDEX($I$1:$I$2000,SMALL(IF($J$1:$J$2000=$R$1,ROW($J$1:$J$2000)),ROW(48:48)),1))</f>
        <v>0</v>
      </c>
      <c r="S49">
        <f t="array" ref="S49">IF(ISERROR(INDEX($I$1:$I$2000,SMALL(IF($J$1:$J$2000=$S$1,ROW($J$1:$J$2000)),ROW(48:48)),1)),0,INDEX($I$1:$I$2000,SMALL(IF($J$1:$J$2000=$S$1,ROW($J$1:$J$2000)),ROW(48:48)),1))</f>
        <v>0</v>
      </c>
    </row>
    <row r="50" spans="2:19" ht="18" x14ac:dyDescent="0.25">
      <c r="B50">
        <f>'From Subsummaries'!B65</f>
        <v>0</v>
      </c>
      <c r="D50" s="138" t="e">
        <f t="array" ref="D50">INDEX($B$1:$B$2004, MATCH(0, COUNTIF($D$1:D49, $B$1:$B$2004), 0))</f>
        <v>#N/A</v>
      </c>
      <c r="E50" t="str">
        <f t="shared" si="0"/>
        <v/>
      </c>
      <c r="F50" s="139" t="e">
        <f t="shared" si="1"/>
        <v>#VALUE!</v>
      </c>
      <c r="G50" t="str">
        <f t="shared" si="2"/>
        <v/>
      </c>
      <c r="H50">
        <v>49</v>
      </c>
      <c r="I50" t="e">
        <f t="shared" si="3"/>
        <v>#N/A</v>
      </c>
      <c r="J50" t="s">
        <v>94</v>
      </c>
      <c r="L50">
        <f t="array" ref="L50">IF(ISERROR(INDEX($I$1:$I$2000,SMALL(IF($J$1:$J$2000=$L$1,ROW($J$1:$J$2000)),ROW(49:49)),1)),0,INDEX($I$1:$I$2000,SMALL(IF($J$1:$J$2000=$L$1,ROW($J$1:$J$2000)),ROW(49:49)),1))</f>
        <v>0</v>
      </c>
      <c r="M50">
        <f t="array" ref="M50">IF(ISERROR(INDEX($I$1:$I$2000,SMALL(IF($J$1:$J$2000=$M$1,ROW($J$1:$J$2000)),ROW(49:49)),1)),0,INDEX($I$1:$I$2000,SMALL(IF($J$1:$J$2000=$M$1,ROW($J$1:$J$2000)),ROW(49:49)),1))</f>
        <v>0</v>
      </c>
      <c r="N50">
        <f t="array" ref="N50">IF(ISERROR(INDEX($I$1:$I$2000,SMALL(IF($J$1:$J$2000=$N$1,ROW($J$1:$J$2000)),ROW(49:49)),1)),0,INDEX($I$1:$I$2000,SMALL(IF($J$1:$J$2000=$N$1,ROW($J$1:$J$2000)),ROW(49:49)),1))</f>
        <v>0</v>
      </c>
      <c r="O50">
        <f t="array" ref="O50">IF(ISERROR(INDEX($I$1:$I$2000,SMALL(IF($J$1:$J$2000=$O$1,ROW($J$1:$J$2000)),ROW(49:49)),1)),0,INDEX($I$1:$I$2000,SMALL(IF($J$1:$J$2000=$O$1,ROW($J$1:$J$2000)),ROW(49:49)),1))</f>
        <v>0</v>
      </c>
      <c r="P50">
        <f t="array" ref="P50">IF(ISERROR(INDEX($I$1:$I$2000,SMALL(IF($J$1:$J$2000=$P$1,ROW($J$1:$J$2000)),ROW(49:49)),1)),0,INDEX($I$1:$I$2000,SMALL(IF($J$1:$J$2000=$P$1,ROW($J$1:$J$2000)),ROW(49:49)),1))</f>
        <v>0</v>
      </c>
      <c r="Q50">
        <f t="array" ref="Q50">IF(ISERROR(INDEX($I$1:$I$2000,SMALL(IF($J$1:$J$2000=$Q$1,ROW($J$1:$J$2000)),ROW(49:49)),1)),0,INDEX($I$1:$I$2000,SMALL(IF($J$1:$J$2000=$Q$1,ROW($J$1:$J$2000)),ROW(49:49)),1))</f>
        <v>0</v>
      </c>
      <c r="R50">
        <f t="array" ref="R50">IF(ISERROR(INDEX($I$1:$I$2000,SMALL(IF($J$1:$J$2000=$R$1,ROW($J$1:$J$2000)),ROW(49:49)),1)),0,INDEX($I$1:$I$2000,SMALL(IF($J$1:$J$2000=$R$1,ROW($J$1:$J$2000)),ROW(49:49)),1))</f>
        <v>0</v>
      </c>
      <c r="S50">
        <f t="array" ref="S50">IF(ISERROR(INDEX($I$1:$I$2000,SMALL(IF($J$1:$J$2000=$S$1,ROW($J$1:$J$2000)),ROW(49:49)),1)),0,INDEX($I$1:$I$2000,SMALL(IF($J$1:$J$2000=$S$1,ROW($J$1:$J$2000)),ROW(49:49)),1))</f>
        <v>0</v>
      </c>
    </row>
    <row r="51" spans="2:19" ht="18" x14ac:dyDescent="0.25">
      <c r="B51">
        <f>'From Subsummaries'!B66</f>
        <v>0</v>
      </c>
      <c r="D51" s="138" t="e">
        <f t="array" ref="D51">INDEX($B$1:$B$2004, MATCH(0, COUNTIF($D$1:D50, $B$1:$B$2004), 0))</f>
        <v>#N/A</v>
      </c>
      <c r="E51" t="str">
        <f t="shared" si="0"/>
        <v/>
      </c>
      <c r="F51" s="139" t="e">
        <f t="shared" si="1"/>
        <v>#VALUE!</v>
      </c>
      <c r="G51" t="str">
        <f t="shared" si="2"/>
        <v/>
      </c>
      <c r="H51">
        <v>50</v>
      </c>
      <c r="I51" t="e">
        <f t="shared" si="3"/>
        <v>#N/A</v>
      </c>
      <c r="J51" t="s">
        <v>94</v>
      </c>
      <c r="N51">
        <f t="array" ref="N51">IF(ISERROR(INDEX($I$1:$I$2000,SMALL(IF($J$1:$J$2000=$N$1,ROW($J$1:$J$2000)),ROW(50:50)),1)),0,INDEX($I$1:$I$2000,SMALL(IF($J$1:$J$2000=$N$1,ROW($J$1:$J$2000)),ROW(50:50)),1))</f>
        <v>0</v>
      </c>
    </row>
    <row r="52" spans="2:19" ht="18" x14ac:dyDescent="0.25">
      <c r="B52">
        <f>'From Subsummaries'!B67</f>
        <v>0</v>
      </c>
      <c r="D52" s="138" t="e">
        <f t="array" ref="D52">INDEX($B$1:$B$2004, MATCH(0, COUNTIF($D$1:D51, $B$1:$B$2004), 0))</f>
        <v>#N/A</v>
      </c>
      <c r="E52" t="str">
        <f t="shared" si="0"/>
        <v/>
      </c>
      <c r="F52" s="139" t="e">
        <f t="shared" si="1"/>
        <v>#VALUE!</v>
      </c>
      <c r="G52" t="str">
        <f t="shared" si="2"/>
        <v/>
      </c>
      <c r="H52">
        <v>51</v>
      </c>
      <c r="I52" t="e">
        <f t="shared" si="3"/>
        <v>#N/A</v>
      </c>
      <c r="J52" t="s">
        <v>94</v>
      </c>
      <c r="N52">
        <f t="array" ref="N52">IF(ISERROR(INDEX($I$1:$I$2000,SMALL(IF($J$1:$J$2000=$N$1,ROW($J$1:$J$2000)),ROW(51:51)),1)),0,INDEX($I$1:$I$2000,SMALL(IF($J$1:$J$2000=$N$1,ROW($J$1:$J$2000)),ROW(51:51)),1))</f>
        <v>0</v>
      </c>
    </row>
    <row r="53" spans="2:19" ht="18" x14ac:dyDescent="0.25">
      <c r="B53">
        <f>'From Subsummaries'!B68</f>
        <v>0</v>
      </c>
      <c r="D53" s="138" t="e">
        <f t="array" ref="D53">INDEX($B$1:$B$2004, MATCH(0, COUNTIF($D$1:D52, $B$1:$B$2004), 0))</f>
        <v>#N/A</v>
      </c>
      <c r="E53" t="str">
        <f t="shared" si="0"/>
        <v/>
      </c>
      <c r="F53" s="139" t="e">
        <f t="shared" si="1"/>
        <v>#VALUE!</v>
      </c>
      <c r="G53" t="str">
        <f t="shared" si="2"/>
        <v/>
      </c>
      <c r="H53">
        <v>52</v>
      </c>
      <c r="I53" t="e">
        <f t="shared" si="3"/>
        <v>#N/A</v>
      </c>
      <c r="J53" t="s">
        <v>94</v>
      </c>
      <c r="N53">
        <f t="array" ref="N53">IF(ISERROR(INDEX($I$1:$I$2000,SMALL(IF($J$1:$J$2000=$N$1,ROW($J$1:$J$2000)),ROW(52:52)),1)),0,INDEX($I$1:$I$2000,SMALL(IF($J$1:$J$2000=$N$1,ROW($J$1:$J$2000)),ROW(52:52)),1))</f>
        <v>0</v>
      </c>
    </row>
    <row r="54" spans="2:19" ht="18" x14ac:dyDescent="0.25">
      <c r="B54">
        <f>'From Subsummaries'!B69</f>
        <v>0</v>
      </c>
      <c r="D54" s="138" t="e">
        <f t="array" ref="D54">INDEX($B$1:$B$2004, MATCH(0, COUNTIF($D$1:D53, $B$1:$B$2004), 0))</f>
        <v>#N/A</v>
      </c>
      <c r="E54" t="str">
        <f t="shared" si="0"/>
        <v/>
      </c>
      <c r="F54" s="139" t="e">
        <f t="shared" si="1"/>
        <v>#VALUE!</v>
      </c>
      <c r="G54" t="str">
        <f t="shared" si="2"/>
        <v/>
      </c>
      <c r="H54">
        <v>53</v>
      </c>
      <c r="I54" t="e">
        <f t="shared" si="3"/>
        <v>#N/A</v>
      </c>
      <c r="J54" t="s">
        <v>94</v>
      </c>
      <c r="N54">
        <f t="array" ref="N54">IF(ISERROR(INDEX($I$1:$I$2000,SMALL(IF($J$1:$J$2000=$N$1,ROW($J$1:$J$2000)),ROW(53:53)),1)),0,INDEX($I$1:$I$2000,SMALL(IF($J$1:$J$2000=$N$1,ROW($J$1:$J$2000)),ROW(53:53)),1))</f>
        <v>0</v>
      </c>
    </row>
    <row r="55" spans="2:19" ht="18" x14ac:dyDescent="0.25">
      <c r="B55">
        <f>'From Subsummaries'!B70</f>
        <v>0</v>
      </c>
      <c r="D55" s="138" t="e">
        <f t="array" ref="D55">INDEX($B$1:$B$2004, MATCH(0, COUNTIF($D$1:D54, $B$1:$B$2004), 0))</f>
        <v>#N/A</v>
      </c>
      <c r="E55" t="str">
        <f t="shared" si="0"/>
        <v/>
      </c>
      <c r="F55" s="139" t="e">
        <f t="shared" si="1"/>
        <v>#VALUE!</v>
      </c>
      <c r="G55" t="str">
        <f t="shared" si="2"/>
        <v/>
      </c>
      <c r="H55">
        <v>54</v>
      </c>
      <c r="I55" t="e">
        <f t="shared" si="3"/>
        <v>#N/A</v>
      </c>
      <c r="J55" t="s">
        <v>94</v>
      </c>
      <c r="N55">
        <f t="array" ref="N55">IF(ISERROR(INDEX($I$1:$I$2000,SMALL(IF($J$1:$J$2000=$N$1,ROW($J$1:$J$2000)),ROW(54:54)),1)),0,INDEX($I$1:$I$2000,SMALL(IF($J$1:$J$2000=$N$1,ROW($J$1:$J$2000)),ROW(54:54)),1))</f>
        <v>0</v>
      </c>
    </row>
    <row r="56" spans="2:19" ht="18" x14ac:dyDescent="0.25">
      <c r="B56">
        <f>'From Subsummaries'!B71</f>
        <v>0</v>
      </c>
      <c r="D56" s="138" t="e">
        <f t="array" ref="D56">INDEX($B$1:$B$2004, MATCH(0, COUNTIF($D$1:D55, $B$1:$B$2004), 0))</f>
        <v>#N/A</v>
      </c>
      <c r="E56" t="str">
        <f t="shared" si="0"/>
        <v/>
      </c>
      <c r="F56" s="139" t="e">
        <f t="shared" si="1"/>
        <v>#VALUE!</v>
      </c>
      <c r="G56" t="str">
        <f t="shared" si="2"/>
        <v/>
      </c>
      <c r="H56">
        <v>55</v>
      </c>
      <c r="I56" t="e">
        <f t="shared" si="3"/>
        <v>#N/A</v>
      </c>
      <c r="J56" t="s">
        <v>94</v>
      </c>
      <c r="N56">
        <f t="array" ref="N56">IF(ISERROR(INDEX($I$1:$I$2000,SMALL(IF($J$1:$J$2000=$N$1,ROW($J$1:$J$2000)),ROW(55:55)),1)),0,INDEX($I$1:$I$2000,SMALL(IF($J$1:$J$2000=$N$1,ROW($J$1:$J$2000)),ROW(55:55)),1))</f>
        <v>0</v>
      </c>
    </row>
    <row r="57" spans="2:19" ht="18" x14ac:dyDescent="0.25">
      <c r="B57">
        <f>'From Subsummaries'!B72</f>
        <v>0</v>
      </c>
      <c r="D57" s="138" t="e">
        <f t="array" ref="D57">INDEX($B$1:$B$2004, MATCH(0, COUNTIF($D$1:D56, $B$1:$B$2004), 0))</f>
        <v>#N/A</v>
      </c>
      <c r="E57" t="str">
        <f t="shared" si="0"/>
        <v/>
      </c>
      <c r="F57" s="139" t="e">
        <f t="shared" si="1"/>
        <v>#VALUE!</v>
      </c>
      <c r="G57" t="str">
        <f t="shared" si="2"/>
        <v/>
      </c>
      <c r="H57">
        <v>56</v>
      </c>
      <c r="I57" t="e">
        <f t="shared" si="3"/>
        <v>#N/A</v>
      </c>
      <c r="J57" t="s">
        <v>94</v>
      </c>
      <c r="N57">
        <f t="array" ref="N57">IF(ISERROR(INDEX($I$1:$I$2000,SMALL(IF($J$1:$J$2000=$N$1,ROW($J$1:$J$2000)),ROW(56:56)),1)),0,INDEX($I$1:$I$2000,SMALL(IF($J$1:$J$2000=$N$1,ROW($J$1:$J$2000)),ROW(56:56)),1))</f>
        <v>0</v>
      </c>
    </row>
    <row r="58" spans="2:19" ht="18" x14ac:dyDescent="0.25">
      <c r="B58">
        <f>'From Subsummaries'!B73</f>
        <v>0</v>
      </c>
      <c r="D58" s="138" t="e">
        <f t="array" ref="D58">INDEX($B$1:$B$2004, MATCH(0, COUNTIF($D$1:D57, $B$1:$B$2004), 0))</f>
        <v>#N/A</v>
      </c>
      <c r="E58" t="str">
        <f t="shared" si="0"/>
        <v/>
      </c>
      <c r="F58" s="139" t="e">
        <f t="shared" si="1"/>
        <v>#VALUE!</v>
      </c>
      <c r="G58" t="str">
        <f t="shared" si="2"/>
        <v/>
      </c>
      <c r="H58">
        <v>57</v>
      </c>
      <c r="I58" t="e">
        <f t="shared" si="3"/>
        <v>#N/A</v>
      </c>
      <c r="J58" t="s">
        <v>94</v>
      </c>
      <c r="N58">
        <f t="array" ref="N58">IF(ISERROR(INDEX($I$1:$I$2000,SMALL(IF($J$1:$J$2000=$N$1,ROW($J$1:$J$2000)),ROW(57:57)),1)),0,INDEX($I$1:$I$2000,SMALL(IF($J$1:$J$2000=$N$1,ROW($J$1:$J$2000)),ROW(57:57)),1))</f>
        <v>0</v>
      </c>
    </row>
    <row r="59" spans="2:19" ht="18" x14ac:dyDescent="0.25">
      <c r="B59">
        <f>'From Subsummaries'!B74</f>
        <v>0</v>
      </c>
      <c r="D59" s="138" t="e">
        <f t="array" ref="D59">INDEX($B$1:$B$2004, MATCH(0, COUNTIF($D$1:D58, $B$1:$B$2004), 0))</f>
        <v>#N/A</v>
      </c>
      <c r="E59" t="str">
        <f t="shared" si="0"/>
        <v/>
      </c>
      <c r="F59" s="139" t="e">
        <f t="shared" si="1"/>
        <v>#VALUE!</v>
      </c>
      <c r="G59" t="str">
        <f t="shared" si="2"/>
        <v/>
      </c>
      <c r="H59">
        <v>58</v>
      </c>
      <c r="I59" t="e">
        <f t="shared" si="3"/>
        <v>#N/A</v>
      </c>
      <c r="J59" t="s">
        <v>94</v>
      </c>
      <c r="N59">
        <f t="array" ref="N59">IF(ISERROR(INDEX($I$1:$I$2000,SMALL(IF($J$1:$J$2000=$N$1,ROW($J$1:$J$2000)),ROW(58:58)),1)),0,INDEX($I$1:$I$2000,SMALL(IF($J$1:$J$2000=$N$1,ROW($J$1:$J$2000)),ROW(58:58)),1))</f>
        <v>0</v>
      </c>
    </row>
    <row r="60" spans="2:19" ht="18" x14ac:dyDescent="0.25">
      <c r="B60">
        <f>'From Subsummaries'!B75</f>
        <v>0</v>
      </c>
      <c r="D60" s="138" t="e">
        <f t="array" ref="D60">INDEX($B$1:$B$2004, MATCH(0, COUNTIF($D$1:D59, $B$1:$B$2004), 0))</f>
        <v>#N/A</v>
      </c>
      <c r="E60" t="str">
        <f t="shared" si="0"/>
        <v/>
      </c>
      <c r="F60" s="139" t="e">
        <f t="shared" si="1"/>
        <v>#VALUE!</v>
      </c>
      <c r="G60" t="str">
        <f t="shared" si="2"/>
        <v/>
      </c>
      <c r="H60">
        <v>59</v>
      </c>
      <c r="I60" t="e">
        <f t="shared" si="3"/>
        <v>#N/A</v>
      </c>
      <c r="J60" t="s">
        <v>94</v>
      </c>
      <c r="N60">
        <f t="array" ref="N60">IF(ISERROR(INDEX($I$1:$I$2000,SMALL(IF($J$1:$J$2000=$N$1,ROW($J$1:$J$2000)),ROW(59:59)),1)),0,INDEX($I$1:$I$2000,SMALL(IF($J$1:$J$2000=$N$1,ROW($J$1:$J$2000)),ROW(59:59)),1))</f>
        <v>0</v>
      </c>
    </row>
    <row r="61" spans="2:19" ht="18" x14ac:dyDescent="0.25">
      <c r="B61">
        <f>'From Subsummaries'!B76</f>
        <v>0</v>
      </c>
      <c r="D61" s="138" t="e">
        <f t="array" ref="D61">INDEX($B$1:$B$2004, MATCH(0, COUNTIF($D$1:D60, $B$1:$B$2004), 0))</f>
        <v>#N/A</v>
      </c>
      <c r="E61" t="str">
        <f t="shared" si="0"/>
        <v/>
      </c>
      <c r="F61" s="139" t="e">
        <f t="shared" si="1"/>
        <v>#VALUE!</v>
      </c>
      <c r="G61" t="str">
        <f t="shared" si="2"/>
        <v/>
      </c>
      <c r="H61">
        <v>60</v>
      </c>
      <c r="I61" t="e">
        <f t="shared" si="3"/>
        <v>#N/A</v>
      </c>
      <c r="J61" t="s">
        <v>94</v>
      </c>
      <c r="N61">
        <f t="array" ref="N61">IF(ISERROR(INDEX($I$1:$I$2000,SMALL(IF($J$1:$J$2000=$N$1,ROW($J$1:$J$2000)),ROW(60:60)),1)),0,INDEX($I$1:$I$2000,SMALL(IF($J$1:$J$2000=$N$1,ROW($J$1:$J$2000)),ROW(60:60)),1))</f>
        <v>0</v>
      </c>
    </row>
    <row r="62" spans="2:19" ht="18" x14ac:dyDescent="0.25">
      <c r="B62">
        <f>'From Subsummaries'!B77</f>
        <v>0</v>
      </c>
      <c r="D62" s="138" t="e">
        <f t="array" ref="D62">INDEX($B$1:$B$2004, MATCH(0, COUNTIF($D$1:D61, $B$1:$B$2004), 0))</f>
        <v>#N/A</v>
      </c>
      <c r="E62" t="str">
        <f t="shared" si="0"/>
        <v/>
      </c>
      <c r="F62" s="139" t="e">
        <f t="shared" si="1"/>
        <v>#VALUE!</v>
      </c>
      <c r="G62" t="str">
        <f t="shared" si="2"/>
        <v/>
      </c>
      <c r="H62">
        <v>61</v>
      </c>
      <c r="I62" t="e">
        <f t="shared" si="3"/>
        <v>#N/A</v>
      </c>
      <c r="J62" t="s">
        <v>94</v>
      </c>
      <c r="N62">
        <f t="array" ref="N62">IF(ISERROR(INDEX($I$1:$I$2000,SMALL(IF($J$1:$J$2000=$N$1,ROW($J$1:$J$2000)),ROW(61:61)),1)),0,INDEX($I$1:$I$2000,SMALL(IF($J$1:$J$2000=$N$1,ROW($J$1:$J$2000)),ROW(61:61)),1))</f>
        <v>0</v>
      </c>
    </row>
    <row r="63" spans="2:19" ht="18" x14ac:dyDescent="0.25">
      <c r="B63">
        <f>'From Subsummaries'!B78</f>
        <v>0</v>
      </c>
      <c r="D63" s="138" t="e">
        <f t="array" ref="D63">INDEX($B$1:$B$2004, MATCH(0, COUNTIF($D$1:D62, $B$1:$B$2004), 0))</f>
        <v>#N/A</v>
      </c>
      <c r="E63" t="str">
        <f t="shared" si="0"/>
        <v/>
      </c>
      <c r="F63" s="139" t="e">
        <f t="shared" si="1"/>
        <v>#VALUE!</v>
      </c>
      <c r="G63" t="str">
        <f t="shared" si="2"/>
        <v/>
      </c>
      <c r="H63">
        <v>62</v>
      </c>
      <c r="I63" t="e">
        <f t="shared" si="3"/>
        <v>#N/A</v>
      </c>
      <c r="J63" t="s">
        <v>94</v>
      </c>
      <c r="N63">
        <f t="array" ref="N63">IF(ISERROR(INDEX($I$1:$I$2000,SMALL(IF($J$1:$J$2000=$N$1,ROW($J$1:$J$2000)),ROW(62:62)),1)),0,INDEX($I$1:$I$2000,SMALL(IF($J$1:$J$2000=$N$1,ROW($J$1:$J$2000)),ROW(62:62)),1))</f>
        <v>0</v>
      </c>
    </row>
    <row r="64" spans="2:19" ht="18" x14ac:dyDescent="0.25">
      <c r="B64">
        <f>'From Subsummaries'!B79</f>
        <v>0</v>
      </c>
      <c r="D64" s="138" t="e">
        <f t="array" ref="D64">INDEX($B$1:$B$2004, MATCH(0, COUNTIF($D$1:D63, $B$1:$B$2004), 0))</f>
        <v>#N/A</v>
      </c>
      <c r="E64" t="str">
        <f t="shared" si="0"/>
        <v/>
      </c>
      <c r="F64" s="139" t="e">
        <f t="shared" si="1"/>
        <v>#VALUE!</v>
      </c>
      <c r="G64" t="str">
        <f t="shared" si="2"/>
        <v/>
      </c>
      <c r="H64">
        <v>63</v>
      </c>
      <c r="I64" t="e">
        <f t="shared" si="3"/>
        <v>#N/A</v>
      </c>
      <c r="J64" t="s">
        <v>94</v>
      </c>
    </row>
    <row r="65" spans="2:10" ht="18" x14ac:dyDescent="0.25">
      <c r="B65">
        <f>'From Subsummaries'!B80</f>
        <v>0</v>
      </c>
      <c r="D65" s="138" t="e">
        <f t="array" ref="D65">INDEX($B$1:$B$2004, MATCH(0, COUNTIF($D$1:D64, $B$1:$B$2004), 0))</f>
        <v>#N/A</v>
      </c>
      <c r="E65" t="str">
        <f t="shared" si="0"/>
        <v/>
      </c>
      <c r="F65" s="139" t="e">
        <f t="shared" si="1"/>
        <v>#VALUE!</v>
      </c>
      <c r="G65" t="str">
        <f t="shared" si="2"/>
        <v/>
      </c>
      <c r="H65">
        <v>64</v>
      </c>
      <c r="I65" t="e">
        <f t="shared" si="3"/>
        <v>#N/A</v>
      </c>
      <c r="J65" t="s">
        <v>94</v>
      </c>
    </row>
    <row r="66" spans="2:10" ht="18" x14ac:dyDescent="0.25">
      <c r="B66">
        <f>'From Subsummaries'!B81</f>
        <v>0</v>
      </c>
      <c r="D66" s="138" t="e">
        <f t="array" ref="D66">INDEX($B$1:$B$2004, MATCH(0, COUNTIF($D$1:D65, $B$1:$B$2004), 0))</f>
        <v>#N/A</v>
      </c>
      <c r="E66" t="str">
        <f t="shared" si="0"/>
        <v/>
      </c>
      <c r="F66" s="139" t="e">
        <f t="shared" si="1"/>
        <v>#VALUE!</v>
      </c>
      <c r="G66" t="str">
        <f t="shared" si="2"/>
        <v/>
      </c>
      <c r="H66">
        <v>65</v>
      </c>
      <c r="I66" t="e">
        <f t="shared" si="3"/>
        <v>#N/A</v>
      </c>
      <c r="J66" t="s">
        <v>94</v>
      </c>
    </row>
    <row r="67" spans="2:10" ht="18" x14ac:dyDescent="0.25">
      <c r="B67">
        <f>'From Subsummaries'!B82</f>
        <v>0</v>
      </c>
      <c r="D67" s="138" t="e">
        <f t="array" ref="D67">INDEX($B$1:$B$2004, MATCH(0, COUNTIF($D$1:D66, $B$1:$B$2004), 0))</f>
        <v>#N/A</v>
      </c>
      <c r="E67" t="str">
        <f t="shared" ref="E67:E130" si="4">IF(ISNA(INDEX(D67,0)),"",INDEX(D67,0))</f>
        <v/>
      </c>
      <c r="F67" s="139" t="e">
        <f t="shared" ref="F67:F130" si="5">IF(E67&gt;0,RANK(E67,$E$2:$E$200,-1),"")</f>
        <v>#VALUE!</v>
      </c>
      <c r="G67" t="str">
        <f t="shared" ref="G67:G130" si="6">IF(ISNA(INDEX(D67,0)),"",INDEX(D67,0))</f>
        <v/>
      </c>
      <c r="H67">
        <v>66</v>
      </c>
      <c r="I67" t="e">
        <f t="shared" ref="I67:I130" si="7">INDEX($G$2:$G$200,MATCH(H67,$F$2:$F$200,0))</f>
        <v>#N/A</v>
      </c>
      <c r="J67" t="s">
        <v>94</v>
      </c>
    </row>
    <row r="68" spans="2:10" ht="18" x14ac:dyDescent="0.25">
      <c r="B68">
        <f>'From Subsummaries'!B83</f>
        <v>0</v>
      </c>
      <c r="D68" s="138" t="e">
        <f t="array" ref="D68">INDEX($B$1:$B$2004, MATCH(0, COUNTIF($D$1:D67, $B$1:$B$2004), 0))</f>
        <v>#N/A</v>
      </c>
      <c r="E68" t="str">
        <f t="shared" si="4"/>
        <v/>
      </c>
      <c r="F68" s="139" t="e">
        <f t="shared" si="5"/>
        <v>#VALUE!</v>
      </c>
      <c r="G68" t="str">
        <f t="shared" si="6"/>
        <v/>
      </c>
      <c r="H68">
        <v>67</v>
      </c>
      <c r="I68" t="e">
        <f t="shared" si="7"/>
        <v>#N/A</v>
      </c>
      <c r="J68" t="s">
        <v>94</v>
      </c>
    </row>
    <row r="69" spans="2:10" ht="18" x14ac:dyDescent="0.25">
      <c r="B69">
        <f>'From Subsummaries'!B84</f>
        <v>0</v>
      </c>
      <c r="D69" s="138" t="e">
        <f t="array" ref="D69">INDEX($B$1:$B$2004, MATCH(0, COUNTIF($D$1:D68, $B$1:$B$2004), 0))</f>
        <v>#N/A</v>
      </c>
      <c r="E69" t="str">
        <f t="shared" si="4"/>
        <v/>
      </c>
      <c r="F69" s="139" t="e">
        <f t="shared" si="5"/>
        <v>#VALUE!</v>
      </c>
      <c r="G69" t="str">
        <f t="shared" si="6"/>
        <v/>
      </c>
      <c r="H69">
        <v>68</v>
      </c>
      <c r="I69" t="e">
        <f t="shared" si="7"/>
        <v>#N/A</v>
      </c>
      <c r="J69" t="s">
        <v>94</v>
      </c>
    </row>
    <row r="70" spans="2:10" ht="18" x14ac:dyDescent="0.25">
      <c r="B70">
        <f>'From Subsummaries'!B85</f>
        <v>0</v>
      </c>
      <c r="D70" s="138" t="e">
        <f t="array" ref="D70">INDEX($B$1:$B$2004, MATCH(0, COUNTIF($D$1:D69, $B$1:$B$2004), 0))</f>
        <v>#N/A</v>
      </c>
      <c r="E70" t="str">
        <f t="shared" si="4"/>
        <v/>
      </c>
      <c r="F70" s="139" t="e">
        <f t="shared" si="5"/>
        <v>#VALUE!</v>
      </c>
      <c r="G70" t="str">
        <f t="shared" si="6"/>
        <v/>
      </c>
      <c r="H70">
        <v>69</v>
      </c>
      <c r="I70" t="e">
        <f t="shared" si="7"/>
        <v>#N/A</v>
      </c>
      <c r="J70" t="s">
        <v>94</v>
      </c>
    </row>
    <row r="71" spans="2:10" ht="18" x14ac:dyDescent="0.25">
      <c r="B71">
        <f>'From Subsummaries'!B86</f>
        <v>0</v>
      </c>
      <c r="D71" s="138" t="e">
        <f t="array" ref="D71">INDEX($B$1:$B$2004, MATCH(0, COUNTIF($D$1:D70, $B$1:$B$2004), 0))</f>
        <v>#N/A</v>
      </c>
      <c r="E71" t="str">
        <f t="shared" si="4"/>
        <v/>
      </c>
      <c r="F71" s="139" t="e">
        <f t="shared" si="5"/>
        <v>#VALUE!</v>
      </c>
      <c r="G71" t="str">
        <f t="shared" si="6"/>
        <v/>
      </c>
      <c r="H71">
        <v>70</v>
      </c>
      <c r="I71" t="e">
        <f t="shared" si="7"/>
        <v>#N/A</v>
      </c>
      <c r="J71" t="s">
        <v>94</v>
      </c>
    </row>
    <row r="72" spans="2:10" ht="18" x14ac:dyDescent="0.25">
      <c r="B72">
        <f>'From Subsummaries'!B87</f>
        <v>0</v>
      </c>
      <c r="D72" s="138" t="e">
        <f t="array" ref="D72">INDEX($B$1:$B$2004, MATCH(0, COUNTIF($D$1:D71, $B$1:$B$2004), 0))</f>
        <v>#N/A</v>
      </c>
      <c r="E72" t="str">
        <f t="shared" si="4"/>
        <v/>
      </c>
      <c r="F72" s="139" t="e">
        <f t="shared" si="5"/>
        <v>#VALUE!</v>
      </c>
      <c r="G72" t="str">
        <f t="shared" si="6"/>
        <v/>
      </c>
      <c r="H72">
        <v>71</v>
      </c>
      <c r="I72" t="e">
        <f t="shared" si="7"/>
        <v>#N/A</v>
      </c>
      <c r="J72" t="s">
        <v>94</v>
      </c>
    </row>
    <row r="73" spans="2:10" ht="18" x14ac:dyDescent="0.25">
      <c r="B73">
        <f>'From Subsummaries'!B88</f>
        <v>0</v>
      </c>
      <c r="D73" s="138" t="e">
        <f t="array" ref="D73">INDEX($B$1:$B$2004, MATCH(0, COUNTIF($D$1:D72, $B$1:$B$2004), 0))</f>
        <v>#N/A</v>
      </c>
      <c r="E73" t="str">
        <f t="shared" si="4"/>
        <v/>
      </c>
      <c r="F73" s="139" t="e">
        <f t="shared" si="5"/>
        <v>#VALUE!</v>
      </c>
      <c r="G73" t="str">
        <f t="shared" si="6"/>
        <v/>
      </c>
      <c r="H73">
        <v>72</v>
      </c>
      <c r="I73" t="e">
        <f t="shared" si="7"/>
        <v>#N/A</v>
      </c>
      <c r="J73" t="s">
        <v>94</v>
      </c>
    </row>
    <row r="74" spans="2:10" ht="18" x14ac:dyDescent="0.25">
      <c r="B74">
        <f>'From Subsummaries'!B89</f>
        <v>0</v>
      </c>
      <c r="D74" s="138" t="e">
        <f t="array" ref="D74">INDEX($B$1:$B$2004, MATCH(0, COUNTIF($D$1:D73, $B$1:$B$2004), 0))</f>
        <v>#N/A</v>
      </c>
      <c r="E74" t="str">
        <f t="shared" si="4"/>
        <v/>
      </c>
      <c r="F74" s="139" t="e">
        <f t="shared" si="5"/>
        <v>#VALUE!</v>
      </c>
      <c r="G74" t="str">
        <f t="shared" si="6"/>
        <v/>
      </c>
      <c r="H74">
        <v>73</v>
      </c>
      <c r="I74" t="e">
        <f t="shared" si="7"/>
        <v>#N/A</v>
      </c>
      <c r="J74" t="s">
        <v>94</v>
      </c>
    </row>
    <row r="75" spans="2:10" ht="18" x14ac:dyDescent="0.25">
      <c r="B75">
        <f>'From Subsummaries'!B90</f>
        <v>0</v>
      </c>
      <c r="D75" s="138" t="e">
        <f t="array" ref="D75">INDEX($B$1:$B$2004, MATCH(0, COUNTIF($D$1:D74, $B$1:$B$2004), 0))</f>
        <v>#N/A</v>
      </c>
      <c r="E75" t="str">
        <f t="shared" si="4"/>
        <v/>
      </c>
      <c r="F75" s="139" t="e">
        <f t="shared" si="5"/>
        <v>#VALUE!</v>
      </c>
      <c r="G75" t="str">
        <f t="shared" si="6"/>
        <v/>
      </c>
      <c r="H75">
        <v>74</v>
      </c>
      <c r="I75" t="e">
        <f t="shared" si="7"/>
        <v>#N/A</v>
      </c>
      <c r="J75" t="s">
        <v>94</v>
      </c>
    </row>
    <row r="76" spans="2:10" ht="18" x14ac:dyDescent="0.25">
      <c r="B76">
        <f>'From Subsummaries'!B91</f>
        <v>0</v>
      </c>
      <c r="D76" s="138" t="e">
        <f t="array" ref="D76">INDEX($B$1:$B$2004, MATCH(0, COUNTIF($D$1:D75, $B$1:$B$2004), 0))</f>
        <v>#N/A</v>
      </c>
      <c r="E76" t="str">
        <f t="shared" si="4"/>
        <v/>
      </c>
      <c r="F76" s="139" t="e">
        <f t="shared" si="5"/>
        <v>#VALUE!</v>
      </c>
      <c r="G76" t="str">
        <f t="shared" si="6"/>
        <v/>
      </c>
      <c r="H76">
        <v>75</v>
      </c>
      <c r="I76" t="e">
        <f t="shared" si="7"/>
        <v>#N/A</v>
      </c>
      <c r="J76" t="s">
        <v>94</v>
      </c>
    </row>
    <row r="77" spans="2:10" ht="18" x14ac:dyDescent="0.25">
      <c r="B77">
        <f>'From Subsummaries'!B92</f>
        <v>0</v>
      </c>
      <c r="D77" s="138" t="e">
        <f t="array" ref="D77">INDEX($B$1:$B$2004, MATCH(0, COUNTIF($D$1:D76, $B$1:$B$2004), 0))</f>
        <v>#N/A</v>
      </c>
      <c r="E77" t="str">
        <f t="shared" si="4"/>
        <v/>
      </c>
      <c r="F77" s="139" t="e">
        <f t="shared" si="5"/>
        <v>#VALUE!</v>
      </c>
      <c r="G77" t="str">
        <f t="shared" si="6"/>
        <v/>
      </c>
      <c r="H77">
        <v>76</v>
      </c>
      <c r="I77" t="e">
        <f t="shared" si="7"/>
        <v>#N/A</v>
      </c>
      <c r="J77" t="s">
        <v>94</v>
      </c>
    </row>
    <row r="78" spans="2:10" ht="18" x14ac:dyDescent="0.25">
      <c r="B78">
        <f>'From Subsummaries'!B93</f>
        <v>0</v>
      </c>
      <c r="D78" s="138" t="e">
        <f t="array" ref="D78">INDEX($B$1:$B$2004, MATCH(0, COUNTIF($D$1:D77, $B$1:$B$2004), 0))</f>
        <v>#N/A</v>
      </c>
      <c r="E78" t="str">
        <f t="shared" si="4"/>
        <v/>
      </c>
      <c r="F78" s="139" t="e">
        <f t="shared" si="5"/>
        <v>#VALUE!</v>
      </c>
      <c r="G78" t="str">
        <f t="shared" si="6"/>
        <v/>
      </c>
      <c r="H78">
        <v>77</v>
      </c>
      <c r="I78" t="e">
        <f t="shared" si="7"/>
        <v>#N/A</v>
      </c>
      <c r="J78" t="s">
        <v>94</v>
      </c>
    </row>
    <row r="79" spans="2:10" ht="18" x14ac:dyDescent="0.25">
      <c r="B79">
        <f>'From Subsummaries'!B94</f>
        <v>0</v>
      </c>
      <c r="D79" s="138" t="e">
        <f t="array" ref="D79">INDEX($B$1:$B$2004, MATCH(0, COUNTIF($D$1:D78, $B$1:$B$2004), 0))</f>
        <v>#N/A</v>
      </c>
      <c r="E79" t="str">
        <f t="shared" si="4"/>
        <v/>
      </c>
      <c r="F79" s="139" t="e">
        <f t="shared" si="5"/>
        <v>#VALUE!</v>
      </c>
      <c r="G79" t="str">
        <f t="shared" si="6"/>
        <v/>
      </c>
      <c r="H79">
        <v>78</v>
      </c>
      <c r="I79" t="e">
        <f t="shared" si="7"/>
        <v>#N/A</v>
      </c>
      <c r="J79" t="s">
        <v>94</v>
      </c>
    </row>
    <row r="80" spans="2:10" ht="18" x14ac:dyDescent="0.25">
      <c r="B80">
        <f>'From Subsummaries'!B95</f>
        <v>0</v>
      </c>
      <c r="D80" s="138" t="e">
        <f t="array" ref="D80">INDEX($B$1:$B$2004, MATCH(0, COUNTIF($D$1:D79, $B$1:$B$2004), 0))</f>
        <v>#N/A</v>
      </c>
      <c r="E80" t="str">
        <f t="shared" si="4"/>
        <v/>
      </c>
      <c r="F80" s="139" t="e">
        <f t="shared" si="5"/>
        <v>#VALUE!</v>
      </c>
      <c r="G80" t="str">
        <f t="shared" si="6"/>
        <v/>
      </c>
      <c r="H80">
        <v>79</v>
      </c>
      <c r="I80" t="e">
        <f t="shared" si="7"/>
        <v>#N/A</v>
      </c>
      <c r="J80" t="s">
        <v>94</v>
      </c>
    </row>
    <row r="81" spans="2:10" ht="18" x14ac:dyDescent="0.25">
      <c r="B81">
        <f>'From Subsummaries'!B96</f>
        <v>0</v>
      </c>
      <c r="D81" s="138" t="e">
        <f t="array" ref="D81">INDEX($B$1:$B$2004, MATCH(0, COUNTIF($D$1:D80, $B$1:$B$2004), 0))</f>
        <v>#N/A</v>
      </c>
      <c r="E81" t="str">
        <f t="shared" si="4"/>
        <v/>
      </c>
      <c r="F81" s="139" t="e">
        <f t="shared" si="5"/>
        <v>#VALUE!</v>
      </c>
      <c r="G81" t="str">
        <f t="shared" si="6"/>
        <v/>
      </c>
      <c r="H81">
        <v>80</v>
      </c>
      <c r="I81" t="e">
        <f t="shared" si="7"/>
        <v>#N/A</v>
      </c>
      <c r="J81" t="s">
        <v>94</v>
      </c>
    </row>
    <row r="82" spans="2:10" ht="18" x14ac:dyDescent="0.25">
      <c r="B82">
        <f>'From Subsummaries'!B97</f>
        <v>0</v>
      </c>
      <c r="D82" s="138" t="e">
        <f t="array" ref="D82">INDEX($B$1:$B$2004, MATCH(0, COUNTIF($D$1:D81, $B$1:$B$2004), 0))</f>
        <v>#N/A</v>
      </c>
      <c r="E82" t="str">
        <f t="shared" si="4"/>
        <v/>
      </c>
      <c r="F82" s="139" t="e">
        <f t="shared" si="5"/>
        <v>#VALUE!</v>
      </c>
      <c r="G82" t="str">
        <f t="shared" si="6"/>
        <v/>
      </c>
      <c r="H82">
        <v>81</v>
      </c>
      <c r="I82" t="e">
        <f t="shared" si="7"/>
        <v>#N/A</v>
      </c>
      <c r="J82" t="s">
        <v>94</v>
      </c>
    </row>
    <row r="83" spans="2:10" ht="18" x14ac:dyDescent="0.25">
      <c r="B83">
        <f>'From Subsummaries'!B98</f>
        <v>0</v>
      </c>
      <c r="D83" s="138" t="e">
        <f t="array" ref="D83">INDEX($B$1:$B$2004, MATCH(0, COUNTIF($D$1:D82, $B$1:$B$2004), 0))</f>
        <v>#N/A</v>
      </c>
      <c r="E83" t="str">
        <f t="shared" si="4"/>
        <v/>
      </c>
      <c r="F83" s="139" t="e">
        <f t="shared" si="5"/>
        <v>#VALUE!</v>
      </c>
      <c r="G83" t="str">
        <f t="shared" si="6"/>
        <v/>
      </c>
      <c r="H83">
        <v>82</v>
      </c>
      <c r="I83" t="e">
        <f t="shared" si="7"/>
        <v>#N/A</v>
      </c>
      <c r="J83" t="s">
        <v>94</v>
      </c>
    </row>
    <row r="84" spans="2:10" ht="18" x14ac:dyDescent="0.25">
      <c r="B84">
        <f>'From Subsummaries'!B99</f>
        <v>0</v>
      </c>
      <c r="D84" s="138" t="e">
        <f t="array" ref="D84">INDEX($B$1:$B$2004, MATCH(0, COUNTIF($D$1:D83, $B$1:$B$2004), 0))</f>
        <v>#N/A</v>
      </c>
      <c r="E84" t="str">
        <f t="shared" si="4"/>
        <v/>
      </c>
      <c r="F84" s="139" t="e">
        <f t="shared" si="5"/>
        <v>#VALUE!</v>
      </c>
      <c r="G84" t="str">
        <f t="shared" si="6"/>
        <v/>
      </c>
      <c r="H84">
        <v>83</v>
      </c>
      <c r="I84" t="e">
        <f t="shared" si="7"/>
        <v>#N/A</v>
      </c>
      <c r="J84" t="s">
        <v>94</v>
      </c>
    </row>
    <row r="85" spans="2:10" ht="18" x14ac:dyDescent="0.25">
      <c r="B85">
        <f>'From Subsummaries'!B100</f>
        <v>0</v>
      </c>
      <c r="D85" s="138" t="e">
        <f t="array" ref="D85">INDEX($B$1:$B$2004, MATCH(0, COUNTIF($D$1:D84, $B$1:$B$2004), 0))</f>
        <v>#N/A</v>
      </c>
      <c r="E85" t="str">
        <f t="shared" si="4"/>
        <v/>
      </c>
      <c r="F85" s="139" t="e">
        <f t="shared" si="5"/>
        <v>#VALUE!</v>
      </c>
      <c r="G85" t="str">
        <f t="shared" si="6"/>
        <v/>
      </c>
      <c r="H85">
        <v>84</v>
      </c>
      <c r="I85" t="e">
        <f t="shared" si="7"/>
        <v>#N/A</v>
      </c>
      <c r="J85" t="s">
        <v>94</v>
      </c>
    </row>
    <row r="86" spans="2:10" ht="18" x14ac:dyDescent="0.25">
      <c r="B86">
        <f>'From Subsummaries'!B101</f>
        <v>0</v>
      </c>
      <c r="D86" s="138" t="e">
        <f t="array" ref="D86">INDEX($B$1:$B$2004, MATCH(0, COUNTIF($D$1:D85, $B$1:$B$2004), 0))</f>
        <v>#N/A</v>
      </c>
      <c r="E86" t="str">
        <f t="shared" si="4"/>
        <v/>
      </c>
      <c r="F86" s="139" t="e">
        <f t="shared" si="5"/>
        <v>#VALUE!</v>
      </c>
      <c r="G86" t="str">
        <f t="shared" si="6"/>
        <v/>
      </c>
      <c r="H86">
        <v>85</v>
      </c>
      <c r="I86" t="e">
        <f t="shared" si="7"/>
        <v>#N/A</v>
      </c>
      <c r="J86" t="s">
        <v>94</v>
      </c>
    </row>
    <row r="87" spans="2:10" ht="18" x14ac:dyDescent="0.25">
      <c r="B87">
        <f>'From Subsummaries'!B102</f>
        <v>0</v>
      </c>
      <c r="D87" s="138" t="e">
        <f t="array" ref="D87">INDEX($B$1:$B$2004, MATCH(0, COUNTIF($D$1:D86, $B$1:$B$2004), 0))</f>
        <v>#N/A</v>
      </c>
      <c r="E87" t="str">
        <f t="shared" si="4"/>
        <v/>
      </c>
      <c r="F87" s="139" t="e">
        <f t="shared" si="5"/>
        <v>#VALUE!</v>
      </c>
      <c r="G87" t="str">
        <f t="shared" si="6"/>
        <v/>
      </c>
      <c r="H87">
        <v>86</v>
      </c>
      <c r="I87" t="e">
        <f t="shared" si="7"/>
        <v>#N/A</v>
      </c>
      <c r="J87" t="s">
        <v>94</v>
      </c>
    </row>
    <row r="88" spans="2:10" ht="18" x14ac:dyDescent="0.25">
      <c r="B88">
        <f>'From Subsummaries'!B103</f>
        <v>0</v>
      </c>
      <c r="D88" s="138" t="e">
        <f t="array" ref="D88">INDEX($B$1:$B$2004, MATCH(0, COUNTIF($D$1:D87, $B$1:$B$2004), 0))</f>
        <v>#N/A</v>
      </c>
      <c r="E88" t="str">
        <f t="shared" si="4"/>
        <v/>
      </c>
      <c r="F88" s="139" t="e">
        <f t="shared" si="5"/>
        <v>#VALUE!</v>
      </c>
      <c r="G88" t="str">
        <f t="shared" si="6"/>
        <v/>
      </c>
      <c r="H88">
        <v>87</v>
      </c>
      <c r="I88" t="e">
        <f t="shared" si="7"/>
        <v>#N/A</v>
      </c>
      <c r="J88" t="s">
        <v>94</v>
      </c>
    </row>
    <row r="89" spans="2:10" ht="18" x14ac:dyDescent="0.25">
      <c r="B89">
        <f>'From Subsummaries'!B104</f>
        <v>0</v>
      </c>
      <c r="D89" s="138" t="e">
        <f t="array" ref="D89">INDEX($B$1:$B$2004, MATCH(0, COUNTIF($D$1:D88, $B$1:$B$2004), 0))</f>
        <v>#N/A</v>
      </c>
      <c r="E89" t="str">
        <f t="shared" si="4"/>
        <v/>
      </c>
      <c r="F89" s="139" t="e">
        <f t="shared" si="5"/>
        <v>#VALUE!</v>
      </c>
      <c r="G89" t="str">
        <f t="shared" si="6"/>
        <v/>
      </c>
      <c r="H89">
        <v>88</v>
      </c>
      <c r="I89" t="e">
        <f t="shared" si="7"/>
        <v>#N/A</v>
      </c>
      <c r="J89" t="s">
        <v>94</v>
      </c>
    </row>
    <row r="90" spans="2:10" ht="18" x14ac:dyDescent="0.25">
      <c r="B90">
        <f>'From Subsummaries'!B105</f>
        <v>0</v>
      </c>
      <c r="D90" s="138" t="e">
        <f t="array" ref="D90">INDEX($B$1:$B$2004, MATCH(0, COUNTIF($D$1:D89, $B$1:$B$2004), 0))</f>
        <v>#N/A</v>
      </c>
      <c r="E90" t="str">
        <f t="shared" si="4"/>
        <v/>
      </c>
      <c r="F90" s="139" t="e">
        <f t="shared" si="5"/>
        <v>#VALUE!</v>
      </c>
      <c r="G90" t="str">
        <f t="shared" si="6"/>
        <v/>
      </c>
      <c r="H90">
        <v>89</v>
      </c>
      <c r="I90" t="e">
        <f t="shared" si="7"/>
        <v>#N/A</v>
      </c>
      <c r="J90" t="s">
        <v>94</v>
      </c>
    </row>
    <row r="91" spans="2:10" ht="18" x14ac:dyDescent="0.25">
      <c r="B91">
        <f>'From Subsummaries'!B106</f>
        <v>0</v>
      </c>
      <c r="D91" s="138" t="e">
        <f t="array" ref="D91">INDEX($B$1:$B$2004, MATCH(0, COUNTIF($D$1:D90, $B$1:$B$2004), 0))</f>
        <v>#N/A</v>
      </c>
      <c r="E91" t="str">
        <f t="shared" si="4"/>
        <v/>
      </c>
      <c r="F91" s="139" t="e">
        <f t="shared" si="5"/>
        <v>#VALUE!</v>
      </c>
      <c r="G91" t="str">
        <f t="shared" si="6"/>
        <v/>
      </c>
      <c r="H91">
        <v>90</v>
      </c>
      <c r="I91" t="e">
        <f t="shared" si="7"/>
        <v>#N/A</v>
      </c>
      <c r="J91" t="s">
        <v>94</v>
      </c>
    </row>
    <row r="92" spans="2:10" ht="18" x14ac:dyDescent="0.25">
      <c r="B92">
        <f>'From Subsummaries'!B107</f>
        <v>60121050</v>
      </c>
      <c r="D92" s="138" t="e">
        <f t="array" ref="D92">INDEX($B$1:$B$2004, MATCH(0, COUNTIF($D$1:D91, $B$1:$B$2004), 0))</f>
        <v>#N/A</v>
      </c>
      <c r="E92" t="str">
        <f t="shared" si="4"/>
        <v/>
      </c>
      <c r="F92" s="139" t="e">
        <f t="shared" si="5"/>
        <v>#VALUE!</v>
      </c>
      <c r="G92" t="str">
        <f t="shared" si="6"/>
        <v/>
      </c>
      <c r="H92">
        <v>91</v>
      </c>
      <c r="I92" t="e">
        <f t="shared" si="7"/>
        <v>#N/A</v>
      </c>
      <c r="J92" t="s">
        <v>94</v>
      </c>
    </row>
    <row r="93" spans="2:10" ht="18" x14ac:dyDescent="0.25">
      <c r="B93">
        <f>'From Subsummaries'!B108</f>
        <v>60132204</v>
      </c>
      <c r="D93" s="138" t="e">
        <f t="array" ref="D93">INDEX($B$1:$B$2004, MATCH(0, COUNTIF($D$1:D92, $B$1:$B$2004), 0))</f>
        <v>#N/A</v>
      </c>
      <c r="E93" t="str">
        <f t="shared" si="4"/>
        <v/>
      </c>
      <c r="F93" s="139" t="e">
        <f t="shared" si="5"/>
        <v>#VALUE!</v>
      </c>
      <c r="G93" t="str">
        <f t="shared" si="6"/>
        <v/>
      </c>
      <c r="H93">
        <v>92</v>
      </c>
      <c r="I93" t="e">
        <f t="shared" si="7"/>
        <v>#N/A</v>
      </c>
      <c r="J93" t="s">
        <v>94</v>
      </c>
    </row>
    <row r="94" spans="2:10" ht="18" x14ac:dyDescent="0.25">
      <c r="B94">
        <f>'From Subsummaries'!B109</f>
        <v>67000701</v>
      </c>
      <c r="D94" s="138" t="e">
        <f t="array" ref="D94">INDEX($B$1:$B$2004, MATCH(0, COUNTIF($D$1:D93, $B$1:$B$2004), 0))</f>
        <v>#N/A</v>
      </c>
      <c r="E94" t="str">
        <f t="shared" si="4"/>
        <v/>
      </c>
      <c r="F94" s="139" t="e">
        <f t="shared" si="5"/>
        <v>#VALUE!</v>
      </c>
      <c r="G94" t="str">
        <f t="shared" si="6"/>
        <v/>
      </c>
      <c r="H94">
        <v>93</v>
      </c>
      <c r="I94" t="e">
        <f t="shared" si="7"/>
        <v>#N/A</v>
      </c>
      <c r="J94" t="s">
        <v>94</v>
      </c>
    </row>
    <row r="95" spans="2:10" ht="18" x14ac:dyDescent="0.25">
      <c r="B95">
        <f>'From Subsummaries'!B110</f>
        <v>83610000</v>
      </c>
      <c r="D95" s="138" t="e">
        <f t="array" ref="D95">INDEX($B$1:$B$2004, MATCH(0, COUNTIF($D$1:D94, $B$1:$B$2004), 0))</f>
        <v>#N/A</v>
      </c>
      <c r="E95" t="str">
        <f t="shared" si="4"/>
        <v/>
      </c>
      <c r="F95" s="139" t="e">
        <f t="shared" si="5"/>
        <v>#VALUE!</v>
      </c>
      <c r="G95" t="str">
        <f t="shared" si="6"/>
        <v/>
      </c>
      <c r="H95">
        <v>94</v>
      </c>
      <c r="I95" t="e">
        <f t="shared" si="7"/>
        <v>#N/A</v>
      </c>
      <c r="J95" t="s">
        <v>94</v>
      </c>
    </row>
    <row r="96" spans="2:10" ht="18" x14ac:dyDescent="0.25">
      <c r="B96">
        <f>'From Subsummaries'!B111</f>
        <v>83610020</v>
      </c>
      <c r="D96" s="138" t="e">
        <f t="array" ref="D96">INDEX($B$1:$B$2004, MATCH(0, COUNTIF($D$1:D95, $B$1:$B$2004), 0))</f>
        <v>#N/A</v>
      </c>
      <c r="E96" t="str">
        <f t="shared" si="4"/>
        <v/>
      </c>
      <c r="F96" s="139" t="e">
        <f t="shared" si="5"/>
        <v>#VALUE!</v>
      </c>
      <c r="G96" t="str">
        <f t="shared" si="6"/>
        <v/>
      </c>
      <c r="H96">
        <v>95</v>
      </c>
      <c r="I96" t="e">
        <f t="shared" si="7"/>
        <v>#N/A</v>
      </c>
      <c r="J96" t="s">
        <v>94</v>
      </c>
    </row>
    <row r="97" spans="2:10" ht="18" x14ac:dyDescent="0.25">
      <c r="B97">
        <f>'From Subsummaries'!B112</f>
        <v>0</v>
      </c>
      <c r="D97" s="138" t="e">
        <f t="array" ref="D97">INDEX($B$1:$B$2004, MATCH(0, COUNTIF($D$1:D96, $B$1:$B$2004), 0))</f>
        <v>#N/A</v>
      </c>
      <c r="E97" t="str">
        <f t="shared" si="4"/>
        <v/>
      </c>
      <c r="F97" s="139" t="e">
        <f t="shared" si="5"/>
        <v>#VALUE!</v>
      </c>
      <c r="G97" t="str">
        <f t="shared" si="6"/>
        <v/>
      </c>
      <c r="H97">
        <v>96</v>
      </c>
      <c r="I97" t="e">
        <f t="shared" si="7"/>
        <v>#N/A</v>
      </c>
      <c r="J97" t="s">
        <v>94</v>
      </c>
    </row>
    <row r="98" spans="2:10" ht="18" x14ac:dyDescent="0.25">
      <c r="B98">
        <f>'From Subsummaries'!B113</f>
        <v>0</v>
      </c>
      <c r="D98" s="138" t="e">
        <f t="array" ref="D98">INDEX($B$1:$B$2004, MATCH(0, COUNTIF($D$1:D97, $B$1:$B$2004), 0))</f>
        <v>#N/A</v>
      </c>
      <c r="E98" t="str">
        <f t="shared" si="4"/>
        <v/>
      </c>
      <c r="F98" s="139" t="e">
        <f t="shared" si="5"/>
        <v>#VALUE!</v>
      </c>
      <c r="G98" t="str">
        <f t="shared" si="6"/>
        <v/>
      </c>
      <c r="H98">
        <v>97</v>
      </c>
      <c r="I98" t="e">
        <f t="shared" si="7"/>
        <v>#N/A</v>
      </c>
      <c r="J98" t="s">
        <v>94</v>
      </c>
    </row>
    <row r="99" spans="2:10" ht="18" x14ac:dyDescent="0.25">
      <c r="B99">
        <f>'From Subsummaries'!B114</f>
        <v>0</v>
      </c>
      <c r="D99" s="138" t="e">
        <f t="array" ref="D99">INDEX($B$1:$B$2004, MATCH(0, COUNTIF($D$1:D98, $B$1:$B$2004), 0))</f>
        <v>#N/A</v>
      </c>
      <c r="E99" t="str">
        <f t="shared" si="4"/>
        <v/>
      </c>
      <c r="F99" s="139" t="e">
        <f t="shared" si="5"/>
        <v>#VALUE!</v>
      </c>
      <c r="G99" t="str">
        <f t="shared" si="6"/>
        <v/>
      </c>
      <c r="H99">
        <v>98</v>
      </c>
      <c r="I99" t="e">
        <f t="shared" si="7"/>
        <v>#N/A</v>
      </c>
      <c r="J99" t="s">
        <v>94</v>
      </c>
    </row>
    <row r="100" spans="2:10" ht="18" x14ac:dyDescent="0.25">
      <c r="B100">
        <f>'From Subsummaries'!B115</f>
        <v>0</v>
      </c>
      <c r="D100" s="138" t="e">
        <f t="array" ref="D100">INDEX($B$1:$B$2004, MATCH(0, COUNTIF($D$1:D99, $B$1:$B$2004), 0))</f>
        <v>#N/A</v>
      </c>
      <c r="E100" t="str">
        <f t="shared" si="4"/>
        <v/>
      </c>
      <c r="F100" s="139" t="e">
        <f t="shared" si="5"/>
        <v>#VALUE!</v>
      </c>
      <c r="G100" t="str">
        <f t="shared" si="6"/>
        <v/>
      </c>
      <c r="H100">
        <v>99</v>
      </c>
      <c r="I100" t="e">
        <f t="shared" si="7"/>
        <v>#N/A</v>
      </c>
      <c r="J100" t="s">
        <v>94</v>
      </c>
    </row>
    <row r="101" spans="2:10" ht="18" x14ac:dyDescent="0.25">
      <c r="B101">
        <f>'From Subsummaries'!B116</f>
        <v>0</v>
      </c>
      <c r="D101" s="138" t="e">
        <f t="array" ref="D101">INDEX($B$1:$B$2004, MATCH(0, COUNTIF($D$1:D100, $B$1:$B$2004), 0))</f>
        <v>#N/A</v>
      </c>
      <c r="E101" t="str">
        <f t="shared" si="4"/>
        <v/>
      </c>
      <c r="F101" s="139" t="e">
        <f t="shared" si="5"/>
        <v>#VALUE!</v>
      </c>
      <c r="G101" t="str">
        <f t="shared" si="6"/>
        <v/>
      </c>
      <c r="H101">
        <v>100</v>
      </c>
      <c r="I101" t="e">
        <f t="shared" si="7"/>
        <v>#N/A</v>
      </c>
      <c r="J101" t="s">
        <v>94</v>
      </c>
    </row>
    <row r="102" spans="2:10" ht="18" x14ac:dyDescent="0.25">
      <c r="B102">
        <f>'From Subsummaries'!B117</f>
        <v>0</v>
      </c>
      <c r="D102" s="138" t="e">
        <f t="array" ref="D102">INDEX($B$1:$B$2004, MATCH(0, COUNTIF($D$1:D101, $B$1:$B$2004), 0))</f>
        <v>#N/A</v>
      </c>
      <c r="E102" t="str">
        <f t="shared" si="4"/>
        <v/>
      </c>
      <c r="F102" s="139" t="e">
        <f t="shared" si="5"/>
        <v>#VALUE!</v>
      </c>
      <c r="G102" t="str">
        <f t="shared" si="6"/>
        <v/>
      </c>
      <c r="H102">
        <v>101</v>
      </c>
      <c r="I102" t="e">
        <f t="shared" si="7"/>
        <v>#N/A</v>
      </c>
      <c r="J102" t="s">
        <v>94</v>
      </c>
    </row>
    <row r="103" spans="2:10" ht="18" x14ac:dyDescent="0.25">
      <c r="B103">
        <f>'From Subsummaries'!B118</f>
        <v>0</v>
      </c>
      <c r="D103" s="138" t="e">
        <f t="array" ref="D103">INDEX($B$1:$B$2004, MATCH(0, COUNTIF($D$1:D102, $B$1:$B$2004), 0))</f>
        <v>#N/A</v>
      </c>
      <c r="E103" t="str">
        <f t="shared" si="4"/>
        <v/>
      </c>
      <c r="F103" s="139" t="e">
        <f t="shared" si="5"/>
        <v>#VALUE!</v>
      </c>
      <c r="G103" t="str">
        <f t="shared" si="6"/>
        <v/>
      </c>
      <c r="H103">
        <v>102</v>
      </c>
      <c r="I103" t="e">
        <f t="shared" si="7"/>
        <v>#N/A</v>
      </c>
      <c r="J103" t="s">
        <v>94</v>
      </c>
    </row>
    <row r="104" spans="2:10" ht="18" x14ac:dyDescent="0.25">
      <c r="B104">
        <f>'From Subsummaries'!B119</f>
        <v>0</v>
      </c>
      <c r="D104" s="138" t="e">
        <f t="array" ref="D104">INDEX($B$1:$B$2004, MATCH(0, COUNTIF($D$1:D103, $B$1:$B$2004), 0))</f>
        <v>#N/A</v>
      </c>
      <c r="E104" t="str">
        <f t="shared" si="4"/>
        <v/>
      </c>
      <c r="F104" s="139" t="e">
        <f t="shared" si="5"/>
        <v>#VALUE!</v>
      </c>
      <c r="G104" t="str">
        <f t="shared" si="6"/>
        <v/>
      </c>
      <c r="H104">
        <v>103</v>
      </c>
      <c r="I104" t="e">
        <f t="shared" si="7"/>
        <v>#N/A</v>
      </c>
      <c r="J104" t="s">
        <v>94</v>
      </c>
    </row>
    <row r="105" spans="2:10" ht="18" x14ac:dyDescent="0.25">
      <c r="B105">
        <f>'From Subsummaries'!B120</f>
        <v>0</v>
      </c>
      <c r="D105" s="138" t="e">
        <f t="array" ref="D105">INDEX($B$1:$B$2004, MATCH(0, COUNTIF($D$1:D104, $B$1:$B$2004), 0))</f>
        <v>#N/A</v>
      </c>
      <c r="E105" t="str">
        <f t="shared" si="4"/>
        <v/>
      </c>
      <c r="F105" s="139" t="e">
        <f t="shared" si="5"/>
        <v>#VALUE!</v>
      </c>
      <c r="G105" t="str">
        <f t="shared" si="6"/>
        <v/>
      </c>
      <c r="H105">
        <v>104</v>
      </c>
      <c r="I105" t="e">
        <f t="shared" si="7"/>
        <v>#N/A</v>
      </c>
      <c r="J105" t="s">
        <v>94</v>
      </c>
    </row>
    <row r="106" spans="2:10" ht="18" x14ac:dyDescent="0.25">
      <c r="B106">
        <f>'From Subsummaries'!B121</f>
        <v>0</v>
      </c>
      <c r="D106" s="138" t="e">
        <f t="array" ref="D106">INDEX($B$1:$B$2004, MATCH(0, COUNTIF($D$1:D105, $B$1:$B$2004), 0))</f>
        <v>#N/A</v>
      </c>
      <c r="E106" t="str">
        <f t="shared" si="4"/>
        <v/>
      </c>
      <c r="F106" s="139" t="e">
        <f t="shared" si="5"/>
        <v>#VALUE!</v>
      </c>
      <c r="G106" t="str">
        <f t="shared" si="6"/>
        <v/>
      </c>
      <c r="H106">
        <v>105</v>
      </c>
      <c r="I106" t="e">
        <f t="shared" si="7"/>
        <v>#N/A</v>
      </c>
      <c r="J106" t="s">
        <v>94</v>
      </c>
    </row>
    <row r="107" spans="2:10" ht="18" x14ac:dyDescent="0.25">
      <c r="B107">
        <f>'From Subsummaries'!B122</f>
        <v>0</v>
      </c>
      <c r="D107" s="138" t="e">
        <f t="array" ref="D107">INDEX($B$1:$B$2004, MATCH(0, COUNTIF($D$1:D106, $B$1:$B$2004), 0))</f>
        <v>#N/A</v>
      </c>
      <c r="E107" t="str">
        <f t="shared" si="4"/>
        <v/>
      </c>
      <c r="F107" s="139" t="e">
        <f t="shared" si="5"/>
        <v>#VALUE!</v>
      </c>
      <c r="G107" t="str">
        <f t="shared" si="6"/>
        <v/>
      </c>
      <c r="H107">
        <v>106</v>
      </c>
      <c r="I107" t="e">
        <f t="shared" si="7"/>
        <v>#N/A</v>
      </c>
      <c r="J107" t="s">
        <v>94</v>
      </c>
    </row>
    <row r="108" spans="2:10" ht="18" x14ac:dyDescent="0.25">
      <c r="B108">
        <f>'From Subsummaries'!B123</f>
        <v>0</v>
      </c>
      <c r="D108" s="138" t="e">
        <f t="array" ref="D108">INDEX($B$1:$B$2004, MATCH(0, COUNTIF($D$1:D107, $B$1:$B$2004), 0))</f>
        <v>#N/A</v>
      </c>
      <c r="E108" t="str">
        <f t="shared" si="4"/>
        <v/>
      </c>
      <c r="F108" s="139" t="e">
        <f t="shared" si="5"/>
        <v>#VALUE!</v>
      </c>
      <c r="G108" t="str">
        <f t="shared" si="6"/>
        <v/>
      </c>
      <c r="H108">
        <v>107</v>
      </c>
      <c r="I108" t="e">
        <f t="shared" si="7"/>
        <v>#N/A</v>
      </c>
      <c r="J108" t="s">
        <v>94</v>
      </c>
    </row>
    <row r="109" spans="2:10" ht="18" x14ac:dyDescent="0.25">
      <c r="B109">
        <f>'From Subsummaries'!B124</f>
        <v>0</v>
      </c>
      <c r="D109" s="138" t="e">
        <f t="array" ref="D109">INDEX($B$1:$B$2004, MATCH(0, COUNTIF($D$1:D108, $B$1:$B$2004), 0))</f>
        <v>#N/A</v>
      </c>
      <c r="E109" t="str">
        <f t="shared" si="4"/>
        <v/>
      </c>
      <c r="F109" s="139" t="e">
        <f t="shared" si="5"/>
        <v>#VALUE!</v>
      </c>
      <c r="G109" t="str">
        <f t="shared" si="6"/>
        <v/>
      </c>
      <c r="H109">
        <v>108</v>
      </c>
      <c r="I109" t="e">
        <f t="shared" si="7"/>
        <v>#N/A</v>
      </c>
      <c r="J109" t="s">
        <v>94</v>
      </c>
    </row>
    <row r="110" spans="2:10" ht="18" x14ac:dyDescent="0.25">
      <c r="B110">
        <f>'From Subsummaries'!B125</f>
        <v>0</v>
      </c>
      <c r="D110" s="138" t="e">
        <f t="array" ref="D110">INDEX($B$1:$B$2004, MATCH(0, COUNTIF($D$1:D109, $B$1:$B$2004), 0))</f>
        <v>#N/A</v>
      </c>
      <c r="E110" t="str">
        <f t="shared" si="4"/>
        <v/>
      </c>
      <c r="F110" s="139" t="e">
        <f t="shared" si="5"/>
        <v>#VALUE!</v>
      </c>
      <c r="G110" t="str">
        <f t="shared" si="6"/>
        <v/>
      </c>
      <c r="H110">
        <v>109</v>
      </c>
      <c r="I110" t="e">
        <f t="shared" si="7"/>
        <v>#N/A</v>
      </c>
      <c r="J110" t="s">
        <v>94</v>
      </c>
    </row>
    <row r="111" spans="2:10" ht="18" x14ac:dyDescent="0.25">
      <c r="B111">
        <f>'From Subsummaries'!B126</f>
        <v>0</v>
      </c>
      <c r="D111" s="138" t="e">
        <f t="array" ref="D111">INDEX($B$1:$B$2004, MATCH(0, COUNTIF($D$1:D110, $B$1:$B$2004), 0))</f>
        <v>#N/A</v>
      </c>
      <c r="E111" t="str">
        <f t="shared" si="4"/>
        <v/>
      </c>
      <c r="F111" s="139" t="e">
        <f t="shared" si="5"/>
        <v>#VALUE!</v>
      </c>
      <c r="G111" t="str">
        <f t="shared" si="6"/>
        <v/>
      </c>
      <c r="H111">
        <v>110</v>
      </c>
      <c r="I111" t="e">
        <f t="shared" si="7"/>
        <v>#N/A</v>
      </c>
      <c r="J111" t="s">
        <v>94</v>
      </c>
    </row>
    <row r="112" spans="2:10" ht="18" x14ac:dyDescent="0.25">
      <c r="B112">
        <f>'From Subsummaries'!B127</f>
        <v>0</v>
      </c>
      <c r="D112" s="138" t="e">
        <f t="array" ref="D112">INDEX($B$1:$B$2004, MATCH(0, COUNTIF($D$1:D111, $B$1:$B$2004), 0))</f>
        <v>#N/A</v>
      </c>
      <c r="E112" t="str">
        <f t="shared" si="4"/>
        <v/>
      </c>
      <c r="F112" s="139" t="e">
        <f t="shared" si="5"/>
        <v>#VALUE!</v>
      </c>
      <c r="G112" t="str">
        <f t="shared" si="6"/>
        <v/>
      </c>
      <c r="H112">
        <v>111</v>
      </c>
      <c r="I112" t="e">
        <f t="shared" si="7"/>
        <v>#N/A</v>
      </c>
      <c r="J112" t="s">
        <v>94</v>
      </c>
    </row>
    <row r="113" spans="2:10" ht="18" x14ac:dyDescent="0.25">
      <c r="B113">
        <f>'From Subsummaries'!B128</f>
        <v>0</v>
      </c>
      <c r="D113" s="138" t="e">
        <f t="array" ref="D113">INDEX($B$1:$B$2004, MATCH(0, COUNTIF($D$1:D112, $B$1:$B$2004), 0))</f>
        <v>#N/A</v>
      </c>
      <c r="E113" t="str">
        <f t="shared" si="4"/>
        <v/>
      </c>
      <c r="F113" s="139" t="e">
        <f t="shared" si="5"/>
        <v>#VALUE!</v>
      </c>
      <c r="G113" t="str">
        <f t="shared" si="6"/>
        <v/>
      </c>
      <c r="H113">
        <v>112</v>
      </c>
      <c r="I113" t="e">
        <f t="shared" si="7"/>
        <v>#N/A</v>
      </c>
      <c r="J113" t="s">
        <v>94</v>
      </c>
    </row>
    <row r="114" spans="2:10" ht="18" x14ac:dyDescent="0.25">
      <c r="B114">
        <f>'From Subsummaries'!B129</f>
        <v>0</v>
      </c>
      <c r="D114" s="138" t="e">
        <f t="array" ref="D114">INDEX($B$1:$B$2004, MATCH(0, COUNTIF($D$1:D113, $B$1:$B$2004), 0))</f>
        <v>#N/A</v>
      </c>
      <c r="E114" t="str">
        <f t="shared" si="4"/>
        <v/>
      </c>
      <c r="F114" s="139" t="e">
        <f t="shared" si="5"/>
        <v>#VALUE!</v>
      </c>
      <c r="G114" t="str">
        <f t="shared" si="6"/>
        <v/>
      </c>
      <c r="H114">
        <v>113</v>
      </c>
      <c r="I114" t="e">
        <f t="shared" si="7"/>
        <v>#N/A</v>
      </c>
      <c r="J114" t="s">
        <v>94</v>
      </c>
    </row>
    <row r="115" spans="2:10" ht="18" x14ac:dyDescent="0.25">
      <c r="B115">
        <f>'From Subsummaries'!B130</f>
        <v>0</v>
      </c>
      <c r="D115" s="138" t="e">
        <f t="array" ref="D115">INDEX($B$1:$B$2004, MATCH(0, COUNTIF($D$1:D114, $B$1:$B$2004), 0))</f>
        <v>#N/A</v>
      </c>
      <c r="E115" t="str">
        <f t="shared" si="4"/>
        <v/>
      </c>
      <c r="F115" s="139" t="e">
        <f t="shared" si="5"/>
        <v>#VALUE!</v>
      </c>
      <c r="G115" t="str">
        <f t="shared" si="6"/>
        <v/>
      </c>
      <c r="H115">
        <v>114</v>
      </c>
      <c r="I115" t="e">
        <f t="shared" si="7"/>
        <v>#N/A</v>
      </c>
      <c r="J115" t="s">
        <v>94</v>
      </c>
    </row>
    <row r="116" spans="2:10" ht="18" x14ac:dyDescent="0.25">
      <c r="B116">
        <f>'From Subsummaries'!B131</f>
        <v>0</v>
      </c>
      <c r="D116" s="138" t="e">
        <f t="array" ref="D116">INDEX($B$1:$B$2004, MATCH(0, COUNTIF($D$1:D115, $B$1:$B$2004), 0))</f>
        <v>#N/A</v>
      </c>
      <c r="E116" t="str">
        <f t="shared" si="4"/>
        <v/>
      </c>
      <c r="F116" s="139" t="e">
        <f t="shared" si="5"/>
        <v>#VALUE!</v>
      </c>
      <c r="G116" t="str">
        <f t="shared" si="6"/>
        <v/>
      </c>
      <c r="H116">
        <v>115</v>
      </c>
      <c r="I116" t="e">
        <f t="shared" si="7"/>
        <v>#N/A</v>
      </c>
      <c r="J116" t="s">
        <v>94</v>
      </c>
    </row>
    <row r="117" spans="2:10" ht="18" x14ac:dyDescent="0.25">
      <c r="B117">
        <f>'From Subsummaries'!B132</f>
        <v>0</v>
      </c>
      <c r="D117" s="138" t="e">
        <f t="array" ref="D117">INDEX($B$1:$B$2004, MATCH(0, COUNTIF($D$1:D116, $B$1:$B$2004), 0))</f>
        <v>#N/A</v>
      </c>
      <c r="E117" t="str">
        <f t="shared" si="4"/>
        <v/>
      </c>
      <c r="F117" s="139" t="e">
        <f t="shared" si="5"/>
        <v>#VALUE!</v>
      </c>
      <c r="G117" t="str">
        <f t="shared" si="6"/>
        <v/>
      </c>
      <c r="H117">
        <v>116</v>
      </c>
      <c r="I117" t="e">
        <f t="shared" si="7"/>
        <v>#N/A</v>
      </c>
      <c r="J117" t="s">
        <v>94</v>
      </c>
    </row>
    <row r="118" spans="2:10" ht="18" x14ac:dyDescent="0.25">
      <c r="B118">
        <f>'From Subsummaries'!B133</f>
        <v>0</v>
      </c>
      <c r="D118" s="138" t="e">
        <f t="array" ref="D118">INDEX($B$1:$B$2004, MATCH(0, COUNTIF($D$1:D117, $B$1:$B$2004), 0))</f>
        <v>#N/A</v>
      </c>
      <c r="E118" t="str">
        <f t="shared" si="4"/>
        <v/>
      </c>
      <c r="F118" s="139" t="e">
        <f t="shared" si="5"/>
        <v>#VALUE!</v>
      </c>
      <c r="G118" t="str">
        <f t="shared" si="6"/>
        <v/>
      </c>
      <c r="H118">
        <v>117</v>
      </c>
      <c r="I118" t="e">
        <f t="shared" si="7"/>
        <v>#N/A</v>
      </c>
      <c r="J118" t="s">
        <v>94</v>
      </c>
    </row>
    <row r="119" spans="2:10" ht="18" x14ac:dyDescent="0.25">
      <c r="B119">
        <f>'From Subsummaries'!B134</f>
        <v>0</v>
      </c>
      <c r="D119" s="138" t="e">
        <f t="array" ref="D119">INDEX($B$1:$B$2004, MATCH(0, COUNTIF($D$1:D118, $B$1:$B$2004), 0))</f>
        <v>#N/A</v>
      </c>
      <c r="E119" t="str">
        <f t="shared" si="4"/>
        <v/>
      </c>
      <c r="F119" s="139" t="e">
        <f t="shared" si="5"/>
        <v>#VALUE!</v>
      </c>
      <c r="G119" t="str">
        <f t="shared" si="6"/>
        <v/>
      </c>
      <c r="H119">
        <v>118</v>
      </c>
      <c r="I119" t="e">
        <f t="shared" si="7"/>
        <v>#N/A</v>
      </c>
      <c r="J119" t="s">
        <v>94</v>
      </c>
    </row>
    <row r="120" spans="2:10" ht="18" x14ac:dyDescent="0.25">
      <c r="B120">
        <f>'From Subsummaries'!B135</f>
        <v>0</v>
      </c>
      <c r="D120" s="138" t="e">
        <f t="array" ref="D120">INDEX($B$1:$B$2004, MATCH(0, COUNTIF($D$1:D119, $B$1:$B$2004), 0))</f>
        <v>#N/A</v>
      </c>
      <c r="E120" t="str">
        <f t="shared" si="4"/>
        <v/>
      </c>
      <c r="F120" s="139" t="e">
        <f t="shared" si="5"/>
        <v>#VALUE!</v>
      </c>
      <c r="G120" t="str">
        <f t="shared" si="6"/>
        <v/>
      </c>
      <c r="H120">
        <v>119</v>
      </c>
      <c r="I120" t="e">
        <f t="shared" si="7"/>
        <v>#N/A</v>
      </c>
      <c r="J120" t="s">
        <v>94</v>
      </c>
    </row>
    <row r="121" spans="2:10" ht="18" x14ac:dyDescent="0.25">
      <c r="B121">
        <f>'From Subsummaries'!B136</f>
        <v>0</v>
      </c>
      <c r="D121" s="138" t="e">
        <f t="array" ref="D121">INDEX($B$1:$B$2004, MATCH(0, COUNTIF($D$1:D120, $B$1:$B$2004), 0))</f>
        <v>#N/A</v>
      </c>
      <c r="E121" t="str">
        <f t="shared" si="4"/>
        <v/>
      </c>
      <c r="F121" s="139" t="e">
        <f t="shared" si="5"/>
        <v>#VALUE!</v>
      </c>
      <c r="G121" t="str">
        <f t="shared" si="6"/>
        <v/>
      </c>
      <c r="H121">
        <v>120</v>
      </c>
      <c r="I121" t="e">
        <f t="shared" si="7"/>
        <v>#N/A</v>
      </c>
      <c r="J121" t="s">
        <v>94</v>
      </c>
    </row>
    <row r="122" spans="2:10" ht="18" x14ac:dyDescent="0.25">
      <c r="B122">
        <f>'From Subsummaries'!B137</f>
        <v>0</v>
      </c>
      <c r="D122" s="138" t="e">
        <f t="array" ref="D122">INDEX($B$1:$B$2004, MATCH(0, COUNTIF($D$1:D121, $B$1:$B$2004), 0))</f>
        <v>#N/A</v>
      </c>
      <c r="E122" t="str">
        <f t="shared" si="4"/>
        <v/>
      </c>
      <c r="F122" s="139" t="e">
        <f t="shared" si="5"/>
        <v>#VALUE!</v>
      </c>
      <c r="G122" t="str">
        <f t="shared" si="6"/>
        <v/>
      </c>
      <c r="H122">
        <v>121</v>
      </c>
      <c r="I122" t="e">
        <f t="shared" si="7"/>
        <v>#N/A</v>
      </c>
      <c r="J122" t="s">
        <v>94</v>
      </c>
    </row>
    <row r="123" spans="2:10" ht="18" x14ac:dyDescent="0.25">
      <c r="B123">
        <f>'From Subsummaries'!B138</f>
        <v>0</v>
      </c>
      <c r="D123" s="138" t="e">
        <f t="array" ref="D123">INDEX($B$1:$B$2004, MATCH(0, COUNTIF($D$1:D122, $B$1:$B$2004), 0))</f>
        <v>#N/A</v>
      </c>
      <c r="E123" t="str">
        <f t="shared" si="4"/>
        <v/>
      </c>
      <c r="F123" s="139" t="e">
        <f t="shared" si="5"/>
        <v>#VALUE!</v>
      </c>
      <c r="G123" t="str">
        <f t="shared" si="6"/>
        <v/>
      </c>
      <c r="H123">
        <v>122</v>
      </c>
      <c r="I123" t="e">
        <f t="shared" si="7"/>
        <v>#N/A</v>
      </c>
      <c r="J123" t="s">
        <v>94</v>
      </c>
    </row>
    <row r="124" spans="2:10" ht="18" x14ac:dyDescent="0.25">
      <c r="B124">
        <f>'From Subsummaries'!B139</f>
        <v>0</v>
      </c>
      <c r="D124" s="138" t="e">
        <f t="array" ref="D124">INDEX($B$1:$B$2004, MATCH(0, COUNTIF($D$1:D123, $B$1:$B$2004), 0))</f>
        <v>#N/A</v>
      </c>
      <c r="E124" t="str">
        <f t="shared" si="4"/>
        <v/>
      </c>
      <c r="F124" s="139" t="e">
        <f t="shared" si="5"/>
        <v>#VALUE!</v>
      </c>
      <c r="G124" t="str">
        <f t="shared" si="6"/>
        <v/>
      </c>
      <c r="H124">
        <v>123</v>
      </c>
      <c r="I124" t="e">
        <f t="shared" si="7"/>
        <v>#N/A</v>
      </c>
      <c r="J124" t="s">
        <v>94</v>
      </c>
    </row>
    <row r="125" spans="2:10" ht="18" x14ac:dyDescent="0.25">
      <c r="B125">
        <f>'From Subsummaries'!B140</f>
        <v>0</v>
      </c>
      <c r="D125" s="138" t="e">
        <f t="array" ref="D125">INDEX($B$1:$B$2004, MATCH(0, COUNTIF($D$1:D124, $B$1:$B$2004), 0))</f>
        <v>#N/A</v>
      </c>
      <c r="E125" t="str">
        <f t="shared" si="4"/>
        <v/>
      </c>
      <c r="F125" s="139" t="e">
        <f t="shared" si="5"/>
        <v>#VALUE!</v>
      </c>
      <c r="G125" t="str">
        <f t="shared" si="6"/>
        <v/>
      </c>
      <c r="H125">
        <v>124</v>
      </c>
      <c r="I125" t="e">
        <f t="shared" si="7"/>
        <v>#N/A</v>
      </c>
      <c r="J125" t="s">
        <v>94</v>
      </c>
    </row>
    <row r="126" spans="2:10" ht="18" x14ac:dyDescent="0.25">
      <c r="B126">
        <f>'From Subsummaries'!B141</f>
        <v>0</v>
      </c>
      <c r="D126" s="138" t="e">
        <f t="array" ref="D126">INDEX($B$1:$B$2004, MATCH(0, COUNTIF($D$1:D125, $B$1:$B$2004), 0))</f>
        <v>#N/A</v>
      </c>
      <c r="E126" t="str">
        <f t="shared" si="4"/>
        <v/>
      </c>
      <c r="F126" s="139" t="e">
        <f t="shared" si="5"/>
        <v>#VALUE!</v>
      </c>
      <c r="G126" t="str">
        <f t="shared" si="6"/>
        <v/>
      </c>
      <c r="H126">
        <v>125</v>
      </c>
      <c r="I126" t="e">
        <f t="shared" si="7"/>
        <v>#N/A</v>
      </c>
      <c r="J126" t="s">
        <v>94</v>
      </c>
    </row>
    <row r="127" spans="2:10" ht="18" x14ac:dyDescent="0.25">
      <c r="B127">
        <f>'From Subsummaries'!B142</f>
        <v>0</v>
      </c>
      <c r="D127" s="138" t="e">
        <f t="array" ref="D127">INDEX($B$1:$B$2004, MATCH(0, COUNTIF($D$1:D126, $B$1:$B$2004), 0))</f>
        <v>#N/A</v>
      </c>
      <c r="E127" t="str">
        <f t="shared" si="4"/>
        <v/>
      </c>
      <c r="F127" s="139" t="e">
        <f t="shared" si="5"/>
        <v>#VALUE!</v>
      </c>
      <c r="G127" t="str">
        <f t="shared" si="6"/>
        <v/>
      </c>
      <c r="H127">
        <v>126</v>
      </c>
      <c r="I127" t="e">
        <f t="shared" si="7"/>
        <v>#N/A</v>
      </c>
      <c r="J127" t="s">
        <v>94</v>
      </c>
    </row>
    <row r="128" spans="2:10" ht="18" x14ac:dyDescent="0.25">
      <c r="B128">
        <f>'From Subsummaries'!B143</f>
        <v>0</v>
      </c>
      <c r="D128" s="138" t="e">
        <f t="array" ref="D128">INDEX($B$1:$B$2004, MATCH(0, COUNTIF($D$1:D127, $B$1:$B$2004), 0))</f>
        <v>#N/A</v>
      </c>
      <c r="E128" t="str">
        <f t="shared" si="4"/>
        <v/>
      </c>
      <c r="F128" s="139" t="e">
        <f t="shared" si="5"/>
        <v>#VALUE!</v>
      </c>
      <c r="G128" t="str">
        <f t="shared" si="6"/>
        <v/>
      </c>
      <c r="H128">
        <v>127</v>
      </c>
      <c r="I128" t="e">
        <f t="shared" si="7"/>
        <v>#N/A</v>
      </c>
      <c r="J128" t="s">
        <v>94</v>
      </c>
    </row>
    <row r="129" spans="2:10" ht="18" x14ac:dyDescent="0.25">
      <c r="B129">
        <f>'From Subsummaries'!B144</f>
        <v>0</v>
      </c>
      <c r="D129" s="138" t="e">
        <f t="array" ref="D129">INDEX($B$1:$B$2004, MATCH(0, COUNTIF($D$1:D128, $B$1:$B$2004), 0))</f>
        <v>#N/A</v>
      </c>
      <c r="E129" t="str">
        <f t="shared" si="4"/>
        <v/>
      </c>
      <c r="F129" s="139" t="e">
        <f t="shared" si="5"/>
        <v>#VALUE!</v>
      </c>
      <c r="G129" t="str">
        <f t="shared" si="6"/>
        <v/>
      </c>
      <c r="H129">
        <v>128</v>
      </c>
      <c r="I129" t="e">
        <f t="shared" si="7"/>
        <v>#N/A</v>
      </c>
      <c r="J129" t="s">
        <v>94</v>
      </c>
    </row>
    <row r="130" spans="2:10" ht="18" x14ac:dyDescent="0.25">
      <c r="B130">
        <f>'From Subsummaries'!B145</f>
        <v>0</v>
      </c>
      <c r="D130" s="138" t="e">
        <f t="array" ref="D130">INDEX($B$1:$B$2004, MATCH(0, COUNTIF($D$1:D129, $B$1:$B$2004), 0))</f>
        <v>#N/A</v>
      </c>
      <c r="E130" t="str">
        <f t="shared" si="4"/>
        <v/>
      </c>
      <c r="F130" s="139" t="e">
        <f t="shared" si="5"/>
        <v>#VALUE!</v>
      </c>
      <c r="G130" t="str">
        <f t="shared" si="6"/>
        <v/>
      </c>
      <c r="H130">
        <v>129</v>
      </c>
      <c r="I130" t="e">
        <f t="shared" si="7"/>
        <v>#N/A</v>
      </c>
      <c r="J130" t="s">
        <v>94</v>
      </c>
    </row>
    <row r="131" spans="2:10" ht="18" x14ac:dyDescent="0.25">
      <c r="B131">
        <f>'From Subsummaries'!B146</f>
        <v>0</v>
      </c>
      <c r="D131" s="138" t="e">
        <f t="array" ref="D131">INDEX($B$1:$B$2004, MATCH(0, COUNTIF($D$1:D130, $B$1:$B$2004), 0))</f>
        <v>#N/A</v>
      </c>
      <c r="E131" t="str">
        <f t="shared" ref="E131:E133" si="8">IF(ISNA(INDEX(D131,0)),"",INDEX(D131,0))</f>
        <v/>
      </c>
      <c r="F131" s="139" t="e">
        <f t="shared" ref="F131:F194" si="9">IF(E131&gt;0,RANK(E131,$E$2:$E$200,-1),"")</f>
        <v>#VALUE!</v>
      </c>
      <c r="G131" t="str">
        <f t="shared" ref="G131:G194" si="10">IF(ISNA(INDEX(D131,0)),"",INDEX(D131,0))</f>
        <v/>
      </c>
      <c r="H131">
        <v>130</v>
      </c>
      <c r="I131" t="e">
        <f t="shared" ref="I131:I194" si="11">INDEX($G$2:$G$200,MATCH(H131,$F$2:$F$200,0))</f>
        <v>#N/A</v>
      </c>
      <c r="J131" t="s">
        <v>94</v>
      </c>
    </row>
    <row r="132" spans="2:10" ht="18" x14ac:dyDescent="0.25">
      <c r="B132">
        <f>'From Subsummaries'!B147</f>
        <v>0</v>
      </c>
      <c r="D132" s="138" t="e">
        <f t="array" ref="D132">INDEX($B$1:$B$2004, MATCH(0, COUNTIF($D$1:D131, $B$1:$B$2004), 0))</f>
        <v>#N/A</v>
      </c>
      <c r="E132" t="str">
        <f t="shared" si="8"/>
        <v/>
      </c>
      <c r="F132" s="139" t="e">
        <f t="shared" si="9"/>
        <v>#VALUE!</v>
      </c>
      <c r="G132" t="str">
        <f t="shared" si="10"/>
        <v/>
      </c>
      <c r="H132">
        <v>131</v>
      </c>
      <c r="I132" t="e">
        <f t="shared" si="11"/>
        <v>#N/A</v>
      </c>
      <c r="J132" t="s">
        <v>94</v>
      </c>
    </row>
    <row r="133" spans="2:10" ht="18" x14ac:dyDescent="0.25">
      <c r="B133">
        <f>'From Subsummaries'!B148</f>
        <v>0</v>
      </c>
      <c r="D133" s="138" t="e">
        <f t="array" ref="D133">INDEX($B$1:$B$2004, MATCH(0, COUNTIF($D$1:D132, $B$1:$B$2004), 0))</f>
        <v>#N/A</v>
      </c>
      <c r="E133" t="str">
        <f t="shared" si="8"/>
        <v/>
      </c>
      <c r="F133" s="139" t="e">
        <f t="shared" si="9"/>
        <v>#VALUE!</v>
      </c>
      <c r="G133" t="str">
        <f t="shared" si="10"/>
        <v/>
      </c>
      <c r="H133">
        <v>132</v>
      </c>
      <c r="I133" t="e">
        <f t="shared" si="11"/>
        <v>#N/A</v>
      </c>
      <c r="J133" t="s">
        <v>94</v>
      </c>
    </row>
    <row r="134" spans="2:10" ht="18" x14ac:dyDescent="0.25">
      <c r="B134">
        <f>'From Subsummaries'!B149</f>
        <v>0</v>
      </c>
      <c r="D134" s="138" t="e">
        <f t="array" ref="D134">INDEX($B$1:$B$2004, MATCH(0, COUNTIF($D$1:D133, $B$1:$B$2004), 0))</f>
        <v>#N/A</v>
      </c>
      <c r="E134" t="str">
        <f>IF(ISNA(INDEX(D134,0)),"",INDEX(D134,0))</f>
        <v/>
      </c>
      <c r="F134" s="139" t="e">
        <f t="shared" si="9"/>
        <v>#VALUE!</v>
      </c>
      <c r="G134" t="str">
        <f t="shared" si="10"/>
        <v/>
      </c>
      <c r="H134">
        <v>133</v>
      </c>
      <c r="I134" t="e">
        <f t="shared" si="11"/>
        <v>#N/A</v>
      </c>
      <c r="J134" t="s">
        <v>94</v>
      </c>
    </row>
    <row r="135" spans="2:10" ht="18" x14ac:dyDescent="0.25">
      <c r="B135">
        <f>'From Subsummaries'!B150</f>
        <v>0</v>
      </c>
      <c r="D135" s="138" t="e">
        <f t="array" ref="D135">INDEX($B$1:$B$2004, MATCH(0, COUNTIF($D$1:D134, $B$1:$B$2004), 0))</f>
        <v>#N/A</v>
      </c>
      <c r="E135" t="str">
        <f t="shared" ref="E135:E198" si="12">IF(ISNA(INDEX(D135,0)),"",INDEX(D135,0))</f>
        <v/>
      </c>
      <c r="F135" s="139" t="e">
        <f t="shared" si="9"/>
        <v>#VALUE!</v>
      </c>
      <c r="G135" t="str">
        <f t="shared" si="10"/>
        <v/>
      </c>
      <c r="H135">
        <v>134</v>
      </c>
      <c r="I135" t="e">
        <f t="shared" si="11"/>
        <v>#N/A</v>
      </c>
      <c r="J135" t="s">
        <v>94</v>
      </c>
    </row>
    <row r="136" spans="2:10" ht="18" x14ac:dyDescent="0.25">
      <c r="B136">
        <f>'From Subsummaries'!B151</f>
        <v>0</v>
      </c>
      <c r="D136" s="138" t="e">
        <f t="array" ref="D136">INDEX($B$1:$B$2004, MATCH(0, COUNTIF($D$1:D135, $B$1:$B$2004), 0))</f>
        <v>#N/A</v>
      </c>
      <c r="E136" t="str">
        <f t="shared" si="12"/>
        <v/>
      </c>
      <c r="F136" s="139" t="e">
        <f t="shared" si="9"/>
        <v>#VALUE!</v>
      </c>
      <c r="G136" t="str">
        <f t="shared" si="10"/>
        <v/>
      </c>
      <c r="H136">
        <v>135</v>
      </c>
      <c r="I136" t="e">
        <f t="shared" si="11"/>
        <v>#N/A</v>
      </c>
      <c r="J136" t="s">
        <v>94</v>
      </c>
    </row>
    <row r="137" spans="2:10" ht="18" x14ac:dyDescent="0.25">
      <c r="B137">
        <f>'From Subsummaries'!B152</f>
        <v>0</v>
      </c>
      <c r="D137" s="138" t="e">
        <f t="array" ref="D137">INDEX($B$1:$B$2004, MATCH(0, COUNTIF($D$1:D136, $B$1:$B$2004), 0))</f>
        <v>#N/A</v>
      </c>
      <c r="E137" t="str">
        <f t="shared" si="12"/>
        <v/>
      </c>
      <c r="F137" s="139" t="e">
        <f t="shared" si="9"/>
        <v>#VALUE!</v>
      </c>
      <c r="G137" t="str">
        <f t="shared" si="10"/>
        <v/>
      </c>
      <c r="H137">
        <v>136</v>
      </c>
      <c r="I137" t="e">
        <f t="shared" si="11"/>
        <v>#N/A</v>
      </c>
      <c r="J137" t="s">
        <v>94</v>
      </c>
    </row>
    <row r="138" spans="2:10" ht="18" x14ac:dyDescent="0.25">
      <c r="B138">
        <f>'From Subsummaries'!B153</f>
        <v>0</v>
      </c>
      <c r="D138" s="138" t="e">
        <f t="array" ref="D138">INDEX($B$1:$B$2004, MATCH(0, COUNTIF($D$1:D137, $B$1:$B$2004), 0))</f>
        <v>#N/A</v>
      </c>
      <c r="E138" t="str">
        <f t="shared" si="12"/>
        <v/>
      </c>
      <c r="F138" s="139" t="e">
        <f t="shared" si="9"/>
        <v>#VALUE!</v>
      </c>
      <c r="G138" t="str">
        <f t="shared" si="10"/>
        <v/>
      </c>
      <c r="H138">
        <v>137</v>
      </c>
      <c r="I138" t="e">
        <f t="shared" si="11"/>
        <v>#N/A</v>
      </c>
      <c r="J138" t="s">
        <v>94</v>
      </c>
    </row>
    <row r="139" spans="2:10" ht="18" x14ac:dyDescent="0.25">
      <c r="B139">
        <f>'From Subsummaries'!B154</f>
        <v>0</v>
      </c>
      <c r="D139" s="138" t="e">
        <f t="array" ref="D139">INDEX($B$1:$B$2004, MATCH(0, COUNTIF($D$1:D138, $B$1:$B$2004), 0))</f>
        <v>#N/A</v>
      </c>
      <c r="E139" t="str">
        <f t="shared" si="12"/>
        <v/>
      </c>
      <c r="F139" s="139" t="e">
        <f t="shared" si="9"/>
        <v>#VALUE!</v>
      </c>
      <c r="G139" t="str">
        <f t="shared" si="10"/>
        <v/>
      </c>
      <c r="H139">
        <v>138</v>
      </c>
      <c r="I139" t="e">
        <f t="shared" si="11"/>
        <v>#N/A</v>
      </c>
      <c r="J139" t="s">
        <v>94</v>
      </c>
    </row>
    <row r="140" spans="2:10" ht="18" x14ac:dyDescent="0.25">
      <c r="B140">
        <f>'From Subsummaries'!B155</f>
        <v>0</v>
      </c>
      <c r="D140" s="138" t="e">
        <f t="array" ref="D140">INDEX($B$1:$B$2004, MATCH(0, COUNTIF($D$1:D139, $B$1:$B$2004), 0))</f>
        <v>#N/A</v>
      </c>
      <c r="E140" t="str">
        <f t="shared" si="12"/>
        <v/>
      </c>
      <c r="F140" s="139" t="e">
        <f t="shared" si="9"/>
        <v>#VALUE!</v>
      </c>
      <c r="G140" t="str">
        <f t="shared" si="10"/>
        <v/>
      </c>
      <c r="H140">
        <v>139</v>
      </c>
      <c r="I140" t="e">
        <f t="shared" si="11"/>
        <v>#N/A</v>
      </c>
      <c r="J140" t="s">
        <v>94</v>
      </c>
    </row>
    <row r="141" spans="2:10" ht="18" x14ac:dyDescent="0.25">
      <c r="B141">
        <f>'From Subsummaries'!B156</f>
        <v>0</v>
      </c>
      <c r="D141" s="138" t="e">
        <f t="array" ref="D141">INDEX($B$1:$B$2004, MATCH(0, COUNTIF($D$1:D140, $B$1:$B$2004), 0))</f>
        <v>#N/A</v>
      </c>
      <c r="E141" t="str">
        <f t="shared" si="12"/>
        <v/>
      </c>
      <c r="F141" s="139" t="e">
        <f t="shared" si="9"/>
        <v>#VALUE!</v>
      </c>
      <c r="G141" t="str">
        <f t="shared" si="10"/>
        <v/>
      </c>
      <c r="H141">
        <v>140</v>
      </c>
      <c r="I141" t="e">
        <f t="shared" si="11"/>
        <v>#N/A</v>
      </c>
      <c r="J141" t="s">
        <v>94</v>
      </c>
    </row>
    <row r="142" spans="2:10" ht="18" x14ac:dyDescent="0.25">
      <c r="B142">
        <f>'From Subsummaries'!B157</f>
        <v>0</v>
      </c>
      <c r="D142" s="138" t="e">
        <f t="array" ref="D142">INDEX($B$1:$B$2004, MATCH(0, COUNTIF($D$1:D141, $B$1:$B$2004), 0))</f>
        <v>#N/A</v>
      </c>
      <c r="E142" t="str">
        <f t="shared" si="12"/>
        <v/>
      </c>
      <c r="F142" s="139" t="e">
        <f t="shared" si="9"/>
        <v>#VALUE!</v>
      </c>
      <c r="G142" t="str">
        <f t="shared" si="10"/>
        <v/>
      </c>
      <c r="H142">
        <v>141</v>
      </c>
      <c r="I142" t="e">
        <f t="shared" si="11"/>
        <v>#N/A</v>
      </c>
      <c r="J142" t="s">
        <v>94</v>
      </c>
    </row>
    <row r="143" spans="2:10" ht="18" x14ac:dyDescent="0.25">
      <c r="B143">
        <f>'From Subsummaries'!B158</f>
        <v>0</v>
      </c>
      <c r="D143" s="138" t="e">
        <f t="array" ref="D143">INDEX($B$1:$B$2004, MATCH(0, COUNTIF($D$1:D142, $B$1:$B$2004), 0))</f>
        <v>#N/A</v>
      </c>
      <c r="E143" t="str">
        <f t="shared" si="12"/>
        <v/>
      </c>
      <c r="F143" s="139" t="e">
        <f t="shared" si="9"/>
        <v>#VALUE!</v>
      </c>
      <c r="G143" t="str">
        <f t="shared" si="10"/>
        <v/>
      </c>
      <c r="H143">
        <v>142</v>
      </c>
      <c r="I143" t="e">
        <f t="shared" si="11"/>
        <v>#N/A</v>
      </c>
      <c r="J143" t="s">
        <v>94</v>
      </c>
    </row>
    <row r="144" spans="2:10" ht="18" x14ac:dyDescent="0.25">
      <c r="B144">
        <f>'From Subsummaries'!B159</f>
        <v>0</v>
      </c>
      <c r="D144" s="138" t="e">
        <f t="array" ref="D144">INDEX($B$1:$B$2004, MATCH(0, COUNTIF($D$1:D143, $B$1:$B$2004), 0))</f>
        <v>#N/A</v>
      </c>
      <c r="E144" t="str">
        <f t="shared" si="12"/>
        <v/>
      </c>
      <c r="F144" s="139" t="e">
        <f t="shared" si="9"/>
        <v>#VALUE!</v>
      </c>
      <c r="G144" t="str">
        <f t="shared" si="10"/>
        <v/>
      </c>
      <c r="H144">
        <v>143</v>
      </c>
      <c r="I144" t="e">
        <f t="shared" si="11"/>
        <v>#N/A</v>
      </c>
      <c r="J144" t="s">
        <v>94</v>
      </c>
    </row>
    <row r="145" spans="2:10" ht="18" x14ac:dyDescent="0.25">
      <c r="B145">
        <f>'From Subsummaries'!B160</f>
        <v>0</v>
      </c>
      <c r="D145" s="138" t="e">
        <f t="array" ref="D145">INDEX($B$1:$B$2004, MATCH(0, COUNTIF($D$1:D144, $B$1:$B$2004), 0))</f>
        <v>#N/A</v>
      </c>
      <c r="E145" t="str">
        <f t="shared" si="12"/>
        <v/>
      </c>
      <c r="F145" s="139" t="e">
        <f t="shared" si="9"/>
        <v>#VALUE!</v>
      </c>
      <c r="G145" t="str">
        <f t="shared" si="10"/>
        <v/>
      </c>
      <c r="H145">
        <v>144</v>
      </c>
      <c r="I145" t="e">
        <f t="shared" si="11"/>
        <v>#N/A</v>
      </c>
      <c r="J145" t="s">
        <v>94</v>
      </c>
    </row>
    <row r="146" spans="2:10" ht="18" x14ac:dyDescent="0.25">
      <c r="B146">
        <f>'From Subsummaries'!B161</f>
        <v>0</v>
      </c>
      <c r="D146" s="138" t="e">
        <f t="array" ref="D146">INDEX($B$1:$B$2004, MATCH(0, COUNTIF($D$1:D145, $B$1:$B$2004), 0))</f>
        <v>#N/A</v>
      </c>
      <c r="E146" t="str">
        <f t="shared" si="12"/>
        <v/>
      </c>
      <c r="F146" s="139" t="e">
        <f t="shared" si="9"/>
        <v>#VALUE!</v>
      </c>
      <c r="G146" t="str">
        <f t="shared" si="10"/>
        <v/>
      </c>
      <c r="H146">
        <v>145</v>
      </c>
      <c r="I146" t="e">
        <f t="shared" si="11"/>
        <v>#N/A</v>
      </c>
      <c r="J146" t="s">
        <v>94</v>
      </c>
    </row>
    <row r="147" spans="2:10" ht="18" x14ac:dyDescent="0.25">
      <c r="B147">
        <f>'From Subsummaries'!B162</f>
        <v>0</v>
      </c>
      <c r="D147" s="138" t="e">
        <f t="array" ref="D147">INDEX($B$1:$B$2004, MATCH(0, COUNTIF($D$1:D146, $B$1:$B$2004), 0))</f>
        <v>#N/A</v>
      </c>
      <c r="E147" t="str">
        <f t="shared" si="12"/>
        <v/>
      </c>
      <c r="F147" s="139" t="e">
        <f t="shared" si="9"/>
        <v>#VALUE!</v>
      </c>
      <c r="G147" t="str">
        <f t="shared" si="10"/>
        <v/>
      </c>
      <c r="H147">
        <v>146</v>
      </c>
      <c r="I147" t="e">
        <f t="shared" si="11"/>
        <v>#N/A</v>
      </c>
      <c r="J147" t="s">
        <v>94</v>
      </c>
    </row>
    <row r="148" spans="2:10" ht="18" x14ac:dyDescent="0.25">
      <c r="B148">
        <f>'From Subsummaries'!B163</f>
        <v>0</v>
      </c>
      <c r="D148" s="138" t="e">
        <f t="array" ref="D148">INDEX($B$1:$B$2004, MATCH(0, COUNTIF($D$1:D147, $B$1:$B$2004), 0))</f>
        <v>#N/A</v>
      </c>
      <c r="E148" t="str">
        <f t="shared" si="12"/>
        <v/>
      </c>
      <c r="F148" s="139" t="e">
        <f t="shared" si="9"/>
        <v>#VALUE!</v>
      </c>
      <c r="G148" t="str">
        <f t="shared" si="10"/>
        <v/>
      </c>
      <c r="H148">
        <v>147</v>
      </c>
      <c r="I148" t="e">
        <f t="shared" si="11"/>
        <v>#N/A</v>
      </c>
      <c r="J148" t="s">
        <v>94</v>
      </c>
    </row>
    <row r="149" spans="2:10" ht="18" x14ac:dyDescent="0.25">
      <c r="B149">
        <f>'From Subsummaries'!B164</f>
        <v>0</v>
      </c>
      <c r="D149" s="138" t="e">
        <f t="array" ref="D149">INDEX($B$1:$B$2004, MATCH(0, COUNTIF($D$1:D148, $B$1:$B$2004), 0))</f>
        <v>#N/A</v>
      </c>
      <c r="E149" t="str">
        <f t="shared" si="12"/>
        <v/>
      </c>
      <c r="F149" s="139" t="e">
        <f t="shared" si="9"/>
        <v>#VALUE!</v>
      </c>
      <c r="G149" t="str">
        <f t="shared" si="10"/>
        <v/>
      </c>
      <c r="H149">
        <v>148</v>
      </c>
      <c r="I149" t="e">
        <f t="shared" si="11"/>
        <v>#N/A</v>
      </c>
      <c r="J149" t="s">
        <v>94</v>
      </c>
    </row>
    <row r="150" spans="2:10" ht="18" x14ac:dyDescent="0.25">
      <c r="B150">
        <f>'From Subsummaries'!B165</f>
        <v>0</v>
      </c>
      <c r="D150" s="138" t="e">
        <f t="array" ref="D150">INDEX($B$1:$B$2004, MATCH(0, COUNTIF($D$1:D149, $B$1:$B$2004), 0))</f>
        <v>#N/A</v>
      </c>
      <c r="E150" t="str">
        <f t="shared" si="12"/>
        <v/>
      </c>
      <c r="F150" s="139" t="e">
        <f t="shared" si="9"/>
        <v>#VALUE!</v>
      </c>
      <c r="G150" t="str">
        <f t="shared" si="10"/>
        <v/>
      </c>
      <c r="H150">
        <v>149</v>
      </c>
      <c r="I150" t="e">
        <f t="shared" si="11"/>
        <v>#N/A</v>
      </c>
      <c r="J150" t="s">
        <v>94</v>
      </c>
    </row>
    <row r="151" spans="2:10" ht="18" x14ac:dyDescent="0.25">
      <c r="B151">
        <f>'From Subsummaries'!B166</f>
        <v>0</v>
      </c>
      <c r="D151" s="138" t="e">
        <f t="array" ref="D151">INDEX($B$1:$B$2004, MATCH(0, COUNTIF($D$1:D150, $B$1:$B$2004), 0))</f>
        <v>#N/A</v>
      </c>
      <c r="E151" t="str">
        <f t="shared" si="12"/>
        <v/>
      </c>
      <c r="F151" s="139" t="e">
        <f t="shared" si="9"/>
        <v>#VALUE!</v>
      </c>
      <c r="G151" t="str">
        <f t="shared" si="10"/>
        <v/>
      </c>
      <c r="H151">
        <v>150</v>
      </c>
      <c r="I151" t="e">
        <f t="shared" si="11"/>
        <v>#N/A</v>
      </c>
      <c r="J151" t="s">
        <v>94</v>
      </c>
    </row>
    <row r="152" spans="2:10" ht="18" x14ac:dyDescent="0.25">
      <c r="B152">
        <f>'From Subsummaries'!B167</f>
        <v>0</v>
      </c>
      <c r="D152" s="138" t="e">
        <f t="array" ref="D152">INDEX($B$1:$B$2004, MATCH(0, COUNTIF($D$1:D151, $B$1:$B$2004), 0))</f>
        <v>#N/A</v>
      </c>
      <c r="E152" t="str">
        <f t="shared" si="12"/>
        <v/>
      </c>
      <c r="F152" s="139" t="e">
        <f t="shared" si="9"/>
        <v>#VALUE!</v>
      </c>
      <c r="G152" t="str">
        <f t="shared" si="10"/>
        <v/>
      </c>
      <c r="H152">
        <v>151</v>
      </c>
      <c r="I152" t="e">
        <f t="shared" si="11"/>
        <v>#N/A</v>
      </c>
      <c r="J152" t="s">
        <v>94</v>
      </c>
    </row>
    <row r="153" spans="2:10" ht="18" x14ac:dyDescent="0.25">
      <c r="B153">
        <f>'From Subsummaries'!B168</f>
        <v>0</v>
      </c>
      <c r="D153" s="138" t="e">
        <f t="array" ref="D153">INDEX($B$1:$B$2004, MATCH(0, COUNTIF($D$1:D152, $B$1:$B$2004), 0))</f>
        <v>#N/A</v>
      </c>
      <c r="E153" t="str">
        <f t="shared" si="12"/>
        <v/>
      </c>
      <c r="F153" s="139" t="e">
        <f t="shared" si="9"/>
        <v>#VALUE!</v>
      </c>
      <c r="G153" t="str">
        <f t="shared" si="10"/>
        <v/>
      </c>
      <c r="H153">
        <v>152</v>
      </c>
      <c r="I153" t="e">
        <f t="shared" si="11"/>
        <v>#N/A</v>
      </c>
      <c r="J153" t="s">
        <v>94</v>
      </c>
    </row>
    <row r="154" spans="2:10" ht="18" x14ac:dyDescent="0.25">
      <c r="B154" t="str">
        <f>'From Subsummaries'!B169</f>
        <v>SIDE</v>
      </c>
      <c r="D154" s="138" t="e">
        <f t="array" ref="D154">INDEX($B$1:$B$2004, MATCH(0, COUNTIF($D$1:D153, $B$1:$B$2004), 0))</f>
        <v>#N/A</v>
      </c>
      <c r="E154" t="str">
        <f t="shared" si="12"/>
        <v/>
      </c>
      <c r="F154" s="139" t="e">
        <f t="shared" si="9"/>
        <v>#VALUE!</v>
      </c>
      <c r="G154" t="str">
        <f t="shared" si="10"/>
        <v/>
      </c>
      <c r="H154">
        <v>153</v>
      </c>
      <c r="I154" t="e">
        <f t="shared" si="11"/>
        <v>#N/A</v>
      </c>
      <c r="J154" t="s">
        <v>94</v>
      </c>
    </row>
    <row r="155" spans="2:10" ht="18" x14ac:dyDescent="0.25">
      <c r="B155">
        <f>'From Subsummaries'!B170</f>
        <v>0</v>
      </c>
      <c r="D155" s="138" t="e">
        <f t="array" ref="D155">INDEX($B$1:$B$2004, MATCH(0, COUNTIF($D$1:D154, $B$1:$B$2004), 0))</f>
        <v>#N/A</v>
      </c>
      <c r="E155" t="str">
        <f t="shared" si="12"/>
        <v/>
      </c>
      <c r="F155" s="139" t="e">
        <f t="shared" si="9"/>
        <v>#VALUE!</v>
      </c>
      <c r="G155" t="str">
        <f t="shared" si="10"/>
        <v/>
      </c>
      <c r="H155">
        <v>154</v>
      </c>
      <c r="I155" t="e">
        <f t="shared" si="11"/>
        <v>#N/A</v>
      </c>
      <c r="J155" t="s">
        <v>94</v>
      </c>
    </row>
    <row r="156" spans="2:10" ht="18" x14ac:dyDescent="0.25">
      <c r="B156">
        <f>'From Subsummaries'!B171</f>
        <v>0</v>
      </c>
      <c r="D156" s="138" t="e">
        <f t="array" ref="D156">INDEX($B$1:$B$2004, MATCH(0, COUNTIF($D$1:D155, $B$1:$B$2004), 0))</f>
        <v>#N/A</v>
      </c>
      <c r="E156" t="str">
        <f t="shared" si="12"/>
        <v/>
      </c>
      <c r="F156" s="139" t="e">
        <f t="shared" si="9"/>
        <v>#VALUE!</v>
      </c>
      <c r="G156" t="str">
        <f t="shared" si="10"/>
        <v/>
      </c>
      <c r="H156">
        <v>155</v>
      </c>
      <c r="I156" t="e">
        <f t="shared" si="11"/>
        <v>#N/A</v>
      </c>
      <c r="J156" t="s">
        <v>94</v>
      </c>
    </row>
    <row r="157" spans="2:10" ht="18" x14ac:dyDescent="0.25">
      <c r="B157">
        <f>'From Subsummaries'!B172</f>
        <v>0</v>
      </c>
      <c r="D157" s="138" t="e">
        <f t="array" ref="D157">INDEX($B$1:$B$2004, MATCH(0, COUNTIF($D$1:D156, $B$1:$B$2004), 0))</f>
        <v>#N/A</v>
      </c>
      <c r="E157" t="str">
        <f t="shared" si="12"/>
        <v/>
      </c>
      <c r="F157" s="139" t="e">
        <f t="shared" si="9"/>
        <v>#VALUE!</v>
      </c>
      <c r="G157" t="str">
        <f t="shared" si="10"/>
        <v/>
      </c>
      <c r="H157">
        <v>156</v>
      </c>
      <c r="I157" t="e">
        <f t="shared" si="11"/>
        <v>#N/A</v>
      </c>
      <c r="J157" t="s">
        <v>94</v>
      </c>
    </row>
    <row r="158" spans="2:10" ht="18" x14ac:dyDescent="0.25">
      <c r="B158" t="str">
        <f>'From Subsummaries'!B173</f>
        <v>LT</v>
      </c>
      <c r="D158" s="138" t="e">
        <f t="array" ref="D158">INDEX($B$1:$B$2004, MATCH(0, COUNTIF($D$1:D157, $B$1:$B$2004), 0))</f>
        <v>#N/A</v>
      </c>
      <c r="E158" t="str">
        <f t="shared" si="12"/>
        <v/>
      </c>
      <c r="F158" s="139" t="e">
        <f t="shared" si="9"/>
        <v>#VALUE!</v>
      </c>
      <c r="G158" t="str">
        <f t="shared" si="10"/>
        <v/>
      </c>
      <c r="H158">
        <v>157</v>
      </c>
      <c r="I158" t="e">
        <f t="shared" si="11"/>
        <v>#N/A</v>
      </c>
      <c r="J158" t="s">
        <v>94</v>
      </c>
    </row>
    <row r="159" spans="2:10" ht="18" x14ac:dyDescent="0.25">
      <c r="B159" t="str">
        <f>'From Subsummaries'!B174</f>
        <v>LT</v>
      </c>
      <c r="D159" s="138" t="e">
        <f t="array" ref="D159">INDEX($B$1:$B$2004, MATCH(0, COUNTIF($D$1:D158, $B$1:$B$2004), 0))</f>
        <v>#N/A</v>
      </c>
      <c r="E159" t="str">
        <f t="shared" si="12"/>
        <v/>
      </c>
      <c r="F159" s="139" t="e">
        <f t="shared" si="9"/>
        <v>#VALUE!</v>
      </c>
      <c r="G159" t="str">
        <f t="shared" si="10"/>
        <v/>
      </c>
      <c r="H159">
        <v>158</v>
      </c>
      <c r="I159" t="e">
        <f t="shared" si="11"/>
        <v>#N/A</v>
      </c>
      <c r="J159" t="s">
        <v>94</v>
      </c>
    </row>
    <row r="160" spans="2:10" ht="18" x14ac:dyDescent="0.25">
      <c r="B160" t="str">
        <f>'From Subsummaries'!B175</f>
        <v>LT</v>
      </c>
      <c r="D160" s="138" t="e">
        <f t="array" ref="D160">INDEX($B$1:$B$2004, MATCH(0, COUNTIF($D$1:D159, $B$1:$B$2004), 0))</f>
        <v>#N/A</v>
      </c>
      <c r="E160" t="str">
        <f t="shared" si="12"/>
        <v/>
      </c>
      <c r="F160" s="139" t="e">
        <f t="shared" si="9"/>
        <v>#VALUE!</v>
      </c>
      <c r="G160" t="str">
        <f t="shared" si="10"/>
        <v/>
      </c>
      <c r="H160">
        <v>159</v>
      </c>
      <c r="I160" t="e">
        <f t="shared" si="11"/>
        <v>#N/A</v>
      </c>
      <c r="J160" t="s">
        <v>94</v>
      </c>
    </row>
    <row r="161" spans="2:10" ht="18" x14ac:dyDescent="0.25">
      <c r="B161" t="str">
        <f>'From Subsummaries'!B176</f>
        <v>RT</v>
      </c>
      <c r="D161" s="138" t="e">
        <f t="array" ref="D161">INDEX($B$1:$B$2004, MATCH(0, COUNTIF($D$1:D160, $B$1:$B$2004), 0))</f>
        <v>#N/A</v>
      </c>
      <c r="E161" t="str">
        <f t="shared" si="12"/>
        <v/>
      </c>
      <c r="F161" s="139" t="e">
        <f t="shared" si="9"/>
        <v>#VALUE!</v>
      </c>
      <c r="G161" t="str">
        <f t="shared" si="10"/>
        <v/>
      </c>
      <c r="H161">
        <v>160</v>
      </c>
      <c r="I161" t="e">
        <f t="shared" si="11"/>
        <v>#N/A</v>
      </c>
      <c r="J161" t="s">
        <v>94</v>
      </c>
    </row>
    <row r="162" spans="2:10" ht="18" x14ac:dyDescent="0.25">
      <c r="B162" t="str">
        <f>'From Subsummaries'!B177</f>
        <v>LT</v>
      </c>
      <c r="D162" s="138" t="e">
        <f t="array" ref="D162">INDEX($B$1:$B$2004, MATCH(0, COUNTIF($D$1:D161, $B$1:$B$2004), 0))</f>
        <v>#N/A</v>
      </c>
      <c r="E162" t="str">
        <f t="shared" si="12"/>
        <v/>
      </c>
      <c r="F162" s="139" t="e">
        <f t="shared" si="9"/>
        <v>#VALUE!</v>
      </c>
      <c r="G162" t="str">
        <f t="shared" si="10"/>
        <v/>
      </c>
      <c r="H162">
        <v>161</v>
      </c>
      <c r="I162" t="e">
        <f t="shared" si="11"/>
        <v>#N/A</v>
      </c>
      <c r="J162" t="s">
        <v>94</v>
      </c>
    </row>
    <row r="163" spans="2:10" ht="18" x14ac:dyDescent="0.25">
      <c r="B163">
        <f>'From Subsummaries'!B178</f>
        <v>0</v>
      </c>
      <c r="D163" s="138" t="e">
        <f t="array" ref="D163">INDEX($B$1:$B$2004, MATCH(0, COUNTIF($D$1:D162, $B$1:$B$2004), 0))</f>
        <v>#N/A</v>
      </c>
      <c r="E163" t="str">
        <f t="shared" si="12"/>
        <v/>
      </c>
      <c r="F163" s="139" t="e">
        <f t="shared" si="9"/>
        <v>#VALUE!</v>
      </c>
      <c r="G163" t="str">
        <f t="shared" si="10"/>
        <v/>
      </c>
      <c r="H163">
        <v>162</v>
      </c>
      <c r="I163" t="e">
        <f t="shared" si="11"/>
        <v>#N/A</v>
      </c>
      <c r="J163" t="s">
        <v>94</v>
      </c>
    </row>
    <row r="164" spans="2:10" ht="18" x14ac:dyDescent="0.25">
      <c r="B164" t="str">
        <f>'From Subsummaries'!B179</f>
        <v>LT</v>
      </c>
      <c r="D164" s="138" t="e">
        <f t="array" ref="D164">INDEX($B$1:$B$2004, MATCH(0, COUNTIF($D$1:D163, $B$1:$B$2004), 0))</f>
        <v>#N/A</v>
      </c>
      <c r="E164" t="str">
        <f t="shared" si="12"/>
        <v/>
      </c>
      <c r="F164" s="139" t="e">
        <f t="shared" si="9"/>
        <v>#VALUE!</v>
      </c>
      <c r="G164" t="str">
        <f t="shared" si="10"/>
        <v/>
      </c>
      <c r="H164">
        <v>163</v>
      </c>
      <c r="I164" t="e">
        <f t="shared" si="11"/>
        <v>#N/A</v>
      </c>
      <c r="J164" t="s">
        <v>94</v>
      </c>
    </row>
    <row r="165" spans="2:10" ht="18" x14ac:dyDescent="0.25">
      <c r="B165" t="str">
        <f>'From Subsummaries'!B180</f>
        <v>LT</v>
      </c>
      <c r="D165" s="138" t="e">
        <f t="array" ref="D165">INDEX($B$1:$B$2004, MATCH(0, COUNTIF($D$1:D164, $B$1:$B$2004), 0))</f>
        <v>#N/A</v>
      </c>
      <c r="E165" t="str">
        <f t="shared" si="12"/>
        <v/>
      </c>
      <c r="F165" s="139" t="e">
        <f t="shared" si="9"/>
        <v>#VALUE!</v>
      </c>
      <c r="G165" t="str">
        <f t="shared" si="10"/>
        <v/>
      </c>
      <c r="H165">
        <v>164</v>
      </c>
      <c r="I165" t="e">
        <f t="shared" si="11"/>
        <v>#N/A</v>
      </c>
      <c r="J165" t="s">
        <v>94</v>
      </c>
    </row>
    <row r="166" spans="2:10" ht="18" x14ac:dyDescent="0.25">
      <c r="B166" t="str">
        <f>'From Subsummaries'!B181</f>
        <v>LT</v>
      </c>
      <c r="D166" s="138" t="e">
        <f t="array" ref="D166">INDEX($B$1:$B$2004, MATCH(0, COUNTIF($D$1:D165, $B$1:$B$2004), 0))</f>
        <v>#N/A</v>
      </c>
      <c r="E166" t="str">
        <f t="shared" si="12"/>
        <v/>
      </c>
      <c r="F166" s="139" t="e">
        <f t="shared" si="9"/>
        <v>#VALUE!</v>
      </c>
      <c r="G166" t="str">
        <f t="shared" si="10"/>
        <v/>
      </c>
      <c r="H166">
        <v>165</v>
      </c>
      <c r="I166" t="e">
        <f t="shared" si="11"/>
        <v>#N/A</v>
      </c>
      <c r="J166" t="s">
        <v>94</v>
      </c>
    </row>
    <row r="167" spans="2:10" ht="18" x14ac:dyDescent="0.25">
      <c r="B167" t="str">
        <f>'From Subsummaries'!B182</f>
        <v>RT</v>
      </c>
      <c r="D167" s="138" t="e">
        <f t="array" ref="D167">INDEX($B$1:$B$2004, MATCH(0, COUNTIF($D$1:D166, $B$1:$B$2004), 0))</f>
        <v>#N/A</v>
      </c>
      <c r="E167" t="str">
        <f t="shared" si="12"/>
        <v/>
      </c>
      <c r="F167" s="139" t="e">
        <f t="shared" si="9"/>
        <v>#VALUE!</v>
      </c>
      <c r="G167" t="str">
        <f t="shared" si="10"/>
        <v/>
      </c>
      <c r="H167">
        <v>166</v>
      </c>
      <c r="I167" t="e">
        <f t="shared" si="11"/>
        <v>#N/A</v>
      </c>
      <c r="J167" t="s">
        <v>94</v>
      </c>
    </row>
    <row r="168" spans="2:10" ht="18" x14ac:dyDescent="0.25">
      <c r="B168" t="str">
        <f>'From Subsummaries'!B183</f>
        <v>LT</v>
      </c>
      <c r="D168" s="138" t="e">
        <f t="array" ref="D168">INDEX($B$1:$B$2004, MATCH(0, COUNTIF($D$1:D167, $B$1:$B$2004), 0))</f>
        <v>#N/A</v>
      </c>
      <c r="E168" t="str">
        <f t="shared" si="12"/>
        <v/>
      </c>
      <c r="F168" s="139" t="e">
        <f t="shared" si="9"/>
        <v>#VALUE!</v>
      </c>
      <c r="G168" t="str">
        <f t="shared" si="10"/>
        <v/>
      </c>
      <c r="H168">
        <v>167</v>
      </c>
      <c r="I168" t="e">
        <f t="shared" si="11"/>
        <v>#N/A</v>
      </c>
      <c r="J168" t="s">
        <v>94</v>
      </c>
    </row>
    <row r="169" spans="2:10" ht="18" x14ac:dyDescent="0.25">
      <c r="B169">
        <f>'From Subsummaries'!B184</f>
        <v>0</v>
      </c>
      <c r="D169" s="138" t="e">
        <f t="array" ref="D169">INDEX($B$1:$B$2004, MATCH(0, COUNTIF($D$1:D168, $B$1:$B$2004), 0))</f>
        <v>#N/A</v>
      </c>
      <c r="E169" t="str">
        <f t="shared" si="12"/>
        <v/>
      </c>
      <c r="F169" s="139" t="e">
        <f t="shared" si="9"/>
        <v>#VALUE!</v>
      </c>
      <c r="G169" t="str">
        <f t="shared" si="10"/>
        <v/>
      </c>
      <c r="H169">
        <v>168</v>
      </c>
      <c r="I169" t="e">
        <f t="shared" si="11"/>
        <v>#N/A</v>
      </c>
      <c r="J169" t="s">
        <v>94</v>
      </c>
    </row>
    <row r="170" spans="2:10" ht="18" x14ac:dyDescent="0.25">
      <c r="B170" t="str">
        <f>'From Subsummaries'!B185</f>
        <v>RT</v>
      </c>
      <c r="D170" s="138" t="e">
        <f t="array" ref="D170">INDEX($B$1:$B$2004, MATCH(0, COUNTIF($D$1:D169, $B$1:$B$2004), 0))</f>
        <v>#N/A</v>
      </c>
      <c r="E170" t="str">
        <f t="shared" si="12"/>
        <v/>
      </c>
      <c r="F170" s="139" t="e">
        <f t="shared" si="9"/>
        <v>#VALUE!</v>
      </c>
      <c r="G170" t="str">
        <f t="shared" si="10"/>
        <v/>
      </c>
      <c r="H170">
        <v>169</v>
      </c>
      <c r="I170" t="e">
        <f t="shared" si="11"/>
        <v>#N/A</v>
      </c>
      <c r="J170" t="s">
        <v>94</v>
      </c>
    </row>
    <row r="171" spans="2:10" ht="18" x14ac:dyDescent="0.25">
      <c r="B171" t="str">
        <f>'From Subsummaries'!B186</f>
        <v>RT</v>
      </c>
      <c r="D171" s="138" t="e">
        <f t="array" ref="D171">INDEX($B$1:$B$2004, MATCH(0, COUNTIF($D$1:D170, $B$1:$B$2004), 0))</f>
        <v>#N/A</v>
      </c>
      <c r="E171" t="str">
        <f t="shared" si="12"/>
        <v/>
      </c>
      <c r="F171" s="139" t="e">
        <f t="shared" si="9"/>
        <v>#VALUE!</v>
      </c>
      <c r="G171" t="str">
        <f t="shared" si="10"/>
        <v/>
      </c>
      <c r="H171">
        <v>170</v>
      </c>
      <c r="I171" t="e">
        <f t="shared" si="11"/>
        <v>#N/A</v>
      </c>
      <c r="J171" t="s">
        <v>94</v>
      </c>
    </row>
    <row r="172" spans="2:10" ht="18" x14ac:dyDescent="0.25">
      <c r="B172" t="str">
        <f>'From Subsummaries'!B187</f>
        <v>RT</v>
      </c>
      <c r="D172" s="138" t="e">
        <f t="array" ref="D172">INDEX($B$1:$B$2004, MATCH(0, COUNTIF($D$1:D171, $B$1:$B$2004), 0))</f>
        <v>#N/A</v>
      </c>
      <c r="E172" t="str">
        <f t="shared" si="12"/>
        <v/>
      </c>
      <c r="F172" s="139" t="e">
        <f t="shared" si="9"/>
        <v>#VALUE!</v>
      </c>
      <c r="G172" t="str">
        <f t="shared" si="10"/>
        <v/>
      </c>
      <c r="H172">
        <v>171</v>
      </c>
      <c r="I172" t="e">
        <f t="shared" si="11"/>
        <v>#N/A</v>
      </c>
      <c r="J172" t="s">
        <v>94</v>
      </c>
    </row>
    <row r="173" spans="2:10" ht="18" x14ac:dyDescent="0.25">
      <c r="B173" t="str">
        <f>'From Subsummaries'!B188</f>
        <v>RT</v>
      </c>
      <c r="D173" s="138" t="e">
        <f t="array" ref="D173">INDEX($B$1:$B$2004, MATCH(0, COUNTIF($D$1:D172, $B$1:$B$2004), 0))</f>
        <v>#N/A</v>
      </c>
      <c r="E173" t="str">
        <f t="shared" si="12"/>
        <v/>
      </c>
      <c r="F173" s="139" t="e">
        <f t="shared" si="9"/>
        <v>#VALUE!</v>
      </c>
      <c r="G173" t="str">
        <f t="shared" si="10"/>
        <v/>
      </c>
      <c r="H173">
        <v>172</v>
      </c>
      <c r="I173" t="e">
        <f t="shared" si="11"/>
        <v>#N/A</v>
      </c>
      <c r="J173" t="s">
        <v>94</v>
      </c>
    </row>
    <row r="174" spans="2:10" ht="18" x14ac:dyDescent="0.25">
      <c r="B174" t="str">
        <f>'From Subsummaries'!B189</f>
        <v>RT</v>
      </c>
      <c r="D174" s="138" t="e">
        <f t="array" ref="D174">INDEX($B$1:$B$2004, MATCH(0, COUNTIF($D$1:D173, $B$1:$B$2004), 0))</f>
        <v>#N/A</v>
      </c>
      <c r="E174" t="str">
        <f t="shared" si="12"/>
        <v/>
      </c>
      <c r="F174" s="139" t="e">
        <f t="shared" si="9"/>
        <v>#VALUE!</v>
      </c>
      <c r="G174" t="str">
        <f t="shared" si="10"/>
        <v/>
      </c>
      <c r="H174">
        <v>173</v>
      </c>
      <c r="I174" t="e">
        <f t="shared" si="11"/>
        <v>#N/A</v>
      </c>
      <c r="J174" t="s">
        <v>94</v>
      </c>
    </row>
    <row r="175" spans="2:10" ht="18" x14ac:dyDescent="0.25">
      <c r="B175">
        <f>'From Subsummaries'!B190</f>
        <v>0</v>
      </c>
      <c r="D175" s="138" t="e">
        <f t="array" ref="D175">INDEX($B$1:$B$2004, MATCH(0, COUNTIF($D$1:D174, $B$1:$B$2004), 0))</f>
        <v>#N/A</v>
      </c>
      <c r="E175" t="str">
        <f t="shared" si="12"/>
        <v/>
      </c>
      <c r="F175" s="139" t="e">
        <f t="shared" si="9"/>
        <v>#VALUE!</v>
      </c>
      <c r="G175" t="str">
        <f t="shared" si="10"/>
        <v/>
      </c>
      <c r="H175">
        <v>174</v>
      </c>
      <c r="I175" t="e">
        <f t="shared" si="11"/>
        <v>#N/A</v>
      </c>
      <c r="J175" t="s">
        <v>94</v>
      </c>
    </row>
    <row r="176" spans="2:10" ht="18" x14ac:dyDescent="0.25">
      <c r="B176" t="str">
        <f>'From Subsummaries'!B191</f>
        <v>RT</v>
      </c>
      <c r="D176" s="138" t="e">
        <f t="array" ref="D176">INDEX($B$1:$B$2004, MATCH(0, COUNTIF($D$1:D175, $B$1:$B$2004), 0))</f>
        <v>#N/A</v>
      </c>
      <c r="E176" t="str">
        <f t="shared" si="12"/>
        <v/>
      </c>
      <c r="F176" s="139" t="e">
        <f t="shared" si="9"/>
        <v>#VALUE!</v>
      </c>
      <c r="G176" t="str">
        <f t="shared" si="10"/>
        <v/>
      </c>
      <c r="H176">
        <v>175</v>
      </c>
      <c r="I176" t="e">
        <f t="shared" si="11"/>
        <v>#N/A</v>
      </c>
      <c r="J176" t="s">
        <v>94</v>
      </c>
    </row>
    <row r="177" spans="2:10" ht="18" x14ac:dyDescent="0.25">
      <c r="B177" t="str">
        <f>'From Subsummaries'!B192</f>
        <v>RT</v>
      </c>
      <c r="D177" s="138" t="e">
        <f t="array" ref="D177">INDEX($B$1:$B$2004, MATCH(0, COUNTIF($D$1:D176, $B$1:$B$2004), 0))</f>
        <v>#N/A</v>
      </c>
      <c r="E177" t="str">
        <f t="shared" si="12"/>
        <v/>
      </c>
      <c r="F177" s="139" t="e">
        <f t="shared" si="9"/>
        <v>#VALUE!</v>
      </c>
      <c r="G177" t="str">
        <f t="shared" si="10"/>
        <v/>
      </c>
      <c r="H177">
        <v>176</v>
      </c>
      <c r="I177" t="e">
        <f t="shared" si="11"/>
        <v>#N/A</v>
      </c>
      <c r="J177" t="s">
        <v>94</v>
      </c>
    </row>
    <row r="178" spans="2:10" ht="18" x14ac:dyDescent="0.25">
      <c r="B178" t="str">
        <f>'From Subsummaries'!B193</f>
        <v>RT</v>
      </c>
      <c r="D178" s="138" t="e">
        <f t="array" ref="D178">INDEX($B$1:$B$2004, MATCH(0, COUNTIF($D$1:D177, $B$1:$B$2004), 0))</f>
        <v>#N/A</v>
      </c>
      <c r="E178" t="str">
        <f t="shared" si="12"/>
        <v/>
      </c>
      <c r="F178" s="139" t="e">
        <f t="shared" si="9"/>
        <v>#VALUE!</v>
      </c>
      <c r="G178" t="str">
        <f t="shared" si="10"/>
        <v/>
      </c>
      <c r="H178">
        <v>177</v>
      </c>
      <c r="I178" t="e">
        <f t="shared" si="11"/>
        <v>#N/A</v>
      </c>
      <c r="J178" t="s">
        <v>94</v>
      </c>
    </row>
    <row r="179" spans="2:10" ht="18" x14ac:dyDescent="0.25">
      <c r="B179" t="str">
        <f>'From Subsummaries'!B194</f>
        <v>RT</v>
      </c>
      <c r="D179" s="138" t="e">
        <f t="array" ref="D179">INDEX($B$1:$B$2004, MATCH(0, COUNTIF($D$1:D178, $B$1:$B$2004), 0))</f>
        <v>#N/A</v>
      </c>
      <c r="E179" t="str">
        <f t="shared" si="12"/>
        <v/>
      </c>
      <c r="F179" s="139" t="e">
        <f t="shared" si="9"/>
        <v>#VALUE!</v>
      </c>
      <c r="G179" t="str">
        <f t="shared" si="10"/>
        <v/>
      </c>
      <c r="H179">
        <v>178</v>
      </c>
      <c r="I179" t="e">
        <f t="shared" si="11"/>
        <v>#N/A</v>
      </c>
      <c r="J179" t="s">
        <v>94</v>
      </c>
    </row>
    <row r="180" spans="2:10" ht="18" x14ac:dyDescent="0.25">
      <c r="B180" t="str">
        <f>'From Subsummaries'!B195</f>
        <v>RT</v>
      </c>
      <c r="D180" s="138" t="e">
        <f t="array" ref="D180">INDEX($B$1:$B$2004, MATCH(0, COUNTIF($D$1:D179, $B$1:$B$2004), 0))</f>
        <v>#N/A</v>
      </c>
      <c r="E180" t="str">
        <f t="shared" si="12"/>
        <v/>
      </c>
      <c r="F180" s="139" t="e">
        <f t="shared" si="9"/>
        <v>#VALUE!</v>
      </c>
      <c r="G180" t="str">
        <f t="shared" si="10"/>
        <v/>
      </c>
      <c r="H180">
        <v>179</v>
      </c>
      <c r="I180" t="e">
        <f t="shared" si="11"/>
        <v>#N/A</v>
      </c>
      <c r="J180" t="s">
        <v>94</v>
      </c>
    </row>
    <row r="181" spans="2:10" ht="18" x14ac:dyDescent="0.25">
      <c r="B181">
        <f>'From Subsummaries'!B196</f>
        <v>0</v>
      </c>
      <c r="D181" s="138" t="e">
        <f t="array" ref="D181">INDEX($B$1:$B$2004, MATCH(0, COUNTIF($D$1:D180, $B$1:$B$2004), 0))</f>
        <v>#N/A</v>
      </c>
      <c r="E181" t="str">
        <f t="shared" si="12"/>
        <v/>
      </c>
      <c r="F181" s="139" t="e">
        <f t="shared" si="9"/>
        <v>#VALUE!</v>
      </c>
      <c r="G181" t="str">
        <f t="shared" si="10"/>
        <v/>
      </c>
      <c r="H181">
        <v>180</v>
      </c>
      <c r="I181" t="e">
        <f t="shared" si="11"/>
        <v>#N/A</v>
      </c>
      <c r="J181" t="s">
        <v>94</v>
      </c>
    </row>
    <row r="182" spans="2:10" ht="18" x14ac:dyDescent="0.25">
      <c r="B182">
        <f>'From Subsummaries'!B197</f>
        <v>0</v>
      </c>
      <c r="D182" s="138" t="e">
        <f t="array" ref="D182">INDEX($B$1:$B$2004, MATCH(0, COUNTIF($D$1:D181, $B$1:$B$2004), 0))</f>
        <v>#N/A</v>
      </c>
      <c r="E182" t="str">
        <f t="shared" si="12"/>
        <v/>
      </c>
      <c r="F182" s="139" t="e">
        <f t="shared" si="9"/>
        <v>#VALUE!</v>
      </c>
      <c r="G182" t="str">
        <f t="shared" si="10"/>
        <v/>
      </c>
      <c r="H182">
        <v>181</v>
      </c>
      <c r="I182" t="e">
        <f t="shared" si="11"/>
        <v>#N/A</v>
      </c>
      <c r="J182" t="s">
        <v>94</v>
      </c>
    </row>
    <row r="183" spans="2:10" ht="18" x14ac:dyDescent="0.25">
      <c r="B183">
        <f>'From Subsummaries'!B198</f>
        <v>0</v>
      </c>
      <c r="D183" s="138" t="e">
        <f t="array" ref="D183">INDEX($B$1:$B$2004, MATCH(0, COUNTIF($D$1:D182, $B$1:$B$2004), 0))</f>
        <v>#N/A</v>
      </c>
      <c r="E183" t="str">
        <f t="shared" si="12"/>
        <v/>
      </c>
      <c r="F183" s="139" t="e">
        <f t="shared" si="9"/>
        <v>#VALUE!</v>
      </c>
      <c r="G183" t="str">
        <f t="shared" si="10"/>
        <v/>
      </c>
      <c r="H183">
        <v>182</v>
      </c>
      <c r="I183" t="e">
        <f t="shared" si="11"/>
        <v>#N/A</v>
      </c>
      <c r="J183" t="s">
        <v>94</v>
      </c>
    </row>
    <row r="184" spans="2:10" ht="18" x14ac:dyDescent="0.25">
      <c r="B184">
        <f>'From Subsummaries'!B199</f>
        <v>0</v>
      </c>
      <c r="D184" s="138" t="e">
        <f t="array" ref="D184">INDEX($B$1:$B$2004, MATCH(0, COUNTIF($D$1:D183, $B$1:$B$2004), 0))</f>
        <v>#N/A</v>
      </c>
      <c r="E184" t="str">
        <f t="shared" si="12"/>
        <v/>
      </c>
      <c r="F184" s="139" t="e">
        <f t="shared" si="9"/>
        <v>#VALUE!</v>
      </c>
      <c r="G184" t="str">
        <f t="shared" si="10"/>
        <v/>
      </c>
      <c r="H184">
        <v>183</v>
      </c>
      <c r="I184" t="e">
        <f t="shared" si="11"/>
        <v>#N/A</v>
      </c>
      <c r="J184" t="s">
        <v>94</v>
      </c>
    </row>
    <row r="185" spans="2:10" ht="18" x14ac:dyDescent="0.25">
      <c r="B185">
        <f>'From Subsummaries'!B200</f>
        <v>0</v>
      </c>
      <c r="D185" s="138" t="e">
        <f t="array" ref="D185">INDEX($B$1:$B$2004, MATCH(0, COUNTIF($D$1:D184, $B$1:$B$2004), 0))</f>
        <v>#N/A</v>
      </c>
      <c r="E185" t="str">
        <f t="shared" si="12"/>
        <v/>
      </c>
      <c r="F185" s="139" t="e">
        <f t="shared" si="9"/>
        <v>#VALUE!</v>
      </c>
      <c r="G185" t="str">
        <f t="shared" si="10"/>
        <v/>
      </c>
      <c r="H185">
        <v>184</v>
      </c>
      <c r="I185" t="e">
        <f t="shared" si="11"/>
        <v>#N/A</v>
      </c>
      <c r="J185" t="s">
        <v>94</v>
      </c>
    </row>
    <row r="186" spans="2:10" ht="18" x14ac:dyDescent="0.25">
      <c r="B186">
        <f>'From Subsummaries'!B201</f>
        <v>0</v>
      </c>
      <c r="D186" s="138" t="e">
        <f t="array" ref="D186">INDEX($B$1:$B$2004, MATCH(0, COUNTIF($D$1:D185, $B$1:$B$2004), 0))</f>
        <v>#N/A</v>
      </c>
      <c r="E186" t="str">
        <f t="shared" si="12"/>
        <v/>
      </c>
      <c r="F186" s="139" t="e">
        <f t="shared" si="9"/>
        <v>#VALUE!</v>
      </c>
      <c r="G186" t="str">
        <f t="shared" si="10"/>
        <v/>
      </c>
      <c r="H186">
        <v>185</v>
      </c>
      <c r="I186" t="e">
        <f t="shared" si="11"/>
        <v>#N/A</v>
      </c>
      <c r="J186" t="s">
        <v>94</v>
      </c>
    </row>
    <row r="187" spans="2:10" ht="18" x14ac:dyDescent="0.25">
      <c r="B187">
        <f>'From Subsummaries'!B202</f>
        <v>0</v>
      </c>
      <c r="D187" s="138" t="e">
        <f t="array" ref="D187">INDEX($B$1:$B$2004, MATCH(0, COUNTIF($D$1:D186, $B$1:$B$2004), 0))</f>
        <v>#N/A</v>
      </c>
      <c r="E187" t="str">
        <f t="shared" si="12"/>
        <v/>
      </c>
      <c r="F187" s="139" t="e">
        <f t="shared" si="9"/>
        <v>#VALUE!</v>
      </c>
      <c r="G187" t="str">
        <f t="shared" si="10"/>
        <v/>
      </c>
      <c r="H187">
        <v>186</v>
      </c>
      <c r="I187" t="e">
        <f t="shared" si="11"/>
        <v>#N/A</v>
      </c>
      <c r="J187" t="s">
        <v>94</v>
      </c>
    </row>
    <row r="188" spans="2:10" ht="18" x14ac:dyDescent="0.25">
      <c r="B188">
        <f>'From Subsummaries'!B203</f>
        <v>0</v>
      </c>
      <c r="D188" s="138" t="e">
        <f t="array" ref="D188">INDEX($B$1:$B$2004, MATCH(0, COUNTIF($D$1:D187, $B$1:$B$2004), 0))</f>
        <v>#N/A</v>
      </c>
      <c r="E188" t="str">
        <f t="shared" si="12"/>
        <v/>
      </c>
      <c r="F188" s="139" t="e">
        <f t="shared" si="9"/>
        <v>#VALUE!</v>
      </c>
      <c r="G188" t="str">
        <f t="shared" si="10"/>
        <v/>
      </c>
      <c r="H188">
        <v>187</v>
      </c>
      <c r="I188" t="e">
        <f t="shared" si="11"/>
        <v>#N/A</v>
      </c>
      <c r="J188" t="s">
        <v>94</v>
      </c>
    </row>
    <row r="189" spans="2:10" ht="18" x14ac:dyDescent="0.25">
      <c r="B189">
        <f>'From Subsummaries'!B204</f>
        <v>0</v>
      </c>
      <c r="D189" s="138" t="e">
        <f t="array" ref="D189">INDEX($B$1:$B$2004, MATCH(0, COUNTIF($D$1:D188, $B$1:$B$2004), 0))</f>
        <v>#N/A</v>
      </c>
      <c r="E189" t="str">
        <f t="shared" si="12"/>
        <v/>
      </c>
      <c r="F189" s="139" t="e">
        <f t="shared" si="9"/>
        <v>#VALUE!</v>
      </c>
      <c r="G189" t="str">
        <f t="shared" si="10"/>
        <v/>
      </c>
      <c r="H189">
        <v>188</v>
      </c>
      <c r="I189" t="e">
        <f t="shared" si="11"/>
        <v>#N/A</v>
      </c>
      <c r="J189" t="s">
        <v>94</v>
      </c>
    </row>
    <row r="190" spans="2:10" ht="18" x14ac:dyDescent="0.25">
      <c r="B190">
        <f>'From Subsummaries'!B205</f>
        <v>0</v>
      </c>
      <c r="D190" s="138" t="e">
        <f t="array" ref="D190">INDEX($B$1:$B$2004, MATCH(0, COUNTIF($D$1:D189, $B$1:$B$2004), 0))</f>
        <v>#N/A</v>
      </c>
      <c r="E190" t="str">
        <f t="shared" si="12"/>
        <v/>
      </c>
      <c r="F190" s="139" t="e">
        <f t="shared" si="9"/>
        <v>#VALUE!</v>
      </c>
      <c r="G190" t="str">
        <f t="shared" si="10"/>
        <v/>
      </c>
      <c r="H190">
        <v>189</v>
      </c>
      <c r="I190" t="e">
        <f t="shared" si="11"/>
        <v>#N/A</v>
      </c>
      <c r="J190" t="s">
        <v>94</v>
      </c>
    </row>
    <row r="191" spans="2:10" ht="18" x14ac:dyDescent="0.25">
      <c r="B191">
        <f>'From Subsummaries'!B206</f>
        <v>0</v>
      </c>
      <c r="D191" s="138" t="e">
        <f t="array" ref="D191">INDEX($B$1:$B$2004, MATCH(0, COUNTIF($D$1:D190, $B$1:$B$2004), 0))</f>
        <v>#N/A</v>
      </c>
      <c r="E191" t="str">
        <f t="shared" si="12"/>
        <v/>
      </c>
      <c r="F191" s="139" t="e">
        <f t="shared" si="9"/>
        <v>#VALUE!</v>
      </c>
      <c r="G191" t="str">
        <f t="shared" si="10"/>
        <v/>
      </c>
      <c r="H191">
        <v>190</v>
      </c>
      <c r="I191" t="e">
        <f t="shared" si="11"/>
        <v>#N/A</v>
      </c>
      <c r="J191" t="s">
        <v>94</v>
      </c>
    </row>
    <row r="192" spans="2:10" ht="18" x14ac:dyDescent="0.25">
      <c r="B192">
        <f>'From Subsummaries'!B207</f>
        <v>0</v>
      </c>
      <c r="D192" s="138" t="e">
        <f t="array" ref="D192">INDEX($B$1:$B$2004, MATCH(0, COUNTIF($D$1:D191, $B$1:$B$2004), 0))</f>
        <v>#N/A</v>
      </c>
      <c r="E192" t="str">
        <f t="shared" si="12"/>
        <v/>
      </c>
      <c r="F192" s="139" t="e">
        <f t="shared" si="9"/>
        <v>#VALUE!</v>
      </c>
      <c r="G192" t="str">
        <f t="shared" si="10"/>
        <v/>
      </c>
      <c r="H192">
        <v>191</v>
      </c>
      <c r="I192" t="e">
        <f t="shared" si="11"/>
        <v>#N/A</v>
      </c>
      <c r="J192" t="s">
        <v>94</v>
      </c>
    </row>
    <row r="193" spans="2:10" ht="18" x14ac:dyDescent="0.25">
      <c r="B193">
        <f>'From Subsummaries'!B208</f>
        <v>0</v>
      </c>
      <c r="D193" s="138" t="e">
        <f t="array" ref="D193">INDEX($B$1:$B$2004, MATCH(0, COUNTIF($D$1:D192, $B$1:$B$2004), 0))</f>
        <v>#N/A</v>
      </c>
      <c r="E193" t="str">
        <f t="shared" si="12"/>
        <v/>
      </c>
      <c r="F193" s="139" t="e">
        <f t="shared" si="9"/>
        <v>#VALUE!</v>
      </c>
      <c r="G193" t="str">
        <f t="shared" si="10"/>
        <v/>
      </c>
      <c r="H193">
        <v>192</v>
      </c>
      <c r="I193" t="e">
        <f t="shared" si="11"/>
        <v>#N/A</v>
      </c>
      <c r="J193" t="s">
        <v>94</v>
      </c>
    </row>
    <row r="194" spans="2:10" ht="18" x14ac:dyDescent="0.25">
      <c r="B194">
        <f>'From Subsummaries'!B209</f>
        <v>0</v>
      </c>
      <c r="D194" s="138" t="e">
        <f t="array" ref="D194">INDEX($B$1:$B$2004, MATCH(0, COUNTIF($D$1:D193, $B$1:$B$2004), 0))</f>
        <v>#N/A</v>
      </c>
      <c r="E194" t="str">
        <f t="shared" si="12"/>
        <v/>
      </c>
      <c r="F194" s="139" t="e">
        <f t="shared" si="9"/>
        <v>#VALUE!</v>
      </c>
      <c r="G194" t="str">
        <f t="shared" si="10"/>
        <v/>
      </c>
      <c r="H194">
        <v>193</v>
      </c>
      <c r="I194" t="e">
        <f t="shared" si="11"/>
        <v>#N/A</v>
      </c>
      <c r="J194" t="s">
        <v>94</v>
      </c>
    </row>
    <row r="195" spans="2:10" ht="18" x14ac:dyDescent="0.25">
      <c r="B195">
        <f>'From Subsummaries'!B210</f>
        <v>0</v>
      </c>
      <c r="D195" s="138" t="e">
        <f t="array" ref="D195">INDEX($B$1:$B$2004, MATCH(0, COUNTIF($D$1:D194, $B$1:$B$2004), 0))</f>
        <v>#N/A</v>
      </c>
      <c r="E195" t="str">
        <f t="shared" si="12"/>
        <v/>
      </c>
      <c r="F195" s="139" t="e">
        <f t="shared" ref="F195:F200" si="13">IF(E195&gt;0,RANK(E195,$E$2:$E$200,-1),"")</f>
        <v>#VALUE!</v>
      </c>
      <c r="G195" t="str">
        <f t="shared" ref="G195:G200" si="14">IF(ISNA(INDEX(D195,0)),"",INDEX(D195,0))</f>
        <v/>
      </c>
      <c r="H195">
        <v>194</v>
      </c>
      <c r="I195" t="e">
        <f t="shared" ref="I195:I200" si="15">INDEX($G$2:$G$200,MATCH(H195,$F$2:$F$200,0))</f>
        <v>#N/A</v>
      </c>
      <c r="J195" t="s">
        <v>94</v>
      </c>
    </row>
    <row r="196" spans="2:10" ht="18" x14ac:dyDescent="0.25">
      <c r="B196">
        <f>'From Subsummaries'!B211</f>
        <v>0</v>
      </c>
      <c r="D196" s="138" t="e">
        <f t="array" ref="D196">INDEX($B$1:$B$2004, MATCH(0, COUNTIF($D$1:D195, $B$1:$B$2004), 0))</f>
        <v>#N/A</v>
      </c>
      <c r="E196" t="str">
        <f t="shared" si="12"/>
        <v/>
      </c>
      <c r="F196" s="139" t="e">
        <f t="shared" si="13"/>
        <v>#VALUE!</v>
      </c>
      <c r="G196" t="str">
        <f t="shared" si="14"/>
        <v/>
      </c>
      <c r="H196">
        <v>195</v>
      </c>
      <c r="I196" t="e">
        <f t="shared" si="15"/>
        <v>#N/A</v>
      </c>
      <c r="J196" t="s">
        <v>94</v>
      </c>
    </row>
    <row r="197" spans="2:10" ht="18" x14ac:dyDescent="0.25">
      <c r="B197">
        <f>'From Subsummaries'!B212</f>
        <v>0</v>
      </c>
      <c r="D197" s="138" t="e">
        <f t="array" ref="D197">INDEX($B$1:$B$2004, MATCH(0, COUNTIF($D$1:D196, $B$1:$B$2004), 0))</f>
        <v>#N/A</v>
      </c>
      <c r="E197" t="str">
        <f t="shared" si="12"/>
        <v/>
      </c>
      <c r="F197" s="139" t="e">
        <f t="shared" si="13"/>
        <v>#VALUE!</v>
      </c>
      <c r="G197" t="str">
        <f t="shared" si="14"/>
        <v/>
      </c>
      <c r="H197">
        <v>196</v>
      </c>
      <c r="I197" t="e">
        <f t="shared" si="15"/>
        <v>#N/A</v>
      </c>
      <c r="J197" t="s">
        <v>94</v>
      </c>
    </row>
    <row r="198" spans="2:10" ht="18" x14ac:dyDescent="0.25">
      <c r="B198">
        <f>'From Subsummaries'!B213</f>
        <v>0</v>
      </c>
      <c r="D198" s="138" t="e">
        <f t="array" ref="D198">INDEX($B$1:$B$2004, MATCH(0, COUNTIF($D$1:D197, $B$1:$B$2004), 0))</f>
        <v>#N/A</v>
      </c>
      <c r="E198" t="str">
        <f t="shared" si="12"/>
        <v/>
      </c>
      <c r="F198" s="139" t="e">
        <f t="shared" si="13"/>
        <v>#VALUE!</v>
      </c>
      <c r="G198" t="str">
        <f t="shared" si="14"/>
        <v/>
      </c>
      <c r="H198">
        <v>197</v>
      </c>
      <c r="I198" t="e">
        <f t="shared" si="15"/>
        <v>#N/A</v>
      </c>
      <c r="J198" t="s">
        <v>94</v>
      </c>
    </row>
    <row r="199" spans="2:10" ht="18" x14ac:dyDescent="0.25">
      <c r="B199">
        <f>'From Subsummaries'!B214</f>
        <v>0</v>
      </c>
      <c r="D199" s="138" t="e">
        <f t="array" ref="D199">INDEX($B$1:$B$2004, MATCH(0, COUNTIF($D$1:D198, $B$1:$B$2004), 0))</f>
        <v>#N/A</v>
      </c>
      <c r="E199" t="str">
        <f t="shared" ref="E199:E200" si="16">IF(ISNA(INDEX(D199,0)),"",INDEX(D199,0))</f>
        <v/>
      </c>
      <c r="F199" s="139" t="e">
        <f t="shared" si="13"/>
        <v>#VALUE!</v>
      </c>
      <c r="G199" t="str">
        <f t="shared" si="14"/>
        <v/>
      </c>
      <c r="H199">
        <v>198</v>
      </c>
      <c r="I199" t="e">
        <f t="shared" si="15"/>
        <v>#N/A</v>
      </c>
      <c r="J199" t="s">
        <v>94</v>
      </c>
    </row>
    <row r="200" spans="2:10" ht="18" x14ac:dyDescent="0.25">
      <c r="B200">
        <f>'From Subsummaries'!B215</f>
        <v>0</v>
      </c>
      <c r="D200" s="138" t="e">
        <f t="array" ref="D200">INDEX($B$1:$B$2004, MATCH(0, COUNTIF($D$1:D199, $B$1:$B$2004), 0))</f>
        <v>#N/A</v>
      </c>
      <c r="E200" t="str">
        <f t="shared" si="16"/>
        <v/>
      </c>
      <c r="F200" s="139" t="e">
        <f t="shared" si="13"/>
        <v>#VALUE!</v>
      </c>
      <c r="G200" t="str">
        <f t="shared" si="14"/>
        <v/>
      </c>
      <c r="H200">
        <v>199</v>
      </c>
      <c r="I200" t="e">
        <f t="shared" si="15"/>
        <v>#N/A</v>
      </c>
      <c r="J200" t="s">
        <v>94</v>
      </c>
    </row>
    <row r="201" spans="2:10" x14ac:dyDescent="0.2">
      <c r="B201">
        <f>'From Subsummaries'!B216</f>
        <v>0</v>
      </c>
    </row>
    <row r="202" spans="2:10" x14ac:dyDescent="0.2">
      <c r="B202">
        <f>'From Subsummaries'!B217</f>
        <v>0</v>
      </c>
    </row>
    <row r="203" spans="2:10" x14ac:dyDescent="0.2">
      <c r="B203">
        <f>'From Subsummaries'!B218</f>
        <v>0</v>
      </c>
    </row>
    <row r="204" spans="2:10" x14ac:dyDescent="0.2">
      <c r="B204">
        <f>'From Subsummaries'!B219</f>
        <v>0</v>
      </c>
    </row>
    <row r="205" spans="2:10" x14ac:dyDescent="0.2">
      <c r="B205">
        <f>'From Subsummaries'!B220</f>
        <v>0</v>
      </c>
    </row>
    <row r="206" spans="2:10" x14ac:dyDescent="0.2">
      <c r="B206">
        <f>'From Subsummaries'!B221</f>
        <v>0</v>
      </c>
    </row>
    <row r="207" spans="2:10" x14ac:dyDescent="0.2">
      <c r="B207">
        <f>'From Subsummaries'!B222</f>
        <v>0</v>
      </c>
    </row>
    <row r="208" spans="2:10" x14ac:dyDescent="0.2">
      <c r="B208">
        <f>'From Subsummaries'!B223</f>
        <v>0</v>
      </c>
    </row>
    <row r="209" spans="2:2" x14ac:dyDescent="0.2">
      <c r="B209">
        <f>'From Subsummaries'!B224</f>
        <v>0</v>
      </c>
    </row>
    <row r="210" spans="2:2" x14ac:dyDescent="0.2">
      <c r="B210">
        <f>'From Subsummaries'!B225</f>
        <v>0</v>
      </c>
    </row>
    <row r="211" spans="2:2" x14ac:dyDescent="0.2">
      <c r="B211">
        <f>'From Subsummaries'!B226</f>
        <v>0</v>
      </c>
    </row>
    <row r="212" spans="2:2" x14ac:dyDescent="0.2">
      <c r="B212">
        <f>'From Subsummaries'!B227</f>
        <v>0</v>
      </c>
    </row>
    <row r="213" spans="2:2" x14ac:dyDescent="0.2">
      <c r="B213">
        <f>'From Subsummaries'!B228</f>
        <v>0</v>
      </c>
    </row>
    <row r="214" spans="2:2" x14ac:dyDescent="0.2">
      <c r="B214">
        <f>'From Subsummaries'!B229</f>
        <v>0</v>
      </c>
    </row>
    <row r="215" spans="2:2" x14ac:dyDescent="0.2">
      <c r="B215">
        <f>'From Subsummaries'!B230</f>
        <v>0</v>
      </c>
    </row>
    <row r="216" spans="2:2" x14ac:dyDescent="0.2">
      <c r="B216">
        <f>'From Subsummaries'!B231</f>
        <v>0</v>
      </c>
    </row>
    <row r="217" spans="2:2" x14ac:dyDescent="0.2">
      <c r="B217">
        <f>'From Subsummaries'!B232</f>
        <v>0</v>
      </c>
    </row>
    <row r="218" spans="2:2" x14ac:dyDescent="0.2">
      <c r="B218">
        <f>'From Subsummaries'!B233</f>
        <v>0</v>
      </c>
    </row>
    <row r="219" spans="2:2" x14ac:dyDescent="0.2">
      <c r="B219">
        <f>'From Subsummaries'!B234</f>
        <v>0</v>
      </c>
    </row>
    <row r="220" spans="2:2" x14ac:dyDescent="0.2">
      <c r="B220">
        <f>'From Subsummaries'!B235</f>
        <v>0</v>
      </c>
    </row>
    <row r="221" spans="2:2" x14ac:dyDescent="0.2">
      <c r="B221">
        <f>'From Subsummaries'!B236</f>
        <v>0</v>
      </c>
    </row>
    <row r="222" spans="2:2" x14ac:dyDescent="0.2">
      <c r="B222">
        <f>'From Subsummaries'!B237</f>
        <v>0</v>
      </c>
    </row>
    <row r="223" spans="2:2" x14ac:dyDescent="0.2">
      <c r="B223">
        <f>'From Subsummaries'!B238</f>
        <v>0</v>
      </c>
    </row>
    <row r="224" spans="2:2" x14ac:dyDescent="0.2">
      <c r="B224">
        <f>'From Subsummaries'!B239</f>
        <v>0</v>
      </c>
    </row>
    <row r="225" spans="2:2" x14ac:dyDescent="0.2">
      <c r="B225">
        <f>'From Subsummaries'!B240</f>
        <v>0</v>
      </c>
    </row>
    <row r="226" spans="2:2" x14ac:dyDescent="0.2">
      <c r="B226">
        <f>'From Subsummaries'!B241</f>
        <v>0</v>
      </c>
    </row>
    <row r="227" spans="2:2" x14ac:dyDescent="0.2">
      <c r="B227">
        <f>'From Subsummaries'!B242</f>
        <v>0</v>
      </c>
    </row>
    <row r="228" spans="2:2" x14ac:dyDescent="0.2">
      <c r="B228">
        <f>'From Subsummaries'!B243</f>
        <v>0</v>
      </c>
    </row>
    <row r="229" spans="2:2" x14ac:dyDescent="0.2">
      <c r="B229">
        <f>'From Subsummaries'!B244</f>
        <v>0</v>
      </c>
    </row>
    <row r="230" spans="2:2" x14ac:dyDescent="0.2">
      <c r="B230">
        <f>'From Subsummaries'!B245</f>
        <v>0</v>
      </c>
    </row>
    <row r="231" spans="2:2" x14ac:dyDescent="0.2">
      <c r="B231">
        <f>'From Subsummaries'!B246</f>
        <v>0</v>
      </c>
    </row>
    <row r="232" spans="2:2" x14ac:dyDescent="0.2">
      <c r="B232">
        <f>'From Subsummaries'!B247</f>
        <v>0</v>
      </c>
    </row>
    <row r="233" spans="2:2" x14ac:dyDescent="0.2">
      <c r="B233">
        <f>'From Subsummaries'!B248</f>
        <v>0</v>
      </c>
    </row>
    <row r="234" spans="2:2" x14ac:dyDescent="0.2">
      <c r="B234">
        <f>'From Subsummaries'!B249</f>
        <v>0</v>
      </c>
    </row>
    <row r="235" spans="2:2" x14ac:dyDescent="0.2">
      <c r="B235">
        <f>'From Subsummaries'!B250</f>
        <v>0</v>
      </c>
    </row>
    <row r="236" spans="2:2" x14ac:dyDescent="0.2">
      <c r="B236">
        <f>'From Subsummaries'!B251</f>
        <v>0</v>
      </c>
    </row>
    <row r="237" spans="2:2" x14ac:dyDescent="0.2">
      <c r="B237">
        <f>'From Subsummaries'!B252</f>
        <v>0</v>
      </c>
    </row>
    <row r="238" spans="2:2" x14ac:dyDescent="0.2">
      <c r="B238">
        <f>'From Subsummaries'!B253</f>
        <v>0</v>
      </c>
    </row>
    <row r="239" spans="2:2" x14ac:dyDescent="0.2">
      <c r="B239">
        <f>'From Subsummaries'!B254</f>
        <v>0</v>
      </c>
    </row>
    <row r="240" spans="2:2" x14ac:dyDescent="0.2">
      <c r="B240">
        <f>'From Subsummaries'!B255</f>
        <v>0</v>
      </c>
    </row>
    <row r="241" spans="2:2" x14ac:dyDescent="0.2">
      <c r="B241">
        <f>'From Subsummaries'!B256</f>
        <v>0</v>
      </c>
    </row>
    <row r="242" spans="2:2" x14ac:dyDescent="0.2">
      <c r="B242">
        <f>'From Subsummaries'!B257</f>
        <v>0</v>
      </c>
    </row>
    <row r="243" spans="2:2" x14ac:dyDescent="0.2">
      <c r="B243">
        <f>'From Subsummaries'!B258</f>
        <v>0</v>
      </c>
    </row>
    <row r="244" spans="2:2" x14ac:dyDescent="0.2">
      <c r="B244">
        <f>'From Subsummaries'!B259</f>
        <v>0</v>
      </c>
    </row>
    <row r="245" spans="2:2" x14ac:dyDescent="0.2">
      <c r="B245">
        <f>'From Subsummaries'!B260</f>
        <v>0</v>
      </c>
    </row>
    <row r="246" spans="2:2" x14ac:dyDescent="0.2">
      <c r="B246">
        <f>'From Subsummaries'!B261</f>
        <v>0</v>
      </c>
    </row>
    <row r="247" spans="2:2" x14ac:dyDescent="0.2">
      <c r="B247">
        <f>'From Subsummaries'!B262</f>
        <v>0</v>
      </c>
    </row>
    <row r="248" spans="2:2" x14ac:dyDescent="0.2">
      <c r="B248">
        <f>'From Subsummaries'!B263</f>
        <v>0</v>
      </c>
    </row>
    <row r="249" spans="2:2" x14ac:dyDescent="0.2">
      <c r="B249">
        <f>'From Subsummaries'!B264</f>
        <v>0</v>
      </c>
    </row>
    <row r="250" spans="2:2" x14ac:dyDescent="0.2">
      <c r="B250">
        <f>'From Subsummaries'!B265</f>
        <v>0</v>
      </c>
    </row>
    <row r="251" spans="2:2" x14ac:dyDescent="0.2">
      <c r="B251">
        <f>'From Subsummaries'!B266</f>
        <v>0</v>
      </c>
    </row>
    <row r="252" spans="2:2" x14ac:dyDescent="0.2">
      <c r="B252">
        <f>'From Subsummaries'!B267</f>
        <v>0</v>
      </c>
    </row>
    <row r="253" spans="2:2" x14ac:dyDescent="0.2">
      <c r="B253">
        <f>'From Subsummaries'!B268</f>
        <v>0</v>
      </c>
    </row>
    <row r="254" spans="2:2" x14ac:dyDescent="0.2">
      <c r="B254">
        <f>'From Subsummaries'!B269</f>
        <v>0</v>
      </c>
    </row>
    <row r="255" spans="2:2" x14ac:dyDescent="0.2">
      <c r="B255">
        <f>'From Subsummaries'!B270</f>
        <v>0</v>
      </c>
    </row>
    <row r="256" spans="2:2" x14ac:dyDescent="0.2">
      <c r="B256">
        <f>'From Subsummaries'!B271</f>
        <v>0</v>
      </c>
    </row>
    <row r="257" spans="2:2" x14ac:dyDescent="0.2">
      <c r="B257">
        <f>'From Subsummaries'!B272</f>
        <v>0</v>
      </c>
    </row>
    <row r="258" spans="2:2" x14ac:dyDescent="0.2">
      <c r="B258">
        <f>'From Subsummaries'!B273</f>
        <v>0</v>
      </c>
    </row>
    <row r="259" spans="2:2" x14ac:dyDescent="0.2">
      <c r="B259">
        <f>'From Subsummaries'!B274</f>
        <v>0</v>
      </c>
    </row>
    <row r="260" spans="2:2" x14ac:dyDescent="0.2">
      <c r="B260">
        <f>'From Subsummaries'!B275</f>
        <v>0</v>
      </c>
    </row>
    <row r="261" spans="2:2" x14ac:dyDescent="0.2">
      <c r="B261">
        <f>'From Subsummaries'!B276</f>
        <v>0</v>
      </c>
    </row>
    <row r="262" spans="2:2" x14ac:dyDescent="0.2">
      <c r="B262">
        <f>'From Subsummaries'!B277</f>
        <v>0</v>
      </c>
    </row>
    <row r="263" spans="2:2" x14ac:dyDescent="0.2">
      <c r="B263">
        <f>'From Subsummaries'!B278</f>
        <v>0</v>
      </c>
    </row>
    <row r="264" spans="2:2" x14ac:dyDescent="0.2">
      <c r="B264">
        <f>'From Subsummaries'!B279</f>
        <v>0</v>
      </c>
    </row>
    <row r="265" spans="2:2" x14ac:dyDescent="0.2">
      <c r="B265">
        <f>'From Subsummaries'!B280</f>
        <v>0</v>
      </c>
    </row>
    <row r="266" spans="2:2" x14ac:dyDescent="0.2">
      <c r="B266">
        <f>'From Subsummaries'!B281</f>
        <v>0</v>
      </c>
    </row>
    <row r="267" spans="2:2" x14ac:dyDescent="0.2">
      <c r="B267">
        <f>'From Subsummaries'!B282</f>
        <v>0</v>
      </c>
    </row>
    <row r="268" spans="2:2" x14ac:dyDescent="0.2">
      <c r="B268">
        <f>'From Subsummaries'!B283</f>
        <v>0</v>
      </c>
    </row>
    <row r="269" spans="2:2" x14ac:dyDescent="0.2">
      <c r="B269">
        <f>'From Subsummaries'!B284</f>
        <v>0</v>
      </c>
    </row>
    <row r="270" spans="2:2" x14ac:dyDescent="0.2">
      <c r="B270">
        <f>'From Subsummaries'!B285</f>
        <v>0</v>
      </c>
    </row>
    <row r="271" spans="2:2" x14ac:dyDescent="0.2">
      <c r="B271">
        <f>'From Subsummaries'!B286</f>
        <v>0</v>
      </c>
    </row>
    <row r="272" spans="2:2" x14ac:dyDescent="0.2">
      <c r="B272">
        <f>'From Subsummaries'!B287</f>
        <v>0</v>
      </c>
    </row>
    <row r="273" spans="2:2" x14ac:dyDescent="0.2">
      <c r="B273">
        <f>'From Subsummaries'!B288</f>
        <v>0</v>
      </c>
    </row>
    <row r="274" spans="2:2" x14ac:dyDescent="0.2">
      <c r="B274">
        <f>'From Subsummaries'!B289</f>
        <v>0</v>
      </c>
    </row>
    <row r="275" spans="2:2" x14ac:dyDescent="0.2">
      <c r="B275">
        <f>'From Subsummaries'!B290</f>
        <v>0</v>
      </c>
    </row>
    <row r="276" spans="2:2" x14ac:dyDescent="0.2">
      <c r="B276">
        <f>'From Subsummaries'!B291</f>
        <v>0</v>
      </c>
    </row>
    <row r="277" spans="2:2" x14ac:dyDescent="0.2">
      <c r="B277">
        <f>'From Subsummaries'!B292</f>
        <v>0</v>
      </c>
    </row>
    <row r="278" spans="2:2" x14ac:dyDescent="0.2">
      <c r="B278">
        <f>'From Subsummaries'!B293</f>
        <v>0</v>
      </c>
    </row>
    <row r="279" spans="2:2" x14ac:dyDescent="0.2">
      <c r="B279">
        <f>'From Subsummaries'!B294</f>
        <v>0</v>
      </c>
    </row>
    <row r="280" spans="2:2" x14ac:dyDescent="0.2">
      <c r="B280">
        <f>'From Subsummaries'!B295</f>
        <v>0</v>
      </c>
    </row>
    <row r="281" spans="2:2" x14ac:dyDescent="0.2">
      <c r="B281">
        <f>'From Subsummaries'!B296</f>
        <v>0</v>
      </c>
    </row>
    <row r="282" spans="2:2" x14ac:dyDescent="0.2">
      <c r="B282">
        <f>'From Subsummaries'!B297</f>
        <v>0</v>
      </c>
    </row>
    <row r="283" spans="2:2" x14ac:dyDescent="0.2">
      <c r="B283">
        <f>'From Subsummaries'!B298</f>
        <v>0</v>
      </c>
    </row>
    <row r="284" spans="2:2" x14ac:dyDescent="0.2">
      <c r="B284">
        <f>'From Subsummaries'!B299</f>
        <v>0</v>
      </c>
    </row>
    <row r="285" spans="2:2" x14ac:dyDescent="0.2">
      <c r="B285">
        <f>'From Subsummaries'!B300</f>
        <v>0</v>
      </c>
    </row>
    <row r="286" spans="2:2" x14ac:dyDescent="0.2">
      <c r="B286">
        <f>'From Subsummaries'!B301</f>
        <v>0</v>
      </c>
    </row>
    <row r="287" spans="2:2" x14ac:dyDescent="0.2">
      <c r="B287">
        <f>'From Subsummaries'!B302</f>
        <v>0</v>
      </c>
    </row>
    <row r="288" spans="2:2" x14ac:dyDescent="0.2">
      <c r="B288">
        <f>'From Subsummaries'!B303</f>
        <v>0</v>
      </c>
    </row>
    <row r="289" spans="2:2" x14ac:dyDescent="0.2">
      <c r="B289">
        <f>'From Subsummaries'!B304</f>
        <v>0</v>
      </c>
    </row>
    <row r="290" spans="2:2" x14ac:dyDescent="0.2">
      <c r="B290">
        <f>'From Subsummaries'!B305</f>
        <v>0</v>
      </c>
    </row>
    <row r="291" spans="2:2" x14ac:dyDescent="0.2">
      <c r="B291">
        <f>'From Subsummaries'!B306</f>
        <v>0</v>
      </c>
    </row>
    <row r="292" spans="2:2" x14ac:dyDescent="0.2">
      <c r="B292">
        <f>'From Subsummaries'!B307</f>
        <v>0</v>
      </c>
    </row>
    <row r="293" spans="2:2" x14ac:dyDescent="0.2">
      <c r="B293">
        <f>'From Subsummaries'!B308</f>
        <v>0</v>
      </c>
    </row>
    <row r="294" spans="2:2" x14ac:dyDescent="0.2">
      <c r="B294">
        <f>'From Subsummaries'!B309</f>
        <v>0</v>
      </c>
    </row>
    <row r="295" spans="2:2" x14ac:dyDescent="0.2">
      <c r="B295">
        <f>'From Subsummaries'!B310</f>
        <v>0</v>
      </c>
    </row>
    <row r="296" spans="2:2" x14ac:dyDescent="0.2">
      <c r="B296">
        <f>'From Subsummaries'!B311</f>
        <v>0</v>
      </c>
    </row>
    <row r="297" spans="2:2" x14ac:dyDescent="0.2">
      <c r="B297">
        <f>'From Subsummaries'!B312</f>
        <v>0</v>
      </c>
    </row>
    <row r="298" spans="2:2" x14ac:dyDescent="0.2">
      <c r="B298">
        <f>'From Subsummaries'!B313</f>
        <v>0</v>
      </c>
    </row>
    <row r="299" spans="2:2" x14ac:dyDescent="0.2">
      <c r="B299">
        <f>'From Subsummaries'!B314</f>
        <v>0</v>
      </c>
    </row>
    <row r="300" spans="2:2" x14ac:dyDescent="0.2">
      <c r="B300">
        <f>'From Subsummaries'!B315</f>
        <v>0</v>
      </c>
    </row>
    <row r="301" spans="2:2" x14ac:dyDescent="0.2">
      <c r="B301">
        <f>'From Subsummaries'!B316</f>
        <v>0</v>
      </c>
    </row>
    <row r="302" spans="2:2" x14ac:dyDescent="0.2">
      <c r="B302">
        <f>'From Subsummaries'!B317</f>
        <v>0</v>
      </c>
    </row>
    <row r="303" spans="2:2" x14ac:dyDescent="0.2">
      <c r="B303">
        <f>'From Subsummaries'!B318</f>
        <v>0</v>
      </c>
    </row>
    <row r="304" spans="2:2" x14ac:dyDescent="0.2">
      <c r="B304">
        <f>'From Subsummaries'!B319</f>
        <v>0</v>
      </c>
    </row>
    <row r="305" spans="2:2" x14ac:dyDescent="0.2">
      <c r="B305">
        <f>'From Subsummaries'!B320</f>
        <v>0</v>
      </c>
    </row>
    <row r="306" spans="2:2" x14ac:dyDescent="0.2">
      <c r="B306">
        <f>'From Subsummaries'!B321</f>
        <v>0</v>
      </c>
    </row>
    <row r="307" spans="2:2" x14ac:dyDescent="0.2">
      <c r="B307">
        <f>'From Subsummaries'!B322</f>
        <v>0</v>
      </c>
    </row>
    <row r="308" spans="2:2" x14ac:dyDescent="0.2">
      <c r="B308">
        <f>'From Subsummaries'!B323</f>
        <v>0</v>
      </c>
    </row>
    <row r="309" spans="2:2" x14ac:dyDescent="0.2">
      <c r="B309">
        <f>'From Subsummaries'!B324</f>
        <v>0</v>
      </c>
    </row>
    <row r="310" spans="2:2" x14ac:dyDescent="0.2">
      <c r="B310">
        <f>'From Subsummaries'!B325</f>
        <v>0</v>
      </c>
    </row>
    <row r="311" spans="2:2" x14ac:dyDescent="0.2">
      <c r="B311">
        <f>'From Subsummaries'!B326</f>
        <v>0</v>
      </c>
    </row>
    <row r="312" spans="2:2" x14ac:dyDescent="0.2">
      <c r="B312">
        <f>'From Subsummaries'!B327</f>
        <v>0</v>
      </c>
    </row>
    <row r="313" spans="2:2" x14ac:dyDescent="0.2">
      <c r="B313">
        <f>'From Subsummaries'!B328</f>
        <v>0</v>
      </c>
    </row>
    <row r="314" spans="2:2" x14ac:dyDescent="0.2">
      <c r="B314">
        <f>'From Subsummaries'!B329</f>
        <v>0</v>
      </c>
    </row>
    <row r="315" spans="2:2" x14ac:dyDescent="0.2">
      <c r="B315">
        <f>'From Subsummaries'!B330</f>
        <v>0</v>
      </c>
    </row>
    <row r="316" spans="2:2" x14ac:dyDescent="0.2">
      <c r="B316">
        <f>'From Subsummaries'!B331</f>
        <v>0</v>
      </c>
    </row>
    <row r="317" spans="2:2" x14ac:dyDescent="0.2">
      <c r="B317">
        <f>'From Subsummaries'!B332</f>
        <v>0</v>
      </c>
    </row>
    <row r="318" spans="2:2" x14ac:dyDescent="0.2">
      <c r="B318">
        <f>'From Subsummaries'!B333</f>
        <v>0</v>
      </c>
    </row>
    <row r="319" spans="2:2" x14ac:dyDescent="0.2">
      <c r="B319">
        <f>'From Subsummaries'!B334</f>
        <v>0</v>
      </c>
    </row>
    <row r="320" spans="2:2" x14ac:dyDescent="0.2">
      <c r="B320">
        <f>'From Subsummaries'!B335</f>
        <v>0</v>
      </c>
    </row>
    <row r="321" spans="2:2" x14ac:dyDescent="0.2">
      <c r="B321">
        <f>'From Subsummaries'!B336</f>
        <v>0</v>
      </c>
    </row>
    <row r="322" spans="2:2" x14ac:dyDescent="0.2">
      <c r="B322">
        <f>'From Subsummaries'!B337</f>
        <v>0</v>
      </c>
    </row>
    <row r="323" spans="2:2" x14ac:dyDescent="0.2">
      <c r="B323">
        <f>'From Subsummaries'!B338</f>
        <v>0</v>
      </c>
    </row>
    <row r="324" spans="2:2" x14ac:dyDescent="0.2">
      <c r="B324">
        <f>'From Subsummaries'!B339</f>
        <v>0</v>
      </c>
    </row>
    <row r="325" spans="2:2" x14ac:dyDescent="0.2">
      <c r="B325">
        <f>'From Subsummaries'!B340</f>
        <v>0</v>
      </c>
    </row>
    <row r="326" spans="2:2" x14ac:dyDescent="0.2">
      <c r="B326">
        <f>'From Subsummaries'!B341</f>
        <v>0</v>
      </c>
    </row>
    <row r="327" spans="2:2" x14ac:dyDescent="0.2">
      <c r="B327">
        <f>'From Subsummaries'!B342</f>
        <v>0</v>
      </c>
    </row>
    <row r="328" spans="2:2" x14ac:dyDescent="0.2">
      <c r="B328">
        <f>'From Subsummaries'!B343</f>
        <v>0</v>
      </c>
    </row>
    <row r="329" spans="2:2" x14ac:dyDescent="0.2">
      <c r="B329">
        <f>'From Subsummaries'!B344</f>
        <v>0</v>
      </c>
    </row>
    <row r="330" spans="2:2" x14ac:dyDescent="0.2">
      <c r="B330">
        <f>'From Subsummaries'!B345</f>
        <v>0</v>
      </c>
    </row>
    <row r="331" spans="2:2" x14ac:dyDescent="0.2">
      <c r="B331">
        <f>'From Subsummaries'!B346</f>
        <v>0</v>
      </c>
    </row>
    <row r="332" spans="2:2" x14ac:dyDescent="0.2">
      <c r="B332">
        <f>'From Subsummaries'!B347</f>
        <v>0</v>
      </c>
    </row>
    <row r="333" spans="2:2" x14ac:dyDescent="0.2">
      <c r="B333">
        <f>'From Subsummaries'!B348</f>
        <v>0</v>
      </c>
    </row>
    <row r="334" spans="2:2" x14ac:dyDescent="0.2">
      <c r="B334">
        <f>'From Subsummaries'!B349</f>
        <v>0</v>
      </c>
    </row>
    <row r="335" spans="2:2" x14ac:dyDescent="0.2">
      <c r="B335">
        <f>'From Subsummaries'!B350</f>
        <v>0</v>
      </c>
    </row>
    <row r="336" spans="2:2" x14ac:dyDescent="0.2">
      <c r="B336">
        <f>'From Subsummaries'!B351</f>
        <v>0</v>
      </c>
    </row>
    <row r="337" spans="2:2" x14ac:dyDescent="0.2">
      <c r="B337">
        <f>'From Subsummaries'!B352</f>
        <v>0</v>
      </c>
    </row>
    <row r="338" spans="2:2" x14ac:dyDescent="0.2">
      <c r="B338">
        <f>'From Subsummaries'!B353</f>
        <v>0</v>
      </c>
    </row>
    <row r="339" spans="2:2" x14ac:dyDescent="0.2">
      <c r="B339">
        <f>'From Subsummaries'!B354</f>
        <v>0</v>
      </c>
    </row>
    <row r="340" spans="2:2" x14ac:dyDescent="0.2">
      <c r="B340">
        <f>'From Subsummaries'!B355</f>
        <v>0</v>
      </c>
    </row>
    <row r="341" spans="2:2" x14ac:dyDescent="0.2">
      <c r="B341">
        <f>'From Subsummaries'!B356</f>
        <v>0</v>
      </c>
    </row>
    <row r="342" spans="2:2" x14ac:dyDescent="0.2">
      <c r="B342">
        <f>'From Subsummaries'!B357</f>
        <v>0</v>
      </c>
    </row>
    <row r="343" spans="2:2" x14ac:dyDescent="0.2">
      <c r="B343">
        <f>'From Subsummaries'!B358</f>
        <v>0</v>
      </c>
    </row>
    <row r="344" spans="2:2" x14ac:dyDescent="0.2">
      <c r="B344">
        <f>'From Subsummaries'!B359</f>
        <v>0</v>
      </c>
    </row>
    <row r="345" spans="2:2" x14ac:dyDescent="0.2">
      <c r="B345">
        <f>'From Subsummaries'!B360</f>
        <v>0</v>
      </c>
    </row>
    <row r="346" spans="2:2" x14ac:dyDescent="0.2">
      <c r="B346">
        <f>'From Subsummaries'!B361</f>
        <v>0</v>
      </c>
    </row>
    <row r="347" spans="2:2" x14ac:dyDescent="0.2">
      <c r="B347">
        <f>'From Subsummaries'!B362</f>
        <v>0</v>
      </c>
    </row>
    <row r="348" spans="2:2" x14ac:dyDescent="0.2">
      <c r="B348">
        <f>'From Subsummaries'!B363</f>
        <v>0</v>
      </c>
    </row>
    <row r="349" spans="2:2" x14ac:dyDescent="0.2">
      <c r="B349">
        <f>'From Subsummaries'!B364</f>
        <v>0</v>
      </c>
    </row>
    <row r="350" spans="2:2" x14ac:dyDescent="0.2">
      <c r="B350">
        <f>'From Subsummaries'!B365</f>
        <v>0</v>
      </c>
    </row>
    <row r="351" spans="2:2" x14ac:dyDescent="0.2">
      <c r="B351">
        <f>'From Subsummaries'!B366</f>
        <v>0</v>
      </c>
    </row>
    <row r="352" spans="2:2" x14ac:dyDescent="0.2">
      <c r="B352">
        <f>'From Subsummaries'!B367</f>
        <v>0</v>
      </c>
    </row>
    <row r="353" spans="2:2" x14ac:dyDescent="0.2">
      <c r="B353">
        <f>'From Subsummaries'!B368</f>
        <v>0</v>
      </c>
    </row>
    <row r="354" spans="2:2" x14ac:dyDescent="0.2">
      <c r="B354">
        <f>'From Subsummaries'!B369</f>
        <v>0</v>
      </c>
    </row>
    <row r="355" spans="2:2" x14ac:dyDescent="0.2">
      <c r="B355">
        <f>'From Subsummaries'!B370</f>
        <v>0</v>
      </c>
    </row>
    <row r="356" spans="2:2" x14ac:dyDescent="0.2">
      <c r="B356">
        <f>'From Subsummaries'!B371</f>
        <v>0</v>
      </c>
    </row>
    <row r="357" spans="2:2" x14ac:dyDescent="0.2">
      <c r="B357">
        <f>'From Subsummaries'!B372</f>
        <v>0</v>
      </c>
    </row>
    <row r="358" spans="2:2" x14ac:dyDescent="0.2">
      <c r="B358">
        <f>'From Subsummaries'!B373</f>
        <v>0</v>
      </c>
    </row>
    <row r="359" spans="2:2" x14ac:dyDescent="0.2">
      <c r="B359">
        <f>'From Subsummaries'!B374</f>
        <v>0</v>
      </c>
    </row>
    <row r="360" spans="2:2" x14ac:dyDescent="0.2">
      <c r="B360">
        <f>'From Subsummaries'!B375</f>
        <v>0</v>
      </c>
    </row>
    <row r="361" spans="2:2" x14ac:dyDescent="0.2">
      <c r="B361">
        <f>'From Subsummaries'!B376</f>
        <v>0</v>
      </c>
    </row>
    <row r="362" spans="2:2" x14ac:dyDescent="0.2">
      <c r="B362">
        <f>'From Subsummaries'!B377</f>
        <v>0</v>
      </c>
    </row>
    <row r="363" spans="2:2" x14ac:dyDescent="0.2">
      <c r="B363">
        <f>'From Subsummaries'!B378</f>
        <v>0</v>
      </c>
    </row>
    <row r="364" spans="2:2" x14ac:dyDescent="0.2">
      <c r="B364">
        <f>'From Subsummaries'!B379</f>
        <v>0</v>
      </c>
    </row>
    <row r="365" spans="2:2" x14ac:dyDescent="0.2">
      <c r="B365">
        <f>'From Subsummaries'!B380</f>
        <v>0</v>
      </c>
    </row>
    <row r="366" spans="2:2" x14ac:dyDescent="0.2">
      <c r="B366">
        <f>'From Subsummaries'!B381</f>
        <v>0</v>
      </c>
    </row>
    <row r="367" spans="2:2" x14ac:dyDescent="0.2">
      <c r="B367">
        <f>'From Subsummaries'!B382</f>
        <v>0</v>
      </c>
    </row>
    <row r="368" spans="2:2" x14ac:dyDescent="0.2">
      <c r="B368">
        <f>'From Subsummaries'!B383</f>
        <v>0</v>
      </c>
    </row>
    <row r="369" spans="2:2" x14ac:dyDescent="0.2">
      <c r="B369">
        <f>'From Subsummaries'!B384</f>
        <v>0</v>
      </c>
    </row>
    <row r="370" spans="2:2" x14ac:dyDescent="0.2">
      <c r="B370">
        <f>'From Subsummaries'!B385</f>
        <v>0</v>
      </c>
    </row>
    <row r="371" spans="2:2" x14ac:dyDescent="0.2">
      <c r="B371">
        <f>'From Subsummaries'!B386</f>
        <v>0</v>
      </c>
    </row>
    <row r="372" spans="2:2" x14ac:dyDescent="0.2">
      <c r="B372">
        <f>'From Subsummaries'!B387</f>
        <v>0</v>
      </c>
    </row>
    <row r="373" spans="2:2" x14ac:dyDescent="0.2">
      <c r="B373">
        <f>'From Subsummaries'!B388</f>
        <v>0</v>
      </c>
    </row>
    <row r="374" spans="2:2" x14ac:dyDescent="0.2">
      <c r="B374">
        <f>'From Subsummaries'!B389</f>
        <v>0</v>
      </c>
    </row>
    <row r="375" spans="2:2" x14ac:dyDescent="0.2">
      <c r="B375">
        <f>'From Subsummaries'!B390</f>
        <v>0</v>
      </c>
    </row>
    <row r="376" spans="2:2" x14ac:dyDescent="0.2">
      <c r="B376">
        <f>'From Subsummaries'!B391</f>
        <v>0</v>
      </c>
    </row>
    <row r="377" spans="2:2" x14ac:dyDescent="0.2">
      <c r="B377">
        <f>'From Subsummaries'!B392</f>
        <v>0</v>
      </c>
    </row>
    <row r="378" spans="2:2" x14ac:dyDescent="0.2">
      <c r="B378">
        <f>'From Subsummaries'!B393</f>
        <v>0</v>
      </c>
    </row>
    <row r="379" spans="2:2" x14ac:dyDescent="0.2">
      <c r="B379">
        <f>'From Subsummaries'!B394</f>
        <v>0</v>
      </c>
    </row>
    <row r="380" spans="2:2" x14ac:dyDescent="0.2">
      <c r="B380">
        <f>'From Subsummaries'!B395</f>
        <v>0</v>
      </c>
    </row>
    <row r="381" spans="2:2" x14ac:dyDescent="0.2">
      <c r="B381">
        <f>'From Subsummaries'!B396</f>
        <v>0</v>
      </c>
    </row>
    <row r="382" spans="2:2" x14ac:dyDescent="0.2">
      <c r="B382">
        <f>'From Subsummaries'!B397</f>
        <v>0</v>
      </c>
    </row>
    <row r="383" spans="2:2" x14ac:dyDescent="0.2">
      <c r="B383">
        <f>'From Subsummaries'!B398</f>
        <v>0</v>
      </c>
    </row>
    <row r="384" spans="2:2" x14ac:dyDescent="0.2">
      <c r="B384">
        <f>'From Subsummaries'!B399</f>
        <v>0</v>
      </c>
    </row>
    <row r="385" spans="2:2" x14ac:dyDescent="0.2">
      <c r="B385">
        <f>'From Subsummaries'!B400</f>
        <v>0</v>
      </c>
    </row>
    <row r="386" spans="2:2" x14ac:dyDescent="0.2">
      <c r="B386">
        <f>'From Subsummaries'!B401</f>
        <v>0</v>
      </c>
    </row>
    <row r="387" spans="2:2" x14ac:dyDescent="0.2">
      <c r="B387">
        <f>'From Subsummaries'!B402</f>
        <v>0</v>
      </c>
    </row>
    <row r="388" spans="2:2" x14ac:dyDescent="0.2">
      <c r="B388">
        <f>'From Subsummaries'!B403</f>
        <v>0</v>
      </c>
    </row>
    <row r="389" spans="2:2" x14ac:dyDescent="0.2">
      <c r="B389">
        <f>'From Subsummaries'!B404</f>
        <v>0</v>
      </c>
    </row>
    <row r="390" spans="2:2" x14ac:dyDescent="0.2">
      <c r="B390">
        <f>'From Subsummaries'!B405</f>
        <v>0</v>
      </c>
    </row>
    <row r="391" spans="2:2" x14ac:dyDescent="0.2">
      <c r="B391">
        <f>'From Subsummaries'!B406</f>
        <v>0</v>
      </c>
    </row>
    <row r="392" spans="2:2" x14ac:dyDescent="0.2">
      <c r="B392">
        <f>'From Subsummaries'!B407</f>
        <v>20302000</v>
      </c>
    </row>
    <row r="393" spans="2:2" x14ac:dyDescent="0.2">
      <c r="B393">
        <f>'From Subsummaries'!B408</f>
        <v>20310001</v>
      </c>
    </row>
    <row r="394" spans="2:2" x14ac:dyDescent="0.2">
      <c r="B394">
        <f>'From Subsummaries'!B409</f>
        <v>20310001.100000001</v>
      </c>
    </row>
    <row r="395" spans="2:2" x14ac:dyDescent="0.2">
      <c r="B395">
        <f>'From Subsummaries'!B410</f>
        <v>20320001</v>
      </c>
    </row>
    <row r="396" spans="2:2" x14ac:dyDescent="0.2">
      <c r="B396">
        <f>'From Subsummaries'!B411</f>
        <v>20320001.100000001</v>
      </c>
    </row>
    <row r="397" spans="2:2" x14ac:dyDescent="0.2">
      <c r="B397">
        <f>'From Subsummaries'!B412</f>
        <v>20320001.199999999</v>
      </c>
    </row>
    <row r="398" spans="2:2" x14ac:dyDescent="0.2">
      <c r="B398">
        <f>'From Subsummaries'!B413</f>
        <v>20320001.300000001</v>
      </c>
    </row>
    <row r="399" spans="2:2" x14ac:dyDescent="0.2">
      <c r="B399">
        <f>'From Subsummaries'!B414</f>
        <v>20335001</v>
      </c>
    </row>
    <row r="400" spans="2:2" x14ac:dyDescent="0.2">
      <c r="B400">
        <f>'From Subsummaries'!B415</f>
        <v>20335110</v>
      </c>
    </row>
    <row r="401" spans="2:2" x14ac:dyDescent="0.2">
      <c r="B401">
        <f>'From Subsummaries'!B416</f>
        <v>20335130</v>
      </c>
    </row>
    <row r="402" spans="2:2" x14ac:dyDescent="0.2">
      <c r="B402">
        <f>'From Subsummaries'!B417</f>
        <v>20450100</v>
      </c>
    </row>
    <row r="403" spans="2:2" x14ac:dyDescent="0.2">
      <c r="B403">
        <f>'From Subsummaries'!B418</f>
        <v>60132304</v>
      </c>
    </row>
    <row r="404" spans="2:2" x14ac:dyDescent="0.2">
      <c r="B404">
        <f>'From Subsummaries'!B419</f>
        <v>60513411</v>
      </c>
    </row>
    <row r="405" spans="2:2" x14ac:dyDescent="0.2">
      <c r="B405">
        <f>'From Subsummaries'!B420</f>
        <v>61101400</v>
      </c>
    </row>
    <row r="406" spans="2:2" x14ac:dyDescent="0.2">
      <c r="B406">
        <f>'From Subsummaries'!B421</f>
        <v>61101500</v>
      </c>
    </row>
    <row r="407" spans="2:2" x14ac:dyDescent="0.2">
      <c r="B407">
        <f>'From Subsummaries'!B422</f>
        <v>65310000</v>
      </c>
    </row>
    <row r="408" spans="2:2" x14ac:dyDescent="0.2">
      <c r="B408">
        <f>'From Subsummaries'!B423</f>
        <v>69098300.099999994</v>
      </c>
    </row>
    <row r="409" spans="2:2" x14ac:dyDescent="0.2">
      <c r="B409">
        <f>'From Subsummaries'!B424</f>
        <v>69098700.099999994</v>
      </c>
    </row>
    <row r="410" spans="2:2" x14ac:dyDescent="0.2">
      <c r="B410">
        <f>'From Subsummaries'!B425</f>
        <v>0</v>
      </c>
    </row>
    <row r="411" spans="2:2" x14ac:dyDescent="0.2">
      <c r="B411">
        <f>'From Subsummaries'!B426</f>
        <v>0</v>
      </c>
    </row>
    <row r="412" spans="2:2" x14ac:dyDescent="0.2">
      <c r="B412">
        <f>'From Subsummaries'!B427</f>
        <v>0</v>
      </c>
    </row>
    <row r="413" spans="2:2" x14ac:dyDescent="0.2">
      <c r="B413">
        <f>'From Subsummaries'!B428</f>
        <v>0</v>
      </c>
    </row>
    <row r="414" spans="2:2" x14ac:dyDescent="0.2">
      <c r="B414">
        <f>'From Subsummaries'!B429</f>
        <v>0</v>
      </c>
    </row>
    <row r="415" spans="2:2" x14ac:dyDescent="0.2">
      <c r="B415">
        <f>'From Subsummaries'!B430</f>
        <v>0</v>
      </c>
    </row>
    <row r="416" spans="2:2" x14ac:dyDescent="0.2">
      <c r="B416">
        <f>'From Subsummaries'!B431</f>
        <v>0</v>
      </c>
    </row>
    <row r="417" spans="2:2" x14ac:dyDescent="0.2">
      <c r="B417">
        <f>'From Subsummaries'!B432</f>
        <v>0</v>
      </c>
    </row>
    <row r="418" spans="2:2" x14ac:dyDescent="0.2">
      <c r="B418">
        <f>'From Subsummaries'!B433</f>
        <v>0</v>
      </c>
    </row>
    <row r="419" spans="2:2" x14ac:dyDescent="0.2">
      <c r="B419">
        <f>'From Subsummaries'!B434</f>
        <v>0</v>
      </c>
    </row>
    <row r="420" spans="2:2" x14ac:dyDescent="0.2">
      <c r="B420">
        <f>'From Subsummaries'!B435</f>
        <v>0</v>
      </c>
    </row>
    <row r="421" spans="2:2" x14ac:dyDescent="0.2">
      <c r="B421">
        <f>'From Subsummaries'!B436</f>
        <v>0</v>
      </c>
    </row>
    <row r="422" spans="2:2" x14ac:dyDescent="0.2">
      <c r="B422">
        <f>'From Subsummaries'!B437</f>
        <v>0</v>
      </c>
    </row>
    <row r="423" spans="2:2" x14ac:dyDescent="0.2">
      <c r="B423">
        <f>'From Subsummaries'!B438</f>
        <v>0</v>
      </c>
    </row>
    <row r="424" spans="2:2" x14ac:dyDescent="0.2">
      <c r="B424">
        <f>'From Subsummaries'!B439</f>
        <v>0</v>
      </c>
    </row>
    <row r="425" spans="2:2" x14ac:dyDescent="0.2">
      <c r="B425">
        <f>'From Subsummaries'!B440</f>
        <v>0</v>
      </c>
    </row>
    <row r="426" spans="2:2" x14ac:dyDescent="0.2">
      <c r="B426">
        <f>'From Subsummaries'!B441</f>
        <v>0</v>
      </c>
    </row>
    <row r="427" spans="2:2" x14ac:dyDescent="0.2">
      <c r="B427">
        <f>'From Subsummaries'!B442</f>
        <v>0</v>
      </c>
    </row>
    <row r="428" spans="2:2" x14ac:dyDescent="0.2">
      <c r="B428">
        <f>'From Subsummaries'!B443</f>
        <v>0</v>
      </c>
    </row>
    <row r="429" spans="2:2" x14ac:dyDescent="0.2">
      <c r="B429">
        <f>'From Subsummaries'!B444</f>
        <v>0</v>
      </c>
    </row>
    <row r="430" spans="2:2" x14ac:dyDescent="0.2">
      <c r="B430">
        <f>'From Subsummaries'!B445</f>
        <v>0</v>
      </c>
    </row>
    <row r="431" spans="2:2" x14ac:dyDescent="0.2">
      <c r="B431">
        <f>'From Subsummaries'!B446</f>
        <v>0</v>
      </c>
    </row>
    <row r="432" spans="2:2" x14ac:dyDescent="0.2">
      <c r="B432">
        <f>'From Subsummaries'!B447</f>
        <v>0</v>
      </c>
    </row>
    <row r="433" spans="2:2" x14ac:dyDescent="0.2">
      <c r="B433">
        <f>'From Subsummaries'!B448</f>
        <v>0</v>
      </c>
    </row>
    <row r="434" spans="2:2" x14ac:dyDescent="0.2">
      <c r="B434">
        <f>'From Subsummaries'!B449</f>
        <v>0</v>
      </c>
    </row>
    <row r="435" spans="2:2" x14ac:dyDescent="0.2">
      <c r="B435">
        <f>'From Subsummaries'!B450</f>
        <v>0</v>
      </c>
    </row>
    <row r="436" spans="2:2" x14ac:dyDescent="0.2">
      <c r="B436">
        <f>'From Subsummaries'!B451</f>
        <v>0</v>
      </c>
    </row>
    <row r="437" spans="2:2" x14ac:dyDescent="0.2">
      <c r="B437">
        <f>'From Subsummaries'!B452</f>
        <v>0</v>
      </c>
    </row>
    <row r="438" spans="2:2" x14ac:dyDescent="0.2">
      <c r="B438">
        <f>'From Subsummaries'!B453</f>
        <v>0</v>
      </c>
    </row>
    <row r="439" spans="2:2" x14ac:dyDescent="0.2">
      <c r="B439">
        <f>'From Subsummaries'!B454</f>
        <v>0</v>
      </c>
    </row>
    <row r="440" spans="2:2" x14ac:dyDescent="0.2">
      <c r="B440">
        <f>'From Subsummaries'!B455</f>
        <v>0</v>
      </c>
    </row>
    <row r="441" spans="2:2" x14ac:dyDescent="0.2">
      <c r="B441">
        <f>'From Subsummaries'!B456</f>
        <v>0</v>
      </c>
    </row>
    <row r="442" spans="2:2" x14ac:dyDescent="0.2">
      <c r="B442">
        <f>'From Subsummaries'!B457</f>
        <v>0</v>
      </c>
    </row>
    <row r="443" spans="2:2" x14ac:dyDescent="0.2">
      <c r="B443">
        <f>'From Subsummaries'!B458</f>
        <v>0</v>
      </c>
    </row>
    <row r="444" spans="2:2" x14ac:dyDescent="0.2">
      <c r="B444">
        <f>'From Subsummaries'!B459</f>
        <v>0</v>
      </c>
    </row>
    <row r="445" spans="2:2" x14ac:dyDescent="0.2">
      <c r="B445">
        <f>'From Subsummaries'!B460</f>
        <v>0</v>
      </c>
    </row>
    <row r="446" spans="2:2" x14ac:dyDescent="0.2">
      <c r="B446">
        <f>'From Subsummaries'!B461</f>
        <v>60723001</v>
      </c>
    </row>
    <row r="447" spans="2:2" x14ac:dyDescent="0.2">
      <c r="B447">
        <f>'From Subsummaries'!B462</f>
        <v>60723001.100000001</v>
      </c>
    </row>
    <row r="448" spans="2:2" x14ac:dyDescent="0.2">
      <c r="B448">
        <f>'From Subsummaries'!B463</f>
        <v>60798000</v>
      </c>
    </row>
    <row r="449" spans="2:2" x14ac:dyDescent="0.2">
      <c r="B449">
        <f>'From Subsummaries'!B464</f>
        <v>60798001</v>
      </c>
    </row>
    <row r="450" spans="2:2" x14ac:dyDescent="0.2">
      <c r="B450">
        <f>'From Subsummaries'!B465</f>
        <v>0</v>
      </c>
    </row>
    <row r="451" spans="2:2" x14ac:dyDescent="0.2">
      <c r="B451">
        <f>'From Subsummaries'!B466</f>
        <v>0</v>
      </c>
    </row>
    <row r="452" spans="2:2" x14ac:dyDescent="0.2">
      <c r="B452">
        <f>'From Subsummaries'!B467</f>
        <v>0</v>
      </c>
    </row>
    <row r="453" spans="2:2" x14ac:dyDescent="0.2">
      <c r="B453">
        <f>'From Subsummaries'!B468</f>
        <v>0</v>
      </c>
    </row>
    <row r="454" spans="2:2" x14ac:dyDescent="0.2">
      <c r="B454">
        <f>'From Subsummaries'!B469</f>
        <v>0</v>
      </c>
    </row>
    <row r="455" spans="2:2" x14ac:dyDescent="0.2">
      <c r="B455">
        <f>'From Subsummaries'!B470</f>
        <v>0</v>
      </c>
    </row>
    <row r="456" spans="2:2" x14ac:dyDescent="0.2">
      <c r="B456">
        <f>'From Subsummaries'!B471</f>
        <v>0</v>
      </c>
    </row>
    <row r="457" spans="2:2" x14ac:dyDescent="0.2">
      <c r="B457">
        <f>'From Subsummaries'!B472</f>
        <v>0</v>
      </c>
    </row>
    <row r="458" spans="2:2" x14ac:dyDescent="0.2">
      <c r="B458">
        <f>'From Subsummaries'!B473</f>
        <v>0</v>
      </c>
    </row>
    <row r="459" spans="2:2" x14ac:dyDescent="0.2">
      <c r="B459">
        <f>'From Subsummaries'!B474</f>
        <v>0</v>
      </c>
    </row>
    <row r="460" spans="2:2" x14ac:dyDescent="0.2">
      <c r="B460">
        <f>'From Subsummaries'!B475</f>
        <v>0</v>
      </c>
    </row>
    <row r="461" spans="2:2" x14ac:dyDescent="0.2">
      <c r="B461">
        <f>'From Subsummaries'!B476</f>
        <v>0</v>
      </c>
    </row>
    <row r="462" spans="2:2" x14ac:dyDescent="0.2">
      <c r="B462">
        <f>'From Subsummaries'!B477</f>
        <v>20307504</v>
      </c>
    </row>
    <row r="463" spans="2:2" x14ac:dyDescent="0.2">
      <c r="B463">
        <f>'From Subsummaries'!B478</f>
        <v>20307510</v>
      </c>
    </row>
    <row r="464" spans="2:2" x14ac:dyDescent="0.2">
      <c r="B464">
        <f>'From Subsummaries'!B479</f>
        <v>20307520</v>
      </c>
    </row>
    <row r="465" spans="2:2" x14ac:dyDescent="0.2">
      <c r="B465">
        <f>'From Subsummaries'!B480</f>
        <v>20398500.100000001</v>
      </c>
    </row>
    <row r="466" spans="2:2" x14ac:dyDescent="0.2">
      <c r="B466">
        <f>'From Subsummaries'!B481</f>
        <v>0</v>
      </c>
    </row>
    <row r="467" spans="2:2" x14ac:dyDescent="0.2">
      <c r="B467">
        <f>'From Subsummaries'!B482</f>
        <v>0</v>
      </c>
    </row>
    <row r="468" spans="2:2" x14ac:dyDescent="0.2">
      <c r="B468">
        <f>'From Subsummaries'!B483</f>
        <v>0</v>
      </c>
    </row>
    <row r="469" spans="2:2" x14ac:dyDescent="0.2">
      <c r="B469">
        <f>'From Subsummaries'!B484</f>
        <v>0</v>
      </c>
    </row>
    <row r="470" spans="2:2" x14ac:dyDescent="0.2">
      <c r="B470">
        <f>'From Subsummaries'!B485</f>
        <v>0</v>
      </c>
    </row>
    <row r="471" spans="2:2" x14ac:dyDescent="0.2">
      <c r="B471">
        <f>'From Subsummaries'!B486</f>
        <v>0</v>
      </c>
    </row>
    <row r="472" spans="2:2" x14ac:dyDescent="0.2">
      <c r="B472">
        <f>'From Subsummaries'!B487</f>
        <v>0</v>
      </c>
    </row>
    <row r="473" spans="2:2" x14ac:dyDescent="0.2">
      <c r="B473">
        <f>'From Subsummaries'!B488</f>
        <v>0</v>
      </c>
    </row>
    <row r="474" spans="2:2" x14ac:dyDescent="0.2">
      <c r="B474">
        <f>'From Subsummaries'!B489</f>
        <v>0</v>
      </c>
    </row>
    <row r="475" spans="2:2" x14ac:dyDescent="0.2">
      <c r="B475">
        <f>'From Subsummaries'!B490</f>
        <v>0</v>
      </c>
    </row>
    <row r="476" spans="2:2" x14ac:dyDescent="0.2">
      <c r="B476">
        <f>'From Subsummaries'!B491</f>
        <v>0</v>
      </c>
    </row>
    <row r="477" spans="2:2" x14ac:dyDescent="0.2">
      <c r="B477">
        <f>'From Subsummaries'!B492</f>
        <v>0</v>
      </c>
    </row>
    <row r="478" spans="2:2" x14ac:dyDescent="0.2">
      <c r="B478">
        <f>'From Subsummaries'!B493</f>
        <v>0</v>
      </c>
    </row>
    <row r="479" spans="2:2" x14ac:dyDescent="0.2">
      <c r="B479">
        <f>'From Subsummaries'!B494</f>
        <v>0</v>
      </c>
    </row>
    <row r="480" spans="2:2" x14ac:dyDescent="0.2">
      <c r="B480">
        <f>'From Subsummaries'!B495</f>
        <v>0</v>
      </c>
    </row>
    <row r="481" spans="2:2" x14ac:dyDescent="0.2">
      <c r="B481">
        <f>'From Subsummaries'!B496</f>
        <v>0</v>
      </c>
    </row>
    <row r="482" spans="2:2" x14ac:dyDescent="0.2">
      <c r="B482">
        <f>'From Subsummaries'!B497</f>
        <v>0</v>
      </c>
    </row>
    <row r="483" spans="2:2" x14ac:dyDescent="0.2">
      <c r="B483">
        <f>'From Subsummaries'!B498</f>
        <v>0</v>
      </c>
    </row>
    <row r="484" spans="2:2" x14ac:dyDescent="0.2">
      <c r="B484">
        <f>'From Subsummaries'!B499</f>
        <v>0</v>
      </c>
    </row>
    <row r="485" spans="2:2" x14ac:dyDescent="0.2">
      <c r="B485">
        <f>'From Subsummaries'!B500</f>
        <v>0</v>
      </c>
    </row>
    <row r="486" spans="2:2" x14ac:dyDescent="0.2">
      <c r="B486">
        <f>'From Subsummaries'!B501</f>
        <v>0</v>
      </c>
    </row>
    <row r="487" spans="2:2" x14ac:dyDescent="0.2">
      <c r="B487">
        <f>'From Subsummaries'!B502</f>
        <v>0</v>
      </c>
    </row>
    <row r="488" spans="2:2" x14ac:dyDescent="0.2">
      <c r="B488">
        <f>'From Subsummaries'!B503</f>
        <v>0</v>
      </c>
    </row>
    <row r="489" spans="2:2" x14ac:dyDescent="0.2">
      <c r="B489">
        <f>'From Subsummaries'!B504</f>
        <v>0</v>
      </c>
    </row>
    <row r="490" spans="2:2" x14ac:dyDescent="0.2">
      <c r="B490">
        <f>'From Subsummaries'!B505</f>
        <v>0</v>
      </c>
    </row>
    <row r="491" spans="2:2" x14ac:dyDescent="0.2">
      <c r="B491">
        <f>'From Subsummaries'!B506</f>
        <v>0</v>
      </c>
    </row>
    <row r="492" spans="2:2" x14ac:dyDescent="0.2">
      <c r="B492">
        <f>'From Subsummaries'!B507</f>
        <v>0</v>
      </c>
    </row>
    <row r="493" spans="2:2" x14ac:dyDescent="0.2">
      <c r="B493">
        <f>'From Subsummaries'!B508</f>
        <v>0</v>
      </c>
    </row>
    <row r="494" spans="2:2" x14ac:dyDescent="0.2">
      <c r="B494">
        <f>'From Subsummaries'!B509</f>
        <v>0</v>
      </c>
    </row>
    <row r="495" spans="2:2" x14ac:dyDescent="0.2">
      <c r="B495">
        <f>'From Subsummaries'!B510</f>
        <v>0</v>
      </c>
    </row>
    <row r="496" spans="2:2" x14ac:dyDescent="0.2">
      <c r="B496">
        <f>'From Subsummaries'!B511</f>
        <v>0</v>
      </c>
    </row>
    <row r="497" spans="2:2" x14ac:dyDescent="0.2">
      <c r="B497">
        <f>'From Subsummaries'!B512</f>
        <v>0</v>
      </c>
    </row>
    <row r="498" spans="2:2" x14ac:dyDescent="0.2">
      <c r="B498">
        <f>'From Subsummaries'!B513</f>
        <v>0</v>
      </c>
    </row>
    <row r="499" spans="2:2" x14ac:dyDescent="0.2">
      <c r="B499">
        <f>'From Subsummaries'!B514</f>
        <v>0</v>
      </c>
    </row>
    <row r="500" spans="2:2" x14ac:dyDescent="0.2">
      <c r="B500">
        <f>'From Subsummaries'!B515</f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92D050"/>
  </sheetPr>
  <dimension ref="A1:N245"/>
  <sheetViews>
    <sheetView zoomScale="85" zoomScaleNormal="85" workbookViewId="0">
      <selection activeCell="B41" sqref="B41"/>
    </sheetView>
  </sheetViews>
  <sheetFormatPr defaultRowHeight="12.75" x14ac:dyDescent="0.2"/>
  <cols>
    <col min="1" max="1" width="20.7109375" style="141" customWidth="1"/>
    <col min="2" max="2" width="100.7109375" style="49" customWidth="1"/>
    <col min="3" max="3" width="30.7109375" style="141" customWidth="1"/>
    <col min="4" max="4" width="10.7109375" style="141" customWidth="1"/>
    <col min="5" max="5" width="30.7109375" style="141" customWidth="1"/>
    <col min="6" max="6" width="10.7109375" style="141" customWidth="1"/>
    <col min="7" max="7" width="30.7109375" style="141" customWidth="1"/>
    <col min="8" max="8" width="20.7109375" style="141" customWidth="1"/>
  </cols>
  <sheetData>
    <row r="1" spans="1:14" x14ac:dyDescent="0.2">
      <c r="A1" s="182" t="s">
        <v>178</v>
      </c>
      <c r="B1" s="182" t="s">
        <v>179</v>
      </c>
      <c r="C1" s="182" t="s">
        <v>180</v>
      </c>
      <c r="D1" s="182" t="s">
        <v>181</v>
      </c>
      <c r="E1" s="182" t="s">
        <v>180</v>
      </c>
      <c r="F1" s="182" t="s">
        <v>181</v>
      </c>
      <c r="G1" s="182" t="s">
        <v>180</v>
      </c>
      <c r="H1" s="182" t="s">
        <v>112</v>
      </c>
    </row>
    <row r="2" spans="1:14" ht="15.75" customHeight="1" x14ac:dyDescent="0.2">
      <c r="A2" s="216"/>
      <c r="B2" s="145" t="s">
        <v>125</v>
      </c>
      <c r="C2" s="183"/>
      <c r="D2" s="183"/>
      <c r="E2" s="183"/>
      <c r="F2" s="183"/>
      <c r="G2" s="183"/>
      <c r="J2" s="229"/>
      <c r="K2" s="230"/>
      <c r="L2" s="230"/>
      <c r="M2" s="230"/>
      <c r="N2" s="230"/>
    </row>
    <row r="3" spans="1:14" ht="15.75" x14ac:dyDescent="0.2">
      <c r="A3" s="257" cm="1">
        <f t="array" ref="A3">IF(ISERROR(INDEX(ListofItemsUsed!$AA$1:$AA2007,SMALL(IF(ListofItemsUsed!$AC$1:$AC2007="Yes",ROW(ListofItemsUsed!$AC$1:$AC2007)),ROW(1:1)),1)),0,INDEX(ListofItemsUsed!$AA$1:$AA2007,SMALL(IF(ListofItemsUsed!$AC$1:$AC2007="Yes",ROW(ListofItemsUsed!$AC$1:$AC2007)),ROW(1:1)),1))</f>
        <v>20275261</v>
      </c>
      <c r="B3" s="258" t="str">
        <f>IF(ISNA(INDEX('[1]con odot item master'!$J$1:$J$65565,MATCH($A3,'[1]con odot item master'!$A$1:$A$65565,0))),"",INDEX('[1]con odot item master'!$J$1:$J$65565,MATCH($A3,'[1]con odot item master'!$A$1:$A$65565,0)))</f>
        <v>VANDAL PROTECTION FENCE REMOVED, AS PER PLAN</v>
      </c>
      <c r="C3" s="260" t="s">
        <v>201</v>
      </c>
      <c r="D3" s="260"/>
      <c r="E3" s="260"/>
      <c r="F3" s="260"/>
      <c r="G3" s="260"/>
      <c r="H3" s="259">
        <f>IF(ISBLANK($C3),"",IF(ISBLANK($D3),INDEX('[2]Sheet Tracking'!$I$1:$I$65640,MATCH($C3,'[2]Sheet Tracking'!$C$1:$C$65640,0)),IF(ISBLANK($F3),INDEX('[2]Sheet Tracking'!$I$1:$I$65640,MATCH($C3,'[2]Sheet Tracking'!$C$1:$C$65640,0))&amp;$D3&amp;INDEX('[2]Sheet Tracking'!$I$1:$I$65640,MATCH($E3,'[2]Sheet Tracking'!$C$1:$C$65640,0)),INDEX('[2]Sheet Tracking'!$I$1:$I$65640,MATCH($C3,'[2]Sheet Tracking'!$C$1:$C$65640,0))&amp;$D3&amp;INDEX('[2]Sheet Tracking'!$I$1:$I$65640,MATCH($E3,'[2]Sheet Tracking'!$C$1:$C$65640,0))&amp;$F3&amp;INDEX('[2]Sheet Tracking'!$I$1:$I$65640,MATCH($G3,'[2]Sheet Tracking'!$C$1:$C$65640,0)))))</f>
        <v>11</v>
      </c>
      <c r="J3" s="230"/>
      <c r="K3" s="230"/>
      <c r="L3" s="230"/>
      <c r="M3" s="230"/>
      <c r="N3" s="230"/>
    </row>
    <row r="4" spans="1:14" ht="15.75" x14ac:dyDescent="0.2">
      <c r="A4" s="257" cm="1">
        <f t="array" ref="A4">IF(ISERROR(INDEX(ListofItemsUsed!$AA$1:$AA2008,SMALL(IF(ListofItemsUsed!$AC$1:$AC2008="Yes",ROW(ListofItemsUsed!$AC$1:$AC2008)),ROW(2:2)),1)),0,INDEX(ListofItemsUsed!$AA$1:$AA2008,SMALL(IF(ListofItemsUsed!$AC$1:$AC2008="Yes",ROW(ListofItemsUsed!$AC$1:$AC2008)),ROW(2:2)),1))</f>
        <v>51911101</v>
      </c>
      <c r="B4" s="258" t="str">
        <f>IF(ISNA(INDEX('[1]con odot item master'!$J$1:$J$65565,MATCH($A4,'[1]con odot item master'!$A$1:$A$65565,0))),"",INDEX('[1]con odot item master'!$J$1:$J$65565,MATCH($A4,'[1]con odot item master'!$A$1:$A$65565,0)))</f>
        <v>PATCHING CONCRETE STRUCTURE, AS PER PLAN</v>
      </c>
      <c r="C4" s="260" t="s">
        <v>201</v>
      </c>
      <c r="D4" s="260"/>
      <c r="E4" s="260"/>
      <c r="F4" s="260"/>
      <c r="G4" s="260"/>
      <c r="H4" s="259">
        <f>IF(ISBLANK($C4),"",IF(ISBLANK($D4),INDEX('[2]Sheet Tracking'!$I$1:$I$65640,MATCH($C4,'[2]Sheet Tracking'!$C$1:$C$65640,0)),IF(ISBLANK($F4),INDEX('[2]Sheet Tracking'!$I$1:$I$65640,MATCH($C4,'[2]Sheet Tracking'!$C$1:$C$65640,0))&amp;$D4&amp;INDEX('[2]Sheet Tracking'!$I$1:$I$65640,MATCH($E4,'[2]Sheet Tracking'!$C$1:$C$65640,0)),INDEX('[2]Sheet Tracking'!$I$1:$I$65640,MATCH($C4,'[2]Sheet Tracking'!$C$1:$C$65640,0))&amp;$D4&amp;INDEX('[2]Sheet Tracking'!$I$1:$I$65640,MATCH($E4,'[2]Sheet Tracking'!$C$1:$C$65640,0))&amp;$F4&amp;INDEX('[2]Sheet Tracking'!$I$1:$I$65640,MATCH($G4,'[2]Sheet Tracking'!$C$1:$C$65640,0)))))</f>
        <v>11</v>
      </c>
      <c r="J4" s="230"/>
      <c r="K4" s="230"/>
      <c r="L4" s="230"/>
      <c r="M4" s="230"/>
      <c r="N4" s="230"/>
    </row>
    <row r="5" spans="1:14" ht="15.75" x14ac:dyDescent="0.2">
      <c r="A5" s="257" cm="1">
        <f t="array" ref="A5">IF(ISERROR(INDEX(ListofItemsUsed!$AA$1:$AA2009,SMALL(IF(ListofItemsUsed!$AC$1:$AC2009="Yes",ROW(ListofItemsUsed!$AC$1:$AC2009)),ROW(3:3)),1)),0,INDEX(ListofItemsUsed!$AA$1:$AA2009,SMALL(IF(ListofItemsUsed!$AC$1:$AC2009="Yes",ROW(ListofItemsUsed!$AC$1:$AC2009)),ROW(3:3)),1))</f>
        <v>60739901</v>
      </c>
      <c r="B5" s="258" t="str">
        <f>IF(ISNA(INDEX('[1]con odot item master'!$J$1:$J$65565,MATCH($A5,'[1]con odot item master'!$A$1:$A$65565,0))),"",INDEX('[1]con odot item master'!$J$1:$J$65565,MATCH($A5,'[1]con odot item master'!$A$1:$A$65565,0)))</f>
        <v>VANDAL PROTECTION FENCE, 6' STRAIGHT, COATED FABRIC, AS PER PLAN</v>
      </c>
      <c r="C5" s="260" t="s">
        <v>201</v>
      </c>
      <c r="D5" s="260"/>
      <c r="E5" s="260"/>
      <c r="F5" s="260"/>
      <c r="G5" s="260"/>
      <c r="H5" s="259">
        <f>IF(ISBLANK($C5),"",IF(ISBLANK($D5),INDEX('[2]Sheet Tracking'!$I$1:$I$65640,MATCH($C5,'[2]Sheet Tracking'!$C$1:$C$65640,0)),IF(ISBLANK($F5),INDEX('[2]Sheet Tracking'!$I$1:$I$65640,MATCH($C5,'[2]Sheet Tracking'!$C$1:$C$65640,0))&amp;$D5&amp;INDEX('[2]Sheet Tracking'!$I$1:$I$65640,MATCH($E5,'[2]Sheet Tracking'!$C$1:$C$65640,0)),INDEX('[2]Sheet Tracking'!$I$1:$I$65640,MATCH($C5,'[2]Sheet Tracking'!$C$1:$C$65640,0))&amp;$D5&amp;INDEX('[2]Sheet Tracking'!$I$1:$I$65640,MATCH($E5,'[2]Sheet Tracking'!$C$1:$C$65640,0))&amp;$F5&amp;INDEX('[2]Sheet Tracking'!$I$1:$I$65640,MATCH($G5,'[2]Sheet Tracking'!$C$1:$C$65640,0)))))</f>
        <v>11</v>
      </c>
      <c r="J5" s="230"/>
      <c r="K5" s="230"/>
      <c r="L5" s="230"/>
      <c r="M5" s="230"/>
      <c r="N5" s="230"/>
    </row>
    <row r="6" spans="1:14" ht="15.75" x14ac:dyDescent="0.2">
      <c r="A6" s="257" cm="1">
        <f t="array" ref="A6">IF(ISERROR(INDEX(ListofItemsUsed!$AA$1:$AA2010,SMALL(IF(ListofItemsUsed!$AC$1:$AC2010="Yes",ROW(ListofItemsUsed!$AC$1:$AC2010)),ROW(4:4)),1)),0,INDEX(ListofItemsUsed!$AA$1:$AA2010,SMALL(IF(ListofItemsUsed!$AC$1:$AC2010="Yes",ROW(ListofItemsUsed!$AC$1:$AC2010)),ROW(4:4)),1))</f>
        <v>61418601</v>
      </c>
      <c r="B6" s="258" t="str">
        <f>IF(ISNA(INDEX('[1]con odot item master'!$J$1:$J$65565,MATCH($A6,'[1]con odot item master'!$A$1:$A$65565,0))),"",INDEX('[1]con odot item master'!$J$1:$J$65565,MATCH($A6,'[1]con odot item master'!$A$1:$A$65565,0)))</f>
        <v>PORTABLE CHANGEABLE MESSAGE SIGN, AS PER PLAN</v>
      </c>
      <c r="C6" s="260" t="s">
        <v>206</v>
      </c>
      <c r="D6" s="260"/>
      <c r="E6" s="260"/>
      <c r="F6" s="260"/>
      <c r="G6" s="260"/>
      <c r="H6" s="259">
        <f>IF(ISBLANK($C6),"",IF(ISBLANK($D6),INDEX('[2]Sheet Tracking'!$I$1:$I$65640,MATCH($C6,'[2]Sheet Tracking'!$C$1:$C$65640,0)),IF(ISBLANK($F6),INDEX('[2]Sheet Tracking'!$I$1:$I$65640,MATCH($C6,'[2]Sheet Tracking'!$C$1:$C$65640,0))&amp;$D6&amp;INDEX('[2]Sheet Tracking'!$I$1:$I$65640,MATCH($E6,'[2]Sheet Tracking'!$C$1:$C$65640,0)),INDEX('[2]Sheet Tracking'!$I$1:$I$65640,MATCH($C6,'[2]Sheet Tracking'!$C$1:$C$65640,0))&amp;$D6&amp;INDEX('[2]Sheet Tracking'!$I$1:$I$65640,MATCH($E6,'[2]Sheet Tracking'!$C$1:$C$65640,0))&amp;$F6&amp;INDEX('[2]Sheet Tracking'!$I$1:$I$65640,MATCH($G6,'[2]Sheet Tracking'!$C$1:$C$65640,0)))))</f>
        <v>6</v>
      </c>
      <c r="J6" s="230"/>
      <c r="K6" s="230"/>
      <c r="L6" s="230"/>
      <c r="M6" s="230"/>
      <c r="N6" s="230"/>
    </row>
    <row r="7" spans="1:14" ht="15.75" x14ac:dyDescent="0.2">
      <c r="A7" s="257" cm="1">
        <f t="array" ref="A7">IF(ISERROR(INDEX(ListofItemsUsed!$AA$1:$AA2011,SMALL(IF(ListofItemsUsed!$AC$1:$AC2011="Yes",ROW(ListofItemsUsed!$AC$1:$AC2011)),ROW(5:5)),1)),0,INDEX(ListofItemsUsed!$AA$1:$AA2011,SMALL(IF(ListofItemsUsed!$AC$1:$AC2011="Yes",ROW(ListofItemsUsed!$AC$1:$AC2011)),ROW(5:5)),1))</f>
        <v>63095000</v>
      </c>
      <c r="B7" s="258" t="str">
        <f>IF(ISNA(INDEX('[1]con odot item master'!$J$1:$J$65565,MATCH($A7,'[1]con odot item master'!$A$1:$A$65565,0))),"",INDEX('[1]con odot item master'!$J$1:$J$65565,MATCH($A7,'[1]con odot item master'!$A$1:$A$65565,0)))</f>
        <v xml:space="preserve">SIGNING, MISC.: LOGO SIGN PANEL AND ATTACHMENT </v>
      </c>
      <c r="C7" s="260" t="s">
        <v>201</v>
      </c>
      <c r="D7" s="260"/>
      <c r="E7" s="260"/>
      <c r="F7" s="260"/>
      <c r="G7" s="260"/>
      <c r="H7" s="259">
        <f>IF(ISBLANK($C7),"",IF(ISBLANK($D7),INDEX('[2]Sheet Tracking'!$I$1:$I$65640,MATCH($C7,'[2]Sheet Tracking'!$C$1:$C$65640,0)),IF(ISBLANK($F7),INDEX('[2]Sheet Tracking'!$I$1:$I$65640,MATCH($C7,'[2]Sheet Tracking'!$C$1:$C$65640,0))&amp;$D7&amp;INDEX('[2]Sheet Tracking'!$I$1:$I$65640,MATCH($E7,'[2]Sheet Tracking'!$C$1:$C$65640,0)),INDEX('[2]Sheet Tracking'!$I$1:$I$65640,MATCH($C7,'[2]Sheet Tracking'!$C$1:$C$65640,0))&amp;$D7&amp;INDEX('[2]Sheet Tracking'!$I$1:$I$65640,MATCH($E7,'[2]Sheet Tracking'!$C$1:$C$65640,0))&amp;$F7&amp;INDEX('[2]Sheet Tracking'!$I$1:$I$65640,MATCH($G7,'[2]Sheet Tracking'!$C$1:$C$65640,0)))))</f>
        <v>11</v>
      </c>
      <c r="J7" s="230"/>
      <c r="K7" s="230"/>
      <c r="L7" s="230"/>
      <c r="M7" s="230"/>
      <c r="N7" s="230"/>
    </row>
    <row r="8" spans="1:14" ht="15.75" x14ac:dyDescent="0.2">
      <c r="A8" s="257" cm="1">
        <f t="array" ref="A8">IF(ISERROR(INDEX(ListofItemsUsed!$AA$1:$AA2012,SMALL(IF(ListofItemsUsed!$AC$1:$AC2012="Yes",ROW(ListofItemsUsed!$AC$1:$AC2012)),ROW(6:6)),1)),0,INDEX(ListofItemsUsed!$AA$1:$AA2012,SMALL(IF(ListofItemsUsed!$AC$1:$AC2012="Yes",ROW(ListofItemsUsed!$AC$1:$AC2012)),ROW(6:6)),1))</f>
        <v>0</v>
      </c>
      <c r="B8" s="258" t="str">
        <f>IF(ISNA(INDEX('[1]con odot item master'!$J$1:$J$65565,MATCH($A8,'[1]con odot item master'!$A$1:$A$65565,0))),"",INDEX('[1]con odot item master'!$J$1:$J$65565,MATCH($A8,'[1]con odot item master'!$A$1:$A$65565,0)))</f>
        <v/>
      </c>
      <c r="C8" s="260"/>
      <c r="D8" s="260"/>
      <c r="E8" s="260"/>
      <c r="F8" s="260"/>
      <c r="G8" s="260"/>
      <c r="H8" s="259"/>
      <c r="J8" s="230"/>
      <c r="K8" s="230"/>
      <c r="L8" s="230"/>
      <c r="M8" s="230"/>
      <c r="N8" s="230"/>
    </row>
    <row r="9" spans="1:14" ht="15.75" x14ac:dyDescent="0.2">
      <c r="A9" s="257" cm="1">
        <f t="array" ref="A9">IF(ISERROR(INDEX(ListofItemsUsed!$AA$1:$AA2013,SMALL(IF(ListofItemsUsed!$AC$1:$AC2013="Yes",ROW(ListofItemsUsed!$AC$1:$AC2013)),ROW(7:7)),1)),0,INDEX(ListofItemsUsed!$AA$1:$AA2013,SMALL(IF(ListofItemsUsed!$AC$1:$AC2013="Yes",ROW(ListofItemsUsed!$AC$1:$AC2013)),ROW(7:7)),1))</f>
        <v>0</v>
      </c>
      <c r="B9" s="258" t="str">
        <f>IF(ISNA(INDEX('[1]con odot item master'!$J$1:$J$65565,MATCH($A9,'[1]con odot item master'!$A$1:$A$65565,0))),"",INDEX('[1]con odot item master'!$J$1:$J$65565,MATCH($A9,'[1]con odot item master'!$A$1:$A$65565,0)))</f>
        <v/>
      </c>
      <c r="C9" s="260"/>
      <c r="D9" s="260"/>
      <c r="E9" s="260"/>
      <c r="F9" s="260"/>
      <c r="G9" s="260"/>
      <c r="H9" s="259" t="str">
        <f>IF(ISBLANK($C9),"",IF(ISBLANK($D9),INDEX('[2]Sheet Tracking'!$I$1:$I$65640,MATCH($C9,'[2]Sheet Tracking'!$C$1:$C$65640,0)),IF(ISBLANK($F9),INDEX('[2]Sheet Tracking'!$I$1:$I$65640,MATCH($C9,'[2]Sheet Tracking'!$C$1:$C$65640,0))&amp;$D9&amp;INDEX('[2]Sheet Tracking'!$I$1:$I$65640,MATCH($E9,'[2]Sheet Tracking'!$C$1:$C$65640,0)),INDEX('[2]Sheet Tracking'!$I$1:$I$65640,MATCH($C9,'[2]Sheet Tracking'!$C$1:$C$65640,0))&amp;$D9&amp;INDEX('[2]Sheet Tracking'!$I$1:$I$65640,MATCH($E9,'[2]Sheet Tracking'!$C$1:$C$65640,0))&amp;$F9&amp;INDEX('[2]Sheet Tracking'!$I$1:$I$65640,MATCH($G9,'[2]Sheet Tracking'!$C$1:$C$65640,0)))))</f>
        <v/>
      </c>
      <c r="J9" s="230"/>
      <c r="K9" s="230"/>
      <c r="L9" s="230"/>
      <c r="M9" s="230"/>
      <c r="N9" s="230"/>
    </row>
    <row r="10" spans="1:14" ht="15.75" x14ac:dyDescent="0.2">
      <c r="A10" s="257" cm="1">
        <f t="array" ref="A10">IF(ISERROR(INDEX(ListofItemsUsed!$AA$1:$AA2014,SMALL(IF(ListofItemsUsed!$AC$1:$AC2014="Yes",ROW(ListofItemsUsed!$AC$1:$AC2014)),ROW(8:8)),1)),0,INDEX(ListofItemsUsed!$AA$1:$AA2014,SMALL(IF(ListofItemsUsed!$AC$1:$AC2014="Yes",ROW(ListofItemsUsed!$AC$1:$AC2014)),ROW(8:8)),1))</f>
        <v>0</v>
      </c>
      <c r="B10" s="258" t="str">
        <f>IF(ISNA(INDEX('[1]con odot item master'!$J$1:$J$65565,MATCH($A10,'[1]con odot item master'!$A$1:$A$65565,0))),"",INDEX('[1]con odot item master'!$J$1:$J$65565,MATCH($A10,'[1]con odot item master'!$A$1:$A$65565,0)))</f>
        <v/>
      </c>
      <c r="C10" s="260"/>
      <c r="D10" s="260"/>
      <c r="E10" s="260"/>
      <c r="F10" s="260"/>
      <c r="G10" s="260"/>
      <c r="H10" s="259" t="str">
        <f>IF(ISBLANK($C10),"",IF(ISBLANK($D10),INDEX('[2]Sheet Tracking'!$I$1:$I$65640,MATCH($C10,'[2]Sheet Tracking'!$C$1:$C$65640,0)),IF(ISBLANK($F10),INDEX('[2]Sheet Tracking'!$I$1:$I$65640,MATCH($C10,'[2]Sheet Tracking'!$C$1:$C$65640,0))&amp;$D10&amp;INDEX('[2]Sheet Tracking'!$I$1:$I$65640,MATCH($E10,'[2]Sheet Tracking'!$C$1:$C$65640,0)),INDEX('[2]Sheet Tracking'!$I$1:$I$65640,MATCH($C10,'[2]Sheet Tracking'!$C$1:$C$65640,0))&amp;$D10&amp;INDEX('[2]Sheet Tracking'!$I$1:$I$65640,MATCH($E10,'[2]Sheet Tracking'!$C$1:$C$65640,0))&amp;$F10&amp;INDEX('[2]Sheet Tracking'!$I$1:$I$65640,MATCH($G10,'[2]Sheet Tracking'!$C$1:$C$65640,0)))))</f>
        <v/>
      </c>
      <c r="J10" s="230"/>
      <c r="K10" s="230"/>
      <c r="L10" s="230"/>
      <c r="M10" s="230"/>
      <c r="N10" s="230"/>
    </row>
    <row r="11" spans="1:14" ht="15.75" x14ac:dyDescent="0.2">
      <c r="A11" s="257" cm="1">
        <f t="array" ref="A11">IF(ISERROR(INDEX(ListofItemsUsed!$AA$1:$AA2015,SMALL(IF(ListofItemsUsed!$AC$1:$AC2015="Yes",ROW(ListofItemsUsed!$AC$1:$AC2015)),ROW(9:9)),1)),0,INDEX(ListofItemsUsed!$AA$1:$AA2015,SMALL(IF(ListofItemsUsed!$AC$1:$AC2015="Yes",ROW(ListofItemsUsed!$AC$1:$AC2015)),ROW(9:9)),1))</f>
        <v>0</v>
      </c>
      <c r="B11" s="258" t="str">
        <f>IF(ISNA(INDEX('[1]con odot item master'!$J$1:$J$65565,MATCH($A11,'[1]con odot item master'!$A$1:$A$65565,0))),"",INDEX('[1]con odot item master'!$J$1:$J$65565,MATCH($A11,'[1]con odot item master'!$A$1:$A$65565,0)))</f>
        <v/>
      </c>
      <c r="C11" s="260"/>
      <c r="D11" s="260"/>
      <c r="E11" s="260"/>
      <c r="F11" s="260"/>
      <c r="G11" s="260"/>
      <c r="H11" s="259" t="str">
        <f>IF(ISBLANK($C11),"",IF(ISBLANK($D11),INDEX('[2]Sheet Tracking'!$I$1:$I$65640,MATCH($C11,'[2]Sheet Tracking'!$C$1:$C$65640,0)),IF(ISBLANK($F11),INDEX('[2]Sheet Tracking'!$I$1:$I$65640,MATCH($C11,'[2]Sheet Tracking'!$C$1:$C$65640,0))&amp;$D11&amp;INDEX('[2]Sheet Tracking'!$I$1:$I$65640,MATCH($E11,'[2]Sheet Tracking'!$C$1:$C$65640,0)),INDEX('[2]Sheet Tracking'!$I$1:$I$65640,MATCH($C11,'[2]Sheet Tracking'!$C$1:$C$65640,0))&amp;$D11&amp;INDEX('[2]Sheet Tracking'!$I$1:$I$65640,MATCH($E11,'[2]Sheet Tracking'!$C$1:$C$65640,0))&amp;$F11&amp;INDEX('[2]Sheet Tracking'!$I$1:$I$65640,MATCH($G11,'[2]Sheet Tracking'!$C$1:$C$65640,0)))))</f>
        <v/>
      </c>
    </row>
    <row r="12" spans="1:14" ht="15.75" x14ac:dyDescent="0.2">
      <c r="A12" s="257" cm="1">
        <f t="array" ref="A12">IF(ISERROR(INDEX(ListofItemsUsed!$AA$1:$AA2016,SMALL(IF(ListofItemsUsed!$AC$1:$AC2016="Yes",ROW(ListofItemsUsed!$AC$1:$AC2016)),ROW(10:10)),1)),0,INDEX(ListofItemsUsed!$AA$1:$AA2016,SMALL(IF(ListofItemsUsed!$AC$1:$AC2016="Yes",ROW(ListofItemsUsed!$AC$1:$AC2016)),ROW(10:10)),1))</f>
        <v>0</v>
      </c>
      <c r="B12" s="258" t="str">
        <f>IF(ISNA(INDEX('[1]con odot item master'!$J$1:$J$65565,MATCH($A12,'[1]con odot item master'!$A$1:$A$65565,0))),"",INDEX('[1]con odot item master'!$J$1:$J$65565,MATCH($A12,'[1]con odot item master'!$A$1:$A$65565,0)))</f>
        <v/>
      </c>
      <c r="C12" s="260"/>
      <c r="D12" s="260"/>
      <c r="E12" s="260"/>
      <c r="F12" s="260"/>
      <c r="G12" s="260"/>
      <c r="H12" s="259" t="str">
        <f>IF(ISBLANK($C12),"",IF(ISBLANK($D12),INDEX('[2]Sheet Tracking'!$I$1:$I$65640,MATCH($C12,'[2]Sheet Tracking'!$C$1:$C$65640,0)),IF(ISBLANK($F12),INDEX('[2]Sheet Tracking'!$I$1:$I$65640,MATCH($C12,'[2]Sheet Tracking'!$C$1:$C$65640,0))&amp;$D12&amp;INDEX('[2]Sheet Tracking'!$I$1:$I$65640,MATCH($E12,'[2]Sheet Tracking'!$C$1:$C$65640,0)),INDEX('[2]Sheet Tracking'!$I$1:$I$65640,MATCH($C12,'[2]Sheet Tracking'!$C$1:$C$65640,0))&amp;$D12&amp;INDEX('[2]Sheet Tracking'!$I$1:$I$65640,MATCH($E12,'[2]Sheet Tracking'!$C$1:$C$65640,0))&amp;$F12&amp;INDEX('[2]Sheet Tracking'!$I$1:$I$65640,MATCH($G12,'[2]Sheet Tracking'!$C$1:$C$65640,0)))))</f>
        <v/>
      </c>
    </row>
    <row r="13" spans="1:14" ht="15.75" x14ac:dyDescent="0.2">
      <c r="A13" s="257" cm="1">
        <f t="array" ref="A13">IF(ISERROR(INDEX(ListofItemsUsed!$AA$1:$AA2017,SMALL(IF(ListofItemsUsed!$AC$1:$AC2017="Yes",ROW(ListofItemsUsed!$AC$1:$AC2017)),ROW(11:11)),1)),0,INDEX(ListofItemsUsed!$AA$1:$AA2017,SMALL(IF(ListofItemsUsed!$AC$1:$AC2017="Yes",ROW(ListofItemsUsed!$AC$1:$AC2017)),ROW(11:11)),1))</f>
        <v>0</v>
      </c>
      <c r="B13" s="258" t="str">
        <f>IF(ISNA(INDEX('[1]con odot item master'!$J$1:$J$65565,MATCH($A13,'[1]con odot item master'!$A$1:$A$65565,0))),"",INDEX('[1]con odot item master'!$J$1:$J$65565,MATCH($A13,'[1]con odot item master'!$A$1:$A$65565,0)))</f>
        <v/>
      </c>
      <c r="C13" s="260"/>
      <c r="D13" s="260"/>
      <c r="E13" s="260"/>
      <c r="F13" s="260"/>
      <c r="G13" s="260"/>
      <c r="H13" s="259" t="str">
        <f>IF(ISBLANK($C13),"",IF(ISBLANK($D13),INDEX('[2]Sheet Tracking'!$I$1:$I$65640,MATCH($C13,'[2]Sheet Tracking'!$C$1:$C$65640,0)),IF(ISBLANK($F13),INDEX('[2]Sheet Tracking'!$I$1:$I$65640,MATCH($C13,'[2]Sheet Tracking'!$C$1:$C$65640,0))&amp;$D13&amp;INDEX('[2]Sheet Tracking'!$I$1:$I$65640,MATCH($E13,'[2]Sheet Tracking'!$C$1:$C$65640,0)),INDEX('[2]Sheet Tracking'!$I$1:$I$65640,MATCH($C13,'[2]Sheet Tracking'!$C$1:$C$65640,0))&amp;$D13&amp;INDEX('[2]Sheet Tracking'!$I$1:$I$65640,MATCH($E13,'[2]Sheet Tracking'!$C$1:$C$65640,0))&amp;$F13&amp;INDEX('[2]Sheet Tracking'!$I$1:$I$65640,MATCH($G13,'[2]Sheet Tracking'!$C$1:$C$65640,0)))))</f>
        <v/>
      </c>
    </row>
    <row r="14" spans="1:14" ht="15.75" x14ac:dyDescent="0.2">
      <c r="A14" s="257" cm="1">
        <f t="array" ref="A14">IF(ISERROR(INDEX(ListofItemsUsed!$AA$1:$AA2018,SMALL(IF(ListofItemsUsed!$AC$1:$AC2018="Yes",ROW(ListofItemsUsed!$AC$1:$AC2018)),ROW(12:12)),1)),0,INDEX(ListofItemsUsed!$AA$1:$AA2018,SMALL(IF(ListofItemsUsed!$AC$1:$AC2018="Yes",ROW(ListofItemsUsed!$AC$1:$AC2018)),ROW(12:12)),1))</f>
        <v>0</v>
      </c>
      <c r="B14" s="258" t="str">
        <f>IF(ISNA(INDEX('[1]con odot item master'!$J$1:$J$65565,MATCH($A14,'[1]con odot item master'!$A$1:$A$65565,0))),"",INDEX('[1]con odot item master'!$J$1:$J$65565,MATCH($A14,'[1]con odot item master'!$A$1:$A$65565,0)))</f>
        <v/>
      </c>
      <c r="C14" s="260"/>
      <c r="D14" s="260"/>
      <c r="E14" s="260"/>
      <c r="F14" s="260"/>
      <c r="G14" s="260"/>
      <c r="H14" s="259" t="str">
        <f>IF(ISBLANK($C14),"",IF(ISBLANK($D14),INDEX('[2]Sheet Tracking'!$I$1:$I$65640,MATCH($C14,'[2]Sheet Tracking'!$C$1:$C$65640,0)),IF(ISBLANK($F14),INDEX('[2]Sheet Tracking'!$I$1:$I$65640,MATCH($C14,'[2]Sheet Tracking'!$C$1:$C$65640,0))&amp;$D14&amp;INDEX('[2]Sheet Tracking'!$I$1:$I$65640,MATCH($E14,'[2]Sheet Tracking'!$C$1:$C$65640,0)),INDEX('[2]Sheet Tracking'!$I$1:$I$65640,MATCH($C14,'[2]Sheet Tracking'!$C$1:$C$65640,0))&amp;$D14&amp;INDEX('[2]Sheet Tracking'!$I$1:$I$65640,MATCH($E14,'[2]Sheet Tracking'!$C$1:$C$65640,0))&amp;$F14&amp;INDEX('[2]Sheet Tracking'!$I$1:$I$65640,MATCH($G14,'[2]Sheet Tracking'!$C$1:$C$65640,0)))))</f>
        <v/>
      </c>
    </row>
    <row r="15" spans="1:14" ht="15.75" x14ac:dyDescent="0.2">
      <c r="A15" s="257" cm="1">
        <f t="array" ref="A15">IF(ISERROR(INDEX(ListofItemsUsed!$AA$1:$AA2019,SMALL(IF(ListofItemsUsed!$AC$1:$AC2019="Yes",ROW(ListofItemsUsed!$AC$1:$AC2019)),ROW(13:13)),1)),0,INDEX(ListofItemsUsed!$AA$1:$AA2019,SMALL(IF(ListofItemsUsed!$AC$1:$AC2019="Yes",ROW(ListofItemsUsed!$AC$1:$AC2019)),ROW(13:13)),1))</f>
        <v>0</v>
      </c>
      <c r="B15" s="258" t="str">
        <f>IF(ISNA(INDEX('[1]con odot item master'!$J$1:$J$65565,MATCH($A15,'[1]con odot item master'!$A$1:$A$65565,0))),"",INDEX('[1]con odot item master'!$J$1:$J$65565,MATCH($A15,'[1]con odot item master'!$A$1:$A$65565,0)))</f>
        <v/>
      </c>
      <c r="C15" s="260"/>
      <c r="D15" s="260"/>
      <c r="E15" s="260"/>
      <c r="F15" s="260"/>
      <c r="G15" s="260"/>
      <c r="H15" s="259" t="str">
        <f>IF(ISBLANK($C15),"",IF(ISBLANK($D15),INDEX('[2]Sheet Tracking'!$I$1:$I$65640,MATCH($C15,'[2]Sheet Tracking'!$C$1:$C$65640,0)),IF(ISBLANK($F15),INDEX('[2]Sheet Tracking'!$I$1:$I$65640,MATCH($C15,'[2]Sheet Tracking'!$C$1:$C$65640,0))&amp;$D15&amp;INDEX('[2]Sheet Tracking'!$I$1:$I$65640,MATCH($E15,'[2]Sheet Tracking'!$C$1:$C$65640,0)),INDEX('[2]Sheet Tracking'!$I$1:$I$65640,MATCH($C15,'[2]Sheet Tracking'!$C$1:$C$65640,0))&amp;$D15&amp;INDEX('[2]Sheet Tracking'!$I$1:$I$65640,MATCH($E15,'[2]Sheet Tracking'!$C$1:$C$65640,0))&amp;$F15&amp;INDEX('[2]Sheet Tracking'!$I$1:$I$65640,MATCH($G15,'[2]Sheet Tracking'!$C$1:$C$65640,0)))))</f>
        <v/>
      </c>
    </row>
    <row r="16" spans="1:14" ht="15.75" x14ac:dyDescent="0.2">
      <c r="A16" s="257" cm="1">
        <f t="array" ref="A16">IF(ISERROR(INDEX(ListofItemsUsed!$AA$1:$AA2020,SMALL(IF(ListofItemsUsed!$AC$1:$AC2020="Yes",ROW(ListofItemsUsed!$AC$1:$AC2020)),ROW(14:14)),1)),0,INDEX(ListofItemsUsed!$AA$1:$AA2020,SMALL(IF(ListofItemsUsed!$AC$1:$AC2020="Yes",ROW(ListofItemsUsed!$AC$1:$AC2020)),ROW(14:14)),1))</f>
        <v>0</v>
      </c>
      <c r="B16" s="258" t="str">
        <f>IF(ISNA(INDEX('[1]con odot item master'!$J$1:$J$65565,MATCH($A16,'[1]con odot item master'!$A$1:$A$65565,0))),"",INDEX('[1]con odot item master'!$J$1:$J$65565,MATCH($A16,'[1]con odot item master'!$A$1:$A$65565,0)))</f>
        <v/>
      </c>
      <c r="C16" s="260"/>
      <c r="D16" s="260"/>
      <c r="E16" s="260"/>
      <c r="F16" s="260"/>
      <c r="G16" s="260"/>
      <c r="H16" s="259" t="str">
        <f>IF(ISBLANK($C16),"",IF(ISBLANK($D16),INDEX('[2]Sheet Tracking'!$I$1:$I$65640,MATCH($C16,'[2]Sheet Tracking'!$C$1:$C$65640,0)),IF(ISBLANK($F16),INDEX('[2]Sheet Tracking'!$I$1:$I$65640,MATCH($C16,'[2]Sheet Tracking'!$C$1:$C$65640,0))&amp;$D16&amp;INDEX('[2]Sheet Tracking'!$I$1:$I$65640,MATCH($E16,'[2]Sheet Tracking'!$C$1:$C$65640,0)),INDEX('[2]Sheet Tracking'!$I$1:$I$65640,MATCH($C16,'[2]Sheet Tracking'!$C$1:$C$65640,0))&amp;$D16&amp;INDEX('[2]Sheet Tracking'!$I$1:$I$65640,MATCH($E16,'[2]Sheet Tracking'!$C$1:$C$65640,0))&amp;$F16&amp;INDEX('[2]Sheet Tracking'!$I$1:$I$65640,MATCH($G16,'[2]Sheet Tracking'!$C$1:$C$65640,0)))))</f>
        <v/>
      </c>
    </row>
    <row r="17" spans="1:11" ht="15.75" x14ac:dyDescent="0.2">
      <c r="A17" s="257" cm="1">
        <f t="array" ref="A17">IF(ISERROR(INDEX(ListofItemsUsed!$AA$1:$AA2021,SMALL(IF(ListofItemsUsed!$AC$1:$AC2021="Yes",ROW(ListofItemsUsed!$AC$1:$AC2021)),ROW(15:15)),1)),0,INDEX(ListofItemsUsed!$AA$1:$AA2021,SMALL(IF(ListofItemsUsed!$AC$1:$AC2021="Yes",ROW(ListofItemsUsed!$AC$1:$AC2021)),ROW(15:15)),1))</f>
        <v>0</v>
      </c>
      <c r="B17" s="258" t="str">
        <f>IF(ISNA(INDEX('[1]con odot item master'!$J$1:$J$65565,MATCH($A17,'[1]con odot item master'!$A$1:$A$65565,0))),"",INDEX('[1]con odot item master'!$J$1:$J$65565,MATCH($A17,'[1]con odot item master'!$A$1:$A$65565,0)))</f>
        <v/>
      </c>
      <c r="C17" s="260"/>
      <c r="D17" s="260"/>
      <c r="E17" s="260"/>
      <c r="F17" s="260"/>
      <c r="G17" s="260"/>
      <c r="H17" s="259" t="str">
        <f>IF(ISBLANK($C17),"",IF(ISBLANK($D17),INDEX('[2]Sheet Tracking'!$I$1:$I$65640,MATCH($C17,'[2]Sheet Tracking'!$C$1:$C$65640,0)),IF(ISBLANK($F17),INDEX('[2]Sheet Tracking'!$I$1:$I$65640,MATCH($C17,'[2]Sheet Tracking'!$C$1:$C$65640,0))&amp;$D17&amp;INDEX('[2]Sheet Tracking'!$I$1:$I$65640,MATCH($E17,'[2]Sheet Tracking'!$C$1:$C$65640,0)),INDEX('[2]Sheet Tracking'!$I$1:$I$65640,MATCH($C17,'[2]Sheet Tracking'!$C$1:$C$65640,0))&amp;$D17&amp;INDEX('[2]Sheet Tracking'!$I$1:$I$65640,MATCH($E17,'[2]Sheet Tracking'!$C$1:$C$65640,0))&amp;$F17&amp;INDEX('[2]Sheet Tracking'!$I$1:$I$65640,MATCH($G17,'[2]Sheet Tracking'!$C$1:$C$65640,0)))))</f>
        <v/>
      </c>
    </row>
    <row r="18" spans="1:11" ht="15.75" x14ac:dyDescent="0.2">
      <c r="A18" s="257" cm="1">
        <f t="array" ref="A18">IF(ISERROR(INDEX(ListofItemsUsed!$AA$1:$AA2022,SMALL(IF(ListofItemsUsed!$AC$1:$AC2022="Yes",ROW(ListofItemsUsed!$AC$1:$AC2022)),ROW(16:16)),1)),0,INDEX(ListofItemsUsed!$AA$1:$AA2022,SMALL(IF(ListofItemsUsed!$AC$1:$AC2022="Yes",ROW(ListofItemsUsed!$AC$1:$AC2022)),ROW(16:16)),1))</f>
        <v>0</v>
      </c>
      <c r="B18" s="258" t="str">
        <f>IF(ISNA(INDEX('[1]con odot item master'!$J$1:$J$65565,MATCH($A18,'[1]con odot item master'!$A$1:$A$65565,0))),"",INDEX('[1]con odot item master'!$J$1:$J$65565,MATCH($A18,'[1]con odot item master'!$A$1:$A$65565,0)))</f>
        <v/>
      </c>
      <c r="C18" s="260"/>
      <c r="D18" s="260"/>
      <c r="E18" s="260"/>
      <c r="F18" s="260"/>
      <c r="G18" s="260"/>
      <c r="H18" s="259" t="str">
        <f>IF(ISBLANK($C18),"",IF(ISBLANK($D18),INDEX('[2]Sheet Tracking'!$I$1:$I$65640,MATCH($C18,'[2]Sheet Tracking'!$C$1:$C$65640,0)),IF(ISBLANK($F18),INDEX('[2]Sheet Tracking'!$I$1:$I$65640,MATCH($C18,'[2]Sheet Tracking'!$C$1:$C$65640,0))&amp;$D18&amp;INDEX('[2]Sheet Tracking'!$I$1:$I$65640,MATCH($E18,'[2]Sheet Tracking'!$C$1:$C$65640,0)),INDEX('[2]Sheet Tracking'!$I$1:$I$65640,MATCH($C18,'[2]Sheet Tracking'!$C$1:$C$65640,0))&amp;$D18&amp;INDEX('[2]Sheet Tracking'!$I$1:$I$65640,MATCH($E18,'[2]Sheet Tracking'!$C$1:$C$65640,0))&amp;$F18&amp;INDEX('[2]Sheet Tracking'!$I$1:$I$65640,MATCH($G18,'[2]Sheet Tracking'!$C$1:$C$65640,0)))))</f>
        <v/>
      </c>
    </row>
    <row r="19" spans="1:11" ht="15.75" x14ac:dyDescent="0.2">
      <c r="A19" s="257" cm="1">
        <f t="array" ref="A19">IF(ISERROR(INDEX(ListofItemsUsed!$AA$1:$AA2023,SMALL(IF(ListofItemsUsed!$AC$1:$AC2023="Yes",ROW(ListofItemsUsed!$AC$1:$AC2023)),ROW(17:17)),1)),0,INDEX(ListofItemsUsed!$AA$1:$AA2023,SMALL(IF(ListofItemsUsed!$AC$1:$AC2023="Yes",ROW(ListofItemsUsed!$AC$1:$AC2023)),ROW(17:17)),1))</f>
        <v>0</v>
      </c>
      <c r="B19" s="258" t="str">
        <f>IF(ISNA(INDEX('[1]con odot item master'!$J$1:$J$65565,MATCH($A19,'[1]con odot item master'!$A$1:$A$65565,0))),"",INDEX('[1]con odot item master'!$J$1:$J$65565,MATCH($A19,'[1]con odot item master'!$A$1:$A$65565,0)))</f>
        <v/>
      </c>
      <c r="C19" s="260"/>
      <c r="D19" s="260"/>
      <c r="E19" s="260"/>
      <c r="F19" s="260"/>
      <c r="G19" s="260"/>
      <c r="H19" s="259" t="str">
        <f>IF(ISBLANK($C19),"",IF(ISBLANK($D19),INDEX('[2]Sheet Tracking'!$I$1:$I$65640,MATCH($C19,'[2]Sheet Tracking'!$C$1:$C$65640,0)),IF(ISBLANK($F19),INDEX('[2]Sheet Tracking'!$I$1:$I$65640,MATCH($C19,'[2]Sheet Tracking'!$C$1:$C$65640,0))&amp;$D19&amp;INDEX('[2]Sheet Tracking'!$I$1:$I$65640,MATCH($E19,'[2]Sheet Tracking'!$C$1:$C$65640,0)),INDEX('[2]Sheet Tracking'!$I$1:$I$65640,MATCH($C19,'[2]Sheet Tracking'!$C$1:$C$65640,0))&amp;$D19&amp;INDEX('[2]Sheet Tracking'!$I$1:$I$65640,MATCH($E19,'[2]Sheet Tracking'!$C$1:$C$65640,0))&amp;$F19&amp;INDEX('[2]Sheet Tracking'!$I$1:$I$65640,MATCH($G19,'[2]Sheet Tracking'!$C$1:$C$65640,0)))))</f>
        <v/>
      </c>
    </row>
    <row r="20" spans="1:11" ht="15.75" x14ac:dyDescent="0.2">
      <c r="A20" s="257" cm="1">
        <f t="array" ref="A20">IF(ISERROR(INDEX(ListofItemsUsed!$AA$1:$AA2024,SMALL(IF(ListofItemsUsed!$AC$1:$AC2024="Yes",ROW(ListofItemsUsed!$AC$1:$AC2024)),ROW(18:18)),1)),0,INDEX(ListofItemsUsed!$AA$1:$AA2024,SMALL(IF(ListofItemsUsed!$AC$1:$AC2024="Yes",ROW(ListofItemsUsed!$AC$1:$AC2024)),ROW(18:18)),1))</f>
        <v>0</v>
      </c>
      <c r="B20" s="258" t="str">
        <f>IF(ISNA(INDEX('[1]con odot item master'!$J$1:$J$65565,MATCH($A20,'[1]con odot item master'!$A$1:$A$65565,0))),"",INDEX('[1]con odot item master'!$J$1:$J$65565,MATCH($A20,'[1]con odot item master'!$A$1:$A$65565,0)))</f>
        <v/>
      </c>
      <c r="C20" s="260"/>
      <c r="D20" s="260"/>
      <c r="E20" s="260"/>
      <c r="F20" s="260"/>
      <c r="G20" s="260"/>
      <c r="H20" s="259" t="str">
        <f>IF(ISBLANK($C20),"",IF(ISBLANK($D20),INDEX('[2]Sheet Tracking'!$I$1:$I$65640,MATCH($C20,'[2]Sheet Tracking'!$C$1:$C$65640,0)),IF(ISBLANK($F20),INDEX('[2]Sheet Tracking'!$I$1:$I$65640,MATCH($C20,'[2]Sheet Tracking'!$C$1:$C$65640,0))&amp;$D20&amp;INDEX('[2]Sheet Tracking'!$I$1:$I$65640,MATCH($E20,'[2]Sheet Tracking'!$C$1:$C$65640,0)),INDEX('[2]Sheet Tracking'!$I$1:$I$65640,MATCH($C20,'[2]Sheet Tracking'!$C$1:$C$65640,0))&amp;$D20&amp;INDEX('[2]Sheet Tracking'!$I$1:$I$65640,MATCH($E20,'[2]Sheet Tracking'!$C$1:$C$65640,0))&amp;$F20&amp;INDEX('[2]Sheet Tracking'!$I$1:$I$65640,MATCH($G20,'[2]Sheet Tracking'!$C$1:$C$65640,0)))))</f>
        <v/>
      </c>
    </row>
    <row r="21" spans="1:11" ht="15.75" x14ac:dyDescent="0.2">
      <c r="A21" s="257" cm="1">
        <f t="array" ref="A21">IF(ISERROR(INDEX(ListofItemsUsed!$AA$1:$AA2025,SMALL(IF(ListofItemsUsed!$AC$1:$AC2025="Yes",ROW(ListofItemsUsed!$AC$1:$AC2025)),ROW(19:19)),1)),0,INDEX(ListofItemsUsed!$AA$1:$AA2025,SMALL(IF(ListofItemsUsed!$AC$1:$AC2025="Yes",ROW(ListofItemsUsed!$AC$1:$AC2025)),ROW(19:19)),1))</f>
        <v>0</v>
      </c>
      <c r="B21" s="258" t="str">
        <f>IF(ISNA(INDEX('[1]con odot item master'!$J$1:$J$65565,MATCH($A21,'[1]con odot item master'!$A$1:$A$65565,0))),"",INDEX('[1]con odot item master'!$J$1:$J$65565,MATCH($A21,'[1]con odot item master'!$A$1:$A$65565,0)))</f>
        <v/>
      </c>
      <c r="C21" s="260"/>
      <c r="D21" s="260"/>
      <c r="E21" s="260"/>
      <c r="F21" s="260"/>
      <c r="G21" s="260"/>
      <c r="H21" s="259" t="str">
        <f>IF(ISBLANK($C21),"",IF(ISBLANK($D21),INDEX('[2]Sheet Tracking'!$I$1:$I$65640,MATCH($C21,'[2]Sheet Tracking'!$C$1:$C$65640,0)),IF(ISBLANK($F21),INDEX('[2]Sheet Tracking'!$I$1:$I$65640,MATCH($C21,'[2]Sheet Tracking'!$C$1:$C$65640,0))&amp;$D21&amp;INDEX('[2]Sheet Tracking'!$I$1:$I$65640,MATCH($E21,'[2]Sheet Tracking'!$C$1:$C$65640,0)),INDEX('[2]Sheet Tracking'!$I$1:$I$65640,MATCH($C21,'[2]Sheet Tracking'!$C$1:$C$65640,0))&amp;$D21&amp;INDEX('[2]Sheet Tracking'!$I$1:$I$65640,MATCH($E21,'[2]Sheet Tracking'!$C$1:$C$65640,0))&amp;$F21&amp;INDEX('[2]Sheet Tracking'!$I$1:$I$65640,MATCH($G21,'[2]Sheet Tracking'!$C$1:$C$65640,0)))))</f>
        <v/>
      </c>
    </row>
    <row r="22" spans="1:11" ht="15.75" x14ac:dyDescent="0.2">
      <c r="A22" s="257" cm="1">
        <f t="array" ref="A22">IF(ISERROR(INDEX(ListofItemsUsed!$AA$1:$AA2026,SMALL(IF(ListofItemsUsed!$AC$1:$AC2026="Yes",ROW(ListofItemsUsed!$AC$1:$AC2026)),ROW(20:20)),1)),0,INDEX(ListofItemsUsed!$AA$1:$AA2026,SMALL(IF(ListofItemsUsed!$AC$1:$AC2026="Yes",ROW(ListofItemsUsed!$AC$1:$AC2026)),ROW(20:20)),1))</f>
        <v>0</v>
      </c>
      <c r="B22" s="258" t="str">
        <f>IF(ISNA(INDEX('[1]con odot item master'!$J$1:$J$65565,MATCH($A22,'[1]con odot item master'!$A$1:$A$65565,0))),"",INDEX('[1]con odot item master'!$J$1:$J$65565,MATCH($A22,'[1]con odot item master'!$A$1:$A$65565,0)))</f>
        <v/>
      </c>
      <c r="C22" s="260"/>
      <c r="D22" s="260"/>
      <c r="E22" s="260"/>
      <c r="F22" s="260"/>
      <c r="G22" s="260"/>
      <c r="H22" s="259" t="str">
        <f>IF(ISBLANK($C22),"",IF(ISBLANK($D22),INDEX('[2]Sheet Tracking'!$I$1:$I$65640,MATCH($C22,'[2]Sheet Tracking'!$C$1:$C$65640,0)),IF(ISBLANK($F22),INDEX('[2]Sheet Tracking'!$I$1:$I$65640,MATCH($C22,'[2]Sheet Tracking'!$C$1:$C$65640,0))&amp;$D22&amp;INDEX('[2]Sheet Tracking'!$I$1:$I$65640,MATCH($E22,'[2]Sheet Tracking'!$C$1:$C$65640,0)),INDEX('[2]Sheet Tracking'!$I$1:$I$65640,MATCH($C22,'[2]Sheet Tracking'!$C$1:$C$65640,0))&amp;$D22&amp;INDEX('[2]Sheet Tracking'!$I$1:$I$65640,MATCH($E22,'[2]Sheet Tracking'!$C$1:$C$65640,0))&amp;$F22&amp;INDEX('[2]Sheet Tracking'!$I$1:$I$65640,MATCH($G22,'[2]Sheet Tracking'!$C$1:$C$65640,0)))))</f>
        <v/>
      </c>
    </row>
    <row r="23" spans="1:11" ht="15.75" x14ac:dyDescent="0.2">
      <c r="A23" s="257" cm="1">
        <f t="array" ref="A23">IF(ISERROR(INDEX(ListofItemsUsed!$AA$1:$AA2027,SMALL(IF(ListofItemsUsed!$AC$1:$AC2027="Yes",ROW(ListofItemsUsed!$AC$1:$AC2027)),ROW(21:21)),1)),0,INDEX(ListofItemsUsed!$AA$1:$AA2027,SMALL(IF(ListofItemsUsed!$AC$1:$AC2027="Yes",ROW(ListofItemsUsed!$AC$1:$AC2027)),ROW(21:21)),1))</f>
        <v>0</v>
      </c>
      <c r="B23" s="258" t="str">
        <f>IF(ISNA(INDEX('[1]con odot item master'!$J$1:$J$65565,MATCH($A23,'[1]con odot item master'!$A$1:$A$65565,0))),"",INDEX('[1]con odot item master'!$J$1:$J$65565,MATCH($A23,'[1]con odot item master'!$A$1:$A$65565,0)))</f>
        <v/>
      </c>
      <c r="C23" s="260"/>
      <c r="D23" s="260"/>
      <c r="E23" s="260"/>
      <c r="F23" s="260"/>
      <c r="G23" s="260"/>
      <c r="H23" s="259" t="str">
        <f>IF(ISBLANK($C23),"",IF(ISBLANK($D23),INDEX('[2]Sheet Tracking'!$I$1:$I$65640,MATCH($C23,'[2]Sheet Tracking'!$C$1:$C$65640,0)),IF(ISBLANK($F23),INDEX('[2]Sheet Tracking'!$I$1:$I$65640,MATCH($C23,'[2]Sheet Tracking'!$C$1:$C$65640,0))&amp;$D23&amp;INDEX('[2]Sheet Tracking'!$I$1:$I$65640,MATCH($E23,'[2]Sheet Tracking'!$C$1:$C$65640,0)),INDEX('[2]Sheet Tracking'!$I$1:$I$65640,MATCH($C23,'[2]Sheet Tracking'!$C$1:$C$65640,0))&amp;$D23&amp;INDEX('[2]Sheet Tracking'!$I$1:$I$65640,MATCH($E23,'[2]Sheet Tracking'!$C$1:$C$65640,0))&amp;$F23&amp;INDEX('[2]Sheet Tracking'!$I$1:$I$65640,MATCH($G23,'[2]Sheet Tracking'!$C$1:$C$65640,0)))))</f>
        <v/>
      </c>
    </row>
    <row r="24" spans="1:11" ht="15.75" x14ac:dyDescent="0.2">
      <c r="A24" s="257" cm="1">
        <f t="array" ref="A24">IF(ISERROR(INDEX(ListofItemsUsed!$AA$1:$AA2028,SMALL(IF(ListofItemsUsed!$AC$1:$AC2028="Yes",ROW(ListofItemsUsed!$AC$1:$AC2028)),ROW(22:22)),1)),0,INDEX(ListofItemsUsed!$AA$1:$AA2028,SMALL(IF(ListofItemsUsed!$AC$1:$AC2028="Yes",ROW(ListofItemsUsed!$AC$1:$AC2028)),ROW(22:22)),1))</f>
        <v>0</v>
      </c>
      <c r="B24" s="258" t="str">
        <f>IF(ISNA(INDEX('[1]con odot item master'!$J$1:$J$65565,MATCH($A24,'[1]con odot item master'!$A$1:$A$65565,0))),"",INDEX('[1]con odot item master'!$J$1:$J$65565,MATCH($A24,'[1]con odot item master'!$A$1:$A$65565,0)))</f>
        <v/>
      </c>
      <c r="C24" s="260"/>
      <c r="D24" s="260"/>
      <c r="E24" s="260"/>
      <c r="F24" s="260"/>
      <c r="G24" s="260"/>
      <c r="H24" s="259" t="str">
        <f>IF(ISBLANK($C24),"",IF(ISBLANK($D24),INDEX('[2]Sheet Tracking'!$I$1:$I$65640,MATCH($C24,'[2]Sheet Tracking'!$C$1:$C$65640,0)),IF(ISBLANK($F24),INDEX('[2]Sheet Tracking'!$I$1:$I$65640,MATCH($C24,'[2]Sheet Tracking'!$C$1:$C$65640,0))&amp;$D24&amp;INDEX('[2]Sheet Tracking'!$I$1:$I$65640,MATCH($E24,'[2]Sheet Tracking'!$C$1:$C$65640,0)),INDEX('[2]Sheet Tracking'!$I$1:$I$65640,MATCH($C24,'[2]Sheet Tracking'!$C$1:$C$65640,0))&amp;$D24&amp;INDEX('[2]Sheet Tracking'!$I$1:$I$65640,MATCH($E24,'[2]Sheet Tracking'!$C$1:$C$65640,0))&amp;$F24&amp;INDEX('[2]Sheet Tracking'!$I$1:$I$65640,MATCH($G24,'[2]Sheet Tracking'!$C$1:$C$65640,0)))))</f>
        <v/>
      </c>
      <c r="I24" s="183"/>
      <c r="J24" s="183"/>
      <c r="K24" s="183"/>
    </row>
    <row r="25" spans="1:11" ht="15.75" x14ac:dyDescent="0.2">
      <c r="A25" s="257" cm="1">
        <f t="array" ref="A25">IF(ISERROR(INDEX(ListofItemsUsed!$AA$1:$AA2029,SMALL(IF(ListofItemsUsed!$AC$1:$AC2029="Yes",ROW(ListofItemsUsed!$AC$1:$AC2029)),ROW(23:23)),1)),0,INDEX(ListofItemsUsed!$AA$1:$AA2029,SMALL(IF(ListofItemsUsed!$AC$1:$AC2029="Yes",ROW(ListofItemsUsed!$AC$1:$AC2029)),ROW(23:23)),1))</f>
        <v>0</v>
      </c>
      <c r="B25" s="258" t="str">
        <f>IF(ISNA(INDEX('[1]con odot item master'!$J$1:$J$65565,MATCH($A25,'[1]con odot item master'!$A$1:$A$65565,0))),"",INDEX('[1]con odot item master'!$J$1:$J$65565,MATCH($A25,'[1]con odot item master'!$A$1:$A$65565,0)))</f>
        <v/>
      </c>
      <c r="C25" s="260"/>
      <c r="D25" s="260"/>
      <c r="E25" s="260"/>
      <c r="F25" s="260"/>
      <c r="G25" s="260"/>
      <c r="H25" s="259" t="str">
        <f>IF(ISBLANK($C25),"",IF(ISBLANK($D25),INDEX('[2]Sheet Tracking'!$I$1:$I$65640,MATCH($C25,'[2]Sheet Tracking'!$C$1:$C$65640,0)),IF(ISBLANK($F25),INDEX('[2]Sheet Tracking'!$I$1:$I$65640,MATCH($C25,'[2]Sheet Tracking'!$C$1:$C$65640,0))&amp;$D25&amp;INDEX('[2]Sheet Tracking'!$I$1:$I$65640,MATCH($E25,'[2]Sheet Tracking'!$C$1:$C$65640,0)),INDEX('[2]Sheet Tracking'!$I$1:$I$65640,MATCH($C25,'[2]Sheet Tracking'!$C$1:$C$65640,0))&amp;$D25&amp;INDEX('[2]Sheet Tracking'!$I$1:$I$65640,MATCH($E25,'[2]Sheet Tracking'!$C$1:$C$65640,0))&amp;$F25&amp;INDEX('[2]Sheet Tracking'!$I$1:$I$65640,MATCH($G25,'[2]Sheet Tracking'!$C$1:$C$65640,0)))))</f>
        <v/>
      </c>
    </row>
    <row r="26" spans="1:11" ht="15.75" x14ac:dyDescent="0.2">
      <c r="A26" s="257" cm="1">
        <f t="array" ref="A26">IF(ISERROR(INDEX(ListofItemsUsed!$AA$1:$AA2030,SMALL(IF(ListofItemsUsed!$AC$1:$AC2030="Yes",ROW(ListofItemsUsed!$AC$1:$AC2030)),ROW(24:24)),1)),0,INDEX(ListofItemsUsed!$AA$1:$AA2030,SMALL(IF(ListofItemsUsed!$AC$1:$AC2030="Yes",ROW(ListofItemsUsed!$AC$1:$AC2030)),ROW(24:24)),1))</f>
        <v>0</v>
      </c>
      <c r="B26" s="258" t="str">
        <f>IF(ISNA(INDEX('[1]con odot item master'!$J$1:$J$65565,MATCH($A26,'[1]con odot item master'!$A$1:$A$65565,0))),"",INDEX('[1]con odot item master'!$J$1:$J$65565,MATCH($A26,'[1]con odot item master'!$A$1:$A$65565,0)))</f>
        <v/>
      </c>
      <c r="C26" s="260"/>
      <c r="D26" s="260"/>
      <c r="E26" s="260"/>
      <c r="F26" s="260"/>
      <c r="G26" s="260"/>
      <c r="H26" s="259" t="str">
        <f>IF(ISBLANK($C26),"",IF(ISBLANK($D26),INDEX('[2]Sheet Tracking'!$I$1:$I$65640,MATCH($C26,'[2]Sheet Tracking'!$C$1:$C$65640,0)),IF(ISBLANK($F26),INDEX('[2]Sheet Tracking'!$I$1:$I$65640,MATCH($C26,'[2]Sheet Tracking'!$C$1:$C$65640,0))&amp;$D26&amp;INDEX('[2]Sheet Tracking'!$I$1:$I$65640,MATCH($E26,'[2]Sheet Tracking'!$C$1:$C$65640,0)),INDEX('[2]Sheet Tracking'!$I$1:$I$65640,MATCH($C26,'[2]Sheet Tracking'!$C$1:$C$65640,0))&amp;$D26&amp;INDEX('[2]Sheet Tracking'!$I$1:$I$65640,MATCH($E26,'[2]Sheet Tracking'!$C$1:$C$65640,0))&amp;$F26&amp;INDEX('[2]Sheet Tracking'!$I$1:$I$65640,MATCH($G26,'[2]Sheet Tracking'!$C$1:$C$65640,0)))))</f>
        <v/>
      </c>
      <c r="I26" s="183"/>
      <c r="J26" s="183"/>
      <c r="K26" s="183"/>
    </row>
    <row r="27" spans="1:11" ht="15.75" x14ac:dyDescent="0.2">
      <c r="A27" s="257" cm="1">
        <f t="array" ref="A27">IF(ISERROR(INDEX(ListofItemsUsed!$AA$1:$AA2031,SMALL(IF(ListofItemsUsed!$AC$1:$AC2031="Yes",ROW(ListofItemsUsed!$AC$1:$AC2031)),ROW(25:25)),1)),0,INDEX(ListofItemsUsed!$AA$1:$AA2031,SMALL(IF(ListofItemsUsed!$AC$1:$AC2031="Yes",ROW(ListofItemsUsed!$AC$1:$AC2031)),ROW(25:25)),1))</f>
        <v>0</v>
      </c>
      <c r="B27" s="258" t="str">
        <f>IF(ISNA(INDEX('[1]con odot item master'!$J$1:$J$65565,MATCH($A27,'[1]con odot item master'!$A$1:$A$65565,0))),"",INDEX('[1]con odot item master'!$J$1:$J$65565,MATCH($A27,'[1]con odot item master'!$A$1:$A$65565,0)))</f>
        <v/>
      </c>
      <c r="C27" s="260"/>
      <c r="D27" s="260"/>
      <c r="E27" s="260"/>
      <c r="F27" s="260"/>
      <c r="G27" s="260"/>
      <c r="H27" s="259" t="str">
        <f>IF(ISBLANK($C27),"",IF(ISBLANK($D27),INDEX('[2]Sheet Tracking'!$I$1:$I$65640,MATCH($C27,'[2]Sheet Tracking'!$C$1:$C$65640,0)),IF(ISBLANK($F27),INDEX('[2]Sheet Tracking'!$I$1:$I$65640,MATCH($C27,'[2]Sheet Tracking'!$C$1:$C$65640,0))&amp;$D27&amp;INDEX('[2]Sheet Tracking'!$I$1:$I$65640,MATCH($E27,'[2]Sheet Tracking'!$C$1:$C$65640,0)),INDEX('[2]Sheet Tracking'!$I$1:$I$65640,MATCH($C27,'[2]Sheet Tracking'!$C$1:$C$65640,0))&amp;$D27&amp;INDEX('[2]Sheet Tracking'!$I$1:$I$65640,MATCH($E27,'[2]Sheet Tracking'!$C$1:$C$65640,0))&amp;$F27&amp;INDEX('[2]Sheet Tracking'!$I$1:$I$65640,MATCH($G27,'[2]Sheet Tracking'!$C$1:$C$65640,0)))))</f>
        <v/>
      </c>
      <c r="I27" s="183"/>
      <c r="J27" s="183"/>
      <c r="K27" s="183"/>
    </row>
    <row r="28" spans="1:11" ht="15.75" x14ac:dyDescent="0.2">
      <c r="A28" s="257" cm="1">
        <f t="array" ref="A28">IF(ISERROR(INDEX(ListofItemsUsed!$AA$1:$AA2032,SMALL(IF(ListofItemsUsed!$AC$1:$AC2032="Yes",ROW(ListofItemsUsed!$AC$1:$AC2032)),ROW(26:26)),1)),0,INDEX(ListofItemsUsed!$AA$1:$AA2032,SMALL(IF(ListofItemsUsed!$AC$1:$AC2032="Yes",ROW(ListofItemsUsed!$AC$1:$AC2032)),ROW(26:26)),1))</f>
        <v>0</v>
      </c>
      <c r="B28" s="258" t="str">
        <f>IF(ISNA(INDEX('[1]con odot item master'!$J$1:$J$65565,MATCH($A28,'[1]con odot item master'!$A$1:$A$65565,0))),"",INDEX('[1]con odot item master'!$J$1:$J$65565,MATCH($A28,'[1]con odot item master'!$A$1:$A$65565,0)))</f>
        <v/>
      </c>
      <c r="C28" s="260"/>
      <c r="D28" s="260"/>
      <c r="E28" s="260"/>
      <c r="F28" s="260"/>
      <c r="G28" s="260"/>
      <c r="H28" s="259" t="str">
        <f>IF(ISBLANK($C28),"",IF(ISBLANK($D28),INDEX('[2]Sheet Tracking'!$I$1:$I$65640,MATCH($C28,'[2]Sheet Tracking'!$C$1:$C$65640,0)),IF(ISBLANK($F28),INDEX('[2]Sheet Tracking'!$I$1:$I$65640,MATCH($C28,'[2]Sheet Tracking'!$C$1:$C$65640,0))&amp;$D28&amp;INDEX('[2]Sheet Tracking'!$I$1:$I$65640,MATCH($E28,'[2]Sheet Tracking'!$C$1:$C$65640,0)),INDEX('[2]Sheet Tracking'!$I$1:$I$65640,MATCH($C28,'[2]Sheet Tracking'!$C$1:$C$65640,0))&amp;$D28&amp;INDEX('[2]Sheet Tracking'!$I$1:$I$65640,MATCH($E28,'[2]Sheet Tracking'!$C$1:$C$65640,0))&amp;$F28&amp;INDEX('[2]Sheet Tracking'!$I$1:$I$65640,MATCH($G28,'[2]Sheet Tracking'!$C$1:$C$65640,0)))))</f>
        <v/>
      </c>
      <c r="I28" s="183"/>
      <c r="J28" s="183"/>
      <c r="K28" s="183"/>
    </row>
    <row r="29" spans="1:11" ht="15.75" x14ac:dyDescent="0.2">
      <c r="A29" s="257" cm="1">
        <f t="array" ref="A29">IF(ISERROR(INDEX(ListofItemsUsed!$AA$1:$AA2033,SMALL(IF(ListofItemsUsed!$AC$1:$AC2033="Yes",ROW(ListofItemsUsed!$AC$1:$AC2033)),ROW(27:27)),1)),0,INDEX(ListofItemsUsed!$AA$1:$AA2033,SMALL(IF(ListofItemsUsed!$AC$1:$AC2033="Yes",ROW(ListofItemsUsed!$AC$1:$AC2033)),ROW(27:27)),1))</f>
        <v>0</v>
      </c>
      <c r="B29" s="258" t="str">
        <f>IF(ISNA(INDEX('[1]con odot item master'!$J$1:$J$65565,MATCH($A29,'[1]con odot item master'!$A$1:$A$65565,0))),"",INDEX('[1]con odot item master'!$J$1:$J$65565,MATCH($A29,'[1]con odot item master'!$A$1:$A$65565,0)))</f>
        <v/>
      </c>
      <c r="C29" s="260"/>
      <c r="D29" s="260"/>
      <c r="E29" s="260"/>
      <c r="F29" s="260"/>
      <c r="G29" s="260"/>
      <c r="H29" s="259" t="str">
        <f>IF(ISBLANK($C29),"",IF(ISBLANK($D29),INDEX('[2]Sheet Tracking'!$I$1:$I$65640,MATCH($C29,'[2]Sheet Tracking'!$C$1:$C$65640,0)),IF(ISBLANK($F29),INDEX('[2]Sheet Tracking'!$I$1:$I$65640,MATCH($C29,'[2]Sheet Tracking'!$C$1:$C$65640,0))&amp;$D29&amp;INDEX('[2]Sheet Tracking'!$I$1:$I$65640,MATCH($E29,'[2]Sheet Tracking'!$C$1:$C$65640,0)),INDEX('[2]Sheet Tracking'!$I$1:$I$65640,MATCH($C29,'[2]Sheet Tracking'!$C$1:$C$65640,0))&amp;$D29&amp;INDEX('[2]Sheet Tracking'!$I$1:$I$65640,MATCH($E29,'[2]Sheet Tracking'!$C$1:$C$65640,0))&amp;$F29&amp;INDEX('[2]Sheet Tracking'!$I$1:$I$65640,MATCH($G29,'[2]Sheet Tracking'!$C$1:$C$65640,0)))))</f>
        <v/>
      </c>
    </row>
    <row r="30" spans="1:11" ht="15.75" x14ac:dyDescent="0.2">
      <c r="A30" s="257" cm="1">
        <f t="array" ref="A30">IF(ISERROR(INDEX(ListofItemsUsed!$AA$1:$AA2034,SMALL(IF(ListofItemsUsed!$AC$1:$AC2034="Yes",ROW(ListofItemsUsed!$AC$1:$AC2034)),ROW(28:28)),1)),0,INDEX(ListofItemsUsed!$AA$1:$AA2034,SMALL(IF(ListofItemsUsed!$AC$1:$AC2034="Yes",ROW(ListofItemsUsed!$AC$1:$AC2034)),ROW(28:28)),1))</f>
        <v>0</v>
      </c>
      <c r="B30" s="258" t="str">
        <f>IF(ISNA(INDEX('[1]con odot item master'!$J$1:$J$65565,MATCH($A30,'[1]con odot item master'!$A$1:$A$65565,0))),"",INDEX('[1]con odot item master'!$J$1:$J$65565,MATCH($A30,'[1]con odot item master'!$A$1:$A$65565,0)))</f>
        <v/>
      </c>
      <c r="C30" s="260"/>
      <c r="D30" s="260"/>
      <c r="E30" s="260"/>
      <c r="F30" s="260"/>
      <c r="G30" s="260"/>
      <c r="H30" s="259" t="str">
        <f>IF(ISBLANK($C30),"",IF(ISBLANK($D30),INDEX('[2]Sheet Tracking'!$I$1:$I$65640,MATCH($C30,'[2]Sheet Tracking'!$C$1:$C$65640,0)),IF(ISBLANK($F30),INDEX('[2]Sheet Tracking'!$I$1:$I$65640,MATCH($C30,'[2]Sheet Tracking'!$C$1:$C$65640,0))&amp;$D30&amp;INDEX('[2]Sheet Tracking'!$I$1:$I$65640,MATCH($E30,'[2]Sheet Tracking'!$C$1:$C$65640,0)),INDEX('[2]Sheet Tracking'!$I$1:$I$65640,MATCH($C30,'[2]Sheet Tracking'!$C$1:$C$65640,0))&amp;$D30&amp;INDEX('[2]Sheet Tracking'!$I$1:$I$65640,MATCH($E30,'[2]Sheet Tracking'!$C$1:$C$65640,0))&amp;$F30&amp;INDEX('[2]Sheet Tracking'!$I$1:$I$65640,MATCH($G30,'[2]Sheet Tracking'!$C$1:$C$65640,0)))))</f>
        <v/>
      </c>
    </row>
    <row r="31" spans="1:11" ht="15.75" x14ac:dyDescent="0.2">
      <c r="A31" s="257" cm="1">
        <f t="array" ref="A31">IF(ISERROR(INDEX(ListofItemsUsed!$AA$1:$AA2035,SMALL(IF(ListofItemsUsed!$AC$1:$AC2035="Yes",ROW(ListofItemsUsed!$AC$1:$AC2035)),ROW(29:29)),1)),0,INDEX(ListofItemsUsed!$AA$1:$AA2035,SMALL(IF(ListofItemsUsed!$AC$1:$AC2035="Yes",ROW(ListofItemsUsed!$AC$1:$AC2035)),ROW(29:29)),1))</f>
        <v>0</v>
      </c>
      <c r="B31" s="258" t="str">
        <f>IF(ISNA(INDEX('[1]con odot item master'!$J$1:$J$65565,MATCH($A31,'[1]con odot item master'!$A$1:$A$65565,0))),"",INDEX('[1]con odot item master'!$J$1:$J$65565,MATCH($A31,'[1]con odot item master'!$A$1:$A$65565,0)))</f>
        <v/>
      </c>
      <c r="C31" s="260"/>
      <c r="D31" s="260"/>
      <c r="E31" s="260"/>
      <c r="F31" s="260"/>
      <c r="G31" s="260"/>
      <c r="H31" s="259" t="str">
        <f>IF(ISBLANK($C31),"",IF(ISBLANK($D31),INDEX('[2]Sheet Tracking'!$I$1:$I$65640,MATCH($C31,'[2]Sheet Tracking'!$C$1:$C$65640,0)),IF(ISBLANK($F31),INDEX('[2]Sheet Tracking'!$I$1:$I$65640,MATCH($C31,'[2]Sheet Tracking'!$C$1:$C$65640,0))&amp;$D31&amp;INDEX('[2]Sheet Tracking'!$I$1:$I$65640,MATCH($E31,'[2]Sheet Tracking'!$C$1:$C$65640,0)),INDEX('[2]Sheet Tracking'!$I$1:$I$65640,MATCH($C31,'[2]Sheet Tracking'!$C$1:$C$65640,0))&amp;$D31&amp;INDEX('[2]Sheet Tracking'!$I$1:$I$65640,MATCH($E31,'[2]Sheet Tracking'!$C$1:$C$65640,0))&amp;$F31&amp;INDEX('[2]Sheet Tracking'!$I$1:$I$65640,MATCH($G31,'[2]Sheet Tracking'!$C$1:$C$65640,0)))))</f>
        <v/>
      </c>
    </row>
    <row r="32" spans="1:11" ht="15.75" x14ac:dyDescent="0.2">
      <c r="A32" s="257" cm="1">
        <f t="array" ref="A32">IF(ISERROR(INDEX(ListofItemsUsed!$AA$1:$AA2036,SMALL(IF(ListofItemsUsed!$AC$1:$AC2036="Yes",ROW(ListofItemsUsed!$AC$1:$AC2036)),ROW(30:30)),1)),0,INDEX(ListofItemsUsed!$AA$1:$AA2036,SMALL(IF(ListofItemsUsed!$AC$1:$AC2036="Yes",ROW(ListofItemsUsed!$AC$1:$AC2036)),ROW(30:30)),1))</f>
        <v>0</v>
      </c>
      <c r="B32" s="258" t="str">
        <f>IF(ISNA(INDEX('[1]con odot item master'!$J$1:$J$65565,MATCH($A32,'[1]con odot item master'!$A$1:$A$65565,0))),"",INDEX('[1]con odot item master'!$J$1:$J$65565,MATCH($A32,'[1]con odot item master'!$A$1:$A$65565,0)))</f>
        <v/>
      </c>
      <c r="C32" s="260"/>
      <c r="D32" s="260"/>
      <c r="E32" s="260"/>
      <c r="F32" s="260"/>
      <c r="G32" s="260"/>
      <c r="H32" s="259" t="str">
        <f>IF(ISBLANK($C32),"",IF(ISBLANK($D32),INDEX('[2]Sheet Tracking'!$I$1:$I$65640,MATCH($C32,'[2]Sheet Tracking'!$C$1:$C$65640,0)),IF(ISBLANK($F32),INDEX('[2]Sheet Tracking'!$I$1:$I$65640,MATCH($C32,'[2]Sheet Tracking'!$C$1:$C$65640,0))&amp;$D32&amp;INDEX('[2]Sheet Tracking'!$I$1:$I$65640,MATCH($E32,'[2]Sheet Tracking'!$C$1:$C$65640,0)),INDEX('[2]Sheet Tracking'!$I$1:$I$65640,MATCH($C32,'[2]Sheet Tracking'!$C$1:$C$65640,0))&amp;$D32&amp;INDEX('[2]Sheet Tracking'!$I$1:$I$65640,MATCH($E32,'[2]Sheet Tracking'!$C$1:$C$65640,0))&amp;$F32&amp;INDEX('[2]Sheet Tracking'!$I$1:$I$65640,MATCH($G32,'[2]Sheet Tracking'!$C$1:$C$65640,0)))))</f>
        <v/>
      </c>
    </row>
    <row r="33" spans="1:11" ht="15.75" x14ac:dyDescent="0.2">
      <c r="A33" s="257" cm="1">
        <f t="array" ref="A33">IF(ISERROR(INDEX(ListofItemsUsed!$AA$1:$AA2037,SMALL(IF(ListofItemsUsed!$AC$1:$AC2037="Yes",ROW(ListofItemsUsed!$AC$1:$AC2037)),ROW(31:31)),1)),0,INDEX(ListofItemsUsed!$AA$1:$AA2037,SMALL(IF(ListofItemsUsed!$AC$1:$AC2037="Yes",ROW(ListofItemsUsed!$AC$1:$AC2037)),ROW(31:31)),1))</f>
        <v>0</v>
      </c>
      <c r="B33" s="258" t="str">
        <f>IF(ISNA(INDEX('[1]con odot item master'!$J$1:$J$65565,MATCH($A33,'[1]con odot item master'!$A$1:$A$65565,0))),"",INDEX('[1]con odot item master'!$J$1:$J$65565,MATCH($A33,'[1]con odot item master'!$A$1:$A$65565,0)))</f>
        <v/>
      </c>
      <c r="C33" s="260"/>
      <c r="D33" s="260"/>
      <c r="E33" s="260"/>
      <c r="F33" s="260"/>
      <c r="G33" s="260"/>
      <c r="H33" s="259" t="str">
        <f>IF(ISBLANK($C33),"",IF(ISBLANK($D33),INDEX('[2]Sheet Tracking'!$I$1:$I$65640,MATCH($C33,'[2]Sheet Tracking'!$C$1:$C$65640,0)),IF(ISBLANK($F33),INDEX('[2]Sheet Tracking'!$I$1:$I$65640,MATCH($C33,'[2]Sheet Tracking'!$C$1:$C$65640,0))&amp;$D33&amp;INDEX('[2]Sheet Tracking'!$I$1:$I$65640,MATCH($E33,'[2]Sheet Tracking'!$C$1:$C$65640,0)),INDEX('[2]Sheet Tracking'!$I$1:$I$65640,MATCH($C33,'[2]Sheet Tracking'!$C$1:$C$65640,0))&amp;$D33&amp;INDEX('[2]Sheet Tracking'!$I$1:$I$65640,MATCH($E33,'[2]Sheet Tracking'!$C$1:$C$65640,0))&amp;$F33&amp;INDEX('[2]Sheet Tracking'!$I$1:$I$65640,MATCH($G33,'[2]Sheet Tracking'!$C$1:$C$65640,0)))))</f>
        <v/>
      </c>
    </row>
    <row r="34" spans="1:11" ht="15.75" x14ac:dyDescent="0.2">
      <c r="A34" s="257" cm="1">
        <f t="array" ref="A34">IF(ISERROR(INDEX(ListofItemsUsed!$AA$1:$AA2038,SMALL(IF(ListofItemsUsed!$AC$1:$AC2038="Yes",ROW(ListofItemsUsed!$AC$1:$AC2038)),ROW(32:32)),1)),0,INDEX(ListofItemsUsed!$AA$1:$AA2038,SMALL(IF(ListofItemsUsed!$AC$1:$AC2038="Yes",ROW(ListofItemsUsed!$AC$1:$AC2038)),ROW(32:32)),1))</f>
        <v>0</v>
      </c>
      <c r="B34" s="258" t="str">
        <f>IF(ISNA(INDEX('[1]con odot item master'!$J$1:$J$65565,MATCH($A34,'[1]con odot item master'!$A$1:$A$65565,0))),"",INDEX('[1]con odot item master'!$J$1:$J$65565,MATCH($A34,'[1]con odot item master'!$A$1:$A$65565,0)))</f>
        <v/>
      </c>
      <c r="C34" s="260"/>
      <c r="D34" s="260"/>
      <c r="E34" s="260"/>
      <c r="F34" s="260"/>
      <c r="G34" s="260"/>
      <c r="H34" s="259" t="str">
        <f>IF(ISBLANK($C34),"",IF(ISBLANK($D34),INDEX('[2]Sheet Tracking'!$I$1:$I$65640,MATCH($C34,'[2]Sheet Tracking'!$C$1:$C$65640,0)),IF(ISBLANK($F34),INDEX('[2]Sheet Tracking'!$I$1:$I$65640,MATCH($C34,'[2]Sheet Tracking'!$C$1:$C$65640,0))&amp;$D34&amp;INDEX('[2]Sheet Tracking'!$I$1:$I$65640,MATCH($E34,'[2]Sheet Tracking'!$C$1:$C$65640,0)),INDEX('[2]Sheet Tracking'!$I$1:$I$65640,MATCH($C34,'[2]Sheet Tracking'!$C$1:$C$65640,0))&amp;$D34&amp;INDEX('[2]Sheet Tracking'!$I$1:$I$65640,MATCH($E34,'[2]Sheet Tracking'!$C$1:$C$65640,0))&amp;$F34&amp;INDEX('[2]Sheet Tracking'!$I$1:$I$65640,MATCH($G34,'[2]Sheet Tracking'!$C$1:$C$65640,0)))))</f>
        <v/>
      </c>
      <c r="I34" s="183"/>
      <c r="J34" s="183"/>
      <c r="K34" s="183"/>
    </row>
    <row r="35" spans="1:11" ht="15.75" x14ac:dyDescent="0.2">
      <c r="A35" s="257" cm="1">
        <f t="array" ref="A35">IF(ISERROR(INDEX(ListofItemsUsed!$AA$1:$AA2039,SMALL(IF(ListofItemsUsed!$AC$1:$AC2039="Yes",ROW(ListofItemsUsed!$AC$1:$AC2039)),ROW(33:33)),1)),0,INDEX(ListofItemsUsed!$AA$1:$AA2039,SMALL(IF(ListofItemsUsed!$AC$1:$AC2039="Yes",ROW(ListofItemsUsed!$AC$1:$AC2039)),ROW(33:33)),1))</f>
        <v>0</v>
      </c>
      <c r="B35" s="258" t="str">
        <f>IF(ISNA(INDEX('[1]con odot item master'!$J$1:$J$65565,MATCH($A35,'[1]con odot item master'!$A$1:$A$65565,0))),"",INDEX('[1]con odot item master'!$J$1:$J$65565,MATCH($A35,'[1]con odot item master'!$A$1:$A$65565,0)))</f>
        <v/>
      </c>
      <c r="C35" s="260"/>
      <c r="D35" s="260"/>
      <c r="E35" s="260"/>
      <c r="F35" s="260"/>
      <c r="G35" s="260"/>
      <c r="H35" s="259" t="str">
        <f>IF(ISBLANK($C35),"",IF(ISBLANK($D35),INDEX('[2]Sheet Tracking'!$I$1:$I$65640,MATCH($C35,'[2]Sheet Tracking'!$C$1:$C$65640,0)),IF(ISBLANK($F35),INDEX('[2]Sheet Tracking'!$I$1:$I$65640,MATCH($C35,'[2]Sheet Tracking'!$C$1:$C$65640,0))&amp;$D35&amp;INDEX('[2]Sheet Tracking'!$I$1:$I$65640,MATCH($E35,'[2]Sheet Tracking'!$C$1:$C$65640,0)),INDEX('[2]Sheet Tracking'!$I$1:$I$65640,MATCH($C35,'[2]Sheet Tracking'!$C$1:$C$65640,0))&amp;$D35&amp;INDEX('[2]Sheet Tracking'!$I$1:$I$65640,MATCH($E35,'[2]Sheet Tracking'!$C$1:$C$65640,0))&amp;$F35&amp;INDEX('[2]Sheet Tracking'!$I$1:$I$65640,MATCH($G35,'[2]Sheet Tracking'!$C$1:$C$65640,0)))))</f>
        <v/>
      </c>
      <c r="I35" s="183"/>
      <c r="J35" s="183"/>
      <c r="K35" s="183"/>
    </row>
    <row r="36" spans="1:11" ht="15.75" x14ac:dyDescent="0.2">
      <c r="A36" s="257" cm="1">
        <f t="array" ref="A36">IF(ISERROR(INDEX(ListofItemsUsed!$AA$1:$AA2040,SMALL(IF(ListofItemsUsed!$AC$1:$AC2040="Yes",ROW(ListofItemsUsed!$AC$1:$AC2040)),ROW(34:34)),1)),0,INDEX(ListofItemsUsed!$AA$1:$AA2040,SMALL(IF(ListofItemsUsed!$AC$1:$AC2040="Yes",ROW(ListofItemsUsed!$AC$1:$AC2040)),ROW(34:34)),1))</f>
        <v>0</v>
      </c>
      <c r="B36" s="258" t="str">
        <f>IF(ISNA(INDEX('[1]con odot item master'!$J$1:$J$65565,MATCH($A36,'[1]con odot item master'!$A$1:$A$65565,0))),"",INDEX('[1]con odot item master'!$J$1:$J$65565,MATCH($A36,'[1]con odot item master'!$A$1:$A$65565,0)))</f>
        <v/>
      </c>
      <c r="C36" s="260"/>
      <c r="D36" s="260"/>
      <c r="E36" s="260"/>
      <c r="F36" s="260"/>
      <c r="G36" s="260"/>
      <c r="H36" s="259" t="str">
        <f>IF(ISBLANK($C36),"",IF(ISBLANK($D36),INDEX('[2]Sheet Tracking'!$I$1:$I$65640,MATCH($C36,'[2]Sheet Tracking'!$C$1:$C$65640,0)),IF(ISBLANK($F36),INDEX('[2]Sheet Tracking'!$I$1:$I$65640,MATCH($C36,'[2]Sheet Tracking'!$C$1:$C$65640,0))&amp;$D36&amp;INDEX('[2]Sheet Tracking'!$I$1:$I$65640,MATCH($E36,'[2]Sheet Tracking'!$C$1:$C$65640,0)),INDEX('[2]Sheet Tracking'!$I$1:$I$65640,MATCH($C36,'[2]Sheet Tracking'!$C$1:$C$65640,0))&amp;$D36&amp;INDEX('[2]Sheet Tracking'!$I$1:$I$65640,MATCH($E36,'[2]Sheet Tracking'!$C$1:$C$65640,0))&amp;$F36&amp;INDEX('[2]Sheet Tracking'!$I$1:$I$65640,MATCH($G36,'[2]Sheet Tracking'!$C$1:$C$65640,0)))))</f>
        <v/>
      </c>
    </row>
    <row r="37" spans="1:11" ht="15.75" x14ac:dyDescent="0.2">
      <c r="A37" s="257" cm="1">
        <f t="array" ref="A37">IF(ISERROR(INDEX(ListofItemsUsed!$AA$1:$AA2041,SMALL(IF(ListofItemsUsed!$AC$1:$AC2041="Yes",ROW(ListofItemsUsed!$AC$1:$AC2041)),ROW(35:35)),1)),0,INDEX(ListofItemsUsed!$AA$1:$AA2041,SMALL(IF(ListofItemsUsed!$AC$1:$AC2041="Yes",ROW(ListofItemsUsed!$AC$1:$AC2041)),ROW(35:35)),1))</f>
        <v>0</v>
      </c>
      <c r="B37" s="258" t="str">
        <f>IF(ISNA(INDEX('[1]con odot item master'!$J$1:$J$65565,MATCH($A37,'[1]con odot item master'!$A$1:$A$65565,0))),"",INDEX('[1]con odot item master'!$J$1:$J$65565,MATCH($A37,'[1]con odot item master'!$A$1:$A$65565,0)))</f>
        <v/>
      </c>
      <c r="C37" s="260"/>
      <c r="D37" s="260"/>
      <c r="E37" s="260"/>
      <c r="F37" s="260"/>
      <c r="G37" s="260"/>
      <c r="H37" s="259" t="str">
        <f>IF(ISBLANK($C37),"",IF(ISBLANK($D37),INDEX('[2]Sheet Tracking'!$I$1:$I$65640,MATCH($C37,'[2]Sheet Tracking'!$C$1:$C$65640,0)),IF(ISBLANK($F37),INDEX('[2]Sheet Tracking'!$I$1:$I$65640,MATCH($C37,'[2]Sheet Tracking'!$C$1:$C$65640,0))&amp;$D37&amp;INDEX('[2]Sheet Tracking'!$I$1:$I$65640,MATCH($E37,'[2]Sheet Tracking'!$C$1:$C$65640,0)),INDEX('[2]Sheet Tracking'!$I$1:$I$65640,MATCH($C37,'[2]Sheet Tracking'!$C$1:$C$65640,0))&amp;$D37&amp;INDEX('[2]Sheet Tracking'!$I$1:$I$65640,MATCH($E37,'[2]Sheet Tracking'!$C$1:$C$65640,0))&amp;$F37&amp;INDEX('[2]Sheet Tracking'!$I$1:$I$65640,MATCH($G37,'[2]Sheet Tracking'!$C$1:$C$65640,0)))))</f>
        <v/>
      </c>
    </row>
    <row r="38" spans="1:11" ht="15.75" x14ac:dyDescent="0.2">
      <c r="A38" s="257" cm="1">
        <f t="array" ref="A38">IF(ISERROR(INDEX(ListofItemsUsed!$AA$1:$AA2042,SMALL(IF(ListofItemsUsed!$AC$1:$AC2042="Yes",ROW(ListofItemsUsed!$AC$1:$AC2042)),ROW(36:36)),1)),0,INDEX(ListofItemsUsed!$AA$1:$AA2042,SMALL(IF(ListofItemsUsed!$AC$1:$AC2042="Yes",ROW(ListofItemsUsed!$AC$1:$AC2042)),ROW(36:36)),1))</f>
        <v>0</v>
      </c>
      <c r="B38" s="258" t="str">
        <f>IF(ISNA(INDEX('[1]con odot item master'!$J$1:$J$65565,MATCH($A38,'[1]con odot item master'!$A$1:$A$65565,0))),"",INDEX('[1]con odot item master'!$J$1:$J$65565,MATCH($A38,'[1]con odot item master'!$A$1:$A$65565,0)))</f>
        <v/>
      </c>
      <c r="C38" s="260"/>
      <c r="D38" s="260"/>
      <c r="E38" s="260"/>
      <c r="F38" s="260"/>
      <c r="G38" s="260"/>
      <c r="H38" s="259" t="str">
        <f>IF(ISBLANK($C38),"",IF(ISBLANK($D38),INDEX('[2]Sheet Tracking'!$I$1:$I$65640,MATCH($C38,'[2]Sheet Tracking'!$C$1:$C$65640,0)),IF(ISBLANK($F38),INDEX('[2]Sheet Tracking'!$I$1:$I$65640,MATCH($C38,'[2]Sheet Tracking'!$C$1:$C$65640,0))&amp;$D38&amp;INDEX('[2]Sheet Tracking'!$I$1:$I$65640,MATCH($E38,'[2]Sheet Tracking'!$C$1:$C$65640,0)),INDEX('[2]Sheet Tracking'!$I$1:$I$65640,MATCH($C38,'[2]Sheet Tracking'!$C$1:$C$65640,0))&amp;$D38&amp;INDEX('[2]Sheet Tracking'!$I$1:$I$65640,MATCH($E38,'[2]Sheet Tracking'!$C$1:$C$65640,0))&amp;$F38&amp;INDEX('[2]Sheet Tracking'!$I$1:$I$65640,MATCH($G38,'[2]Sheet Tracking'!$C$1:$C$65640,0)))))</f>
        <v/>
      </c>
      <c r="I38" s="183"/>
      <c r="J38" s="183"/>
      <c r="K38" s="183"/>
    </row>
    <row r="39" spans="1:11" ht="15.75" x14ac:dyDescent="0.2">
      <c r="A39" s="257" cm="1">
        <f t="array" ref="A39">IF(ISERROR(INDEX(ListofItemsUsed!$AA$1:$AA2043,SMALL(IF(ListofItemsUsed!$AC$1:$AC2043="Yes",ROW(ListofItemsUsed!$AC$1:$AC2043)),ROW(37:37)),1)),0,INDEX(ListofItemsUsed!$AA$1:$AA2043,SMALL(IF(ListofItemsUsed!$AC$1:$AC2043="Yes",ROW(ListofItemsUsed!$AC$1:$AC2043)),ROW(37:37)),1))</f>
        <v>0</v>
      </c>
      <c r="B39" s="258" t="str">
        <f>IF(ISNA(INDEX('[1]con odot item master'!$J$1:$J$65565,MATCH($A39,'[1]con odot item master'!$A$1:$A$65565,0))),"",INDEX('[1]con odot item master'!$J$1:$J$65565,MATCH($A39,'[1]con odot item master'!$A$1:$A$65565,0)))</f>
        <v/>
      </c>
      <c r="C39" s="260"/>
      <c r="D39" s="260"/>
      <c r="E39" s="260"/>
      <c r="F39" s="260"/>
      <c r="G39" s="260"/>
      <c r="H39" s="259" t="str">
        <f>IF(ISBLANK($C39),"",IF(ISBLANK($D39),INDEX('[2]Sheet Tracking'!$I$1:$I$65640,MATCH($C39,'[2]Sheet Tracking'!$C$1:$C$65640,0)),IF(ISBLANK($F39),INDEX('[2]Sheet Tracking'!$I$1:$I$65640,MATCH($C39,'[2]Sheet Tracking'!$C$1:$C$65640,0))&amp;$D39&amp;INDEX('[2]Sheet Tracking'!$I$1:$I$65640,MATCH($E39,'[2]Sheet Tracking'!$C$1:$C$65640,0)),INDEX('[2]Sheet Tracking'!$I$1:$I$65640,MATCH($C39,'[2]Sheet Tracking'!$C$1:$C$65640,0))&amp;$D39&amp;INDEX('[2]Sheet Tracking'!$I$1:$I$65640,MATCH($E39,'[2]Sheet Tracking'!$C$1:$C$65640,0))&amp;$F39&amp;INDEX('[2]Sheet Tracking'!$I$1:$I$65640,MATCH($G39,'[2]Sheet Tracking'!$C$1:$C$65640,0)))))</f>
        <v/>
      </c>
    </row>
    <row r="40" spans="1:11" ht="15.75" x14ac:dyDescent="0.2">
      <c r="A40" s="257" cm="1">
        <f t="array" ref="A40">IF(ISERROR(INDEX(ListofItemsUsed!$AA$1:$AA2044,SMALL(IF(ListofItemsUsed!$AC$1:$AC2044="Yes",ROW(ListofItemsUsed!$AC$1:$AC2044)),ROW(38:38)),1)),0,INDEX(ListofItemsUsed!$AA$1:$AA2044,SMALL(IF(ListofItemsUsed!$AC$1:$AC2044="Yes",ROW(ListofItemsUsed!$AC$1:$AC2044)),ROW(38:38)),1))</f>
        <v>0</v>
      </c>
      <c r="B40" s="258" t="str">
        <f>IF(ISNA(INDEX('[1]con odot item master'!$J$1:$J$65565,MATCH($A40,'[1]con odot item master'!$A$1:$A$65565,0))),"",INDEX('[1]con odot item master'!$J$1:$J$65565,MATCH($A40,'[1]con odot item master'!$A$1:$A$65565,0)))</f>
        <v/>
      </c>
      <c r="C40" s="260"/>
      <c r="D40" s="260"/>
      <c r="E40" s="260"/>
      <c r="F40" s="260"/>
      <c r="G40" s="260"/>
      <c r="H40" s="259" t="str">
        <f>IF(ISBLANK($C40),"",IF(ISBLANK($D40),INDEX('[2]Sheet Tracking'!$I$1:$I$65640,MATCH($C40,'[2]Sheet Tracking'!$C$1:$C$65640,0)),IF(ISBLANK($F40),INDEX('[2]Sheet Tracking'!$I$1:$I$65640,MATCH($C40,'[2]Sheet Tracking'!$C$1:$C$65640,0))&amp;$D40&amp;INDEX('[2]Sheet Tracking'!$I$1:$I$65640,MATCH($E40,'[2]Sheet Tracking'!$C$1:$C$65640,0)),INDEX('[2]Sheet Tracking'!$I$1:$I$65640,MATCH($C40,'[2]Sheet Tracking'!$C$1:$C$65640,0))&amp;$D40&amp;INDEX('[2]Sheet Tracking'!$I$1:$I$65640,MATCH($E40,'[2]Sheet Tracking'!$C$1:$C$65640,0))&amp;$F40&amp;INDEX('[2]Sheet Tracking'!$I$1:$I$65640,MATCH($G40,'[2]Sheet Tracking'!$C$1:$C$65640,0)))))</f>
        <v/>
      </c>
    </row>
    <row r="41" spans="1:11" ht="15.75" x14ac:dyDescent="0.2">
      <c r="A41" s="257" cm="1">
        <f t="array" ref="A41">IF(ISERROR(INDEX(ListofItemsUsed!$AA$1:$AA2045,SMALL(IF(ListofItemsUsed!$AC$1:$AC2045="Yes",ROW(ListofItemsUsed!$AC$1:$AC2045)),ROW(39:39)),1)),0,INDEX(ListofItemsUsed!$AA$1:$AA2045,SMALL(IF(ListofItemsUsed!$AC$1:$AC2045="Yes",ROW(ListofItemsUsed!$AC$1:$AC2045)),ROW(39:39)),1))</f>
        <v>0</v>
      </c>
      <c r="B41" s="258" t="str">
        <f>IF(ISNA(INDEX('[1]con odot item master'!$J$1:$J$65565,MATCH($A41,'[1]con odot item master'!$A$1:$A$65565,0))),"",INDEX('[1]con odot item master'!$J$1:$J$65565,MATCH($A41,'[1]con odot item master'!$A$1:$A$65565,0)))</f>
        <v/>
      </c>
      <c r="C41" s="260"/>
      <c r="D41" s="260"/>
      <c r="E41" s="260"/>
      <c r="F41" s="260"/>
      <c r="G41" s="260"/>
      <c r="H41" s="259" t="str">
        <f>IF(ISBLANK($C41),"",IF(ISBLANK($D41),INDEX('[2]Sheet Tracking'!$I$1:$I$65640,MATCH($C41,'[2]Sheet Tracking'!$C$1:$C$65640,0)),IF(ISBLANK($F41),INDEX('[2]Sheet Tracking'!$I$1:$I$65640,MATCH($C41,'[2]Sheet Tracking'!$C$1:$C$65640,0))&amp;$D41&amp;INDEX('[2]Sheet Tracking'!$I$1:$I$65640,MATCH($E41,'[2]Sheet Tracking'!$C$1:$C$65640,0)),INDEX('[2]Sheet Tracking'!$I$1:$I$65640,MATCH($C41,'[2]Sheet Tracking'!$C$1:$C$65640,0))&amp;$D41&amp;INDEX('[2]Sheet Tracking'!$I$1:$I$65640,MATCH($E41,'[2]Sheet Tracking'!$C$1:$C$65640,0))&amp;$F41&amp;INDEX('[2]Sheet Tracking'!$I$1:$I$65640,MATCH($G41,'[2]Sheet Tracking'!$C$1:$C$65640,0)))))</f>
        <v/>
      </c>
    </row>
    <row r="42" spans="1:11" ht="15.75" x14ac:dyDescent="0.2">
      <c r="A42" s="257" cm="1">
        <f t="array" ref="A42">IF(ISERROR(INDEX(ListofItemsUsed!$AA$1:$AA2046,SMALL(IF(ListofItemsUsed!$AC$1:$AC2046="Yes",ROW(ListofItemsUsed!$AC$1:$AC2046)),ROW(40:40)),1)),0,INDEX(ListofItemsUsed!$AA$1:$AA2046,SMALL(IF(ListofItemsUsed!$AC$1:$AC2046="Yes",ROW(ListofItemsUsed!$AC$1:$AC2046)),ROW(40:40)),1))</f>
        <v>0</v>
      </c>
      <c r="B42" s="258" t="str">
        <f>IF(ISNA(INDEX('[1]con odot item master'!$J$1:$J$65565,MATCH($A42,'[1]con odot item master'!$A$1:$A$65565,0))),"",INDEX('[1]con odot item master'!$J$1:$J$65565,MATCH($A42,'[1]con odot item master'!$A$1:$A$65565,0)))</f>
        <v/>
      </c>
      <c r="C42" s="260"/>
      <c r="D42" s="260"/>
      <c r="E42" s="260"/>
      <c r="F42" s="260"/>
      <c r="G42" s="260"/>
      <c r="H42" s="259" t="str">
        <f>IF(ISBLANK($C42),"",IF(ISBLANK($D42),INDEX('[2]Sheet Tracking'!$I$1:$I$65640,MATCH($C42,'[2]Sheet Tracking'!$C$1:$C$65640,0)),IF(ISBLANK($F42),INDEX('[2]Sheet Tracking'!$I$1:$I$65640,MATCH($C42,'[2]Sheet Tracking'!$C$1:$C$65640,0))&amp;$D42&amp;INDEX('[2]Sheet Tracking'!$I$1:$I$65640,MATCH($E42,'[2]Sheet Tracking'!$C$1:$C$65640,0)),INDEX('[2]Sheet Tracking'!$I$1:$I$65640,MATCH($C42,'[2]Sheet Tracking'!$C$1:$C$65640,0))&amp;$D42&amp;INDEX('[2]Sheet Tracking'!$I$1:$I$65640,MATCH($E42,'[2]Sheet Tracking'!$C$1:$C$65640,0))&amp;$F42&amp;INDEX('[2]Sheet Tracking'!$I$1:$I$65640,MATCH($G42,'[2]Sheet Tracking'!$C$1:$C$65640,0)))))</f>
        <v/>
      </c>
    </row>
    <row r="43" spans="1:11" ht="15.75" x14ac:dyDescent="0.2">
      <c r="A43" s="257" cm="1">
        <f t="array" ref="A43">IF(ISERROR(INDEX(ListofItemsUsed!$AA$1:$AA2047,SMALL(IF(ListofItemsUsed!$AC$1:$AC2047="Yes",ROW(ListofItemsUsed!$AC$1:$AC2047)),ROW(41:41)),1)),0,INDEX(ListofItemsUsed!$AA$1:$AA2047,SMALL(IF(ListofItemsUsed!$AC$1:$AC2047="Yes",ROW(ListofItemsUsed!$AC$1:$AC2047)),ROW(41:41)),1))</f>
        <v>0</v>
      </c>
      <c r="B43" s="258" t="str">
        <f>IF(ISNA(INDEX('[1]con odot item master'!$J$1:$J$65565,MATCH($A43,'[1]con odot item master'!$A$1:$A$65565,0))),"",INDEX('[1]con odot item master'!$J$1:$J$65565,MATCH($A43,'[1]con odot item master'!$A$1:$A$65565,0)))</f>
        <v/>
      </c>
      <c r="C43" s="260"/>
      <c r="D43" s="260"/>
      <c r="E43" s="260"/>
      <c r="F43" s="260"/>
      <c r="G43" s="260"/>
      <c r="H43" s="259" t="str">
        <f>IF(ISBLANK($C43),"",IF(ISBLANK($D43),INDEX('[2]Sheet Tracking'!$I$1:$I$65640,MATCH($C43,'[2]Sheet Tracking'!$C$1:$C$65640,0)),IF(ISBLANK($F43),INDEX('[2]Sheet Tracking'!$I$1:$I$65640,MATCH($C43,'[2]Sheet Tracking'!$C$1:$C$65640,0))&amp;$D43&amp;INDEX('[2]Sheet Tracking'!$I$1:$I$65640,MATCH($E43,'[2]Sheet Tracking'!$C$1:$C$65640,0)),INDEX('[2]Sheet Tracking'!$I$1:$I$65640,MATCH($C43,'[2]Sheet Tracking'!$C$1:$C$65640,0))&amp;$D43&amp;INDEX('[2]Sheet Tracking'!$I$1:$I$65640,MATCH($E43,'[2]Sheet Tracking'!$C$1:$C$65640,0))&amp;$F43&amp;INDEX('[2]Sheet Tracking'!$I$1:$I$65640,MATCH($G43,'[2]Sheet Tracking'!$C$1:$C$65640,0)))))</f>
        <v/>
      </c>
    </row>
    <row r="44" spans="1:11" ht="15.75" x14ac:dyDescent="0.2">
      <c r="A44" s="257" cm="1">
        <f t="array" ref="A44">IF(ISERROR(INDEX(ListofItemsUsed!$AA$1:$AA2048,SMALL(IF(ListofItemsUsed!$AC$1:$AC2048="Yes",ROW(ListofItemsUsed!$AC$1:$AC2048)),ROW(42:42)),1)),0,INDEX(ListofItemsUsed!$AA$1:$AA2048,SMALL(IF(ListofItemsUsed!$AC$1:$AC2048="Yes",ROW(ListofItemsUsed!$AC$1:$AC2048)),ROW(42:42)),1))</f>
        <v>0</v>
      </c>
      <c r="B44" s="258" t="str">
        <f>IF(ISNA(INDEX('[1]con odot item master'!$J$1:$J$65565,MATCH($A44,'[1]con odot item master'!$A$1:$A$65565,0))),"",INDEX('[1]con odot item master'!$J$1:$J$65565,MATCH($A44,'[1]con odot item master'!$A$1:$A$65565,0)))</f>
        <v/>
      </c>
      <c r="C44" s="260"/>
      <c r="D44" s="260"/>
      <c r="E44" s="260"/>
      <c r="F44" s="260"/>
      <c r="G44" s="260"/>
      <c r="H44" s="259" t="str">
        <f>IF(ISBLANK($C44),"",IF(ISBLANK($D44),INDEX('[2]Sheet Tracking'!$I$1:$I$65640,MATCH($C44,'[2]Sheet Tracking'!$C$1:$C$65640,0)),IF(ISBLANK($F44),INDEX('[2]Sheet Tracking'!$I$1:$I$65640,MATCH($C44,'[2]Sheet Tracking'!$C$1:$C$65640,0))&amp;$D44&amp;INDEX('[2]Sheet Tracking'!$I$1:$I$65640,MATCH($E44,'[2]Sheet Tracking'!$C$1:$C$65640,0)),INDEX('[2]Sheet Tracking'!$I$1:$I$65640,MATCH($C44,'[2]Sheet Tracking'!$C$1:$C$65640,0))&amp;$D44&amp;INDEX('[2]Sheet Tracking'!$I$1:$I$65640,MATCH($E44,'[2]Sheet Tracking'!$C$1:$C$65640,0))&amp;$F44&amp;INDEX('[2]Sheet Tracking'!$I$1:$I$65640,MATCH($G44,'[2]Sheet Tracking'!$C$1:$C$65640,0)))))</f>
        <v/>
      </c>
    </row>
    <row r="45" spans="1:11" ht="15.75" x14ac:dyDescent="0.2">
      <c r="A45" s="257" cm="1">
        <f t="array" ref="A45">IF(ISERROR(INDEX(ListofItemsUsed!$AA$1:$AA2049,SMALL(IF(ListofItemsUsed!$AC$1:$AC2049="Yes",ROW(ListofItemsUsed!$AC$1:$AC2049)),ROW(43:43)),1)),0,INDEX(ListofItemsUsed!$AA$1:$AA2049,SMALL(IF(ListofItemsUsed!$AC$1:$AC2049="Yes",ROW(ListofItemsUsed!$AC$1:$AC2049)),ROW(43:43)),1))</f>
        <v>0</v>
      </c>
      <c r="B45" s="258" t="str">
        <f>IF(ISNA(INDEX('[1]con odot item master'!$J$1:$J$65565,MATCH($A45,'[1]con odot item master'!$A$1:$A$65565,0))),"",INDEX('[1]con odot item master'!$J$1:$J$65565,MATCH($A45,'[1]con odot item master'!$A$1:$A$65565,0)))</f>
        <v/>
      </c>
      <c r="C45" s="260"/>
      <c r="D45" s="260"/>
      <c r="E45" s="260"/>
      <c r="F45" s="260"/>
      <c r="G45" s="260"/>
      <c r="H45" s="259" t="str">
        <f>IF(ISBLANK($C45),"",IF(ISBLANK($D45),INDEX('[2]Sheet Tracking'!$I$1:$I$65640,MATCH($C45,'[2]Sheet Tracking'!$C$1:$C$65640,0)),IF(ISBLANK($F45),INDEX('[2]Sheet Tracking'!$I$1:$I$65640,MATCH($C45,'[2]Sheet Tracking'!$C$1:$C$65640,0))&amp;$D45&amp;INDEX('[2]Sheet Tracking'!$I$1:$I$65640,MATCH($E45,'[2]Sheet Tracking'!$C$1:$C$65640,0)),INDEX('[2]Sheet Tracking'!$I$1:$I$65640,MATCH($C45,'[2]Sheet Tracking'!$C$1:$C$65640,0))&amp;$D45&amp;INDEX('[2]Sheet Tracking'!$I$1:$I$65640,MATCH($E45,'[2]Sheet Tracking'!$C$1:$C$65640,0))&amp;$F45&amp;INDEX('[2]Sheet Tracking'!$I$1:$I$65640,MATCH($G45,'[2]Sheet Tracking'!$C$1:$C$65640,0)))))</f>
        <v/>
      </c>
    </row>
    <row r="46" spans="1:11" ht="15.75" x14ac:dyDescent="0.2">
      <c r="A46" s="257" cm="1">
        <f t="array" ref="A46">IF(ISERROR(INDEX(ListofItemsUsed!$AA$1:$AA2050,SMALL(IF(ListofItemsUsed!$AC$1:$AC2050="Yes",ROW(ListofItemsUsed!$AC$1:$AC2050)),ROW(44:44)),1)),0,INDEX(ListofItemsUsed!$AA$1:$AA2050,SMALL(IF(ListofItemsUsed!$AC$1:$AC2050="Yes",ROW(ListofItemsUsed!$AC$1:$AC2050)),ROW(44:44)),1))</f>
        <v>0</v>
      </c>
      <c r="B46" s="258" t="str">
        <f>IF(ISNA(INDEX('[1]con odot item master'!$J$1:$J$65565,MATCH($A46,'[1]con odot item master'!$A$1:$A$65565,0))),"",INDEX('[1]con odot item master'!$J$1:$J$65565,MATCH($A46,'[1]con odot item master'!$A$1:$A$65565,0)))</f>
        <v/>
      </c>
      <c r="C46" s="260"/>
      <c r="D46" s="260"/>
      <c r="E46" s="260"/>
      <c r="F46" s="260"/>
      <c r="G46" s="260"/>
      <c r="H46" s="259" t="str">
        <f>IF(ISBLANK($C46),"",IF(ISBLANK($D46),INDEX('[2]Sheet Tracking'!$I$1:$I$65640,MATCH($C46,'[2]Sheet Tracking'!$C$1:$C$65640,0)),IF(ISBLANK($F46),INDEX('[2]Sheet Tracking'!$I$1:$I$65640,MATCH($C46,'[2]Sheet Tracking'!$C$1:$C$65640,0))&amp;$D46&amp;INDEX('[2]Sheet Tracking'!$I$1:$I$65640,MATCH($E46,'[2]Sheet Tracking'!$C$1:$C$65640,0)),INDEX('[2]Sheet Tracking'!$I$1:$I$65640,MATCH($C46,'[2]Sheet Tracking'!$C$1:$C$65640,0))&amp;$D46&amp;INDEX('[2]Sheet Tracking'!$I$1:$I$65640,MATCH($E46,'[2]Sheet Tracking'!$C$1:$C$65640,0))&amp;$F46&amp;INDEX('[2]Sheet Tracking'!$I$1:$I$65640,MATCH($G46,'[2]Sheet Tracking'!$C$1:$C$65640,0)))))</f>
        <v/>
      </c>
    </row>
    <row r="47" spans="1:11" ht="15.75" x14ac:dyDescent="0.2">
      <c r="A47" s="257" cm="1">
        <f t="array" ref="A47">IF(ISERROR(INDEX(ListofItemsUsed!$AA$1:$AA2051,SMALL(IF(ListofItemsUsed!$AC$1:$AC2051="Yes",ROW(ListofItemsUsed!$AC$1:$AC2051)),ROW(45:45)),1)),0,INDEX(ListofItemsUsed!$AA$1:$AA2051,SMALL(IF(ListofItemsUsed!$AC$1:$AC2051="Yes",ROW(ListofItemsUsed!$AC$1:$AC2051)),ROW(45:45)),1))</f>
        <v>0</v>
      </c>
      <c r="B47" s="258" t="str">
        <f>IF(ISNA(INDEX('[1]con odot item master'!$J$1:$J$65565,MATCH($A47,'[1]con odot item master'!$A$1:$A$65565,0))),"",INDEX('[1]con odot item master'!$J$1:$J$65565,MATCH($A47,'[1]con odot item master'!$A$1:$A$65565,0)))</f>
        <v/>
      </c>
      <c r="C47" s="260"/>
      <c r="D47" s="260"/>
      <c r="E47" s="260"/>
      <c r="F47" s="260"/>
      <c r="G47" s="260"/>
      <c r="H47" s="259" t="str">
        <f>IF(ISBLANK($C47),"",IF(ISBLANK($D47),INDEX('[2]Sheet Tracking'!$I$1:$I$65640,MATCH($C47,'[2]Sheet Tracking'!$C$1:$C$65640,0)),IF(ISBLANK($F47),INDEX('[2]Sheet Tracking'!$I$1:$I$65640,MATCH($C47,'[2]Sheet Tracking'!$C$1:$C$65640,0))&amp;$D47&amp;INDEX('[2]Sheet Tracking'!$I$1:$I$65640,MATCH($E47,'[2]Sheet Tracking'!$C$1:$C$65640,0)),INDEX('[2]Sheet Tracking'!$I$1:$I$65640,MATCH($C47,'[2]Sheet Tracking'!$C$1:$C$65640,0))&amp;$D47&amp;INDEX('[2]Sheet Tracking'!$I$1:$I$65640,MATCH($E47,'[2]Sheet Tracking'!$C$1:$C$65640,0))&amp;$F47&amp;INDEX('[2]Sheet Tracking'!$I$1:$I$65640,MATCH($G47,'[2]Sheet Tracking'!$C$1:$C$65640,0)))))</f>
        <v/>
      </c>
    </row>
    <row r="48" spans="1:11" ht="15.75" x14ac:dyDescent="0.2">
      <c r="A48" s="257" cm="1">
        <f t="array" ref="A48">IF(ISERROR(INDEX(ListofItemsUsed!$AA$1:$AA2052,SMALL(IF(ListofItemsUsed!$AC$1:$AC2052="Yes",ROW(ListofItemsUsed!$AC$1:$AC2052)),ROW(46:46)),1)),0,INDEX(ListofItemsUsed!$AA$1:$AA2052,SMALL(IF(ListofItemsUsed!$AC$1:$AC2052="Yes",ROW(ListofItemsUsed!$AC$1:$AC2052)),ROW(46:46)),1))</f>
        <v>0</v>
      </c>
      <c r="B48" s="258" t="str">
        <f>IF(ISNA(INDEX('[1]con odot item master'!$J$1:$J$65565,MATCH($A48,'[1]con odot item master'!$A$1:$A$65565,0))),"",INDEX('[1]con odot item master'!$J$1:$J$65565,MATCH($A48,'[1]con odot item master'!$A$1:$A$65565,0)))</f>
        <v/>
      </c>
      <c r="C48" s="260"/>
      <c r="D48" s="260"/>
      <c r="E48" s="260"/>
      <c r="F48" s="260"/>
      <c r="G48" s="260"/>
      <c r="H48" s="259" t="str">
        <f>IF(ISBLANK($C48),"",IF(ISBLANK($D48),INDEX('[2]Sheet Tracking'!$I$1:$I$65640,MATCH($C48,'[2]Sheet Tracking'!$C$1:$C$65640,0)),IF(ISBLANK($F48),INDEX('[2]Sheet Tracking'!$I$1:$I$65640,MATCH($C48,'[2]Sheet Tracking'!$C$1:$C$65640,0))&amp;$D48&amp;INDEX('[2]Sheet Tracking'!$I$1:$I$65640,MATCH($E48,'[2]Sheet Tracking'!$C$1:$C$65640,0)),INDEX('[2]Sheet Tracking'!$I$1:$I$65640,MATCH($C48,'[2]Sheet Tracking'!$C$1:$C$65640,0))&amp;$D48&amp;INDEX('[2]Sheet Tracking'!$I$1:$I$65640,MATCH($E48,'[2]Sheet Tracking'!$C$1:$C$65640,0))&amp;$F48&amp;INDEX('[2]Sheet Tracking'!$I$1:$I$65640,MATCH($G48,'[2]Sheet Tracking'!$C$1:$C$65640,0)))))</f>
        <v/>
      </c>
    </row>
    <row r="49" spans="1:11" ht="15.75" x14ac:dyDescent="0.2">
      <c r="A49" s="257" cm="1">
        <f t="array" ref="A49">IF(ISERROR(INDEX(ListofItemsUsed!$AA$1:$AA2053,SMALL(IF(ListofItemsUsed!$AC$1:$AC2053="Yes",ROW(ListofItemsUsed!$AC$1:$AC2053)),ROW(47:47)),1)),0,INDEX(ListofItemsUsed!$AA$1:$AA2053,SMALL(IF(ListofItemsUsed!$AC$1:$AC2053="Yes",ROW(ListofItemsUsed!$AC$1:$AC2053)),ROW(47:47)),1))</f>
        <v>0</v>
      </c>
      <c r="B49" s="258" t="str">
        <f>IF(ISNA(INDEX('[1]con odot item master'!$J$1:$J$65565,MATCH($A49,'[1]con odot item master'!$A$1:$A$65565,0))),"",INDEX('[1]con odot item master'!$J$1:$J$65565,MATCH($A49,'[1]con odot item master'!$A$1:$A$65565,0)))</f>
        <v/>
      </c>
      <c r="C49" s="260"/>
      <c r="D49" s="260"/>
      <c r="E49" s="260"/>
      <c r="F49" s="260"/>
      <c r="G49" s="260"/>
      <c r="H49" s="259" t="str">
        <f>IF(ISBLANK($C49),"",IF(ISBLANK($D49),INDEX('[2]Sheet Tracking'!$I$1:$I$65640,MATCH($C49,'[2]Sheet Tracking'!$C$1:$C$65640,0)),IF(ISBLANK($F49),INDEX('[2]Sheet Tracking'!$I$1:$I$65640,MATCH($C49,'[2]Sheet Tracking'!$C$1:$C$65640,0))&amp;$D49&amp;INDEX('[2]Sheet Tracking'!$I$1:$I$65640,MATCH($E49,'[2]Sheet Tracking'!$C$1:$C$65640,0)),INDEX('[2]Sheet Tracking'!$I$1:$I$65640,MATCH($C49,'[2]Sheet Tracking'!$C$1:$C$65640,0))&amp;$D49&amp;INDEX('[2]Sheet Tracking'!$I$1:$I$65640,MATCH($E49,'[2]Sheet Tracking'!$C$1:$C$65640,0))&amp;$F49&amp;INDEX('[2]Sheet Tracking'!$I$1:$I$65640,MATCH($G49,'[2]Sheet Tracking'!$C$1:$C$65640,0)))))</f>
        <v/>
      </c>
    </row>
    <row r="50" spans="1:11" ht="15.75" x14ac:dyDescent="0.2">
      <c r="A50" s="257" cm="1">
        <f t="array" ref="A50">IF(ISERROR(INDEX(ListofItemsUsed!$AA$1:$AA2054,SMALL(IF(ListofItemsUsed!$AC$1:$AC2054="Yes",ROW(ListofItemsUsed!$AC$1:$AC2054)),ROW(48:48)),1)),0,INDEX(ListofItemsUsed!$AA$1:$AA2054,SMALL(IF(ListofItemsUsed!$AC$1:$AC2054="Yes",ROW(ListofItemsUsed!$AC$1:$AC2054)),ROW(48:48)),1))</f>
        <v>0</v>
      </c>
      <c r="B50" s="258" t="str">
        <f>IF(ISNA(INDEX('[1]con odot item master'!$J$1:$J$65565,MATCH($A50,'[1]con odot item master'!$A$1:$A$65565,0))),"",INDEX('[1]con odot item master'!$J$1:$J$65565,MATCH($A50,'[1]con odot item master'!$A$1:$A$65565,0)))</f>
        <v/>
      </c>
      <c r="C50" s="260"/>
      <c r="D50" s="260"/>
      <c r="E50" s="260"/>
      <c r="F50" s="260"/>
      <c r="G50" s="260"/>
      <c r="H50" s="259" t="str">
        <f>IF(ISBLANK($C50),"",IF(ISBLANK($D50),INDEX('[2]Sheet Tracking'!$I$1:$I$65640,MATCH($C50,'[2]Sheet Tracking'!$C$1:$C$65640,0)),IF(ISBLANK($F50),INDEX('[2]Sheet Tracking'!$I$1:$I$65640,MATCH($C50,'[2]Sheet Tracking'!$C$1:$C$65640,0))&amp;$D50&amp;INDEX('[2]Sheet Tracking'!$I$1:$I$65640,MATCH($E50,'[2]Sheet Tracking'!$C$1:$C$65640,0)),INDEX('[2]Sheet Tracking'!$I$1:$I$65640,MATCH($C50,'[2]Sheet Tracking'!$C$1:$C$65640,0))&amp;$D50&amp;INDEX('[2]Sheet Tracking'!$I$1:$I$65640,MATCH($E50,'[2]Sheet Tracking'!$C$1:$C$65640,0))&amp;$F50&amp;INDEX('[2]Sheet Tracking'!$I$1:$I$65640,MATCH($G50,'[2]Sheet Tracking'!$C$1:$C$65640,0)))))</f>
        <v/>
      </c>
    </row>
    <row r="51" spans="1:11" ht="15.75" x14ac:dyDescent="0.2">
      <c r="A51" s="257" cm="1">
        <f t="array" ref="A51">IF(ISERROR(INDEX(ListofItemsUsed!$AA$1:$AA2055,SMALL(IF(ListofItemsUsed!$AC$1:$AC2055="Yes",ROW(ListofItemsUsed!$AC$1:$AC2055)),ROW(49:49)),1)),0,INDEX(ListofItemsUsed!$AA$1:$AA2055,SMALL(IF(ListofItemsUsed!$AC$1:$AC2055="Yes",ROW(ListofItemsUsed!$AC$1:$AC2055)),ROW(49:49)),1))</f>
        <v>0</v>
      </c>
      <c r="B51" s="258" t="str">
        <f>IF(ISNA(INDEX('[1]con odot item master'!$J$1:$J$65565,MATCH($A51,'[1]con odot item master'!$A$1:$A$65565,0))),"",INDEX('[1]con odot item master'!$J$1:$J$65565,MATCH($A51,'[1]con odot item master'!$A$1:$A$65565,0)))</f>
        <v/>
      </c>
      <c r="C51" s="260"/>
      <c r="D51" s="260"/>
      <c r="E51" s="260"/>
      <c r="F51" s="260"/>
      <c r="G51" s="260"/>
      <c r="H51" s="259" t="str">
        <f>IF(ISBLANK($C51),"",IF(ISBLANK($D51),INDEX('[2]Sheet Tracking'!$I$1:$I$65640,MATCH($C51,'[2]Sheet Tracking'!$C$1:$C$65640,0)),IF(ISBLANK($F51),INDEX('[2]Sheet Tracking'!$I$1:$I$65640,MATCH($C51,'[2]Sheet Tracking'!$C$1:$C$65640,0))&amp;$D51&amp;INDEX('[2]Sheet Tracking'!$I$1:$I$65640,MATCH($E51,'[2]Sheet Tracking'!$C$1:$C$65640,0)),INDEX('[2]Sheet Tracking'!$I$1:$I$65640,MATCH($C51,'[2]Sheet Tracking'!$C$1:$C$65640,0))&amp;$D51&amp;INDEX('[2]Sheet Tracking'!$I$1:$I$65640,MATCH($E51,'[2]Sheet Tracking'!$C$1:$C$65640,0))&amp;$F51&amp;INDEX('[2]Sheet Tracking'!$I$1:$I$65640,MATCH($G51,'[2]Sheet Tracking'!$C$1:$C$65640,0)))))</f>
        <v/>
      </c>
    </row>
    <row r="52" spans="1:11" ht="15.75" x14ac:dyDescent="0.2">
      <c r="A52" s="257" cm="1">
        <f t="array" ref="A52">IF(ISERROR(INDEX(ListofItemsUsed!$AA$1:$AA2056,SMALL(IF(ListofItemsUsed!$AC$1:$AC2056="Yes",ROW(ListofItemsUsed!$AC$1:$AC2056)),ROW(50:50)),1)),0,INDEX(ListofItemsUsed!$AA$1:$AA2056,SMALL(IF(ListofItemsUsed!$AC$1:$AC2056="Yes",ROW(ListofItemsUsed!$AC$1:$AC2056)),ROW(50:50)),1))</f>
        <v>0</v>
      </c>
      <c r="B52" s="258" t="str">
        <f>IF(ISNA(INDEX('[1]con odot item master'!$J$1:$J$65565,MATCH($A52,'[1]con odot item master'!$A$1:$A$65565,0))),"",INDEX('[1]con odot item master'!$J$1:$J$65565,MATCH($A52,'[1]con odot item master'!$A$1:$A$65565,0)))</f>
        <v/>
      </c>
      <c r="C52" s="260"/>
      <c r="D52" s="260"/>
      <c r="E52" s="260"/>
      <c r="F52" s="260"/>
      <c r="G52" s="260"/>
      <c r="H52" s="259" t="str">
        <f>IF(ISBLANK($C52),"",IF(ISBLANK($D52),INDEX('[2]Sheet Tracking'!$I$1:$I$65640,MATCH($C52,'[2]Sheet Tracking'!$C$1:$C$65640,0)),IF(ISBLANK($F52),INDEX('[2]Sheet Tracking'!$I$1:$I$65640,MATCH($C52,'[2]Sheet Tracking'!$C$1:$C$65640,0))&amp;$D52&amp;INDEX('[2]Sheet Tracking'!$I$1:$I$65640,MATCH($E52,'[2]Sheet Tracking'!$C$1:$C$65640,0)),INDEX('[2]Sheet Tracking'!$I$1:$I$65640,MATCH($C52,'[2]Sheet Tracking'!$C$1:$C$65640,0))&amp;$D52&amp;INDEX('[2]Sheet Tracking'!$I$1:$I$65640,MATCH($E52,'[2]Sheet Tracking'!$C$1:$C$65640,0))&amp;$F52&amp;INDEX('[2]Sheet Tracking'!$I$1:$I$65640,MATCH($G52,'[2]Sheet Tracking'!$C$1:$C$65640,0)))))</f>
        <v/>
      </c>
    </row>
    <row r="53" spans="1:11" ht="15.75" x14ac:dyDescent="0.2">
      <c r="A53" s="257" cm="1">
        <f t="array" ref="A53">IF(ISERROR(INDEX(ListofItemsUsed!$AA$1:$AA2057,SMALL(IF(ListofItemsUsed!$AC$1:$AC2057="Yes",ROW(ListofItemsUsed!$AC$1:$AC2057)),ROW(51:51)),1)),0,INDEX(ListofItemsUsed!$AA$1:$AA2057,SMALL(IF(ListofItemsUsed!$AC$1:$AC2057="Yes",ROW(ListofItemsUsed!$AC$1:$AC2057)),ROW(51:51)),1))</f>
        <v>0</v>
      </c>
      <c r="B53" s="258" t="str">
        <f>IF(ISNA(INDEX('[1]con odot item master'!$J$1:$J$65565,MATCH($A53,'[1]con odot item master'!$A$1:$A$65565,0))),"",INDEX('[1]con odot item master'!$J$1:$J$65565,MATCH($A53,'[1]con odot item master'!$A$1:$A$65565,0)))</f>
        <v/>
      </c>
      <c r="C53" s="260"/>
      <c r="D53" s="260"/>
      <c r="E53" s="260"/>
      <c r="F53" s="260"/>
      <c r="G53" s="260"/>
      <c r="H53" s="259" t="str">
        <f>IF(ISBLANK($C53),"",IF(ISBLANK($D53),INDEX('[2]Sheet Tracking'!$I$1:$I$65640,MATCH($C53,'[2]Sheet Tracking'!$C$1:$C$65640,0)),IF(ISBLANK($F53),INDEX('[2]Sheet Tracking'!$I$1:$I$65640,MATCH($C53,'[2]Sheet Tracking'!$C$1:$C$65640,0))&amp;$D53&amp;INDEX('[2]Sheet Tracking'!$I$1:$I$65640,MATCH($E53,'[2]Sheet Tracking'!$C$1:$C$65640,0)),INDEX('[2]Sheet Tracking'!$I$1:$I$65640,MATCH($C53,'[2]Sheet Tracking'!$C$1:$C$65640,0))&amp;$D53&amp;INDEX('[2]Sheet Tracking'!$I$1:$I$65640,MATCH($E53,'[2]Sheet Tracking'!$C$1:$C$65640,0))&amp;$F53&amp;INDEX('[2]Sheet Tracking'!$I$1:$I$65640,MATCH($G53,'[2]Sheet Tracking'!$C$1:$C$65640,0)))))</f>
        <v/>
      </c>
    </row>
    <row r="54" spans="1:11" ht="15.75" x14ac:dyDescent="0.2">
      <c r="A54" s="257" cm="1">
        <f t="array" ref="A54">IF(ISERROR(INDEX(ListofItemsUsed!$AA$1:$AA2058,SMALL(IF(ListofItemsUsed!$AC$1:$AC2058="Yes",ROW(ListofItemsUsed!$AC$1:$AC2058)),ROW(52:52)),1)),0,INDEX(ListofItemsUsed!$AA$1:$AA2058,SMALL(IF(ListofItemsUsed!$AC$1:$AC2058="Yes",ROW(ListofItemsUsed!$AC$1:$AC2058)),ROW(52:52)),1))</f>
        <v>0</v>
      </c>
      <c r="B54" s="258" t="str">
        <f>IF(ISNA(INDEX('[1]con odot item master'!$J$1:$J$65565,MATCH($A54,'[1]con odot item master'!$A$1:$A$65565,0))),"",INDEX('[1]con odot item master'!$J$1:$J$65565,MATCH($A54,'[1]con odot item master'!$A$1:$A$65565,0)))</f>
        <v/>
      </c>
      <c r="C54" s="260"/>
      <c r="D54" s="260"/>
      <c r="E54" s="260"/>
      <c r="F54" s="260"/>
      <c r="G54" s="260"/>
      <c r="H54" s="259" t="str">
        <f>IF(ISBLANK($C54),"",IF(ISBLANK($D54),INDEX('[2]Sheet Tracking'!$I$1:$I$65640,MATCH($C54,'[2]Sheet Tracking'!$C$1:$C$65640,0)),IF(ISBLANK($F54),INDEX('[2]Sheet Tracking'!$I$1:$I$65640,MATCH($C54,'[2]Sheet Tracking'!$C$1:$C$65640,0))&amp;$D54&amp;INDEX('[2]Sheet Tracking'!$I$1:$I$65640,MATCH($E54,'[2]Sheet Tracking'!$C$1:$C$65640,0)),INDEX('[2]Sheet Tracking'!$I$1:$I$65640,MATCH($C54,'[2]Sheet Tracking'!$C$1:$C$65640,0))&amp;$D54&amp;INDEX('[2]Sheet Tracking'!$I$1:$I$65640,MATCH($E54,'[2]Sheet Tracking'!$C$1:$C$65640,0))&amp;$F54&amp;INDEX('[2]Sheet Tracking'!$I$1:$I$65640,MATCH($G54,'[2]Sheet Tracking'!$C$1:$C$65640,0)))))</f>
        <v/>
      </c>
    </row>
    <row r="55" spans="1:11" ht="15.75" x14ac:dyDescent="0.2">
      <c r="A55" s="257" cm="1">
        <f t="array" ref="A55">IF(ISERROR(INDEX(ListofItemsUsed!$AA$1:$AA2059,SMALL(IF(ListofItemsUsed!$AC$1:$AC2059="Yes",ROW(ListofItemsUsed!$AC$1:$AC2059)),ROW(53:53)),1)),0,INDEX(ListofItemsUsed!$AA$1:$AA2059,SMALL(IF(ListofItemsUsed!$AC$1:$AC2059="Yes",ROW(ListofItemsUsed!$AC$1:$AC2059)),ROW(53:53)),1))</f>
        <v>0</v>
      </c>
      <c r="B55" s="258" t="str">
        <f>IF(ISNA(INDEX('[1]con odot item master'!$J$1:$J$65565,MATCH($A55,'[1]con odot item master'!$A$1:$A$65565,0))),"",INDEX('[1]con odot item master'!$J$1:$J$65565,MATCH($A55,'[1]con odot item master'!$A$1:$A$65565,0)))</f>
        <v/>
      </c>
      <c r="C55" s="260"/>
      <c r="D55" s="260"/>
      <c r="E55" s="260"/>
      <c r="F55" s="260"/>
      <c r="G55" s="260"/>
      <c r="H55" s="259" t="str">
        <f>IF(ISBLANK($C55),"",IF(ISBLANK($D55),INDEX('[2]Sheet Tracking'!$I$1:$I$65640,MATCH($C55,'[2]Sheet Tracking'!$C$1:$C$65640,0)),IF(ISBLANK($F55),INDEX('[2]Sheet Tracking'!$I$1:$I$65640,MATCH($C55,'[2]Sheet Tracking'!$C$1:$C$65640,0))&amp;$D55&amp;INDEX('[2]Sheet Tracking'!$I$1:$I$65640,MATCH($E55,'[2]Sheet Tracking'!$C$1:$C$65640,0)),INDEX('[2]Sheet Tracking'!$I$1:$I$65640,MATCH($C55,'[2]Sheet Tracking'!$C$1:$C$65640,0))&amp;$D55&amp;INDEX('[2]Sheet Tracking'!$I$1:$I$65640,MATCH($E55,'[2]Sheet Tracking'!$C$1:$C$65640,0))&amp;$F55&amp;INDEX('[2]Sheet Tracking'!$I$1:$I$65640,MATCH($G55,'[2]Sheet Tracking'!$C$1:$C$65640,0)))))</f>
        <v/>
      </c>
    </row>
    <row r="56" spans="1:11" ht="15.75" x14ac:dyDescent="0.2">
      <c r="A56" s="257" cm="1">
        <f t="array" ref="A56">IF(ISERROR(INDEX(ListofItemsUsed!$AA$1:$AA2060,SMALL(IF(ListofItemsUsed!$AC$1:$AC2060="Yes",ROW(ListofItemsUsed!$AC$1:$AC2060)),ROW(54:54)),1)),0,INDEX(ListofItemsUsed!$AA$1:$AA2060,SMALL(IF(ListofItemsUsed!$AC$1:$AC2060="Yes",ROW(ListofItemsUsed!$AC$1:$AC2060)),ROW(54:54)),1))</f>
        <v>0</v>
      </c>
      <c r="B56" s="258" t="str">
        <f>IF(ISNA(INDEX('[1]con odot item master'!$J$1:$J$65565,MATCH($A56,'[1]con odot item master'!$A$1:$A$65565,0))),"",INDEX('[1]con odot item master'!$J$1:$J$65565,MATCH($A56,'[1]con odot item master'!$A$1:$A$65565,0)))</f>
        <v/>
      </c>
      <c r="C56" s="260"/>
      <c r="D56" s="260"/>
      <c r="E56" s="260"/>
      <c r="F56" s="260"/>
      <c r="G56" s="260"/>
      <c r="H56" s="259" t="str">
        <f>IF(ISBLANK($C56),"",IF(ISBLANK($D56),INDEX('[2]Sheet Tracking'!$I$1:$I$65640,MATCH($C56,'[2]Sheet Tracking'!$C$1:$C$65640,0)),IF(ISBLANK($F56),INDEX('[2]Sheet Tracking'!$I$1:$I$65640,MATCH($C56,'[2]Sheet Tracking'!$C$1:$C$65640,0))&amp;$D56&amp;INDEX('[2]Sheet Tracking'!$I$1:$I$65640,MATCH($E56,'[2]Sheet Tracking'!$C$1:$C$65640,0)),INDEX('[2]Sheet Tracking'!$I$1:$I$65640,MATCH($C56,'[2]Sheet Tracking'!$C$1:$C$65640,0))&amp;$D56&amp;INDEX('[2]Sheet Tracking'!$I$1:$I$65640,MATCH($E56,'[2]Sheet Tracking'!$C$1:$C$65640,0))&amp;$F56&amp;INDEX('[2]Sheet Tracking'!$I$1:$I$65640,MATCH($G56,'[2]Sheet Tracking'!$C$1:$C$65640,0)))))</f>
        <v/>
      </c>
    </row>
    <row r="57" spans="1:11" ht="15.75" x14ac:dyDescent="0.2">
      <c r="A57" s="257" cm="1">
        <f t="array" ref="A57">IF(ISERROR(INDEX(ListofItemsUsed!$AA$1:$AA2061,SMALL(IF(ListofItemsUsed!$AC$1:$AC2061="Yes",ROW(ListofItemsUsed!$AC$1:$AC2061)),ROW(55:55)),1)),0,INDEX(ListofItemsUsed!$AA$1:$AA2061,SMALL(IF(ListofItemsUsed!$AC$1:$AC2061="Yes",ROW(ListofItemsUsed!$AC$1:$AC2061)),ROW(55:55)),1))</f>
        <v>0</v>
      </c>
      <c r="B57" s="258" t="str">
        <f>IF(ISNA(INDEX('[1]con odot item master'!$J$1:$J$65565,MATCH($A57,'[1]con odot item master'!$A$1:$A$65565,0))),"",INDEX('[1]con odot item master'!$J$1:$J$65565,MATCH($A57,'[1]con odot item master'!$A$1:$A$65565,0)))</f>
        <v/>
      </c>
      <c r="C57" s="260"/>
      <c r="D57" s="260"/>
      <c r="E57" s="260"/>
      <c r="F57" s="260"/>
      <c r="G57" s="260"/>
      <c r="H57" s="259" t="str">
        <f>IF(ISBLANK($C57),"",IF(ISBLANK($D57),INDEX('[2]Sheet Tracking'!$I$1:$I$65640,MATCH($C57,'[2]Sheet Tracking'!$C$1:$C$65640,0)),IF(ISBLANK($F57),INDEX('[2]Sheet Tracking'!$I$1:$I$65640,MATCH($C57,'[2]Sheet Tracking'!$C$1:$C$65640,0))&amp;$D57&amp;INDEX('[2]Sheet Tracking'!$I$1:$I$65640,MATCH($E57,'[2]Sheet Tracking'!$C$1:$C$65640,0)),INDEX('[2]Sheet Tracking'!$I$1:$I$65640,MATCH($C57,'[2]Sheet Tracking'!$C$1:$C$65640,0))&amp;$D57&amp;INDEX('[2]Sheet Tracking'!$I$1:$I$65640,MATCH($E57,'[2]Sheet Tracking'!$C$1:$C$65640,0))&amp;$F57&amp;INDEX('[2]Sheet Tracking'!$I$1:$I$65640,MATCH($G57,'[2]Sheet Tracking'!$C$1:$C$65640,0)))))</f>
        <v/>
      </c>
    </row>
    <row r="58" spans="1:11" ht="15.75" x14ac:dyDescent="0.2">
      <c r="A58" s="257" cm="1">
        <f t="array" ref="A58">IF(ISERROR(INDEX(ListofItemsUsed!$AA$1:$AA2062,SMALL(IF(ListofItemsUsed!$AC$1:$AC2062="Yes",ROW(ListofItemsUsed!$AC$1:$AC2062)),ROW(56:56)),1)),0,INDEX(ListofItemsUsed!$AA$1:$AA2062,SMALL(IF(ListofItemsUsed!$AC$1:$AC2062="Yes",ROW(ListofItemsUsed!$AC$1:$AC2062)),ROW(56:56)),1))</f>
        <v>0</v>
      </c>
      <c r="B58" s="258" t="str">
        <f>IF(ISNA(INDEX('[1]con odot item master'!$J$1:$J$65565,MATCH($A58,'[1]con odot item master'!$A$1:$A$65565,0))),"",INDEX('[1]con odot item master'!$J$1:$J$65565,MATCH($A58,'[1]con odot item master'!$A$1:$A$65565,0)))</f>
        <v/>
      </c>
      <c r="C58" s="260"/>
      <c r="D58" s="260"/>
      <c r="E58" s="260"/>
      <c r="F58" s="260"/>
      <c r="G58" s="260"/>
      <c r="H58" s="259" t="str">
        <f>IF(ISBLANK($C58),"",IF(ISBLANK($D58),INDEX('[2]Sheet Tracking'!$I$1:$I$65640,MATCH($C58,'[2]Sheet Tracking'!$C$1:$C$65640,0)),IF(ISBLANK($F58),INDEX('[2]Sheet Tracking'!$I$1:$I$65640,MATCH($C58,'[2]Sheet Tracking'!$C$1:$C$65640,0))&amp;$D58&amp;INDEX('[2]Sheet Tracking'!$I$1:$I$65640,MATCH($E58,'[2]Sheet Tracking'!$C$1:$C$65640,0)),INDEX('[2]Sheet Tracking'!$I$1:$I$65640,MATCH($C58,'[2]Sheet Tracking'!$C$1:$C$65640,0))&amp;$D58&amp;INDEX('[2]Sheet Tracking'!$I$1:$I$65640,MATCH($E58,'[2]Sheet Tracking'!$C$1:$C$65640,0))&amp;$F58&amp;INDEX('[2]Sheet Tracking'!$I$1:$I$65640,MATCH($G58,'[2]Sheet Tracking'!$C$1:$C$65640,0)))))</f>
        <v/>
      </c>
      <c r="I58" s="183"/>
      <c r="J58" s="183"/>
      <c r="K58" s="183"/>
    </row>
    <row r="59" spans="1:11" ht="15.75" x14ac:dyDescent="0.2">
      <c r="A59" s="257" cm="1">
        <f t="array" ref="A59">IF(ISERROR(INDEX(ListofItemsUsed!$AA$1:$AA2063,SMALL(IF(ListofItemsUsed!$AC$1:$AC2063="Yes",ROW(ListofItemsUsed!$AC$1:$AC2063)),ROW(57:57)),1)),0,INDEX(ListofItemsUsed!$AA$1:$AA2063,SMALL(IF(ListofItemsUsed!$AC$1:$AC2063="Yes",ROW(ListofItemsUsed!$AC$1:$AC2063)),ROW(57:57)),1))</f>
        <v>0</v>
      </c>
      <c r="B59" s="258" t="str">
        <f>IF(ISNA(INDEX('[1]con odot item master'!$J$1:$J$65565,MATCH($A59,'[1]con odot item master'!$A$1:$A$65565,0))),"",INDEX('[1]con odot item master'!$J$1:$J$65565,MATCH($A59,'[1]con odot item master'!$A$1:$A$65565,0)))</f>
        <v/>
      </c>
      <c r="C59" s="260"/>
      <c r="D59" s="260"/>
      <c r="E59" s="260"/>
      <c r="F59" s="260"/>
      <c r="G59" s="260"/>
      <c r="H59" s="259" t="str">
        <f>IF(ISBLANK($C59),"",IF(ISBLANK($D59),INDEX('[2]Sheet Tracking'!$I$1:$I$65640,MATCH($C59,'[2]Sheet Tracking'!$C$1:$C$65640,0)),IF(ISBLANK($F59),INDEX('[2]Sheet Tracking'!$I$1:$I$65640,MATCH($C59,'[2]Sheet Tracking'!$C$1:$C$65640,0))&amp;$D59&amp;INDEX('[2]Sheet Tracking'!$I$1:$I$65640,MATCH($E59,'[2]Sheet Tracking'!$C$1:$C$65640,0)),INDEX('[2]Sheet Tracking'!$I$1:$I$65640,MATCH($C59,'[2]Sheet Tracking'!$C$1:$C$65640,0))&amp;$D59&amp;INDEX('[2]Sheet Tracking'!$I$1:$I$65640,MATCH($E59,'[2]Sheet Tracking'!$C$1:$C$65640,0))&amp;$F59&amp;INDEX('[2]Sheet Tracking'!$I$1:$I$65640,MATCH($G59,'[2]Sheet Tracking'!$C$1:$C$65640,0)))))</f>
        <v/>
      </c>
      <c r="I59" s="183"/>
      <c r="J59" s="183"/>
      <c r="K59" s="183"/>
    </row>
    <row r="60" spans="1:11" ht="15.75" x14ac:dyDescent="0.2">
      <c r="A60" s="257" cm="1">
        <f t="array" ref="A60">IF(ISERROR(INDEX(ListofItemsUsed!$AA$1:$AA2064,SMALL(IF(ListofItemsUsed!$AC$1:$AC2064="Yes",ROW(ListofItemsUsed!$AC$1:$AC2064)),ROW(58:58)),1)),0,INDEX(ListofItemsUsed!$AA$1:$AA2064,SMALL(IF(ListofItemsUsed!$AC$1:$AC2064="Yes",ROW(ListofItemsUsed!$AC$1:$AC2064)),ROW(58:58)),1))</f>
        <v>0</v>
      </c>
      <c r="B60" s="258" t="str">
        <f>IF(ISNA(INDEX('[1]con odot item master'!$J$1:$J$65565,MATCH($A60,'[1]con odot item master'!$A$1:$A$65565,0))),"",INDEX('[1]con odot item master'!$J$1:$J$65565,MATCH($A60,'[1]con odot item master'!$A$1:$A$65565,0)))</f>
        <v/>
      </c>
      <c r="C60" s="260"/>
      <c r="D60" s="260"/>
      <c r="E60" s="260"/>
      <c r="F60" s="260"/>
      <c r="G60" s="260"/>
      <c r="H60" s="259" t="str">
        <f>IF(ISBLANK($C60),"",IF(ISBLANK($D60),INDEX('[2]Sheet Tracking'!$I$1:$I$65640,MATCH($C60,'[2]Sheet Tracking'!$C$1:$C$65640,0)),IF(ISBLANK($F60),INDEX('[2]Sheet Tracking'!$I$1:$I$65640,MATCH($C60,'[2]Sheet Tracking'!$C$1:$C$65640,0))&amp;$D60&amp;INDEX('[2]Sheet Tracking'!$I$1:$I$65640,MATCH($E60,'[2]Sheet Tracking'!$C$1:$C$65640,0)),INDEX('[2]Sheet Tracking'!$I$1:$I$65640,MATCH($C60,'[2]Sheet Tracking'!$C$1:$C$65640,0))&amp;$D60&amp;INDEX('[2]Sheet Tracking'!$I$1:$I$65640,MATCH($E60,'[2]Sheet Tracking'!$C$1:$C$65640,0))&amp;$F60&amp;INDEX('[2]Sheet Tracking'!$I$1:$I$65640,MATCH($G60,'[2]Sheet Tracking'!$C$1:$C$65640,0)))))</f>
        <v/>
      </c>
      <c r="I60" s="183"/>
      <c r="J60" s="183"/>
      <c r="K60" s="183"/>
    </row>
    <row r="61" spans="1:11" ht="15.75" x14ac:dyDescent="0.2">
      <c r="A61" s="257" cm="1">
        <f t="array" ref="A61">IF(ISERROR(INDEX(ListofItemsUsed!$AA$1:$AA2065,SMALL(IF(ListofItemsUsed!$AC$1:$AC2065="Yes",ROW(ListofItemsUsed!$AC$1:$AC2065)),ROW(59:59)),1)),0,INDEX(ListofItemsUsed!$AA$1:$AA2065,SMALL(IF(ListofItemsUsed!$AC$1:$AC2065="Yes",ROW(ListofItemsUsed!$AC$1:$AC2065)),ROW(59:59)),1))</f>
        <v>0</v>
      </c>
      <c r="B61" s="258" t="str">
        <f>IF(ISNA(INDEX('[1]con odot item master'!$J$1:$J$65565,MATCH($A61,'[1]con odot item master'!$A$1:$A$65565,0))),"",INDEX('[1]con odot item master'!$J$1:$J$65565,MATCH($A61,'[1]con odot item master'!$A$1:$A$65565,0)))</f>
        <v/>
      </c>
      <c r="C61" s="260"/>
      <c r="D61" s="260"/>
      <c r="E61" s="260"/>
      <c r="F61" s="260"/>
      <c r="G61" s="260"/>
      <c r="H61" s="259" t="str">
        <f>IF(ISBLANK($C61),"",IF(ISBLANK($D61),INDEX('[2]Sheet Tracking'!$I$1:$I$65640,MATCH($C61,'[2]Sheet Tracking'!$C$1:$C$65640,0)),IF(ISBLANK($F61),INDEX('[2]Sheet Tracking'!$I$1:$I$65640,MATCH($C61,'[2]Sheet Tracking'!$C$1:$C$65640,0))&amp;$D61&amp;INDEX('[2]Sheet Tracking'!$I$1:$I$65640,MATCH($E61,'[2]Sheet Tracking'!$C$1:$C$65640,0)),INDEX('[2]Sheet Tracking'!$I$1:$I$65640,MATCH($C61,'[2]Sheet Tracking'!$C$1:$C$65640,0))&amp;$D61&amp;INDEX('[2]Sheet Tracking'!$I$1:$I$65640,MATCH($E61,'[2]Sheet Tracking'!$C$1:$C$65640,0))&amp;$F61&amp;INDEX('[2]Sheet Tracking'!$I$1:$I$65640,MATCH($G61,'[2]Sheet Tracking'!$C$1:$C$65640,0)))))</f>
        <v/>
      </c>
      <c r="I61" s="183"/>
      <c r="J61" s="183"/>
      <c r="K61" s="183"/>
    </row>
    <row r="62" spans="1:11" ht="15.75" x14ac:dyDescent="0.2">
      <c r="A62" s="257" cm="1">
        <f t="array" ref="A62">IF(ISERROR(INDEX(ListofItemsUsed!$AA$1:$AA2066,SMALL(IF(ListofItemsUsed!$AC$1:$AC2066="Yes",ROW(ListofItemsUsed!$AC$1:$AC2066)),ROW(60:60)),1)),0,INDEX(ListofItemsUsed!$AA$1:$AA2066,SMALL(IF(ListofItemsUsed!$AC$1:$AC2066="Yes",ROW(ListofItemsUsed!$AC$1:$AC2066)),ROW(60:60)),1))</f>
        <v>0</v>
      </c>
      <c r="B62" s="258" t="str">
        <f>IF(ISNA(INDEX('[1]con odot item master'!$J$1:$J$65565,MATCH($A62,'[1]con odot item master'!$A$1:$A$65565,0))),"",INDEX('[1]con odot item master'!$J$1:$J$65565,MATCH($A62,'[1]con odot item master'!$A$1:$A$65565,0)))</f>
        <v/>
      </c>
      <c r="C62" s="260"/>
      <c r="D62" s="260"/>
      <c r="E62" s="260"/>
      <c r="F62" s="260"/>
      <c r="G62" s="260"/>
      <c r="H62" s="259" t="str">
        <f>IF(ISBLANK($C62),"",IF(ISBLANK($D62),INDEX('[2]Sheet Tracking'!$I$1:$I$65640,MATCH($C62,'[2]Sheet Tracking'!$C$1:$C$65640,0)),IF(ISBLANK($F62),INDEX('[2]Sheet Tracking'!$I$1:$I$65640,MATCH($C62,'[2]Sheet Tracking'!$C$1:$C$65640,0))&amp;$D62&amp;INDEX('[2]Sheet Tracking'!$I$1:$I$65640,MATCH($E62,'[2]Sheet Tracking'!$C$1:$C$65640,0)),INDEX('[2]Sheet Tracking'!$I$1:$I$65640,MATCH($C62,'[2]Sheet Tracking'!$C$1:$C$65640,0))&amp;$D62&amp;INDEX('[2]Sheet Tracking'!$I$1:$I$65640,MATCH($E62,'[2]Sheet Tracking'!$C$1:$C$65640,0))&amp;$F62&amp;INDEX('[2]Sheet Tracking'!$I$1:$I$65640,MATCH($G62,'[2]Sheet Tracking'!$C$1:$C$65640,0)))))</f>
        <v/>
      </c>
    </row>
    <row r="63" spans="1:11" ht="15.75" x14ac:dyDescent="0.2">
      <c r="A63" s="257" cm="1">
        <f t="array" ref="A63">IF(ISERROR(INDEX(ListofItemsUsed!$AA$1:$AA2067,SMALL(IF(ListofItemsUsed!$AC$1:$AC2067="Yes",ROW(ListofItemsUsed!$AC$1:$AC2067)),ROW(61:61)),1)),0,INDEX(ListofItemsUsed!$AA$1:$AA2067,SMALL(IF(ListofItemsUsed!$AC$1:$AC2067="Yes",ROW(ListofItemsUsed!$AC$1:$AC2067)),ROW(61:61)),1))</f>
        <v>0</v>
      </c>
      <c r="B63" s="258" t="str">
        <f>IF(ISNA(INDEX('[1]con odot item master'!$J$1:$J$65565,MATCH($A63,'[1]con odot item master'!$A$1:$A$65565,0))),"",INDEX('[1]con odot item master'!$J$1:$J$65565,MATCH($A63,'[1]con odot item master'!$A$1:$A$65565,0)))</f>
        <v/>
      </c>
      <c r="C63" s="260"/>
      <c r="D63" s="260"/>
      <c r="E63" s="260"/>
      <c r="F63" s="260"/>
      <c r="G63" s="260"/>
      <c r="H63" s="259" t="str">
        <f>IF(ISBLANK($C63),"",IF(ISBLANK($D63),INDEX('[2]Sheet Tracking'!$I$1:$I$65640,MATCH($C63,'[2]Sheet Tracking'!$C$1:$C$65640,0)),IF(ISBLANK($F63),INDEX('[2]Sheet Tracking'!$I$1:$I$65640,MATCH($C63,'[2]Sheet Tracking'!$C$1:$C$65640,0))&amp;$D63&amp;INDEX('[2]Sheet Tracking'!$I$1:$I$65640,MATCH($E63,'[2]Sheet Tracking'!$C$1:$C$65640,0)),INDEX('[2]Sheet Tracking'!$I$1:$I$65640,MATCH($C63,'[2]Sheet Tracking'!$C$1:$C$65640,0))&amp;$D63&amp;INDEX('[2]Sheet Tracking'!$I$1:$I$65640,MATCH($E63,'[2]Sheet Tracking'!$C$1:$C$65640,0))&amp;$F63&amp;INDEX('[2]Sheet Tracking'!$I$1:$I$65640,MATCH($G63,'[2]Sheet Tracking'!$C$1:$C$65640,0)))))</f>
        <v/>
      </c>
    </row>
    <row r="64" spans="1:11" ht="15.75" x14ac:dyDescent="0.2">
      <c r="A64" s="257" cm="1">
        <f t="array" ref="A64">IF(ISERROR(INDEX(ListofItemsUsed!$AA$1:$AA2068,SMALL(IF(ListofItemsUsed!$AC$1:$AC2068="Yes",ROW(ListofItemsUsed!$AC$1:$AC2068)),ROW(62:62)),1)),0,INDEX(ListofItemsUsed!$AA$1:$AA2068,SMALL(IF(ListofItemsUsed!$AC$1:$AC2068="Yes",ROW(ListofItemsUsed!$AC$1:$AC2068)),ROW(62:62)),1))</f>
        <v>0</v>
      </c>
      <c r="B64" s="258" t="str">
        <f>IF(ISNA(INDEX('[1]con odot item master'!$J$1:$J$65565,MATCH($A64,'[1]con odot item master'!$A$1:$A$65565,0))),"",INDEX('[1]con odot item master'!$J$1:$J$65565,MATCH($A64,'[1]con odot item master'!$A$1:$A$65565,0)))</f>
        <v/>
      </c>
      <c r="C64" s="260"/>
      <c r="D64" s="260"/>
      <c r="E64" s="260"/>
      <c r="F64" s="260"/>
      <c r="G64" s="260"/>
      <c r="H64" s="259" t="str">
        <f>IF(ISBLANK($C64),"",IF(ISBLANK($D64),INDEX('[2]Sheet Tracking'!$I$1:$I$65640,MATCH($C64,'[2]Sheet Tracking'!$C$1:$C$65640,0)),IF(ISBLANK($F64),INDEX('[2]Sheet Tracking'!$I$1:$I$65640,MATCH($C64,'[2]Sheet Tracking'!$C$1:$C$65640,0))&amp;$D64&amp;INDEX('[2]Sheet Tracking'!$I$1:$I$65640,MATCH($E64,'[2]Sheet Tracking'!$C$1:$C$65640,0)),INDEX('[2]Sheet Tracking'!$I$1:$I$65640,MATCH($C64,'[2]Sheet Tracking'!$C$1:$C$65640,0))&amp;$D64&amp;INDEX('[2]Sheet Tracking'!$I$1:$I$65640,MATCH($E64,'[2]Sheet Tracking'!$C$1:$C$65640,0))&amp;$F64&amp;INDEX('[2]Sheet Tracking'!$I$1:$I$65640,MATCH($G64,'[2]Sheet Tracking'!$C$1:$C$65640,0)))))</f>
        <v/>
      </c>
    </row>
    <row r="65" spans="1:11" ht="15.75" x14ac:dyDescent="0.2">
      <c r="A65" s="257" cm="1">
        <f t="array" ref="A65">IF(ISERROR(INDEX(ListofItemsUsed!$AA$1:$AA2069,SMALL(IF(ListofItemsUsed!$AC$1:$AC2069="Yes",ROW(ListofItemsUsed!$AC$1:$AC2069)),ROW(63:63)),1)),0,INDEX(ListofItemsUsed!$AA$1:$AA2069,SMALL(IF(ListofItemsUsed!$AC$1:$AC2069="Yes",ROW(ListofItemsUsed!$AC$1:$AC2069)),ROW(63:63)),1))</f>
        <v>0</v>
      </c>
      <c r="B65" s="258" t="str">
        <f>IF(ISNA(INDEX('[1]con odot item master'!$J$1:$J$65565,MATCH($A65,'[1]con odot item master'!$A$1:$A$65565,0))),"",INDEX('[1]con odot item master'!$J$1:$J$65565,MATCH($A65,'[1]con odot item master'!$A$1:$A$65565,0)))</f>
        <v/>
      </c>
      <c r="C65" s="260"/>
      <c r="D65" s="260"/>
      <c r="E65" s="260"/>
      <c r="F65" s="260"/>
      <c r="G65" s="260"/>
      <c r="H65" s="259" t="str">
        <f>IF(ISBLANK($C65),"",IF(ISBLANK($D65),INDEX('[2]Sheet Tracking'!$I$1:$I$65640,MATCH($C65,'[2]Sheet Tracking'!$C$1:$C$65640,0)),IF(ISBLANK($F65),INDEX('[2]Sheet Tracking'!$I$1:$I$65640,MATCH($C65,'[2]Sheet Tracking'!$C$1:$C$65640,0))&amp;$D65&amp;INDEX('[2]Sheet Tracking'!$I$1:$I$65640,MATCH($E65,'[2]Sheet Tracking'!$C$1:$C$65640,0)),INDEX('[2]Sheet Tracking'!$I$1:$I$65640,MATCH($C65,'[2]Sheet Tracking'!$C$1:$C$65640,0))&amp;$D65&amp;INDEX('[2]Sheet Tracking'!$I$1:$I$65640,MATCH($E65,'[2]Sheet Tracking'!$C$1:$C$65640,0))&amp;$F65&amp;INDEX('[2]Sheet Tracking'!$I$1:$I$65640,MATCH($G65,'[2]Sheet Tracking'!$C$1:$C$65640,0)))))</f>
        <v/>
      </c>
    </row>
    <row r="66" spans="1:11" ht="15.75" x14ac:dyDescent="0.2">
      <c r="A66" s="257" cm="1">
        <f t="array" ref="A66">IF(ISERROR(INDEX(ListofItemsUsed!$AA$1:$AA2070,SMALL(IF(ListofItemsUsed!$AC$1:$AC2070="Yes",ROW(ListofItemsUsed!$AC$1:$AC2070)),ROW(64:64)),1)),0,INDEX(ListofItemsUsed!$AA$1:$AA2070,SMALL(IF(ListofItemsUsed!$AC$1:$AC2070="Yes",ROW(ListofItemsUsed!$AC$1:$AC2070)),ROW(64:64)),1))</f>
        <v>0</v>
      </c>
      <c r="B66" s="258" t="str">
        <f>IF(ISNA(INDEX('[1]con odot item master'!$J$1:$J$65565,MATCH($A66,'[1]con odot item master'!$A$1:$A$65565,0))),"",INDEX('[1]con odot item master'!$J$1:$J$65565,MATCH($A66,'[1]con odot item master'!$A$1:$A$65565,0)))</f>
        <v/>
      </c>
      <c r="C66" s="260"/>
      <c r="D66" s="260"/>
      <c r="E66" s="260"/>
      <c r="F66" s="260"/>
      <c r="G66" s="260"/>
      <c r="H66" s="259" t="str">
        <f>IF(ISBLANK($C66),"",IF(ISBLANK($D66),INDEX('[2]Sheet Tracking'!$I$1:$I$65640,MATCH($C66,'[2]Sheet Tracking'!$C$1:$C$65640,0)),IF(ISBLANK($F66),INDEX('[2]Sheet Tracking'!$I$1:$I$65640,MATCH($C66,'[2]Sheet Tracking'!$C$1:$C$65640,0))&amp;$D66&amp;INDEX('[2]Sheet Tracking'!$I$1:$I$65640,MATCH($E66,'[2]Sheet Tracking'!$C$1:$C$65640,0)),INDEX('[2]Sheet Tracking'!$I$1:$I$65640,MATCH($C66,'[2]Sheet Tracking'!$C$1:$C$65640,0))&amp;$D66&amp;INDEX('[2]Sheet Tracking'!$I$1:$I$65640,MATCH($E66,'[2]Sheet Tracking'!$C$1:$C$65640,0))&amp;$F66&amp;INDEX('[2]Sheet Tracking'!$I$1:$I$65640,MATCH($G66,'[2]Sheet Tracking'!$C$1:$C$65640,0)))))</f>
        <v/>
      </c>
    </row>
    <row r="67" spans="1:11" ht="15.75" x14ac:dyDescent="0.2">
      <c r="A67" s="257" cm="1">
        <f t="array" ref="A67">IF(ISERROR(INDEX(ListofItemsUsed!$AA$1:$AA2071,SMALL(IF(ListofItemsUsed!$AC$1:$AC2071="Yes",ROW(ListofItemsUsed!$AC$1:$AC2071)),ROW(65:65)),1)),0,INDEX(ListofItemsUsed!$AA$1:$AA2071,SMALL(IF(ListofItemsUsed!$AC$1:$AC2071="Yes",ROW(ListofItemsUsed!$AC$1:$AC2071)),ROW(65:65)),1))</f>
        <v>0</v>
      </c>
      <c r="B67" s="258" t="str">
        <f>IF(ISNA(INDEX('[1]con odot item master'!$J$1:$J$65565,MATCH($A67,'[1]con odot item master'!$A$1:$A$65565,0))),"",INDEX('[1]con odot item master'!$J$1:$J$65565,MATCH($A67,'[1]con odot item master'!$A$1:$A$65565,0)))</f>
        <v/>
      </c>
      <c r="C67" s="260"/>
      <c r="D67" s="260"/>
      <c r="E67" s="260"/>
      <c r="F67" s="260"/>
      <c r="G67" s="260"/>
      <c r="H67" s="259" t="str">
        <f>IF(ISBLANK($C67),"",IF(ISBLANK($D67),INDEX('[2]Sheet Tracking'!$I$1:$I$65640,MATCH($C67,'[2]Sheet Tracking'!$C$1:$C$65640,0)),IF(ISBLANK($F67),INDEX('[2]Sheet Tracking'!$I$1:$I$65640,MATCH($C67,'[2]Sheet Tracking'!$C$1:$C$65640,0))&amp;$D67&amp;INDEX('[2]Sheet Tracking'!$I$1:$I$65640,MATCH($E67,'[2]Sheet Tracking'!$C$1:$C$65640,0)),INDEX('[2]Sheet Tracking'!$I$1:$I$65640,MATCH($C67,'[2]Sheet Tracking'!$C$1:$C$65640,0))&amp;$D67&amp;INDEX('[2]Sheet Tracking'!$I$1:$I$65640,MATCH($E67,'[2]Sheet Tracking'!$C$1:$C$65640,0))&amp;$F67&amp;INDEX('[2]Sheet Tracking'!$I$1:$I$65640,MATCH($G67,'[2]Sheet Tracking'!$C$1:$C$65640,0)))))</f>
        <v/>
      </c>
    </row>
    <row r="68" spans="1:11" ht="15.75" x14ac:dyDescent="0.2">
      <c r="A68" s="257" cm="1">
        <f t="array" ref="A68">IF(ISERROR(INDEX(ListofItemsUsed!$AA$1:$AA2072,SMALL(IF(ListofItemsUsed!$AC$1:$AC2072="Yes",ROW(ListofItemsUsed!$AC$1:$AC2072)),ROW(66:66)),1)),0,INDEX(ListofItemsUsed!$AA$1:$AA2072,SMALL(IF(ListofItemsUsed!$AC$1:$AC2072="Yes",ROW(ListofItemsUsed!$AC$1:$AC2072)),ROW(66:66)),1))</f>
        <v>0</v>
      </c>
      <c r="B68" s="258" t="str">
        <f>IF(ISNA(INDEX('[1]con odot item master'!$J$1:$J$65565,MATCH($A68,'[1]con odot item master'!$A$1:$A$65565,0))),"",INDEX('[1]con odot item master'!$J$1:$J$65565,MATCH($A68,'[1]con odot item master'!$A$1:$A$65565,0)))</f>
        <v/>
      </c>
      <c r="C68" s="260"/>
      <c r="D68" s="260"/>
      <c r="E68" s="260"/>
      <c r="F68" s="260"/>
      <c r="G68" s="260"/>
      <c r="H68" s="259" t="str">
        <f>IF(ISBLANK($C68),"",IF(ISBLANK($D68),INDEX('[2]Sheet Tracking'!$I$1:$I$65640,MATCH($C68,'[2]Sheet Tracking'!$C$1:$C$65640,0)),IF(ISBLANK($F68),INDEX('[2]Sheet Tracking'!$I$1:$I$65640,MATCH($C68,'[2]Sheet Tracking'!$C$1:$C$65640,0))&amp;$D68&amp;INDEX('[2]Sheet Tracking'!$I$1:$I$65640,MATCH($E68,'[2]Sheet Tracking'!$C$1:$C$65640,0)),INDEX('[2]Sheet Tracking'!$I$1:$I$65640,MATCH($C68,'[2]Sheet Tracking'!$C$1:$C$65640,0))&amp;$D68&amp;INDEX('[2]Sheet Tracking'!$I$1:$I$65640,MATCH($E68,'[2]Sheet Tracking'!$C$1:$C$65640,0))&amp;$F68&amp;INDEX('[2]Sheet Tracking'!$I$1:$I$65640,MATCH($G68,'[2]Sheet Tracking'!$C$1:$C$65640,0)))))</f>
        <v/>
      </c>
    </row>
    <row r="69" spans="1:11" ht="15.75" x14ac:dyDescent="0.2">
      <c r="A69" s="257" cm="1">
        <f t="array" ref="A69">IF(ISERROR(INDEX(ListofItemsUsed!$AA$1:$AA2073,SMALL(IF(ListofItemsUsed!$AC$1:$AC2073="Yes",ROW(ListofItemsUsed!$AC$1:$AC2073)),ROW(67:67)),1)),0,INDEX(ListofItemsUsed!$AA$1:$AA2073,SMALL(IF(ListofItemsUsed!$AC$1:$AC2073="Yes",ROW(ListofItemsUsed!$AC$1:$AC2073)),ROW(67:67)),1))</f>
        <v>0</v>
      </c>
      <c r="B69" s="258" t="str">
        <f>IF(ISNA(INDEX('[1]con odot item master'!$J$1:$J$65565,MATCH($A69,'[1]con odot item master'!$A$1:$A$65565,0))),"",INDEX('[1]con odot item master'!$J$1:$J$65565,MATCH($A69,'[1]con odot item master'!$A$1:$A$65565,0)))</f>
        <v/>
      </c>
      <c r="C69" s="260"/>
      <c r="D69" s="260"/>
      <c r="E69" s="260"/>
      <c r="F69" s="260"/>
      <c r="G69" s="260"/>
      <c r="H69" s="259" t="str">
        <f>IF(ISBLANK($C69),"",IF(ISBLANK($D69),INDEX('[2]Sheet Tracking'!$I$1:$I$65640,MATCH($C69,'[2]Sheet Tracking'!$C$1:$C$65640,0)),IF(ISBLANK($F69),INDEX('[2]Sheet Tracking'!$I$1:$I$65640,MATCH($C69,'[2]Sheet Tracking'!$C$1:$C$65640,0))&amp;$D69&amp;INDEX('[2]Sheet Tracking'!$I$1:$I$65640,MATCH($E69,'[2]Sheet Tracking'!$C$1:$C$65640,0)),INDEX('[2]Sheet Tracking'!$I$1:$I$65640,MATCH($C69,'[2]Sheet Tracking'!$C$1:$C$65640,0))&amp;$D69&amp;INDEX('[2]Sheet Tracking'!$I$1:$I$65640,MATCH($E69,'[2]Sheet Tracking'!$C$1:$C$65640,0))&amp;$F69&amp;INDEX('[2]Sheet Tracking'!$I$1:$I$65640,MATCH($G69,'[2]Sheet Tracking'!$C$1:$C$65640,0)))))</f>
        <v/>
      </c>
    </row>
    <row r="70" spans="1:11" ht="15.75" x14ac:dyDescent="0.2">
      <c r="A70" s="257" cm="1">
        <f t="array" ref="A70">IF(ISERROR(INDEX(ListofItemsUsed!$AA$1:$AA2074,SMALL(IF(ListofItemsUsed!$AC$1:$AC2074="Yes",ROW(ListofItemsUsed!$AC$1:$AC2074)),ROW(68:68)),1)),0,INDEX(ListofItemsUsed!$AA$1:$AA2074,SMALL(IF(ListofItemsUsed!$AC$1:$AC2074="Yes",ROW(ListofItemsUsed!$AC$1:$AC2074)),ROW(68:68)),1))</f>
        <v>0</v>
      </c>
      <c r="B70" s="258" t="str">
        <f>IF(ISNA(INDEX('[1]con odot item master'!$J$1:$J$65565,MATCH($A70,'[1]con odot item master'!$A$1:$A$65565,0))),"",INDEX('[1]con odot item master'!$J$1:$J$65565,MATCH($A70,'[1]con odot item master'!$A$1:$A$65565,0)))</f>
        <v/>
      </c>
      <c r="C70" s="260"/>
      <c r="D70" s="260"/>
      <c r="E70" s="260"/>
      <c r="F70" s="260"/>
      <c r="G70" s="260"/>
      <c r="H70" s="259" t="str">
        <f>IF(ISBLANK($C70),"",IF(ISBLANK($D70),INDEX('[2]Sheet Tracking'!$I$1:$I$65640,MATCH($C70,'[2]Sheet Tracking'!$C$1:$C$65640,0)),IF(ISBLANK($F70),INDEX('[2]Sheet Tracking'!$I$1:$I$65640,MATCH($C70,'[2]Sheet Tracking'!$C$1:$C$65640,0))&amp;$D70&amp;INDEX('[2]Sheet Tracking'!$I$1:$I$65640,MATCH($E70,'[2]Sheet Tracking'!$C$1:$C$65640,0)),INDEX('[2]Sheet Tracking'!$I$1:$I$65640,MATCH($C70,'[2]Sheet Tracking'!$C$1:$C$65640,0))&amp;$D70&amp;INDEX('[2]Sheet Tracking'!$I$1:$I$65640,MATCH($E70,'[2]Sheet Tracking'!$C$1:$C$65640,0))&amp;$F70&amp;INDEX('[2]Sheet Tracking'!$I$1:$I$65640,MATCH($G70,'[2]Sheet Tracking'!$C$1:$C$65640,0)))))</f>
        <v/>
      </c>
      <c r="I70" s="183"/>
      <c r="J70" s="183"/>
      <c r="K70" s="183"/>
    </row>
    <row r="71" spans="1:11" ht="15.75" x14ac:dyDescent="0.2">
      <c r="A71" s="257" cm="1">
        <f t="array" ref="A71">IF(ISERROR(INDEX(ListofItemsUsed!$AA$1:$AA2075,SMALL(IF(ListofItemsUsed!$AC$1:$AC2075="Yes",ROW(ListofItemsUsed!$AC$1:$AC2075)),ROW(69:69)),1)),0,INDEX(ListofItemsUsed!$AA$1:$AA2075,SMALL(IF(ListofItemsUsed!$AC$1:$AC2075="Yes",ROW(ListofItemsUsed!$AC$1:$AC2075)),ROW(69:69)),1))</f>
        <v>0</v>
      </c>
      <c r="B71" s="258" t="str">
        <f>IF(ISNA(INDEX('[1]con odot item master'!$J$1:$J$65565,MATCH($A71,'[1]con odot item master'!$A$1:$A$65565,0))),"",INDEX('[1]con odot item master'!$J$1:$J$65565,MATCH($A71,'[1]con odot item master'!$A$1:$A$65565,0)))</f>
        <v/>
      </c>
      <c r="C71" s="260"/>
      <c r="D71" s="260"/>
      <c r="E71" s="260"/>
      <c r="F71" s="260"/>
      <c r="G71" s="260"/>
      <c r="H71" s="259" t="str">
        <f>IF(ISBLANK($C71),"",IF(ISBLANK($D71),INDEX('[2]Sheet Tracking'!$I$1:$I$65640,MATCH($C71,'[2]Sheet Tracking'!$C$1:$C$65640,0)),IF(ISBLANK($F71),INDEX('[2]Sheet Tracking'!$I$1:$I$65640,MATCH($C71,'[2]Sheet Tracking'!$C$1:$C$65640,0))&amp;$D71&amp;INDEX('[2]Sheet Tracking'!$I$1:$I$65640,MATCH($E71,'[2]Sheet Tracking'!$C$1:$C$65640,0)),INDEX('[2]Sheet Tracking'!$I$1:$I$65640,MATCH($C71,'[2]Sheet Tracking'!$C$1:$C$65640,0))&amp;$D71&amp;INDEX('[2]Sheet Tracking'!$I$1:$I$65640,MATCH($E71,'[2]Sheet Tracking'!$C$1:$C$65640,0))&amp;$F71&amp;INDEX('[2]Sheet Tracking'!$I$1:$I$65640,MATCH($G71,'[2]Sheet Tracking'!$C$1:$C$65640,0)))))</f>
        <v/>
      </c>
    </row>
    <row r="72" spans="1:11" ht="15.75" x14ac:dyDescent="0.2">
      <c r="A72" s="257" cm="1">
        <f t="array" ref="A72">IF(ISERROR(INDEX(ListofItemsUsed!$AA$1:$AA2076,SMALL(IF(ListofItemsUsed!$AC$1:$AC2076="Yes",ROW(ListofItemsUsed!$AC$1:$AC2076)),ROW(70:70)),1)),0,INDEX(ListofItemsUsed!$AA$1:$AA2076,SMALL(IF(ListofItemsUsed!$AC$1:$AC2076="Yes",ROW(ListofItemsUsed!$AC$1:$AC2076)),ROW(70:70)),1))</f>
        <v>0</v>
      </c>
      <c r="B72" s="258" t="str">
        <f>IF(ISNA(INDEX('[1]con odot item master'!$J$1:$J$65565,MATCH($A72,'[1]con odot item master'!$A$1:$A$65565,0))),"",INDEX('[1]con odot item master'!$J$1:$J$65565,MATCH($A72,'[1]con odot item master'!$A$1:$A$65565,0)))</f>
        <v/>
      </c>
      <c r="C72" s="260"/>
      <c r="D72" s="260"/>
      <c r="E72" s="260"/>
      <c r="F72" s="260"/>
      <c r="G72" s="260"/>
      <c r="H72" s="259" t="str">
        <f>IF(ISBLANK($C72),"",IF(ISBLANK($D72),INDEX('[2]Sheet Tracking'!$I$1:$I$65640,MATCH($C72,'[2]Sheet Tracking'!$C$1:$C$65640,0)),IF(ISBLANK($F72),INDEX('[2]Sheet Tracking'!$I$1:$I$65640,MATCH($C72,'[2]Sheet Tracking'!$C$1:$C$65640,0))&amp;$D72&amp;INDEX('[2]Sheet Tracking'!$I$1:$I$65640,MATCH($E72,'[2]Sheet Tracking'!$C$1:$C$65640,0)),INDEX('[2]Sheet Tracking'!$I$1:$I$65640,MATCH($C72,'[2]Sheet Tracking'!$C$1:$C$65640,0))&amp;$D72&amp;INDEX('[2]Sheet Tracking'!$I$1:$I$65640,MATCH($E72,'[2]Sheet Tracking'!$C$1:$C$65640,0))&amp;$F72&amp;INDEX('[2]Sheet Tracking'!$I$1:$I$65640,MATCH($G72,'[2]Sheet Tracking'!$C$1:$C$65640,0)))))</f>
        <v/>
      </c>
    </row>
    <row r="73" spans="1:11" ht="15.75" x14ac:dyDescent="0.2">
      <c r="A73" s="257" cm="1">
        <f t="array" ref="A73">IF(ISERROR(INDEX(ListofItemsUsed!$AA$1:$AA2077,SMALL(IF(ListofItemsUsed!$AC$1:$AC2077="Yes",ROW(ListofItemsUsed!$AC$1:$AC2077)),ROW(71:71)),1)),0,INDEX(ListofItemsUsed!$AA$1:$AA2077,SMALL(IF(ListofItemsUsed!$AC$1:$AC2077="Yes",ROW(ListofItemsUsed!$AC$1:$AC2077)),ROW(71:71)),1))</f>
        <v>0</v>
      </c>
      <c r="B73" s="258" t="str">
        <f>IF(ISNA(INDEX('[1]con odot item master'!$J$1:$J$65565,MATCH($A73,'[1]con odot item master'!$A$1:$A$65565,0))),"",INDEX('[1]con odot item master'!$J$1:$J$65565,MATCH($A73,'[1]con odot item master'!$A$1:$A$65565,0)))</f>
        <v/>
      </c>
      <c r="C73" s="260"/>
      <c r="D73" s="260"/>
      <c r="E73" s="260"/>
      <c r="F73" s="260"/>
      <c r="G73" s="260"/>
      <c r="H73" s="259" t="str">
        <f>IF(ISBLANK($C73),"",IF(ISBLANK($D73),INDEX('[2]Sheet Tracking'!$I$1:$I$65640,MATCH($C73,'[2]Sheet Tracking'!$C$1:$C$65640,0)),IF(ISBLANK($F73),INDEX('[2]Sheet Tracking'!$I$1:$I$65640,MATCH($C73,'[2]Sheet Tracking'!$C$1:$C$65640,0))&amp;$D73&amp;INDEX('[2]Sheet Tracking'!$I$1:$I$65640,MATCH($E73,'[2]Sheet Tracking'!$C$1:$C$65640,0)),INDEX('[2]Sheet Tracking'!$I$1:$I$65640,MATCH($C73,'[2]Sheet Tracking'!$C$1:$C$65640,0))&amp;$D73&amp;INDEX('[2]Sheet Tracking'!$I$1:$I$65640,MATCH($E73,'[2]Sheet Tracking'!$C$1:$C$65640,0))&amp;$F73&amp;INDEX('[2]Sheet Tracking'!$I$1:$I$65640,MATCH($G73,'[2]Sheet Tracking'!$C$1:$C$65640,0)))))</f>
        <v/>
      </c>
    </row>
    <row r="74" spans="1:11" ht="15.75" x14ac:dyDescent="0.2">
      <c r="A74" s="257" cm="1">
        <f t="array" ref="A74">IF(ISERROR(INDEX(ListofItemsUsed!$AA$1:$AA2078,SMALL(IF(ListofItemsUsed!$AC$1:$AC2078="Yes",ROW(ListofItemsUsed!$AC$1:$AC2078)),ROW(72:72)),1)),0,INDEX(ListofItemsUsed!$AA$1:$AA2078,SMALL(IF(ListofItemsUsed!$AC$1:$AC2078="Yes",ROW(ListofItemsUsed!$AC$1:$AC2078)),ROW(72:72)),1))</f>
        <v>0</v>
      </c>
      <c r="B74" s="258" t="str">
        <f>IF(ISNA(INDEX('[1]con odot item master'!$J$1:$J$65565,MATCH($A74,'[1]con odot item master'!$A$1:$A$65565,0))),"",INDEX('[1]con odot item master'!$J$1:$J$65565,MATCH($A74,'[1]con odot item master'!$A$1:$A$65565,0)))</f>
        <v/>
      </c>
      <c r="C74" s="260"/>
      <c r="D74" s="260"/>
      <c r="E74" s="260"/>
      <c r="F74" s="260"/>
      <c r="G74" s="260"/>
      <c r="H74" s="259" t="str">
        <f>IF(ISBLANK($C74),"",IF(ISBLANK($D74),INDEX('[2]Sheet Tracking'!$I$1:$I$65640,MATCH($C74,'[2]Sheet Tracking'!$C$1:$C$65640,0)),IF(ISBLANK($F74),INDEX('[2]Sheet Tracking'!$I$1:$I$65640,MATCH($C74,'[2]Sheet Tracking'!$C$1:$C$65640,0))&amp;$D74&amp;INDEX('[2]Sheet Tracking'!$I$1:$I$65640,MATCH($E74,'[2]Sheet Tracking'!$C$1:$C$65640,0)),INDEX('[2]Sheet Tracking'!$I$1:$I$65640,MATCH($C74,'[2]Sheet Tracking'!$C$1:$C$65640,0))&amp;$D74&amp;INDEX('[2]Sheet Tracking'!$I$1:$I$65640,MATCH($E74,'[2]Sheet Tracking'!$C$1:$C$65640,0))&amp;$F74&amp;INDEX('[2]Sheet Tracking'!$I$1:$I$65640,MATCH($G74,'[2]Sheet Tracking'!$C$1:$C$65640,0)))))</f>
        <v/>
      </c>
    </row>
    <row r="75" spans="1:11" ht="15.75" x14ac:dyDescent="0.2">
      <c r="A75" s="257" cm="1">
        <f t="array" ref="A75">IF(ISERROR(INDEX(ListofItemsUsed!$AA$1:$AA2079,SMALL(IF(ListofItemsUsed!$AC$1:$AC2079="Yes",ROW(ListofItemsUsed!$AC$1:$AC2079)),ROW(73:73)),1)),0,INDEX(ListofItemsUsed!$AA$1:$AA2079,SMALL(IF(ListofItemsUsed!$AC$1:$AC2079="Yes",ROW(ListofItemsUsed!$AC$1:$AC2079)),ROW(73:73)),1))</f>
        <v>0</v>
      </c>
      <c r="B75" s="258" t="str">
        <f>IF(ISNA(INDEX('[1]con odot item master'!$J$1:$J$65565,MATCH($A75,'[1]con odot item master'!$A$1:$A$65565,0))),"",INDEX('[1]con odot item master'!$J$1:$J$65565,MATCH($A75,'[1]con odot item master'!$A$1:$A$65565,0)))</f>
        <v/>
      </c>
      <c r="C75" s="260"/>
      <c r="D75" s="260"/>
      <c r="E75" s="260"/>
      <c r="F75" s="260"/>
      <c r="G75" s="260"/>
      <c r="H75" s="259" t="str">
        <f>IF(ISBLANK($C75),"",IF(ISBLANK($D75),INDEX('[2]Sheet Tracking'!$I$1:$I$65640,MATCH($C75,'[2]Sheet Tracking'!$C$1:$C$65640,0)),IF(ISBLANK($F75),INDEX('[2]Sheet Tracking'!$I$1:$I$65640,MATCH($C75,'[2]Sheet Tracking'!$C$1:$C$65640,0))&amp;$D75&amp;INDEX('[2]Sheet Tracking'!$I$1:$I$65640,MATCH($E75,'[2]Sheet Tracking'!$C$1:$C$65640,0)),INDEX('[2]Sheet Tracking'!$I$1:$I$65640,MATCH($C75,'[2]Sheet Tracking'!$C$1:$C$65640,0))&amp;$D75&amp;INDEX('[2]Sheet Tracking'!$I$1:$I$65640,MATCH($E75,'[2]Sheet Tracking'!$C$1:$C$65640,0))&amp;$F75&amp;INDEX('[2]Sheet Tracking'!$I$1:$I$65640,MATCH($G75,'[2]Sheet Tracking'!$C$1:$C$65640,0)))))</f>
        <v/>
      </c>
    </row>
    <row r="76" spans="1:11" ht="15.75" x14ac:dyDescent="0.2">
      <c r="A76" s="257" cm="1">
        <f t="array" ref="A76">IF(ISERROR(INDEX(ListofItemsUsed!$AA$1:$AA2080,SMALL(IF(ListofItemsUsed!$AC$1:$AC2080="Yes",ROW(ListofItemsUsed!$AC$1:$AC2080)),ROW(74:74)),1)),0,INDEX(ListofItemsUsed!$AA$1:$AA2080,SMALL(IF(ListofItemsUsed!$AC$1:$AC2080="Yes",ROW(ListofItemsUsed!$AC$1:$AC2080)),ROW(74:74)),1))</f>
        <v>0</v>
      </c>
      <c r="B76" s="258" t="str">
        <f>IF(ISNA(INDEX('[1]con odot item master'!$J$1:$J$65565,MATCH($A76,'[1]con odot item master'!$A$1:$A$65565,0))),"",INDEX('[1]con odot item master'!$J$1:$J$65565,MATCH($A76,'[1]con odot item master'!$A$1:$A$65565,0)))</f>
        <v/>
      </c>
      <c r="C76" s="260"/>
      <c r="D76" s="260"/>
      <c r="E76" s="260"/>
      <c r="F76" s="260"/>
      <c r="G76" s="260"/>
      <c r="H76" s="259" t="str">
        <f>IF(ISBLANK($C76),"",IF(ISBLANK($D76),INDEX('[2]Sheet Tracking'!$I$1:$I$65640,MATCH($C76,'[2]Sheet Tracking'!$C$1:$C$65640,0)),IF(ISBLANK($F76),INDEX('[2]Sheet Tracking'!$I$1:$I$65640,MATCH($C76,'[2]Sheet Tracking'!$C$1:$C$65640,0))&amp;$D76&amp;INDEX('[2]Sheet Tracking'!$I$1:$I$65640,MATCH($E76,'[2]Sheet Tracking'!$C$1:$C$65640,0)),INDEX('[2]Sheet Tracking'!$I$1:$I$65640,MATCH($C76,'[2]Sheet Tracking'!$C$1:$C$65640,0))&amp;$D76&amp;INDEX('[2]Sheet Tracking'!$I$1:$I$65640,MATCH($E76,'[2]Sheet Tracking'!$C$1:$C$65640,0))&amp;$F76&amp;INDEX('[2]Sheet Tracking'!$I$1:$I$65640,MATCH($G76,'[2]Sheet Tracking'!$C$1:$C$65640,0)))))</f>
        <v/>
      </c>
    </row>
    <row r="77" spans="1:11" ht="15.75" x14ac:dyDescent="0.2">
      <c r="A77" s="257" cm="1">
        <f t="array" ref="A77">IF(ISERROR(INDEX(ListofItemsUsed!$AA$1:$AA2081,SMALL(IF(ListofItemsUsed!$AC$1:$AC2081="Yes",ROW(ListofItemsUsed!$AC$1:$AC2081)),ROW(75:75)),1)),0,INDEX(ListofItemsUsed!$AA$1:$AA2081,SMALL(IF(ListofItemsUsed!$AC$1:$AC2081="Yes",ROW(ListofItemsUsed!$AC$1:$AC2081)),ROW(75:75)),1))</f>
        <v>0</v>
      </c>
      <c r="B77" s="258" t="str">
        <f>IF(ISNA(INDEX('[1]con odot item master'!$J$1:$J$65565,MATCH($A77,'[1]con odot item master'!$A$1:$A$65565,0))),"",INDEX('[1]con odot item master'!$J$1:$J$65565,MATCH($A77,'[1]con odot item master'!$A$1:$A$65565,0)))</f>
        <v/>
      </c>
      <c r="C77" s="260"/>
      <c r="D77" s="260"/>
      <c r="E77" s="260"/>
      <c r="F77" s="260"/>
      <c r="G77" s="260"/>
      <c r="H77" s="259" t="str">
        <f>IF(ISBLANK($C77),"",IF(ISBLANK($D77),INDEX('[2]Sheet Tracking'!$I$1:$I$65640,MATCH($C77,'[2]Sheet Tracking'!$C$1:$C$65640,0)),IF(ISBLANK($F77),INDEX('[2]Sheet Tracking'!$I$1:$I$65640,MATCH($C77,'[2]Sheet Tracking'!$C$1:$C$65640,0))&amp;$D77&amp;INDEX('[2]Sheet Tracking'!$I$1:$I$65640,MATCH($E77,'[2]Sheet Tracking'!$C$1:$C$65640,0)),INDEX('[2]Sheet Tracking'!$I$1:$I$65640,MATCH($C77,'[2]Sheet Tracking'!$C$1:$C$65640,0))&amp;$D77&amp;INDEX('[2]Sheet Tracking'!$I$1:$I$65640,MATCH($E77,'[2]Sheet Tracking'!$C$1:$C$65640,0))&amp;$F77&amp;INDEX('[2]Sheet Tracking'!$I$1:$I$65640,MATCH($G77,'[2]Sheet Tracking'!$C$1:$C$65640,0)))))</f>
        <v/>
      </c>
    </row>
    <row r="78" spans="1:11" ht="15.75" x14ac:dyDescent="0.2">
      <c r="A78" s="257" cm="1">
        <f t="array" ref="A78">IF(ISERROR(INDEX(ListofItemsUsed!$AA$1:$AA2082,SMALL(IF(ListofItemsUsed!$AC$1:$AC2082="Yes",ROW(ListofItemsUsed!$AC$1:$AC2082)),ROW(76:76)),1)),0,INDEX(ListofItemsUsed!$AA$1:$AA2082,SMALL(IF(ListofItemsUsed!$AC$1:$AC2082="Yes",ROW(ListofItemsUsed!$AC$1:$AC2082)),ROW(76:76)),1))</f>
        <v>0</v>
      </c>
      <c r="B78" s="258" t="str">
        <f>IF(ISNA(INDEX('[1]con odot item master'!$J$1:$J$65565,MATCH($A78,'[1]con odot item master'!$A$1:$A$65565,0))),"",INDEX('[1]con odot item master'!$J$1:$J$65565,MATCH($A78,'[1]con odot item master'!$A$1:$A$65565,0)))</f>
        <v/>
      </c>
      <c r="C78" s="260"/>
      <c r="D78" s="260"/>
      <c r="E78" s="260"/>
      <c r="F78" s="260"/>
      <c r="G78" s="260"/>
      <c r="H78" s="259" t="str">
        <f>IF(ISBLANK($C78),"",IF(ISBLANK($D78),INDEX('[2]Sheet Tracking'!$I$1:$I$65640,MATCH($C78,'[2]Sheet Tracking'!$C$1:$C$65640,0)),IF(ISBLANK($F78),INDEX('[2]Sheet Tracking'!$I$1:$I$65640,MATCH($C78,'[2]Sheet Tracking'!$C$1:$C$65640,0))&amp;$D78&amp;INDEX('[2]Sheet Tracking'!$I$1:$I$65640,MATCH($E78,'[2]Sheet Tracking'!$C$1:$C$65640,0)),INDEX('[2]Sheet Tracking'!$I$1:$I$65640,MATCH($C78,'[2]Sheet Tracking'!$C$1:$C$65640,0))&amp;$D78&amp;INDEX('[2]Sheet Tracking'!$I$1:$I$65640,MATCH($E78,'[2]Sheet Tracking'!$C$1:$C$65640,0))&amp;$F78&amp;INDEX('[2]Sheet Tracking'!$I$1:$I$65640,MATCH($G78,'[2]Sheet Tracking'!$C$1:$C$65640,0)))))</f>
        <v/>
      </c>
    </row>
    <row r="79" spans="1:11" ht="15.75" x14ac:dyDescent="0.2">
      <c r="A79" s="257" cm="1">
        <f t="array" ref="A79">IF(ISERROR(INDEX(ListofItemsUsed!$AA$1:$AA2083,SMALL(IF(ListofItemsUsed!$AC$1:$AC2083="Yes",ROW(ListofItemsUsed!$AC$1:$AC2083)),ROW(77:77)),1)),0,INDEX(ListofItemsUsed!$AA$1:$AA2083,SMALL(IF(ListofItemsUsed!$AC$1:$AC2083="Yes",ROW(ListofItemsUsed!$AC$1:$AC2083)),ROW(77:77)),1))</f>
        <v>0</v>
      </c>
      <c r="B79" s="258" t="str">
        <f>IF(ISNA(INDEX('[1]con odot item master'!$J$1:$J$65565,MATCH($A79,'[1]con odot item master'!$A$1:$A$65565,0))),"",INDEX('[1]con odot item master'!$J$1:$J$65565,MATCH($A79,'[1]con odot item master'!$A$1:$A$65565,0)))</f>
        <v/>
      </c>
      <c r="C79" s="260"/>
      <c r="D79" s="260"/>
      <c r="E79" s="260"/>
      <c r="F79" s="260"/>
      <c r="G79" s="260"/>
      <c r="H79" s="259" t="str">
        <f>IF(ISBLANK($C79),"",IF(ISBLANK($D79),INDEX('[2]Sheet Tracking'!$I$1:$I$65640,MATCH($C79,'[2]Sheet Tracking'!$C$1:$C$65640,0)),IF(ISBLANK($F79),INDEX('[2]Sheet Tracking'!$I$1:$I$65640,MATCH($C79,'[2]Sheet Tracking'!$C$1:$C$65640,0))&amp;$D79&amp;INDEX('[2]Sheet Tracking'!$I$1:$I$65640,MATCH($E79,'[2]Sheet Tracking'!$C$1:$C$65640,0)),INDEX('[2]Sheet Tracking'!$I$1:$I$65640,MATCH($C79,'[2]Sheet Tracking'!$C$1:$C$65640,0))&amp;$D79&amp;INDEX('[2]Sheet Tracking'!$I$1:$I$65640,MATCH($E79,'[2]Sheet Tracking'!$C$1:$C$65640,0))&amp;$F79&amp;INDEX('[2]Sheet Tracking'!$I$1:$I$65640,MATCH($G79,'[2]Sheet Tracking'!$C$1:$C$65640,0)))))</f>
        <v/>
      </c>
    </row>
    <row r="80" spans="1:11" ht="15.75" x14ac:dyDescent="0.2">
      <c r="A80" s="257" cm="1">
        <f t="array" ref="A80">IF(ISERROR(INDEX(ListofItemsUsed!$AA$1:$AA2084,SMALL(IF(ListofItemsUsed!$AC$1:$AC2084="Yes",ROW(ListofItemsUsed!$AC$1:$AC2084)),ROW(78:78)),1)),0,INDEX(ListofItemsUsed!$AA$1:$AA2084,SMALL(IF(ListofItemsUsed!$AC$1:$AC2084="Yes",ROW(ListofItemsUsed!$AC$1:$AC2084)),ROW(78:78)),1))</f>
        <v>0</v>
      </c>
      <c r="B80" s="258" t="str">
        <f>IF(ISNA(INDEX('[1]con odot item master'!$J$1:$J$65565,MATCH($A80,'[1]con odot item master'!$A$1:$A$65565,0))),"",INDEX('[1]con odot item master'!$J$1:$J$65565,MATCH($A80,'[1]con odot item master'!$A$1:$A$65565,0)))</f>
        <v/>
      </c>
      <c r="C80" s="260"/>
      <c r="D80" s="260"/>
      <c r="E80" s="260"/>
      <c r="F80" s="260"/>
      <c r="G80" s="260"/>
      <c r="H80" s="259" t="str">
        <f>IF(ISBLANK($C80),"",IF(ISBLANK($D80),INDEX('[2]Sheet Tracking'!$I$1:$I$65640,MATCH($C80,'[2]Sheet Tracking'!$C$1:$C$65640,0)),IF(ISBLANK($F80),INDEX('[2]Sheet Tracking'!$I$1:$I$65640,MATCH($C80,'[2]Sheet Tracking'!$C$1:$C$65640,0))&amp;$D80&amp;INDEX('[2]Sheet Tracking'!$I$1:$I$65640,MATCH($E80,'[2]Sheet Tracking'!$C$1:$C$65640,0)),INDEX('[2]Sheet Tracking'!$I$1:$I$65640,MATCH($C80,'[2]Sheet Tracking'!$C$1:$C$65640,0))&amp;$D80&amp;INDEX('[2]Sheet Tracking'!$I$1:$I$65640,MATCH($E80,'[2]Sheet Tracking'!$C$1:$C$65640,0))&amp;$F80&amp;INDEX('[2]Sheet Tracking'!$I$1:$I$65640,MATCH($G80,'[2]Sheet Tracking'!$C$1:$C$65640,0)))))</f>
        <v/>
      </c>
    </row>
    <row r="81" spans="1:8" ht="15.75" x14ac:dyDescent="0.2">
      <c r="A81" s="257" cm="1">
        <f t="array" ref="A81">IF(ISERROR(INDEX(ListofItemsUsed!$AA$1:$AA2085,SMALL(IF(ListofItemsUsed!$AC$1:$AC2085="Yes",ROW(ListofItemsUsed!$AC$1:$AC2085)),ROW(79:79)),1)),0,INDEX(ListofItemsUsed!$AA$1:$AA2085,SMALL(IF(ListofItemsUsed!$AC$1:$AC2085="Yes",ROW(ListofItemsUsed!$AC$1:$AC2085)),ROW(79:79)),1))</f>
        <v>0</v>
      </c>
      <c r="B81" s="258" t="str">
        <f>IF(ISNA(INDEX('[1]con odot item master'!$J$1:$J$65565,MATCH($A81,'[1]con odot item master'!$A$1:$A$65565,0))),"",INDEX('[1]con odot item master'!$J$1:$J$65565,MATCH($A81,'[1]con odot item master'!$A$1:$A$65565,0)))</f>
        <v/>
      </c>
      <c r="C81" s="260"/>
      <c r="D81" s="260"/>
      <c r="E81" s="260"/>
      <c r="F81" s="260"/>
      <c r="G81" s="260"/>
      <c r="H81" s="259" t="str">
        <f>IF(ISBLANK($C81),"",IF(ISBLANK($D81),INDEX('[2]Sheet Tracking'!$I$1:$I$65640,MATCH($C81,'[2]Sheet Tracking'!$C$1:$C$65640,0)),IF(ISBLANK($F81),INDEX('[2]Sheet Tracking'!$I$1:$I$65640,MATCH($C81,'[2]Sheet Tracking'!$C$1:$C$65640,0))&amp;$D81&amp;INDEX('[2]Sheet Tracking'!$I$1:$I$65640,MATCH($E81,'[2]Sheet Tracking'!$C$1:$C$65640,0)),INDEX('[2]Sheet Tracking'!$I$1:$I$65640,MATCH($C81,'[2]Sheet Tracking'!$C$1:$C$65640,0))&amp;$D81&amp;INDEX('[2]Sheet Tracking'!$I$1:$I$65640,MATCH($E81,'[2]Sheet Tracking'!$C$1:$C$65640,0))&amp;$F81&amp;INDEX('[2]Sheet Tracking'!$I$1:$I$65640,MATCH($G81,'[2]Sheet Tracking'!$C$1:$C$65640,0)))))</f>
        <v/>
      </c>
    </row>
    <row r="82" spans="1:8" ht="15.75" x14ac:dyDescent="0.2">
      <c r="A82" s="257" cm="1">
        <f t="array" ref="A82">IF(ISERROR(INDEX(ListofItemsUsed!$AA$1:$AA2086,SMALL(IF(ListofItemsUsed!$AC$1:$AC2086="Yes",ROW(ListofItemsUsed!$AC$1:$AC2086)),ROW(80:80)),1)),0,INDEX(ListofItemsUsed!$AA$1:$AA2086,SMALL(IF(ListofItemsUsed!$AC$1:$AC2086="Yes",ROW(ListofItemsUsed!$AC$1:$AC2086)),ROW(80:80)),1))</f>
        <v>0</v>
      </c>
      <c r="B82" s="258" t="str">
        <f>IF(ISNA(INDEX('[1]con odot item master'!$J$1:$J$65565,MATCH($A82,'[1]con odot item master'!$A$1:$A$65565,0))),"",INDEX('[1]con odot item master'!$J$1:$J$65565,MATCH($A82,'[1]con odot item master'!$A$1:$A$65565,0)))</f>
        <v/>
      </c>
      <c r="C82" s="260"/>
      <c r="D82" s="260"/>
      <c r="E82" s="260"/>
      <c r="F82" s="260"/>
      <c r="G82" s="260"/>
      <c r="H82" s="259" t="str">
        <f>IF(ISBLANK($C82),"",IF(ISBLANK($D82),INDEX('[2]Sheet Tracking'!$I$1:$I$65640,MATCH($C82,'[2]Sheet Tracking'!$C$1:$C$65640,0)),IF(ISBLANK($F82),INDEX('[2]Sheet Tracking'!$I$1:$I$65640,MATCH($C82,'[2]Sheet Tracking'!$C$1:$C$65640,0))&amp;$D82&amp;INDEX('[2]Sheet Tracking'!$I$1:$I$65640,MATCH($E82,'[2]Sheet Tracking'!$C$1:$C$65640,0)),INDEX('[2]Sheet Tracking'!$I$1:$I$65640,MATCH($C82,'[2]Sheet Tracking'!$C$1:$C$65640,0))&amp;$D82&amp;INDEX('[2]Sheet Tracking'!$I$1:$I$65640,MATCH($E82,'[2]Sheet Tracking'!$C$1:$C$65640,0))&amp;$F82&amp;INDEX('[2]Sheet Tracking'!$I$1:$I$65640,MATCH($G82,'[2]Sheet Tracking'!$C$1:$C$65640,0)))))</f>
        <v/>
      </c>
    </row>
    <row r="83" spans="1:8" ht="15.75" x14ac:dyDescent="0.2">
      <c r="A83" s="257" cm="1">
        <f t="array" ref="A83">IF(ISERROR(INDEX(ListofItemsUsed!$AA$1:$AA2087,SMALL(IF(ListofItemsUsed!$AC$1:$AC2087="Yes",ROW(ListofItemsUsed!$AC$1:$AC2087)),ROW(81:81)),1)),0,INDEX(ListofItemsUsed!$AA$1:$AA2087,SMALL(IF(ListofItemsUsed!$AC$1:$AC2087="Yes",ROW(ListofItemsUsed!$AC$1:$AC2087)),ROW(81:81)),1))</f>
        <v>0</v>
      </c>
      <c r="B83" s="258" t="str">
        <f>IF(ISNA(INDEX('[1]con odot item master'!$J$1:$J$65565,MATCH($A83,'[1]con odot item master'!$A$1:$A$65565,0))),"",INDEX('[1]con odot item master'!$J$1:$J$65565,MATCH($A83,'[1]con odot item master'!$A$1:$A$65565,0)))</f>
        <v/>
      </c>
      <c r="C83" s="260"/>
      <c r="D83" s="260"/>
      <c r="E83" s="260"/>
      <c r="F83" s="260"/>
      <c r="G83" s="260"/>
      <c r="H83" s="259" t="str">
        <f>IF(ISBLANK($C83),"",IF(ISBLANK($D83),INDEX('[2]Sheet Tracking'!$I$1:$I$65640,MATCH($C83,'[2]Sheet Tracking'!$C$1:$C$65640,0)),IF(ISBLANK($F83),INDEX('[2]Sheet Tracking'!$I$1:$I$65640,MATCH($C83,'[2]Sheet Tracking'!$C$1:$C$65640,0))&amp;$D83&amp;INDEX('[2]Sheet Tracking'!$I$1:$I$65640,MATCH($E83,'[2]Sheet Tracking'!$C$1:$C$65640,0)),INDEX('[2]Sheet Tracking'!$I$1:$I$65640,MATCH($C83,'[2]Sheet Tracking'!$C$1:$C$65640,0))&amp;$D83&amp;INDEX('[2]Sheet Tracking'!$I$1:$I$65640,MATCH($E83,'[2]Sheet Tracking'!$C$1:$C$65640,0))&amp;$F83&amp;INDEX('[2]Sheet Tracking'!$I$1:$I$65640,MATCH($G83,'[2]Sheet Tracking'!$C$1:$C$65640,0)))))</f>
        <v/>
      </c>
    </row>
    <row r="84" spans="1:8" ht="15.75" x14ac:dyDescent="0.2">
      <c r="A84" s="257" cm="1">
        <f t="array" ref="A84">IF(ISERROR(INDEX(ListofItemsUsed!$AA$1:$AA2088,SMALL(IF(ListofItemsUsed!$AC$1:$AC2088="Yes",ROW(ListofItemsUsed!$AC$1:$AC2088)),ROW(82:82)),1)),0,INDEX(ListofItemsUsed!$AA$1:$AA2088,SMALL(IF(ListofItemsUsed!$AC$1:$AC2088="Yes",ROW(ListofItemsUsed!$AC$1:$AC2088)),ROW(82:82)),1))</f>
        <v>0</v>
      </c>
      <c r="B84" s="258" t="str">
        <f>IF(ISNA(INDEX('[1]con odot item master'!$J$1:$J$65565,MATCH($A84,'[1]con odot item master'!$A$1:$A$65565,0))),"",INDEX('[1]con odot item master'!$J$1:$J$65565,MATCH($A84,'[1]con odot item master'!$A$1:$A$65565,0)))</f>
        <v/>
      </c>
      <c r="C84" s="260"/>
      <c r="D84" s="260"/>
      <c r="E84" s="260"/>
      <c r="F84" s="260"/>
      <c r="G84" s="260"/>
      <c r="H84" s="259" t="str">
        <f>IF(ISBLANK($C84),"",IF(ISBLANK($D84),INDEX('[2]Sheet Tracking'!$I$1:$I$65640,MATCH($C84,'[2]Sheet Tracking'!$C$1:$C$65640,0)),IF(ISBLANK($F84),INDEX('[2]Sheet Tracking'!$I$1:$I$65640,MATCH($C84,'[2]Sheet Tracking'!$C$1:$C$65640,0))&amp;$D84&amp;INDEX('[2]Sheet Tracking'!$I$1:$I$65640,MATCH($E84,'[2]Sheet Tracking'!$C$1:$C$65640,0)),INDEX('[2]Sheet Tracking'!$I$1:$I$65640,MATCH($C84,'[2]Sheet Tracking'!$C$1:$C$65640,0))&amp;$D84&amp;INDEX('[2]Sheet Tracking'!$I$1:$I$65640,MATCH($E84,'[2]Sheet Tracking'!$C$1:$C$65640,0))&amp;$F84&amp;INDEX('[2]Sheet Tracking'!$I$1:$I$65640,MATCH($G84,'[2]Sheet Tracking'!$C$1:$C$65640,0)))))</f>
        <v/>
      </c>
    </row>
    <row r="85" spans="1:8" ht="15.75" x14ac:dyDescent="0.2">
      <c r="A85" s="257" cm="1">
        <f t="array" ref="A85">IF(ISERROR(INDEX(ListofItemsUsed!$AA$1:$AA2089,SMALL(IF(ListofItemsUsed!$AC$1:$AC2089="Yes",ROW(ListofItemsUsed!$AC$1:$AC2089)),ROW(83:83)),1)),0,INDEX(ListofItemsUsed!$AA$1:$AA2089,SMALL(IF(ListofItemsUsed!$AC$1:$AC2089="Yes",ROW(ListofItemsUsed!$AC$1:$AC2089)),ROW(83:83)),1))</f>
        <v>0</v>
      </c>
      <c r="B85" s="258" t="str">
        <f>IF(ISNA(INDEX('[1]con odot item master'!$J$1:$J$65565,MATCH($A85,'[1]con odot item master'!$A$1:$A$65565,0))),"",INDEX('[1]con odot item master'!$J$1:$J$65565,MATCH($A85,'[1]con odot item master'!$A$1:$A$65565,0)))</f>
        <v/>
      </c>
      <c r="C85" s="260"/>
      <c r="D85" s="260"/>
      <c r="E85" s="260"/>
      <c r="F85" s="260"/>
      <c r="G85" s="260"/>
      <c r="H85" s="259" t="str">
        <f>IF(ISBLANK($C85),"",IF(ISBLANK($D85),INDEX('[2]Sheet Tracking'!$I$1:$I$65640,MATCH($C85,'[2]Sheet Tracking'!$C$1:$C$65640,0)),IF(ISBLANK($F85),INDEX('[2]Sheet Tracking'!$I$1:$I$65640,MATCH($C85,'[2]Sheet Tracking'!$C$1:$C$65640,0))&amp;$D85&amp;INDEX('[2]Sheet Tracking'!$I$1:$I$65640,MATCH($E85,'[2]Sheet Tracking'!$C$1:$C$65640,0)),INDEX('[2]Sheet Tracking'!$I$1:$I$65640,MATCH($C85,'[2]Sheet Tracking'!$C$1:$C$65640,0))&amp;$D85&amp;INDEX('[2]Sheet Tracking'!$I$1:$I$65640,MATCH($E85,'[2]Sheet Tracking'!$C$1:$C$65640,0))&amp;$F85&amp;INDEX('[2]Sheet Tracking'!$I$1:$I$65640,MATCH($G85,'[2]Sheet Tracking'!$C$1:$C$65640,0)))))</f>
        <v/>
      </c>
    </row>
    <row r="86" spans="1:8" ht="15.75" x14ac:dyDescent="0.2">
      <c r="A86" s="257" cm="1">
        <f t="array" ref="A86">IF(ISERROR(INDEX(ListofItemsUsed!$AA$1:$AA2090,SMALL(IF(ListofItemsUsed!$AC$1:$AC2090="Yes",ROW(ListofItemsUsed!$AC$1:$AC2090)),ROW(84:84)),1)),0,INDEX(ListofItemsUsed!$AA$1:$AA2090,SMALL(IF(ListofItemsUsed!$AC$1:$AC2090="Yes",ROW(ListofItemsUsed!$AC$1:$AC2090)),ROW(84:84)),1))</f>
        <v>0</v>
      </c>
      <c r="B86" s="258" t="str">
        <f>IF(ISNA(INDEX('[1]con odot item master'!$J$1:$J$65565,MATCH($A86,'[1]con odot item master'!$A$1:$A$65565,0))),"",INDEX('[1]con odot item master'!$J$1:$J$65565,MATCH($A86,'[1]con odot item master'!$A$1:$A$65565,0)))</f>
        <v/>
      </c>
      <c r="C86" s="260"/>
      <c r="D86" s="260"/>
      <c r="E86" s="260"/>
      <c r="F86" s="260"/>
      <c r="G86" s="260"/>
      <c r="H86" s="259" t="str">
        <f>IF(ISBLANK($C86),"",IF(ISBLANK($D86),INDEX('[2]Sheet Tracking'!$I$1:$I$65640,MATCH($C86,'[2]Sheet Tracking'!$C$1:$C$65640,0)),IF(ISBLANK($F86),INDEX('[2]Sheet Tracking'!$I$1:$I$65640,MATCH($C86,'[2]Sheet Tracking'!$C$1:$C$65640,0))&amp;$D86&amp;INDEX('[2]Sheet Tracking'!$I$1:$I$65640,MATCH($E86,'[2]Sheet Tracking'!$C$1:$C$65640,0)),INDEX('[2]Sheet Tracking'!$I$1:$I$65640,MATCH($C86,'[2]Sheet Tracking'!$C$1:$C$65640,0))&amp;$D86&amp;INDEX('[2]Sheet Tracking'!$I$1:$I$65640,MATCH($E86,'[2]Sheet Tracking'!$C$1:$C$65640,0))&amp;$F86&amp;INDEX('[2]Sheet Tracking'!$I$1:$I$65640,MATCH($G86,'[2]Sheet Tracking'!$C$1:$C$65640,0)))))</f>
        <v/>
      </c>
    </row>
    <row r="87" spans="1:8" ht="15.75" x14ac:dyDescent="0.2">
      <c r="A87" s="257" cm="1">
        <f t="array" ref="A87">IF(ISERROR(INDEX(ListofItemsUsed!$AA$1:$AA2091,SMALL(IF(ListofItemsUsed!$AC$1:$AC2091="Yes",ROW(ListofItemsUsed!$AC$1:$AC2091)),ROW(85:85)),1)),0,INDEX(ListofItemsUsed!$AA$1:$AA2091,SMALL(IF(ListofItemsUsed!$AC$1:$AC2091="Yes",ROW(ListofItemsUsed!$AC$1:$AC2091)),ROW(85:85)),1))</f>
        <v>0</v>
      </c>
      <c r="B87" s="258" t="str">
        <f>IF(ISNA(INDEX('[1]con odot item master'!$J$1:$J$65565,MATCH($A87,'[1]con odot item master'!$A$1:$A$65565,0))),"",INDEX('[1]con odot item master'!$J$1:$J$65565,MATCH($A87,'[1]con odot item master'!$A$1:$A$65565,0)))</f>
        <v/>
      </c>
      <c r="C87" s="260"/>
      <c r="D87" s="260"/>
      <c r="E87" s="260"/>
      <c r="F87" s="260"/>
      <c r="G87" s="260"/>
      <c r="H87" s="259" t="str">
        <f>IF(ISBLANK($C87),"",IF(ISBLANK($D87),INDEX('[2]Sheet Tracking'!$I$1:$I$65640,MATCH($C87,'[2]Sheet Tracking'!$C$1:$C$65640,0)),IF(ISBLANK($F87),INDEX('[2]Sheet Tracking'!$I$1:$I$65640,MATCH($C87,'[2]Sheet Tracking'!$C$1:$C$65640,0))&amp;$D87&amp;INDEX('[2]Sheet Tracking'!$I$1:$I$65640,MATCH($E87,'[2]Sheet Tracking'!$C$1:$C$65640,0)),INDEX('[2]Sheet Tracking'!$I$1:$I$65640,MATCH($C87,'[2]Sheet Tracking'!$C$1:$C$65640,0))&amp;$D87&amp;INDEX('[2]Sheet Tracking'!$I$1:$I$65640,MATCH($E87,'[2]Sheet Tracking'!$C$1:$C$65640,0))&amp;$F87&amp;INDEX('[2]Sheet Tracking'!$I$1:$I$65640,MATCH($G87,'[2]Sheet Tracking'!$C$1:$C$65640,0)))))</f>
        <v/>
      </c>
    </row>
    <row r="88" spans="1:8" ht="15.75" x14ac:dyDescent="0.2">
      <c r="A88" s="257" cm="1">
        <f t="array" ref="A88">IF(ISERROR(INDEX(ListofItemsUsed!$AA$1:$AA2092,SMALL(IF(ListofItemsUsed!$AC$1:$AC2092="Yes",ROW(ListofItemsUsed!$AC$1:$AC2092)),ROW(86:86)),1)),0,INDEX(ListofItemsUsed!$AA$1:$AA2092,SMALL(IF(ListofItemsUsed!$AC$1:$AC2092="Yes",ROW(ListofItemsUsed!$AC$1:$AC2092)),ROW(86:86)),1))</f>
        <v>0</v>
      </c>
      <c r="B88" s="258" t="str">
        <f>IF(ISNA(INDEX('[1]con odot item master'!$J$1:$J$65565,MATCH($A88,'[1]con odot item master'!$A$1:$A$65565,0))),"",INDEX('[1]con odot item master'!$J$1:$J$65565,MATCH($A88,'[1]con odot item master'!$A$1:$A$65565,0)))</f>
        <v/>
      </c>
      <c r="C88" s="260"/>
      <c r="D88" s="260"/>
      <c r="E88" s="260"/>
      <c r="F88" s="260"/>
      <c r="G88" s="260"/>
      <c r="H88" s="259" t="str">
        <f>IF(ISBLANK($C88),"",IF(ISBLANK($D88),INDEX('[2]Sheet Tracking'!$I$1:$I$65640,MATCH($C88,'[2]Sheet Tracking'!$C$1:$C$65640,0)),IF(ISBLANK($F88),INDEX('[2]Sheet Tracking'!$I$1:$I$65640,MATCH($C88,'[2]Sheet Tracking'!$C$1:$C$65640,0))&amp;$D88&amp;INDEX('[2]Sheet Tracking'!$I$1:$I$65640,MATCH($E88,'[2]Sheet Tracking'!$C$1:$C$65640,0)),INDEX('[2]Sheet Tracking'!$I$1:$I$65640,MATCH($C88,'[2]Sheet Tracking'!$C$1:$C$65640,0))&amp;$D88&amp;INDEX('[2]Sheet Tracking'!$I$1:$I$65640,MATCH($E88,'[2]Sheet Tracking'!$C$1:$C$65640,0))&amp;$F88&amp;INDEX('[2]Sheet Tracking'!$I$1:$I$65640,MATCH($G88,'[2]Sheet Tracking'!$C$1:$C$65640,0)))))</f>
        <v/>
      </c>
    </row>
    <row r="89" spans="1:8" ht="15.75" x14ac:dyDescent="0.2">
      <c r="A89" s="257" cm="1">
        <f t="array" ref="A89">IF(ISERROR(INDEX(ListofItemsUsed!$AA$1:$AA2093,SMALL(IF(ListofItemsUsed!$AC$1:$AC2093="Yes",ROW(ListofItemsUsed!$AC$1:$AC2093)),ROW(87:87)),1)),0,INDEX(ListofItemsUsed!$AA$1:$AA2093,SMALL(IF(ListofItemsUsed!$AC$1:$AC2093="Yes",ROW(ListofItemsUsed!$AC$1:$AC2093)),ROW(87:87)),1))</f>
        <v>0</v>
      </c>
      <c r="B89" s="258" t="str">
        <f>IF(ISNA(INDEX('[1]con odot item master'!$J$1:$J$65565,MATCH($A89,'[1]con odot item master'!$A$1:$A$65565,0))),"",INDEX('[1]con odot item master'!$J$1:$J$65565,MATCH($A89,'[1]con odot item master'!$A$1:$A$65565,0)))</f>
        <v/>
      </c>
      <c r="C89" s="260"/>
      <c r="D89" s="260"/>
      <c r="E89" s="260"/>
      <c r="F89" s="260"/>
      <c r="G89" s="260"/>
      <c r="H89" s="259" t="str">
        <f>IF(ISBLANK($C89),"",IF(ISBLANK($D89),INDEX('[2]Sheet Tracking'!$I$1:$I$65640,MATCH($C89,'[2]Sheet Tracking'!$C$1:$C$65640,0)),IF(ISBLANK($F89),INDEX('[2]Sheet Tracking'!$I$1:$I$65640,MATCH($C89,'[2]Sheet Tracking'!$C$1:$C$65640,0))&amp;$D89&amp;INDEX('[2]Sheet Tracking'!$I$1:$I$65640,MATCH($E89,'[2]Sheet Tracking'!$C$1:$C$65640,0)),INDEX('[2]Sheet Tracking'!$I$1:$I$65640,MATCH($C89,'[2]Sheet Tracking'!$C$1:$C$65640,0))&amp;$D89&amp;INDEX('[2]Sheet Tracking'!$I$1:$I$65640,MATCH($E89,'[2]Sheet Tracking'!$C$1:$C$65640,0))&amp;$F89&amp;INDEX('[2]Sheet Tracking'!$I$1:$I$65640,MATCH($G89,'[2]Sheet Tracking'!$C$1:$C$65640,0)))))</f>
        <v/>
      </c>
    </row>
    <row r="90" spans="1:8" ht="15.75" x14ac:dyDescent="0.2">
      <c r="A90" s="257" cm="1">
        <f t="array" ref="A90">IF(ISERROR(INDEX(ListofItemsUsed!$AA$1:$AA2094,SMALL(IF(ListofItemsUsed!$AC$1:$AC2094="Yes",ROW(ListofItemsUsed!$AC$1:$AC2094)),ROW(88:88)),1)),0,INDEX(ListofItemsUsed!$AA$1:$AA2094,SMALL(IF(ListofItemsUsed!$AC$1:$AC2094="Yes",ROW(ListofItemsUsed!$AC$1:$AC2094)),ROW(88:88)),1))</f>
        <v>0</v>
      </c>
      <c r="B90" s="258" t="str">
        <f>IF(ISNA(INDEX('[1]con odot item master'!$J$1:$J$65565,MATCH($A90,'[1]con odot item master'!$A$1:$A$65565,0))),"",INDEX('[1]con odot item master'!$J$1:$J$65565,MATCH($A90,'[1]con odot item master'!$A$1:$A$65565,0)))</f>
        <v/>
      </c>
      <c r="C90" s="260"/>
      <c r="D90" s="260"/>
      <c r="E90" s="260"/>
      <c r="F90" s="260"/>
      <c r="G90" s="260"/>
      <c r="H90" s="259" t="str">
        <f>IF(ISBLANK($C90),"",IF(ISBLANK($D90),INDEX('[2]Sheet Tracking'!$I$1:$I$65640,MATCH($C90,'[2]Sheet Tracking'!$C$1:$C$65640,0)),IF(ISBLANK($F90),INDEX('[2]Sheet Tracking'!$I$1:$I$65640,MATCH($C90,'[2]Sheet Tracking'!$C$1:$C$65640,0))&amp;$D90&amp;INDEX('[2]Sheet Tracking'!$I$1:$I$65640,MATCH($E90,'[2]Sheet Tracking'!$C$1:$C$65640,0)),INDEX('[2]Sheet Tracking'!$I$1:$I$65640,MATCH($C90,'[2]Sheet Tracking'!$C$1:$C$65640,0))&amp;$D90&amp;INDEX('[2]Sheet Tracking'!$I$1:$I$65640,MATCH($E90,'[2]Sheet Tracking'!$C$1:$C$65640,0))&amp;$F90&amp;INDEX('[2]Sheet Tracking'!$I$1:$I$65640,MATCH($G90,'[2]Sheet Tracking'!$C$1:$C$65640,0)))))</f>
        <v/>
      </c>
    </row>
    <row r="91" spans="1:8" ht="15.75" x14ac:dyDescent="0.2">
      <c r="A91" s="257" cm="1">
        <f t="array" ref="A91">IF(ISERROR(INDEX(ListofItemsUsed!$AA$1:$AA2095,SMALL(IF(ListofItemsUsed!$AC$1:$AC2095="Yes",ROW(ListofItemsUsed!$AC$1:$AC2095)),ROW(89:89)),1)),0,INDEX(ListofItemsUsed!$AA$1:$AA2095,SMALL(IF(ListofItemsUsed!$AC$1:$AC2095="Yes",ROW(ListofItemsUsed!$AC$1:$AC2095)),ROW(89:89)),1))</f>
        <v>0</v>
      </c>
      <c r="B91" s="258" t="str">
        <f>IF(ISNA(INDEX('[1]con odot item master'!$J$1:$J$65565,MATCH($A91,'[1]con odot item master'!$A$1:$A$65565,0))),"",INDEX('[1]con odot item master'!$J$1:$J$65565,MATCH($A91,'[1]con odot item master'!$A$1:$A$65565,0)))</f>
        <v/>
      </c>
      <c r="C91" s="261"/>
      <c r="D91" s="261"/>
      <c r="E91" s="261"/>
      <c r="F91" s="261"/>
      <c r="G91" s="261"/>
      <c r="H91" s="259" t="str">
        <f>IF(ISBLANK($C91),"",IF(ISBLANK($D91),INDEX('[2]Sheet Tracking'!$I$1:$I$65640,MATCH($C91,'[2]Sheet Tracking'!$C$1:$C$65640,0)),IF(ISBLANK($F91),INDEX('[2]Sheet Tracking'!$I$1:$I$65640,MATCH($C91,'[2]Sheet Tracking'!$C$1:$C$65640,0))&amp;$D91&amp;INDEX('[2]Sheet Tracking'!$I$1:$I$65640,MATCH($E91,'[2]Sheet Tracking'!$C$1:$C$65640,0)),INDEX('[2]Sheet Tracking'!$I$1:$I$65640,MATCH($C91,'[2]Sheet Tracking'!$C$1:$C$65640,0))&amp;$D91&amp;INDEX('[2]Sheet Tracking'!$I$1:$I$65640,MATCH($E91,'[2]Sheet Tracking'!$C$1:$C$65640,0))&amp;$F91&amp;INDEX('[2]Sheet Tracking'!$I$1:$I$65640,MATCH($G91,'[2]Sheet Tracking'!$C$1:$C$65640,0)))))</f>
        <v/>
      </c>
    </row>
    <row r="92" spans="1:8" ht="15.75" x14ac:dyDescent="0.2">
      <c r="A92" s="257" cm="1">
        <f t="array" ref="A92">IF(ISERROR(INDEX(ListofItemsUsed!$AA$1:$AA2096,SMALL(IF(ListofItemsUsed!$AC$1:$AC2096="Yes",ROW(ListofItemsUsed!$AC$1:$AC2096)),ROW(90:90)),1)),0,INDEX(ListofItemsUsed!$AA$1:$AA2096,SMALL(IF(ListofItemsUsed!$AC$1:$AC2096="Yes",ROW(ListofItemsUsed!$AC$1:$AC2096)),ROW(90:90)),1))</f>
        <v>0</v>
      </c>
      <c r="B92" s="258" t="str">
        <f>IF(ISNA(INDEX('[1]con odot item master'!$J$1:$J$65565,MATCH($A92,'[1]con odot item master'!$A$1:$A$65565,0))),"",INDEX('[1]con odot item master'!$J$1:$J$65565,MATCH($A92,'[1]con odot item master'!$A$1:$A$65565,0)))</f>
        <v/>
      </c>
      <c r="C92" s="261"/>
      <c r="D92" s="261"/>
      <c r="E92" s="261"/>
      <c r="F92" s="261"/>
      <c r="G92" s="261"/>
      <c r="H92" s="259" t="str">
        <f>IF(ISBLANK($C92),"",IF(ISBLANK($D92),INDEX('[2]Sheet Tracking'!$I$1:$I$65640,MATCH($C92,'[2]Sheet Tracking'!$C$1:$C$65640,0)),IF(ISBLANK($F92),INDEX('[2]Sheet Tracking'!$I$1:$I$65640,MATCH($C92,'[2]Sheet Tracking'!$C$1:$C$65640,0))&amp;$D92&amp;INDEX('[2]Sheet Tracking'!$I$1:$I$65640,MATCH($E92,'[2]Sheet Tracking'!$C$1:$C$65640,0)),INDEX('[2]Sheet Tracking'!$I$1:$I$65640,MATCH($C92,'[2]Sheet Tracking'!$C$1:$C$65640,0))&amp;$D92&amp;INDEX('[2]Sheet Tracking'!$I$1:$I$65640,MATCH($E92,'[2]Sheet Tracking'!$C$1:$C$65640,0))&amp;$F92&amp;INDEX('[2]Sheet Tracking'!$I$1:$I$65640,MATCH($G92,'[2]Sheet Tracking'!$C$1:$C$65640,0)))))</f>
        <v/>
      </c>
    </row>
    <row r="93" spans="1:8" ht="15.75" x14ac:dyDescent="0.2">
      <c r="A93" s="257" cm="1">
        <f t="array" ref="A93">IF(ISERROR(INDEX(ListofItemsUsed!$AA$1:$AA2097,SMALL(IF(ListofItemsUsed!$AC$1:$AC2097="Yes",ROW(ListofItemsUsed!$AC$1:$AC2097)),ROW(91:91)),1)),0,INDEX(ListofItemsUsed!$AA$1:$AA2097,SMALL(IF(ListofItemsUsed!$AC$1:$AC2097="Yes",ROW(ListofItemsUsed!$AC$1:$AC2097)),ROW(91:91)),1))</f>
        <v>0</v>
      </c>
      <c r="B93" s="258" t="str">
        <f>IF(ISNA(INDEX('[1]con odot item master'!$J$1:$J$65565,MATCH($A93,'[1]con odot item master'!$A$1:$A$65565,0))),"",INDEX('[1]con odot item master'!$J$1:$J$65565,MATCH($A93,'[1]con odot item master'!$A$1:$A$65565,0)))</f>
        <v/>
      </c>
      <c r="C93" s="261"/>
      <c r="D93" s="261"/>
      <c r="E93" s="261"/>
      <c r="F93" s="261"/>
      <c r="G93" s="261"/>
      <c r="H93" s="259" t="str">
        <f>IF(ISBLANK($C93),"",IF(ISBLANK($D93),INDEX('[2]Sheet Tracking'!$I$1:$I$65640,MATCH($C93,'[2]Sheet Tracking'!$C$1:$C$65640,0)),IF(ISBLANK($F93),INDEX('[2]Sheet Tracking'!$I$1:$I$65640,MATCH($C93,'[2]Sheet Tracking'!$C$1:$C$65640,0))&amp;$D93&amp;INDEX('[2]Sheet Tracking'!$I$1:$I$65640,MATCH($E93,'[2]Sheet Tracking'!$C$1:$C$65640,0)),INDEX('[2]Sheet Tracking'!$I$1:$I$65640,MATCH($C93,'[2]Sheet Tracking'!$C$1:$C$65640,0))&amp;$D93&amp;INDEX('[2]Sheet Tracking'!$I$1:$I$65640,MATCH($E93,'[2]Sheet Tracking'!$C$1:$C$65640,0))&amp;$F93&amp;INDEX('[2]Sheet Tracking'!$I$1:$I$65640,MATCH($G93,'[2]Sheet Tracking'!$C$1:$C$65640,0)))))</f>
        <v/>
      </c>
    </row>
    <row r="94" spans="1:8" ht="15.75" x14ac:dyDescent="0.2">
      <c r="A94" s="257" cm="1">
        <f t="array" ref="A94">IF(ISERROR(INDEX(ListofItemsUsed!$AA$1:$AA2098,SMALL(IF(ListofItemsUsed!$AC$1:$AC2098="Yes",ROW(ListofItemsUsed!$AC$1:$AC2098)),ROW(92:92)),1)),0,INDEX(ListofItemsUsed!$AA$1:$AA2098,SMALL(IF(ListofItemsUsed!$AC$1:$AC2098="Yes",ROW(ListofItemsUsed!$AC$1:$AC2098)),ROW(92:92)),1))</f>
        <v>0</v>
      </c>
      <c r="B94" s="258" t="str">
        <f>IF(ISNA(INDEX('[1]con odot item master'!$J$1:$J$65565,MATCH($A94,'[1]con odot item master'!$A$1:$A$65565,0))),"",INDEX('[1]con odot item master'!$J$1:$J$65565,MATCH($A94,'[1]con odot item master'!$A$1:$A$65565,0)))</f>
        <v/>
      </c>
      <c r="C94" s="261"/>
      <c r="D94" s="261"/>
      <c r="E94" s="261"/>
      <c r="F94" s="261"/>
      <c r="G94" s="261"/>
      <c r="H94" s="259" t="str">
        <f>IF(ISBLANK($C94),"",IF(ISBLANK($D94),INDEX('[2]Sheet Tracking'!$I$1:$I$65640,MATCH($C94,'[2]Sheet Tracking'!$C$1:$C$65640,0)),IF(ISBLANK($F94),INDEX('[2]Sheet Tracking'!$I$1:$I$65640,MATCH($C94,'[2]Sheet Tracking'!$C$1:$C$65640,0))&amp;$D94&amp;INDEX('[2]Sheet Tracking'!$I$1:$I$65640,MATCH($E94,'[2]Sheet Tracking'!$C$1:$C$65640,0)),INDEX('[2]Sheet Tracking'!$I$1:$I$65640,MATCH($C94,'[2]Sheet Tracking'!$C$1:$C$65640,0))&amp;$D94&amp;INDEX('[2]Sheet Tracking'!$I$1:$I$65640,MATCH($E94,'[2]Sheet Tracking'!$C$1:$C$65640,0))&amp;$F94&amp;INDEX('[2]Sheet Tracking'!$I$1:$I$65640,MATCH($G94,'[2]Sheet Tracking'!$C$1:$C$65640,0)))))</f>
        <v/>
      </c>
    </row>
    <row r="95" spans="1:8" ht="15.75" x14ac:dyDescent="0.2">
      <c r="A95" s="257" cm="1">
        <f t="array" ref="A95">IF(ISERROR(INDEX(ListofItemsUsed!$AA$1:$AA2099,SMALL(IF(ListofItemsUsed!$AC$1:$AC2099="Yes",ROW(ListofItemsUsed!$AC$1:$AC2099)),ROW(93:93)),1)),0,INDEX(ListofItemsUsed!$AA$1:$AA2099,SMALL(IF(ListofItemsUsed!$AC$1:$AC2099="Yes",ROW(ListofItemsUsed!$AC$1:$AC2099)),ROW(93:93)),1))</f>
        <v>0</v>
      </c>
      <c r="B95" s="258" t="str">
        <f>IF(ISNA(INDEX('[1]con odot item master'!$J$1:$J$65565,MATCH($A95,'[1]con odot item master'!$A$1:$A$65565,0))),"",INDEX('[1]con odot item master'!$J$1:$J$65565,MATCH($A95,'[1]con odot item master'!$A$1:$A$65565,0)))</f>
        <v/>
      </c>
      <c r="C95" s="261"/>
      <c r="D95" s="261"/>
      <c r="E95" s="261"/>
      <c r="F95" s="261"/>
      <c r="G95" s="261"/>
      <c r="H95" s="259" t="str">
        <f>IF(ISBLANK($C95),"",IF(ISBLANK($D95),INDEX('[2]Sheet Tracking'!$I$1:$I$65640,MATCH($C95,'[2]Sheet Tracking'!$C$1:$C$65640,0)),IF(ISBLANK($F95),INDEX('[2]Sheet Tracking'!$I$1:$I$65640,MATCH($C95,'[2]Sheet Tracking'!$C$1:$C$65640,0))&amp;$D95&amp;INDEX('[2]Sheet Tracking'!$I$1:$I$65640,MATCH($E95,'[2]Sheet Tracking'!$C$1:$C$65640,0)),INDEX('[2]Sheet Tracking'!$I$1:$I$65640,MATCH($C95,'[2]Sheet Tracking'!$C$1:$C$65640,0))&amp;$D95&amp;INDEX('[2]Sheet Tracking'!$I$1:$I$65640,MATCH($E95,'[2]Sheet Tracking'!$C$1:$C$65640,0))&amp;$F95&amp;INDEX('[2]Sheet Tracking'!$I$1:$I$65640,MATCH($G95,'[2]Sheet Tracking'!$C$1:$C$65640,0)))))</f>
        <v/>
      </c>
    </row>
    <row r="96" spans="1:8" ht="15.75" x14ac:dyDescent="0.2">
      <c r="A96" s="257" cm="1">
        <f t="array" ref="A96">IF(ISERROR(INDEX(ListofItemsUsed!$AA$1:$AA2100,SMALL(IF(ListofItemsUsed!$AC$1:$AC2100="Yes",ROW(ListofItemsUsed!$AC$1:$AC2100)),ROW(94:94)),1)),0,INDEX(ListofItemsUsed!$AA$1:$AA2100,SMALL(IF(ListofItemsUsed!$AC$1:$AC2100="Yes",ROW(ListofItemsUsed!$AC$1:$AC2100)),ROW(94:94)),1))</f>
        <v>0</v>
      </c>
      <c r="B96" s="258" t="str">
        <f>IF(ISNA(INDEX('[1]con odot item master'!$J$1:$J$65565,MATCH($A96,'[1]con odot item master'!$A$1:$A$65565,0))),"",INDEX('[1]con odot item master'!$J$1:$J$65565,MATCH($A96,'[1]con odot item master'!$A$1:$A$65565,0)))</f>
        <v/>
      </c>
      <c r="C96" s="261"/>
      <c r="D96" s="261"/>
      <c r="E96" s="261"/>
      <c r="F96" s="261"/>
      <c r="G96" s="261"/>
      <c r="H96" s="259" t="str">
        <f>IF(ISBLANK($C96),"",IF(ISBLANK($D96),INDEX('[2]Sheet Tracking'!$I$1:$I$65640,MATCH($C96,'[2]Sheet Tracking'!$C$1:$C$65640,0)),IF(ISBLANK($F96),INDEX('[2]Sheet Tracking'!$I$1:$I$65640,MATCH($C96,'[2]Sheet Tracking'!$C$1:$C$65640,0))&amp;$D96&amp;INDEX('[2]Sheet Tracking'!$I$1:$I$65640,MATCH($E96,'[2]Sheet Tracking'!$C$1:$C$65640,0)),INDEX('[2]Sheet Tracking'!$I$1:$I$65640,MATCH($C96,'[2]Sheet Tracking'!$C$1:$C$65640,0))&amp;$D96&amp;INDEX('[2]Sheet Tracking'!$I$1:$I$65640,MATCH($E96,'[2]Sheet Tracking'!$C$1:$C$65640,0))&amp;$F96&amp;INDEX('[2]Sheet Tracking'!$I$1:$I$65640,MATCH($G96,'[2]Sheet Tracking'!$C$1:$C$65640,0)))))</f>
        <v/>
      </c>
    </row>
    <row r="97" spans="1:8" ht="15.75" x14ac:dyDescent="0.2">
      <c r="A97" s="257" cm="1">
        <f t="array" ref="A97">IF(ISERROR(INDEX(ListofItemsUsed!$AA$1:$AA2101,SMALL(IF(ListofItemsUsed!$AC$1:$AC2101="Yes",ROW(ListofItemsUsed!$AC$1:$AC2101)),ROW(95:95)),1)),0,INDEX(ListofItemsUsed!$AA$1:$AA2101,SMALL(IF(ListofItemsUsed!$AC$1:$AC2101="Yes",ROW(ListofItemsUsed!$AC$1:$AC2101)),ROW(95:95)),1))</f>
        <v>0</v>
      </c>
      <c r="B97" s="258" t="str">
        <f>IF(ISNA(INDEX('[1]con odot item master'!$J$1:$J$65565,MATCH($A97,'[1]con odot item master'!$A$1:$A$65565,0))),"",INDEX('[1]con odot item master'!$J$1:$J$65565,MATCH($A97,'[1]con odot item master'!$A$1:$A$65565,0)))</f>
        <v/>
      </c>
      <c r="C97" s="261"/>
      <c r="D97" s="261"/>
      <c r="E97" s="261"/>
      <c r="F97" s="261"/>
      <c r="G97" s="261"/>
      <c r="H97" s="259" t="str">
        <f>IF(ISBLANK($C97),"",IF(ISBLANK($D97),INDEX('[2]Sheet Tracking'!$I$1:$I$65640,MATCH($C97,'[2]Sheet Tracking'!$C$1:$C$65640,0)),IF(ISBLANK($F97),INDEX('[2]Sheet Tracking'!$I$1:$I$65640,MATCH($C97,'[2]Sheet Tracking'!$C$1:$C$65640,0))&amp;$D97&amp;INDEX('[2]Sheet Tracking'!$I$1:$I$65640,MATCH($E97,'[2]Sheet Tracking'!$C$1:$C$65640,0)),INDEX('[2]Sheet Tracking'!$I$1:$I$65640,MATCH($C97,'[2]Sheet Tracking'!$C$1:$C$65640,0))&amp;$D97&amp;INDEX('[2]Sheet Tracking'!$I$1:$I$65640,MATCH($E97,'[2]Sheet Tracking'!$C$1:$C$65640,0))&amp;$F97&amp;INDEX('[2]Sheet Tracking'!$I$1:$I$65640,MATCH($G97,'[2]Sheet Tracking'!$C$1:$C$65640,0)))))</f>
        <v/>
      </c>
    </row>
    <row r="98" spans="1:8" ht="15.75" x14ac:dyDescent="0.2">
      <c r="A98" s="257" cm="1">
        <f t="array" ref="A98">IF(ISERROR(INDEX(ListofItemsUsed!$AA$1:$AA2102,SMALL(IF(ListofItemsUsed!$AC$1:$AC2102="Yes",ROW(ListofItemsUsed!$AC$1:$AC2102)),ROW(96:96)),1)),0,INDEX(ListofItemsUsed!$AA$1:$AA2102,SMALL(IF(ListofItemsUsed!$AC$1:$AC2102="Yes",ROW(ListofItemsUsed!$AC$1:$AC2102)),ROW(96:96)),1))</f>
        <v>0</v>
      </c>
      <c r="B98" s="258" t="str">
        <f>IF(ISNA(INDEX('[1]con odot item master'!$J$1:$J$65565,MATCH($A98,'[1]con odot item master'!$A$1:$A$65565,0))),"",INDEX('[1]con odot item master'!$J$1:$J$65565,MATCH($A98,'[1]con odot item master'!$A$1:$A$65565,0)))</f>
        <v/>
      </c>
      <c r="C98" s="261"/>
      <c r="D98" s="261"/>
      <c r="E98" s="261"/>
      <c r="F98" s="261"/>
      <c r="G98" s="261"/>
      <c r="H98" s="259" t="str">
        <f>IF(ISBLANK($C98),"",IF(ISBLANK($D98),INDEX('[2]Sheet Tracking'!$I$1:$I$65640,MATCH($C98,'[2]Sheet Tracking'!$C$1:$C$65640,0)),IF(ISBLANK($F98),INDEX('[2]Sheet Tracking'!$I$1:$I$65640,MATCH($C98,'[2]Sheet Tracking'!$C$1:$C$65640,0))&amp;$D98&amp;INDEX('[2]Sheet Tracking'!$I$1:$I$65640,MATCH($E98,'[2]Sheet Tracking'!$C$1:$C$65640,0)),INDEX('[2]Sheet Tracking'!$I$1:$I$65640,MATCH($C98,'[2]Sheet Tracking'!$C$1:$C$65640,0))&amp;$D98&amp;INDEX('[2]Sheet Tracking'!$I$1:$I$65640,MATCH($E98,'[2]Sheet Tracking'!$C$1:$C$65640,0))&amp;$F98&amp;INDEX('[2]Sheet Tracking'!$I$1:$I$65640,MATCH($G98,'[2]Sheet Tracking'!$C$1:$C$65640,0)))))</f>
        <v/>
      </c>
    </row>
    <row r="99" spans="1:8" ht="15.75" x14ac:dyDescent="0.2">
      <c r="A99" s="257" cm="1">
        <f t="array" ref="A99">IF(ISERROR(INDEX(ListofItemsUsed!$AA$1:$AA2103,SMALL(IF(ListofItemsUsed!$AC$1:$AC2103="Yes",ROW(ListofItemsUsed!$AC$1:$AC2103)),ROW(97:97)),1)),0,INDEX(ListofItemsUsed!$AA$1:$AA2103,SMALL(IF(ListofItemsUsed!$AC$1:$AC2103="Yes",ROW(ListofItemsUsed!$AC$1:$AC2103)),ROW(97:97)),1))</f>
        <v>0</v>
      </c>
      <c r="B99" s="258" t="str">
        <f>IF(ISNA(INDEX('[1]con odot item master'!$J$1:$J$65565,MATCH($A99,'[1]con odot item master'!$A$1:$A$65565,0))),"",INDEX('[1]con odot item master'!$J$1:$J$65565,MATCH($A99,'[1]con odot item master'!$A$1:$A$65565,0)))</f>
        <v/>
      </c>
      <c r="C99" s="261"/>
      <c r="D99" s="261"/>
      <c r="E99" s="261"/>
      <c r="F99" s="261"/>
      <c r="G99" s="261"/>
      <c r="H99" s="259" t="str">
        <f>IF(ISBLANK($C99),"",IF(ISBLANK($D99),INDEX('[2]Sheet Tracking'!$I$1:$I$65640,MATCH($C99,'[2]Sheet Tracking'!$C$1:$C$65640,0)),IF(ISBLANK($F99),INDEX('[2]Sheet Tracking'!$I$1:$I$65640,MATCH($C99,'[2]Sheet Tracking'!$C$1:$C$65640,0))&amp;$D99&amp;INDEX('[2]Sheet Tracking'!$I$1:$I$65640,MATCH($E99,'[2]Sheet Tracking'!$C$1:$C$65640,0)),INDEX('[2]Sheet Tracking'!$I$1:$I$65640,MATCH($C99,'[2]Sheet Tracking'!$C$1:$C$65640,0))&amp;$D99&amp;INDEX('[2]Sheet Tracking'!$I$1:$I$65640,MATCH($E99,'[2]Sheet Tracking'!$C$1:$C$65640,0))&amp;$F99&amp;INDEX('[2]Sheet Tracking'!$I$1:$I$65640,MATCH($G99,'[2]Sheet Tracking'!$C$1:$C$65640,0)))))</f>
        <v/>
      </c>
    </row>
    <row r="100" spans="1:8" ht="15.75" x14ac:dyDescent="0.2">
      <c r="A100" s="257" cm="1">
        <f t="array" ref="A100">IF(ISERROR(INDEX(ListofItemsUsed!$AA$1:$AA2104,SMALL(IF(ListofItemsUsed!$AC$1:$AC2104="Yes",ROW(ListofItemsUsed!$AC$1:$AC2104)),ROW(98:98)),1)),0,INDEX(ListofItemsUsed!$AA$1:$AA2104,SMALL(IF(ListofItemsUsed!$AC$1:$AC2104="Yes",ROW(ListofItemsUsed!$AC$1:$AC2104)),ROW(98:98)),1))</f>
        <v>0</v>
      </c>
      <c r="B100" s="258" t="str">
        <f>IF(ISNA(INDEX('[1]con odot item master'!$J$1:$J$65565,MATCH($A100,'[1]con odot item master'!$A$1:$A$65565,0))),"",INDEX('[1]con odot item master'!$J$1:$J$65565,MATCH($A100,'[1]con odot item master'!$A$1:$A$65565,0)))</f>
        <v/>
      </c>
      <c r="C100" s="261"/>
      <c r="D100" s="261"/>
      <c r="E100" s="261"/>
      <c r="F100" s="261"/>
      <c r="G100" s="261"/>
      <c r="H100" s="259" t="str">
        <f>IF(ISBLANK($C100),"",IF(ISBLANK($D100),INDEX('[2]Sheet Tracking'!$I$1:$I$65640,MATCH($C100,'[2]Sheet Tracking'!$C$1:$C$65640,0)),IF(ISBLANK($F100),INDEX('[2]Sheet Tracking'!$I$1:$I$65640,MATCH($C100,'[2]Sheet Tracking'!$C$1:$C$65640,0))&amp;$D100&amp;INDEX('[2]Sheet Tracking'!$I$1:$I$65640,MATCH($E100,'[2]Sheet Tracking'!$C$1:$C$65640,0)),INDEX('[2]Sheet Tracking'!$I$1:$I$65640,MATCH($C100,'[2]Sheet Tracking'!$C$1:$C$65640,0))&amp;$D100&amp;INDEX('[2]Sheet Tracking'!$I$1:$I$65640,MATCH($E100,'[2]Sheet Tracking'!$C$1:$C$65640,0))&amp;$F100&amp;INDEX('[2]Sheet Tracking'!$I$1:$I$65640,MATCH($G100,'[2]Sheet Tracking'!$C$1:$C$65640,0)))))</f>
        <v/>
      </c>
    </row>
    <row r="101" spans="1:8" ht="15.75" x14ac:dyDescent="0.2">
      <c r="A101" s="257" cm="1">
        <f t="array" ref="A101">IF(ISERROR(INDEX(ListofItemsUsed!$AA$1:$AA2105,SMALL(IF(ListofItemsUsed!$AC$1:$AC2105="Yes",ROW(ListofItemsUsed!$AC$1:$AC2105)),ROW(99:99)),1)),0,INDEX(ListofItemsUsed!$AA$1:$AA2105,SMALL(IF(ListofItemsUsed!$AC$1:$AC2105="Yes",ROW(ListofItemsUsed!$AC$1:$AC2105)),ROW(99:99)),1))</f>
        <v>0</v>
      </c>
      <c r="B101" s="258" t="str">
        <f>IF(ISNA(INDEX('[1]con odot item master'!$J$1:$J$65565,MATCH($A101,'[1]con odot item master'!$A$1:$A$65565,0))),"",INDEX('[1]con odot item master'!$J$1:$J$65565,MATCH($A101,'[1]con odot item master'!$A$1:$A$65565,0)))</f>
        <v/>
      </c>
      <c r="C101" s="261"/>
      <c r="D101" s="261"/>
      <c r="E101" s="261"/>
      <c r="F101" s="261"/>
      <c r="G101" s="261"/>
      <c r="H101" s="259" t="str">
        <f>IF(ISBLANK($C101),"",IF(ISBLANK($D101),INDEX('[2]Sheet Tracking'!$I$1:$I$65640,MATCH($C101,'[2]Sheet Tracking'!$C$1:$C$65640,0)),IF(ISBLANK($F101),INDEX('[2]Sheet Tracking'!$I$1:$I$65640,MATCH($C101,'[2]Sheet Tracking'!$C$1:$C$65640,0))&amp;$D101&amp;INDEX('[2]Sheet Tracking'!$I$1:$I$65640,MATCH($E101,'[2]Sheet Tracking'!$C$1:$C$65640,0)),INDEX('[2]Sheet Tracking'!$I$1:$I$65640,MATCH($C101,'[2]Sheet Tracking'!$C$1:$C$65640,0))&amp;$D101&amp;INDEX('[2]Sheet Tracking'!$I$1:$I$65640,MATCH($E101,'[2]Sheet Tracking'!$C$1:$C$65640,0))&amp;$F101&amp;INDEX('[2]Sheet Tracking'!$I$1:$I$65640,MATCH($G101,'[2]Sheet Tracking'!$C$1:$C$65640,0)))))</f>
        <v/>
      </c>
    </row>
    <row r="102" spans="1:8" ht="15.75" x14ac:dyDescent="0.2">
      <c r="A102" s="257" cm="1">
        <f t="array" ref="A102">IF(ISERROR(INDEX(ListofItemsUsed!$AA$1:$AA2106,SMALL(IF(ListofItemsUsed!$AC$1:$AC2106="Yes",ROW(ListofItemsUsed!$AC$1:$AC2106)),ROW(100:100)),1)),0,INDEX(ListofItemsUsed!$AA$1:$AA2106,SMALL(IF(ListofItemsUsed!$AC$1:$AC2106="Yes",ROW(ListofItemsUsed!$AC$1:$AC2106)),ROW(100:100)),1))</f>
        <v>0</v>
      </c>
      <c r="B102" s="258" t="str">
        <f>IF(ISNA(INDEX('[1]con odot item master'!$J$1:$J$65565,MATCH($A102,'[1]con odot item master'!$A$1:$A$65565,0))),"",INDEX('[1]con odot item master'!$J$1:$J$65565,MATCH($A102,'[1]con odot item master'!$A$1:$A$65565,0)))</f>
        <v/>
      </c>
      <c r="C102" s="261"/>
      <c r="D102" s="261"/>
      <c r="E102" s="261"/>
      <c r="F102" s="261"/>
      <c r="G102" s="261"/>
      <c r="H102" s="259" t="str">
        <f>IF(ISBLANK($C102),"",IF(ISBLANK($D102),INDEX('[2]Sheet Tracking'!$I$1:$I$65640,MATCH($C102,'[2]Sheet Tracking'!$C$1:$C$65640,0)),IF(ISBLANK($F102),INDEX('[2]Sheet Tracking'!$I$1:$I$65640,MATCH($C102,'[2]Sheet Tracking'!$C$1:$C$65640,0))&amp;$D102&amp;INDEX('[2]Sheet Tracking'!$I$1:$I$65640,MATCH($E102,'[2]Sheet Tracking'!$C$1:$C$65640,0)),INDEX('[2]Sheet Tracking'!$I$1:$I$65640,MATCH($C102,'[2]Sheet Tracking'!$C$1:$C$65640,0))&amp;$D102&amp;INDEX('[2]Sheet Tracking'!$I$1:$I$65640,MATCH($E102,'[2]Sheet Tracking'!$C$1:$C$65640,0))&amp;$F102&amp;INDEX('[2]Sheet Tracking'!$I$1:$I$65640,MATCH($G102,'[2]Sheet Tracking'!$C$1:$C$65640,0)))))</f>
        <v/>
      </c>
    </row>
    <row r="103" spans="1:8" ht="15.75" x14ac:dyDescent="0.2">
      <c r="A103" s="257" cm="1">
        <f t="array" ref="A103">IF(ISERROR(INDEX(ListofItemsUsed!$AA$1:$AA2107,SMALL(IF(ListofItemsUsed!$AC$1:$AC2107="Yes",ROW(ListofItemsUsed!$AC$1:$AC2107)),ROW(101:101)),1)),0,INDEX(ListofItemsUsed!$AA$1:$AA2107,SMALL(IF(ListofItemsUsed!$AC$1:$AC2107="Yes",ROW(ListofItemsUsed!$AC$1:$AC2107)),ROW(101:101)),1))</f>
        <v>0</v>
      </c>
      <c r="B103" s="258" t="str">
        <f>IF(ISNA(INDEX('[1]con odot item master'!$J$1:$J$65565,MATCH($A103,'[1]con odot item master'!$A$1:$A$65565,0))),"",INDEX('[1]con odot item master'!$J$1:$J$65565,MATCH($A103,'[1]con odot item master'!$A$1:$A$65565,0)))</f>
        <v/>
      </c>
      <c r="C103" s="261"/>
      <c r="D103" s="261"/>
      <c r="E103" s="261"/>
      <c r="F103" s="261"/>
      <c r="G103" s="261"/>
      <c r="H103" s="259" t="str">
        <f>IF(ISBLANK($C103),"",IF(ISBLANK($D103),INDEX('[2]Sheet Tracking'!$I$1:$I$65640,MATCH($C103,'[2]Sheet Tracking'!$C$1:$C$65640,0)),IF(ISBLANK($F103),INDEX('[2]Sheet Tracking'!$I$1:$I$65640,MATCH($C103,'[2]Sheet Tracking'!$C$1:$C$65640,0))&amp;$D103&amp;INDEX('[2]Sheet Tracking'!$I$1:$I$65640,MATCH($E103,'[2]Sheet Tracking'!$C$1:$C$65640,0)),INDEX('[2]Sheet Tracking'!$I$1:$I$65640,MATCH($C103,'[2]Sheet Tracking'!$C$1:$C$65640,0))&amp;$D103&amp;INDEX('[2]Sheet Tracking'!$I$1:$I$65640,MATCH($E103,'[2]Sheet Tracking'!$C$1:$C$65640,0))&amp;$F103&amp;INDEX('[2]Sheet Tracking'!$I$1:$I$65640,MATCH($G103,'[2]Sheet Tracking'!$C$1:$C$65640,0)))))</f>
        <v/>
      </c>
    </row>
    <row r="104" spans="1:8" ht="15.75" x14ac:dyDescent="0.2">
      <c r="A104" s="257" cm="1">
        <f t="array" ref="A104">IF(ISERROR(INDEX(ListofItemsUsed!$AA$1:$AA2108,SMALL(IF(ListofItemsUsed!$AC$1:$AC2108="Yes",ROW(ListofItemsUsed!$AC$1:$AC2108)),ROW(102:102)),1)),0,INDEX(ListofItemsUsed!$AA$1:$AA2108,SMALL(IF(ListofItemsUsed!$AC$1:$AC2108="Yes",ROW(ListofItemsUsed!$AC$1:$AC2108)),ROW(102:102)),1))</f>
        <v>0</v>
      </c>
      <c r="B104" s="258" t="str">
        <f>IF(ISNA(INDEX('[1]con odot item master'!$J$1:$J$65565,MATCH($A104,'[1]con odot item master'!$A$1:$A$65565,0))),"",INDEX('[1]con odot item master'!$J$1:$J$65565,MATCH($A104,'[1]con odot item master'!$A$1:$A$65565,0)))</f>
        <v/>
      </c>
      <c r="C104" s="261"/>
      <c r="D104" s="261"/>
      <c r="E104" s="261"/>
      <c r="F104" s="261"/>
      <c r="G104" s="261"/>
      <c r="H104" s="259" t="str">
        <f>IF(ISBLANK($C104),"",IF(ISBLANK($D104),INDEX('[2]Sheet Tracking'!$I$1:$I$65640,MATCH($C104,'[2]Sheet Tracking'!$C$1:$C$65640,0)),IF(ISBLANK($F104),INDEX('[2]Sheet Tracking'!$I$1:$I$65640,MATCH($C104,'[2]Sheet Tracking'!$C$1:$C$65640,0))&amp;$D104&amp;INDEX('[2]Sheet Tracking'!$I$1:$I$65640,MATCH($E104,'[2]Sheet Tracking'!$C$1:$C$65640,0)),INDEX('[2]Sheet Tracking'!$I$1:$I$65640,MATCH($C104,'[2]Sheet Tracking'!$C$1:$C$65640,0))&amp;$D104&amp;INDEX('[2]Sheet Tracking'!$I$1:$I$65640,MATCH($E104,'[2]Sheet Tracking'!$C$1:$C$65640,0))&amp;$F104&amp;INDEX('[2]Sheet Tracking'!$I$1:$I$65640,MATCH($G104,'[2]Sheet Tracking'!$C$1:$C$65640,0)))))</f>
        <v/>
      </c>
    </row>
    <row r="105" spans="1:8" ht="15.75" x14ac:dyDescent="0.2">
      <c r="A105" s="257" cm="1">
        <f t="array" ref="A105">IF(ISERROR(INDEX(ListofItemsUsed!$AA$1:$AA2109,SMALL(IF(ListofItemsUsed!$AC$1:$AC2109="Yes",ROW(ListofItemsUsed!$AC$1:$AC2109)),ROW(103:103)),1)),0,INDEX(ListofItemsUsed!$AA$1:$AA2109,SMALL(IF(ListofItemsUsed!$AC$1:$AC2109="Yes",ROW(ListofItemsUsed!$AC$1:$AC2109)),ROW(103:103)),1))</f>
        <v>0</v>
      </c>
      <c r="B105" s="258" t="str">
        <f>IF(ISNA(INDEX('[1]con odot item master'!$J$1:$J$65565,MATCH($A105,'[1]con odot item master'!$A$1:$A$65565,0))),"",INDEX('[1]con odot item master'!$J$1:$J$65565,MATCH($A105,'[1]con odot item master'!$A$1:$A$65565,0)))</f>
        <v/>
      </c>
      <c r="C105" s="261"/>
      <c r="D105" s="261"/>
      <c r="E105" s="261"/>
      <c r="F105" s="261"/>
      <c r="G105" s="261"/>
      <c r="H105" s="259" t="str">
        <f>IF(ISBLANK($C105),"",IF(ISBLANK($D105),INDEX('[2]Sheet Tracking'!$I$1:$I$65640,MATCH($C105,'[2]Sheet Tracking'!$C$1:$C$65640,0)),IF(ISBLANK($F105),INDEX('[2]Sheet Tracking'!$I$1:$I$65640,MATCH($C105,'[2]Sheet Tracking'!$C$1:$C$65640,0))&amp;$D105&amp;INDEX('[2]Sheet Tracking'!$I$1:$I$65640,MATCH($E105,'[2]Sheet Tracking'!$C$1:$C$65640,0)),INDEX('[2]Sheet Tracking'!$I$1:$I$65640,MATCH($C105,'[2]Sheet Tracking'!$C$1:$C$65640,0))&amp;$D105&amp;INDEX('[2]Sheet Tracking'!$I$1:$I$65640,MATCH($E105,'[2]Sheet Tracking'!$C$1:$C$65640,0))&amp;$F105&amp;INDEX('[2]Sheet Tracking'!$I$1:$I$65640,MATCH($G105,'[2]Sheet Tracking'!$C$1:$C$65640,0)))))</f>
        <v/>
      </c>
    </row>
    <row r="106" spans="1:8" ht="15.75" x14ac:dyDescent="0.2">
      <c r="A106" s="257" cm="1">
        <f t="array" ref="A106">IF(ISERROR(INDEX(ListofItemsUsed!$AA$1:$AA2110,SMALL(IF(ListofItemsUsed!$AC$1:$AC2110="Yes",ROW(ListofItemsUsed!$AC$1:$AC2110)),ROW(104:104)),1)),0,INDEX(ListofItemsUsed!$AA$1:$AA2110,SMALL(IF(ListofItemsUsed!$AC$1:$AC2110="Yes",ROW(ListofItemsUsed!$AC$1:$AC2110)),ROW(104:104)),1))</f>
        <v>0</v>
      </c>
      <c r="B106" s="258" t="str">
        <f>IF(ISNA(INDEX('[1]con odot item master'!$J$1:$J$65565,MATCH($A106,'[1]con odot item master'!$A$1:$A$65565,0))),"",INDEX('[1]con odot item master'!$J$1:$J$65565,MATCH($A106,'[1]con odot item master'!$A$1:$A$65565,0)))</f>
        <v/>
      </c>
      <c r="C106" s="261"/>
      <c r="D106" s="261"/>
      <c r="E106" s="261"/>
      <c r="F106" s="261"/>
      <c r="G106" s="261"/>
      <c r="H106" s="259" t="str">
        <f>IF(ISBLANK($C106),"",IF(ISBLANK($D106),INDEX('[2]Sheet Tracking'!$I$1:$I$65640,MATCH($C106,'[2]Sheet Tracking'!$C$1:$C$65640,0)),IF(ISBLANK($F106),INDEX('[2]Sheet Tracking'!$I$1:$I$65640,MATCH($C106,'[2]Sheet Tracking'!$C$1:$C$65640,0))&amp;$D106&amp;INDEX('[2]Sheet Tracking'!$I$1:$I$65640,MATCH($E106,'[2]Sheet Tracking'!$C$1:$C$65640,0)),INDEX('[2]Sheet Tracking'!$I$1:$I$65640,MATCH($C106,'[2]Sheet Tracking'!$C$1:$C$65640,0))&amp;$D106&amp;INDEX('[2]Sheet Tracking'!$I$1:$I$65640,MATCH($E106,'[2]Sheet Tracking'!$C$1:$C$65640,0))&amp;$F106&amp;INDEX('[2]Sheet Tracking'!$I$1:$I$65640,MATCH($G106,'[2]Sheet Tracking'!$C$1:$C$65640,0)))))</f>
        <v/>
      </c>
    </row>
    <row r="107" spans="1:8" ht="15.75" x14ac:dyDescent="0.2">
      <c r="A107" s="257" cm="1">
        <f t="array" ref="A107">IF(ISERROR(INDEX(ListofItemsUsed!$AA$1:$AA2111,SMALL(IF(ListofItemsUsed!$AC$1:$AC2111="Yes",ROW(ListofItemsUsed!$AC$1:$AC2111)),ROW(105:105)),1)),0,INDEX(ListofItemsUsed!$AA$1:$AA2111,SMALL(IF(ListofItemsUsed!$AC$1:$AC2111="Yes",ROW(ListofItemsUsed!$AC$1:$AC2111)),ROW(105:105)),1))</f>
        <v>0</v>
      </c>
      <c r="B107" s="258" t="str">
        <f>IF(ISNA(INDEX('[1]con odot item master'!$J$1:$J$65565,MATCH($A107,'[1]con odot item master'!$A$1:$A$65565,0))),"",INDEX('[1]con odot item master'!$J$1:$J$65565,MATCH($A107,'[1]con odot item master'!$A$1:$A$65565,0)))</f>
        <v/>
      </c>
      <c r="C107" s="261"/>
      <c r="D107" s="261"/>
      <c r="E107" s="261"/>
      <c r="F107" s="261"/>
      <c r="G107" s="261"/>
      <c r="H107" s="259" t="str">
        <f>IF(ISBLANK($C107),"",IF(ISBLANK($D107),INDEX('[2]Sheet Tracking'!$I$1:$I$65640,MATCH($C107,'[2]Sheet Tracking'!$C$1:$C$65640,0)),IF(ISBLANK($F107),INDEX('[2]Sheet Tracking'!$I$1:$I$65640,MATCH($C107,'[2]Sheet Tracking'!$C$1:$C$65640,0))&amp;$D107&amp;INDEX('[2]Sheet Tracking'!$I$1:$I$65640,MATCH($E107,'[2]Sheet Tracking'!$C$1:$C$65640,0)),INDEX('[2]Sheet Tracking'!$I$1:$I$65640,MATCH($C107,'[2]Sheet Tracking'!$C$1:$C$65640,0))&amp;$D107&amp;INDEX('[2]Sheet Tracking'!$I$1:$I$65640,MATCH($E107,'[2]Sheet Tracking'!$C$1:$C$65640,0))&amp;$F107&amp;INDEX('[2]Sheet Tracking'!$I$1:$I$65640,MATCH($G107,'[2]Sheet Tracking'!$C$1:$C$65640,0)))))</f>
        <v/>
      </c>
    </row>
    <row r="108" spans="1:8" ht="15.75" x14ac:dyDescent="0.2">
      <c r="A108" s="257" cm="1">
        <f t="array" ref="A108">IF(ISERROR(INDEX(ListofItemsUsed!$AA$1:$AA2112,SMALL(IF(ListofItemsUsed!$AC$1:$AC2112="Yes",ROW(ListofItemsUsed!$AC$1:$AC2112)),ROW(106:106)),1)),0,INDEX(ListofItemsUsed!$AA$1:$AA2112,SMALL(IF(ListofItemsUsed!$AC$1:$AC2112="Yes",ROW(ListofItemsUsed!$AC$1:$AC2112)),ROW(106:106)),1))</f>
        <v>0</v>
      </c>
      <c r="B108" s="258" t="str">
        <f>IF(ISNA(INDEX('[1]con odot item master'!$J$1:$J$65565,MATCH($A108,'[1]con odot item master'!$A$1:$A$65565,0))),"",INDEX('[1]con odot item master'!$J$1:$J$65565,MATCH($A108,'[1]con odot item master'!$A$1:$A$65565,0)))</f>
        <v/>
      </c>
      <c r="C108" s="261"/>
      <c r="D108" s="261"/>
      <c r="E108" s="261"/>
      <c r="F108" s="261"/>
      <c r="G108" s="261"/>
      <c r="H108" s="259" t="str">
        <f>IF(ISBLANK($C108),"",IF(ISBLANK($D108),INDEX('[2]Sheet Tracking'!$I$1:$I$65640,MATCH($C108,'[2]Sheet Tracking'!$C$1:$C$65640,0)),IF(ISBLANK($F108),INDEX('[2]Sheet Tracking'!$I$1:$I$65640,MATCH($C108,'[2]Sheet Tracking'!$C$1:$C$65640,0))&amp;$D108&amp;INDEX('[2]Sheet Tracking'!$I$1:$I$65640,MATCH($E108,'[2]Sheet Tracking'!$C$1:$C$65640,0)),INDEX('[2]Sheet Tracking'!$I$1:$I$65640,MATCH($C108,'[2]Sheet Tracking'!$C$1:$C$65640,0))&amp;$D108&amp;INDEX('[2]Sheet Tracking'!$I$1:$I$65640,MATCH($E108,'[2]Sheet Tracking'!$C$1:$C$65640,0))&amp;$F108&amp;INDEX('[2]Sheet Tracking'!$I$1:$I$65640,MATCH($G108,'[2]Sheet Tracking'!$C$1:$C$65640,0)))))</f>
        <v/>
      </c>
    </row>
    <row r="109" spans="1:8" ht="15.75" x14ac:dyDescent="0.2">
      <c r="A109" s="257" cm="1">
        <f t="array" ref="A109">IF(ISERROR(INDEX(ListofItemsUsed!$AA$1:$AA2113,SMALL(IF(ListofItemsUsed!$AC$1:$AC2113="Yes",ROW(ListofItemsUsed!$AC$1:$AC2113)),ROW(107:107)),1)),0,INDEX(ListofItemsUsed!$AA$1:$AA2113,SMALL(IF(ListofItemsUsed!$AC$1:$AC2113="Yes",ROW(ListofItemsUsed!$AC$1:$AC2113)),ROW(107:107)),1))</f>
        <v>0</v>
      </c>
      <c r="B109" s="258" t="str">
        <f>IF(ISNA(INDEX('[1]con odot item master'!$J$1:$J$65565,MATCH($A109,'[1]con odot item master'!$A$1:$A$65565,0))),"",INDEX('[1]con odot item master'!$J$1:$J$65565,MATCH($A109,'[1]con odot item master'!$A$1:$A$65565,0)))</f>
        <v/>
      </c>
      <c r="C109" s="261"/>
      <c r="D109" s="261"/>
      <c r="E109" s="261"/>
      <c r="F109" s="261"/>
      <c r="G109" s="261"/>
      <c r="H109" s="259" t="str">
        <f>IF(ISBLANK($C109),"",IF(ISBLANK($D109),INDEX('[2]Sheet Tracking'!$I$1:$I$65640,MATCH($C109,'[2]Sheet Tracking'!$C$1:$C$65640,0)),IF(ISBLANK($F109),INDEX('[2]Sheet Tracking'!$I$1:$I$65640,MATCH($C109,'[2]Sheet Tracking'!$C$1:$C$65640,0))&amp;$D109&amp;INDEX('[2]Sheet Tracking'!$I$1:$I$65640,MATCH($E109,'[2]Sheet Tracking'!$C$1:$C$65640,0)),INDEX('[2]Sheet Tracking'!$I$1:$I$65640,MATCH($C109,'[2]Sheet Tracking'!$C$1:$C$65640,0))&amp;$D109&amp;INDEX('[2]Sheet Tracking'!$I$1:$I$65640,MATCH($E109,'[2]Sheet Tracking'!$C$1:$C$65640,0))&amp;$F109&amp;INDEX('[2]Sheet Tracking'!$I$1:$I$65640,MATCH($G109,'[2]Sheet Tracking'!$C$1:$C$65640,0)))))</f>
        <v/>
      </c>
    </row>
    <row r="110" spans="1:8" ht="15.75" x14ac:dyDescent="0.2">
      <c r="A110" s="257" cm="1">
        <f t="array" ref="A110">IF(ISERROR(INDEX(ListofItemsUsed!$AA$1:$AA2114,SMALL(IF(ListofItemsUsed!$AC$1:$AC2114="Yes",ROW(ListofItemsUsed!$AC$1:$AC2114)),ROW(108:108)),1)),0,INDEX(ListofItemsUsed!$AA$1:$AA2114,SMALL(IF(ListofItemsUsed!$AC$1:$AC2114="Yes",ROW(ListofItemsUsed!$AC$1:$AC2114)),ROW(108:108)),1))</f>
        <v>0</v>
      </c>
      <c r="B110" s="258" t="str">
        <f>IF(ISNA(INDEX('[1]con odot item master'!$J$1:$J$65565,MATCH($A110,'[1]con odot item master'!$A$1:$A$65565,0))),"",INDEX('[1]con odot item master'!$J$1:$J$65565,MATCH($A110,'[1]con odot item master'!$A$1:$A$65565,0)))</f>
        <v/>
      </c>
      <c r="C110" s="261"/>
      <c r="D110" s="261"/>
      <c r="E110" s="261"/>
      <c r="F110" s="261"/>
      <c r="G110" s="261"/>
      <c r="H110" s="259" t="str">
        <f>IF(ISBLANK($C110),"",IF(ISBLANK($D110),INDEX('[2]Sheet Tracking'!$I$1:$I$65640,MATCH($C110,'[2]Sheet Tracking'!$C$1:$C$65640,0)),IF(ISBLANK($F110),INDEX('[2]Sheet Tracking'!$I$1:$I$65640,MATCH($C110,'[2]Sheet Tracking'!$C$1:$C$65640,0))&amp;$D110&amp;INDEX('[2]Sheet Tracking'!$I$1:$I$65640,MATCH($E110,'[2]Sheet Tracking'!$C$1:$C$65640,0)),INDEX('[2]Sheet Tracking'!$I$1:$I$65640,MATCH($C110,'[2]Sheet Tracking'!$C$1:$C$65640,0))&amp;$D110&amp;INDEX('[2]Sheet Tracking'!$I$1:$I$65640,MATCH($E110,'[2]Sheet Tracking'!$C$1:$C$65640,0))&amp;$F110&amp;INDEX('[2]Sheet Tracking'!$I$1:$I$65640,MATCH($G110,'[2]Sheet Tracking'!$C$1:$C$65640,0)))))</f>
        <v/>
      </c>
    </row>
    <row r="111" spans="1:8" ht="15.75" x14ac:dyDescent="0.2">
      <c r="A111" s="257" cm="1">
        <f t="array" ref="A111">IF(ISERROR(INDEX(ListofItemsUsed!$AA$1:$AA2115,SMALL(IF(ListofItemsUsed!$AC$1:$AC2115="Yes",ROW(ListofItemsUsed!$AC$1:$AC2115)),ROW(109:109)),1)),0,INDEX(ListofItemsUsed!$AA$1:$AA2115,SMALL(IF(ListofItemsUsed!$AC$1:$AC2115="Yes",ROW(ListofItemsUsed!$AC$1:$AC2115)),ROW(109:109)),1))</f>
        <v>0</v>
      </c>
      <c r="B111" s="258" t="str">
        <f>IF(ISNA(INDEX('[1]con odot item master'!$J$1:$J$65565,MATCH($A111,'[1]con odot item master'!$A$1:$A$65565,0))),"",INDEX('[1]con odot item master'!$J$1:$J$65565,MATCH($A111,'[1]con odot item master'!$A$1:$A$65565,0)))</f>
        <v/>
      </c>
      <c r="C111" s="261"/>
      <c r="D111" s="261"/>
      <c r="E111" s="261"/>
      <c r="F111" s="261"/>
      <c r="G111" s="261"/>
      <c r="H111" s="259" t="str">
        <f>IF(ISBLANK($C111),"",IF(ISBLANK($D111),INDEX('[2]Sheet Tracking'!$I$1:$I$65640,MATCH($C111,'[2]Sheet Tracking'!$C$1:$C$65640,0)),IF(ISBLANK($F111),INDEX('[2]Sheet Tracking'!$I$1:$I$65640,MATCH($C111,'[2]Sheet Tracking'!$C$1:$C$65640,0))&amp;$D111&amp;INDEX('[2]Sheet Tracking'!$I$1:$I$65640,MATCH($E111,'[2]Sheet Tracking'!$C$1:$C$65640,0)),INDEX('[2]Sheet Tracking'!$I$1:$I$65640,MATCH($C111,'[2]Sheet Tracking'!$C$1:$C$65640,0))&amp;$D111&amp;INDEX('[2]Sheet Tracking'!$I$1:$I$65640,MATCH($E111,'[2]Sheet Tracking'!$C$1:$C$65640,0))&amp;$F111&amp;INDEX('[2]Sheet Tracking'!$I$1:$I$65640,MATCH($G111,'[2]Sheet Tracking'!$C$1:$C$65640,0)))))</f>
        <v/>
      </c>
    </row>
    <row r="112" spans="1:8" ht="15.75" x14ac:dyDescent="0.2">
      <c r="A112" s="257" cm="1">
        <f t="array" ref="A112">IF(ISERROR(INDEX(ListofItemsUsed!$AA$1:$AA2116,SMALL(IF(ListofItemsUsed!$AC$1:$AC2116="Yes",ROW(ListofItemsUsed!$AC$1:$AC2116)),ROW(110:110)),1)),0,INDEX(ListofItemsUsed!$AA$1:$AA2116,SMALL(IF(ListofItemsUsed!$AC$1:$AC2116="Yes",ROW(ListofItemsUsed!$AC$1:$AC2116)),ROW(110:110)),1))</f>
        <v>0</v>
      </c>
      <c r="B112" s="258" t="str">
        <f>IF(ISNA(INDEX('[1]con odot item master'!$J$1:$J$65565,MATCH($A112,'[1]con odot item master'!$A$1:$A$65565,0))),"",INDEX('[1]con odot item master'!$J$1:$J$65565,MATCH($A112,'[1]con odot item master'!$A$1:$A$65565,0)))</f>
        <v/>
      </c>
      <c r="C112" s="261"/>
      <c r="D112" s="261"/>
      <c r="E112" s="261"/>
      <c r="F112" s="261"/>
      <c r="G112" s="261"/>
      <c r="H112" s="259" t="str">
        <f>IF(ISBLANK($C112),"",IF(ISBLANK($D112),INDEX('[2]Sheet Tracking'!$I$1:$I$65640,MATCH($C112,'[2]Sheet Tracking'!$C$1:$C$65640,0)),IF(ISBLANK($F112),INDEX('[2]Sheet Tracking'!$I$1:$I$65640,MATCH($C112,'[2]Sheet Tracking'!$C$1:$C$65640,0))&amp;$D112&amp;INDEX('[2]Sheet Tracking'!$I$1:$I$65640,MATCH($E112,'[2]Sheet Tracking'!$C$1:$C$65640,0)),INDEX('[2]Sheet Tracking'!$I$1:$I$65640,MATCH($C112,'[2]Sheet Tracking'!$C$1:$C$65640,0))&amp;$D112&amp;INDEX('[2]Sheet Tracking'!$I$1:$I$65640,MATCH($E112,'[2]Sheet Tracking'!$C$1:$C$65640,0))&amp;$F112&amp;INDEX('[2]Sheet Tracking'!$I$1:$I$65640,MATCH($G112,'[2]Sheet Tracking'!$C$1:$C$65640,0)))))</f>
        <v/>
      </c>
    </row>
    <row r="113" spans="1:8" ht="15.75" x14ac:dyDescent="0.2">
      <c r="A113" s="257" cm="1">
        <f t="array" ref="A113">IF(ISERROR(INDEX(ListofItemsUsed!$AA$1:$AA2117,SMALL(IF(ListofItemsUsed!$AC$1:$AC2117="Yes",ROW(ListofItemsUsed!$AC$1:$AC2117)),ROW(111:111)),1)),0,INDEX(ListofItemsUsed!$AA$1:$AA2117,SMALL(IF(ListofItemsUsed!$AC$1:$AC2117="Yes",ROW(ListofItemsUsed!$AC$1:$AC2117)),ROW(111:111)),1))</f>
        <v>0</v>
      </c>
      <c r="B113" s="258" t="str">
        <f>IF(ISNA(INDEX('[1]con odot item master'!$J$1:$J$65565,MATCH($A113,'[1]con odot item master'!$A$1:$A$65565,0))),"",INDEX('[1]con odot item master'!$J$1:$J$65565,MATCH($A113,'[1]con odot item master'!$A$1:$A$65565,0)))</f>
        <v/>
      </c>
      <c r="C113" s="261"/>
      <c r="D113" s="261"/>
      <c r="E113" s="261"/>
      <c r="F113" s="261"/>
      <c r="G113" s="261"/>
      <c r="H113" s="259" t="str">
        <f>IF(ISBLANK($C113),"",IF(ISBLANK($D113),INDEX('[2]Sheet Tracking'!$I$1:$I$65640,MATCH($C113,'[2]Sheet Tracking'!$C$1:$C$65640,0)),IF(ISBLANK($F113),INDEX('[2]Sheet Tracking'!$I$1:$I$65640,MATCH($C113,'[2]Sheet Tracking'!$C$1:$C$65640,0))&amp;$D113&amp;INDEX('[2]Sheet Tracking'!$I$1:$I$65640,MATCH($E113,'[2]Sheet Tracking'!$C$1:$C$65640,0)),INDEX('[2]Sheet Tracking'!$I$1:$I$65640,MATCH($C113,'[2]Sheet Tracking'!$C$1:$C$65640,0))&amp;$D113&amp;INDEX('[2]Sheet Tracking'!$I$1:$I$65640,MATCH($E113,'[2]Sheet Tracking'!$C$1:$C$65640,0))&amp;$F113&amp;INDEX('[2]Sheet Tracking'!$I$1:$I$65640,MATCH($G113,'[2]Sheet Tracking'!$C$1:$C$65640,0)))))</f>
        <v/>
      </c>
    </row>
    <row r="114" spans="1:8" ht="15.75" x14ac:dyDescent="0.2">
      <c r="A114" s="257" cm="1">
        <f t="array" ref="A114">IF(ISERROR(INDEX(ListofItemsUsed!$AA$1:$AA2118,SMALL(IF(ListofItemsUsed!$AC$1:$AC2118="Yes",ROW(ListofItemsUsed!$AC$1:$AC2118)),ROW(112:112)),1)),0,INDEX(ListofItemsUsed!$AA$1:$AA2118,SMALL(IF(ListofItemsUsed!$AC$1:$AC2118="Yes",ROW(ListofItemsUsed!$AC$1:$AC2118)),ROW(112:112)),1))</f>
        <v>0</v>
      </c>
      <c r="B114" s="258" t="str">
        <f>IF(ISNA(INDEX('[1]con odot item master'!$J$1:$J$65565,MATCH($A114,'[1]con odot item master'!$A$1:$A$65565,0))),"",INDEX('[1]con odot item master'!$J$1:$J$65565,MATCH($A114,'[1]con odot item master'!$A$1:$A$65565,0)))</f>
        <v/>
      </c>
      <c r="C114" s="261"/>
      <c r="D114" s="261"/>
      <c r="E114" s="261"/>
      <c r="F114" s="261"/>
      <c r="G114" s="261"/>
      <c r="H114" s="259" t="str">
        <f>IF(ISBLANK($C114),"",IF(ISBLANK($D114),INDEX('[2]Sheet Tracking'!$I$1:$I$65640,MATCH($C114,'[2]Sheet Tracking'!$C$1:$C$65640,0)),IF(ISBLANK($F114),INDEX('[2]Sheet Tracking'!$I$1:$I$65640,MATCH($C114,'[2]Sheet Tracking'!$C$1:$C$65640,0))&amp;$D114&amp;INDEX('[2]Sheet Tracking'!$I$1:$I$65640,MATCH($E114,'[2]Sheet Tracking'!$C$1:$C$65640,0)),INDEX('[2]Sheet Tracking'!$I$1:$I$65640,MATCH($C114,'[2]Sheet Tracking'!$C$1:$C$65640,0))&amp;$D114&amp;INDEX('[2]Sheet Tracking'!$I$1:$I$65640,MATCH($E114,'[2]Sheet Tracking'!$C$1:$C$65640,0))&amp;$F114&amp;INDEX('[2]Sheet Tracking'!$I$1:$I$65640,MATCH($G114,'[2]Sheet Tracking'!$C$1:$C$65640,0)))))</f>
        <v/>
      </c>
    </row>
    <row r="115" spans="1:8" ht="15.75" x14ac:dyDescent="0.2">
      <c r="A115" s="257" cm="1">
        <f t="array" ref="A115">IF(ISERROR(INDEX(ListofItemsUsed!$AA$1:$AA2119,SMALL(IF(ListofItemsUsed!$AC$1:$AC2119="Yes",ROW(ListofItemsUsed!$AC$1:$AC2119)),ROW(113:113)),1)),0,INDEX(ListofItemsUsed!$AA$1:$AA2119,SMALL(IF(ListofItemsUsed!$AC$1:$AC2119="Yes",ROW(ListofItemsUsed!$AC$1:$AC2119)),ROW(113:113)),1))</f>
        <v>0</v>
      </c>
      <c r="B115" s="258" t="str">
        <f>IF(ISNA(INDEX('[1]con odot item master'!$J$1:$J$65565,MATCH($A115,'[1]con odot item master'!$A$1:$A$65565,0))),"",INDEX('[1]con odot item master'!$J$1:$J$65565,MATCH($A115,'[1]con odot item master'!$A$1:$A$65565,0)))</f>
        <v/>
      </c>
      <c r="C115" s="261"/>
      <c r="D115" s="261"/>
      <c r="E115" s="261"/>
      <c r="F115" s="261"/>
      <c r="G115" s="261"/>
      <c r="H115" s="259" t="str">
        <f>IF(ISBLANK($C115),"",IF(ISBLANK($D115),INDEX('[2]Sheet Tracking'!$I$1:$I$65640,MATCH($C115,'[2]Sheet Tracking'!$C$1:$C$65640,0)),IF(ISBLANK($F115),INDEX('[2]Sheet Tracking'!$I$1:$I$65640,MATCH($C115,'[2]Sheet Tracking'!$C$1:$C$65640,0))&amp;$D115&amp;INDEX('[2]Sheet Tracking'!$I$1:$I$65640,MATCH($E115,'[2]Sheet Tracking'!$C$1:$C$65640,0)),INDEX('[2]Sheet Tracking'!$I$1:$I$65640,MATCH($C115,'[2]Sheet Tracking'!$C$1:$C$65640,0))&amp;$D115&amp;INDEX('[2]Sheet Tracking'!$I$1:$I$65640,MATCH($E115,'[2]Sheet Tracking'!$C$1:$C$65640,0))&amp;$F115&amp;INDEX('[2]Sheet Tracking'!$I$1:$I$65640,MATCH($G115,'[2]Sheet Tracking'!$C$1:$C$65640,0)))))</f>
        <v/>
      </c>
    </row>
    <row r="116" spans="1:8" ht="15.75" x14ac:dyDescent="0.2">
      <c r="A116" s="257" cm="1">
        <f t="array" ref="A116">IF(ISERROR(INDEX(ListofItemsUsed!$AA$1:$AA2120,SMALL(IF(ListofItemsUsed!$AC$1:$AC2120="Yes",ROW(ListofItemsUsed!$AC$1:$AC2120)),ROW(114:114)),1)),0,INDEX(ListofItemsUsed!$AA$1:$AA2120,SMALL(IF(ListofItemsUsed!$AC$1:$AC2120="Yes",ROW(ListofItemsUsed!$AC$1:$AC2120)),ROW(114:114)),1))</f>
        <v>0</v>
      </c>
      <c r="B116" s="258" t="str">
        <f>IF(ISNA(INDEX('[1]con odot item master'!$J$1:$J$65565,MATCH($A116,'[1]con odot item master'!$A$1:$A$65565,0))),"",INDEX('[1]con odot item master'!$J$1:$J$65565,MATCH($A116,'[1]con odot item master'!$A$1:$A$65565,0)))</f>
        <v/>
      </c>
      <c r="C116" s="261"/>
      <c r="D116" s="261"/>
      <c r="E116" s="261"/>
      <c r="F116" s="261"/>
      <c r="G116" s="261"/>
      <c r="H116" s="259" t="str">
        <f>IF(ISBLANK($C116),"",IF(ISBLANK($D116),INDEX('[2]Sheet Tracking'!$I$1:$I$65640,MATCH($C116,'[2]Sheet Tracking'!$C$1:$C$65640,0)),IF(ISBLANK($F116),INDEX('[2]Sheet Tracking'!$I$1:$I$65640,MATCH($C116,'[2]Sheet Tracking'!$C$1:$C$65640,0))&amp;$D116&amp;INDEX('[2]Sheet Tracking'!$I$1:$I$65640,MATCH($E116,'[2]Sheet Tracking'!$C$1:$C$65640,0)),INDEX('[2]Sheet Tracking'!$I$1:$I$65640,MATCH($C116,'[2]Sheet Tracking'!$C$1:$C$65640,0))&amp;$D116&amp;INDEX('[2]Sheet Tracking'!$I$1:$I$65640,MATCH($E116,'[2]Sheet Tracking'!$C$1:$C$65640,0))&amp;$F116&amp;INDEX('[2]Sheet Tracking'!$I$1:$I$65640,MATCH($G116,'[2]Sheet Tracking'!$C$1:$C$65640,0)))))</f>
        <v/>
      </c>
    </row>
    <row r="117" spans="1:8" ht="15.75" x14ac:dyDescent="0.2">
      <c r="A117" s="257" cm="1">
        <f t="array" ref="A117">IF(ISERROR(INDEX(ListofItemsUsed!$AA$1:$AA2121,SMALL(IF(ListofItemsUsed!$AC$1:$AC2121="Yes",ROW(ListofItemsUsed!$AC$1:$AC2121)),ROW(115:115)),1)),0,INDEX(ListofItemsUsed!$AA$1:$AA2121,SMALL(IF(ListofItemsUsed!$AC$1:$AC2121="Yes",ROW(ListofItemsUsed!$AC$1:$AC2121)),ROW(115:115)),1))</f>
        <v>0</v>
      </c>
      <c r="B117" s="258" t="str">
        <f>IF(ISNA(INDEX('[1]con odot item master'!$J$1:$J$65565,MATCH($A117,'[1]con odot item master'!$A$1:$A$65565,0))),"",INDEX('[1]con odot item master'!$J$1:$J$65565,MATCH($A117,'[1]con odot item master'!$A$1:$A$65565,0)))</f>
        <v/>
      </c>
      <c r="C117" s="261"/>
      <c r="D117" s="261"/>
      <c r="E117" s="261"/>
      <c r="F117" s="261"/>
      <c r="G117" s="261"/>
      <c r="H117" s="259" t="str">
        <f>IF(ISBLANK($C117),"",IF(ISBLANK($D117),INDEX('[2]Sheet Tracking'!$I$1:$I$65640,MATCH($C117,'[2]Sheet Tracking'!$C$1:$C$65640,0)),IF(ISBLANK($F117),INDEX('[2]Sheet Tracking'!$I$1:$I$65640,MATCH($C117,'[2]Sheet Tracking'!$C$1:$C$65640,0))&amp;$D117&amp;INDEX('[2]Sheet Tracking'!$I$1:$I$65640,MATCH($E117,'[2]Sheet Tracking'!$C$1:$C$65640,0)),INDEX('[2]Sheet Tracking'!$I$1:$I$65640,MATCH($C117,'[2]Sheet Tracking'!$C$1:$C$65640,0))&amp;$D117&amp;INDEX('[2]Sheet Tracking'!$I$1:$I$65640,MATCH($E117,'[2]Sheet Tracking'!$C$1:$C$65640,0))&amp;$F117&amp;INDEX('[2]Sheet Tracking'!$I$1:$I$65640,MATCH($G117,'[2]Sheet Tracking'!$C$1:$C$65640,0)))))</f>
        <v/>
      </c>
    </row>
    <row r="118" spans="1:8" ht="15.75" x14ac:dyDescent="0.2">
      <c r="A118" s="257" cm="1">
        <f t="array" ref="A118">IF(ISERROR(INDEX(ListofItemsUsed!$AA$1:$AA2122,SMALL(IF(ListofItemsUsed!$AC$1:$AC2122="Yes",ROW(ListofItemsUsed!$AC$1:$AC2122)),ROW(116:116)),1)),0,INDEX(ListofItemsUsed!$AA$1:$AA2122,SMALL(IF(ListofItemsUsed!$AC$1:$AC2122="Yes",ROW(ListofItemsUsed!$AC$1:$AC2122)),ROW(116:116)),1))</f>
        <v>0</v>
      </c>
      <c r="B118" s="258" t="str">
        <f>IF(ISNA(INDEX('[1]con odot item master'!$J$1:$J$65565,MATCH($A118,'[1]con odot item master'!$A$1:$A$65565,0))),"",INDEX('[1]con odot item master'!$J$1:$J$65565,MATCH($A118,'[1]con odot item master'!$A$1:$A$65565,0)))</f>
        <v/>
      </c>
      <c r="C118" s="261"/>
      <c r="D118" s="261"/>
      <c r="E118" s="261"/>
      <c r="F118" s="261"/>
      <c r="G118" s="261"/>
      <c r="H118" s="259" t="str">
        <f>IF(ISBLANK($C118),"",IF(ISBLANK($D118),INDEX('[2]Sheet Tracking'!$I$1:$I$65640,MATCH($C118,'[2]Sheet Tracking'!$C$1:$C$65640,0)),IF(ISBLANK($F118),INDEX('[2]Sheet Tracking'!$I$1:$I$65640,MATCH($C118,'[2]Sheet Tracking'!$C$1:$C$65640,0))&amp;$D118&amp;INDEX('[2]Sheet Tracking'!$I$1:$I$65640,MATCH($E118,'[2]Sheet Tracking'!$C$1:$C$65640,0)),INDEX('[2]Sheet Tracking'!$I$1:$I$65640,MATCH($C118,'[2]Sheet Tracking'!$C$1:$C$65640,0))&amp;$D118&amp;INDEX('[2]Sheet Tracking'!$I$1:$I$65640,MATCH($E118,'[2]Sheet Tracking'!$C$1:$C$65640,0))&amp;$F118&amp;INDEX('[2]Sheet Tracking'!$I$1:$I$65640,MATCH($G118,'[2]Sheet Tracking'!$C$1:$C$65640,0)))))</f>
        <v/>
      </c>
    </row>
    <row r="119" spans="1:8" ht="15.75" x14ac:dyDescent="0.2">
      <c r="A119" s="257" cm="1">
        <f t="array" ref="A119">IF(ISERROR(INDEX(ListofItemsUsed!$AA$1:$AA2123,SMALL(IF(ListofItemsUsed!$AC$1:$AC2123="Yes",ROW(ListofItemsUsed!$AC$1:$AC2123)),ROW(117:117)),1)),0,INDEX(ListofItemsUsed!$AA$1:$AA2123,SMALL(IF(ListofItemsUsed!$AC$1:$AC2123="Yes",ROW(ListofItemsUsed!$AC$1:$AC2123)),ROW(117:117)),1))</f>
        <v>0</v>
      </c>
      <c r="B119" s="258" t="str">
        <f>IF(ISNA(INDEX('[1]con odot item master'!$J$1:$J$65565,MATCH($A119,'[1]con odot item master'!$A$1:$A$65565,0))),"",INDEX('[1]con odot item master'!$J$1:$J$65565,MATCH($A119,'[1]con odot item master'!$A$1:$A$65565,0)))</f>
        <v/>
      </c>
      <c r="C119" s="261"/>
      <c r="D119" s="261"/>
      <c r="E119" s="261"/>
      <c r="F119" s="261"/>
      <c r="G119" s="261"/>
      <c r="H119" s="259" t="str">
        <f>IF(ISBLANK($C119),"",IF(ISBLANK($D119),INDEX('[2]Sheet Tracking'!$I$1:$I$65640,MATCH($C119,'[2]Sheet Tracking'!$C$1:$C$65640,0)),IF(ISBLANK($F119),INDEX('[2]Sheet Tracking'!$I$1:$I$65640,MATCH($C119,'[2]Sheet Tracking'!$C$1:$C$65640,0))&amp;$D119&amp;INDEX('[2]Sheet Tracking'!$I$1:$I$65640,MATCH($E119,'[2]Sheet Tracking'!$C$1:$C$65640,0)),INDEX('[2]Sheet Tracking'!$I$1:$I$65640,MATCH($C119,'[2]Sheet Tracking'!$C$1:$C$65640,0))&amp;$D119&amp;INDEX('[2]Sheet Tracking'!$I$1:$I$65640,MATCH($E119,'[2]Sheet Tracking'!$C$1:$C$65640,0))&amp;$F119&amp;INDEX('[2]Sheet Tracking'!$I$1:$I$65640,MATCH($G119,'[2]Sheet Tracking'!$C$1:$C$65640,0)))))</f>
        <v/>
      </c>
    </row>
    <row r="120" spans="1:8" ht="15.75" x14ac:dyDescent="0.2">
      <c r="A120" s="257" cm="1">
        <f t="array" ref="A120">IF(ISERROR(INDEX(ListofItemsUsed!$AA$1:$AA2124,SMALL(IF(ListofItemsUsed!$AC$1:$AC2124="Yes",ROW(ListofItemsUsed!$AC$1:$AC2124)),ROW(118:118)),1)),0,INDEX(ListofItemsUsed!$AA$1:$AA2124,SMALL(IF(ListofItemsUsed!$AC$1:$AC2124="Yes",ROW(ListofItemsUsed!$AC$1:$AC2124)),ROW(118:118)),1))</f>
        <v>0</v>
      </c>
      <c r="B120" s="258" t="str">
        <f>IF(ISNA(INDEX('[1]con odot item master'!$J$1:$J$65565,MATCH($A120,'[1]con odot item master'!$A$1:$A$65565,0))),"",INDEX('[1]con odot item master'!$J$1:$J$65565,MATCH($A120,'[1]con odot item master'!$A$1:$A$65565,0)))</f>
        <v/>
      </c>
      <c r="C120" s="261"/>
      <c r="D120" s="261"/>
      <c r="E120" s="261"/>
      <c r="F120" s="261"/>
      <c r="G120" s="261"/>
      <c r="H120" s="259" t="str">
        <f>IF(ISBLANK($C120),"",IF(ISBLANK($D120),INDEX('[2]Sheet Tracking'!$I$1:$I$65640,MATCH($C120,'[2]Sheet Tracking'!$C$1:$C$65640,0)),IF(ISBLANK($F120),INDEX('[2]Sheet Tracking'!$I$1:$I$65640,MATCH($C120,'[2]Sheet Tracking'!$C$1:$C$65640,0))&amp;$D120&amp;INDEX('[2]Sheet Tracking'!$I$1:$I$65640,MATCH($E120,'[2]Sheet Tracking'!$C$1:$C$65640,0)),INDEX('[2]Sheet Tracking'!$I$1:$I$65640,MATCH($C120,'[2]Sheet Tracking'!$C$1:$C$65640,0))&amp;$D120&amp;INDEX('[2]Sheet Tracking'!$I$1:$I$65640,MATCH($E120,'[2]Sheet Tracking'!$C$1:$C$65640,0))&amp;$F120&amp;INDEX('[2]Sheet Tracking'!$I$1:$I$65640,MATCH($G120,'[2]Sheet Tracking'!$C$1:$C$65640,0)))))</f>
        <v/>
      </c>
    </row>
    <row r="121" spans="1:8" ht="15.75" x14ac:dyDescent="0.2">
      <c r="A121" s="257" cm="1">
        <f t="array" ref="A121">IF(ISERROR(INDEX(ListofItemsUsed!$AA$1:$AA2125,SMALL(IF(ListofItemsUsed!$AC$1:$AC2125="Yes",ROW(ListofItemsUsed!$AC$1:$AC2125)),ROW(119:119)),1)),0,INDEX(ListofItemsUsed!$AA$1:$AA2125,SMALL(IF(ListofItemsUsed!$AC$1:$AC2125="Yes",ROW(ListofItemsUsed!$AC$1:$AC2125)),ROW(119:119)),1))</f>
        <v>0</v>
      </c>
      <c r="B121" s="258" t="str">
        <f>IF(ISNA(INDEX('[1]con odot item master'!$J$1:$J$65565,MATCH($A121,'[1]con odot item master'!$A$1:$A$65565,0))),"",INDEX('[1]con odot item master'!$J$1:$J$65565,MATCH($A121,'[1]con odot item master'!$A$1:$A$65565,0)))</f>
        <v/>
      </c>
      <c r="C121" s="261"/>
      <c r="D121" s="261"/>
      <c r="E121" s="261"/>
      <c r="F121" s="261"/>
      <c r="G121" s="261"/>
      <c r="H121" s="259" t="str">
        <f>IF(ISBLANK($C121),"",IF(ISBLANK($D121),INDEX('[2]Sheet Tracking'!$I$1:$I$65640,MATCH($C121,'[2]Sheet Tracking'!$C$1:$C$65640,0)),IF(ISBLANK($F121),INDEX('[2]Sheet Tracking'!$I$1:$I$65640,MATCH($C121,'[2]Sheet Tracking'!$C$1:$C$65640,0))&amp;$D121&amp;INDEX('[2]Sheet Tracking'!$I$1:$I$65640,MATCH($E121,'[2]Sheet Tracking'!$C$1:$C$65640,0)),INDEX('[2]Sheet Tracking'!$I$1:$I$65640,MATCH($C121,'[2]Sheet Tracking'!$C$1:$C$65640,0))&amp;$D121&amp;INDEX('[2]Sheet Tracking'!$I$1:$I$65640,MATCH($E121,'[2]Sheet Tracking'!$C$1:$C$65640,0))&amp;$F121&amp;INDEX('[2]Sheet Tracking'!$I$1:$I$65640,MATCH($G121,'[2]Sheet Tracking'!$C$1:$C$65640,0)))))</f>
        <v/>
      </c>
    </row>
    <row r="122" spans="1:8" ht="15.75" x14ac:dyDescent="0.2">
      <c r="A122" s="257" cm="1">
        <f t="array" ref="A122">IF(ISERROR(INDEX(ListofItemsUsed!$AA$1:$AA2126,SMALL(IF(ListofItemsUsed!$AC$1:$AC2126="Yes",ROW(ListofItemsUsed!$AC$1:$AC2126)),ROW(120:120)),1)),0,INDEX(ListofItemsUsed!$AA$1:$AA2126,SMALL(IF(ListofItemsUsed!$AC$1:$AC2126="Yes",ROW(ListofItemsUsed!$AC$1:$AC2126)),ROW(120:120)),1))</f>
        <v>0</v>
      </c>
      <c r="B122" s="258" t="str">
        <f>IF(ISNA(INDEX('[1]con odot item master'!$J$1:$J$65565,MATCH($A122,'[1]con odot item master'!$A$1:$A$65565,0))),"",INDEX('[1]con odot item master'!$J$1:$J$65565,MATCH($A122,'[1]con odot item master'!$A$1:$A$65565,0)))</f>
        <v/>
      </c>
      <c r="C122" s="261"/>
      <c r="D122" s="261"/>
      <c r="E122" s="261"/>
      <c r="F122" s="261"/>
      <c r="G122" s="261"/>
      <c r="H122" s="259" t="str">
        <f>IF(ISBLANK($C122),"",IF(ISBLANK($D122),INDEX('[2]Sheet Tracking'!$I$1:$I$65640,MATCH($C122,'[2]Sheet Tracking'!$C$1:$C$65640,0)),IF(ISBLANK($F122),INDEX('[2]Sheet Tracking'!$I$1:$I$65640,MATCH($C122,'[2]Sheet Tracking'!$C$1:$C$65640,0))&amp;$D122&amp;INDEX('[2]Sheet Tracking'!$I$1:$I$65640,MATCH($E122,'[2]Sheet Tracking'!$C$1:$C$65640,0)),INDEX('[2]Sheet Tracking'!$I$1:$I$65640,MATCH($C122,'[2]Sheet Tracking'!$C$1:$C$65640,0))&amp;$D122&amp;INDEX('[2]Sheet Tracking'!$I$1:$I$65640,MATCH($E122,'[2]Sheet Tracking'!$C$1:$C$65640,0))&amp;$F122&amp;INDEX('[2]Sheet Tracking'!$I$1:$I$65640,MATCH($G122,'[2]Sheet Tracking'!$C$1:$C$65640,0)))))</f>
        <v/>
      </c>
    </row>
    <row r="123" spans="1:8" ht="15.75" x14ac:dyDescent="0.2">
      <c r="A123" s="257" cm="1">
        <f t="array" ref="A123">IF(ISERROR(INDEX(ListofItemsUsed!$AA$1:$AA2127,SMALL(IF(ListofItemsUsed!$AC$1:$AC2127="Yes",ROW(ListofItemsUsed!$AC$1:$AC2127)),ROW(121:121)),1)),0,INDEX(ListofItemsUsed!$AA$1:$AA2127,SMALL(IF(ListofItemsUsed!$AC$1:$AC2127="Yes",ROW(ListofItemsUsed!$AC$1:$AC2127)),ROW(121:121)),1))</f>
        <v>0</v>
      </c>
      <c r="B123" s="258" t="str">
        <f>IF(ISNA(INDEX('[1]con odot item master'!$J$1:$J$65565,MATCH($A123,'[1]con odot item master'!$A$1:$A$65565,0))),"",INDEX('[1]con odot item master'!$J$1:$J$65565,MATCH($A123,'[1]con odot item master'!$A$1:$A$65565,0)))</f>
        <v/>
      </c>
      <c r="C123" s="261"/>
      <c r="D123" s="261"/>
      <c r="E123" s="261"/>
      <c r="F123" s="261"/>
      <c r="G123" s="261"/>
      <c r="H123" s="259" t="str">
        <f>IF(ISBLANK($C123),"",IF(ISBLANK($D123),INDEX('[2]Sheet Tracking'!$I$1:$I$65640,MATCH($C123,'[2]Sheet Tracking'!$C$1:$C$65640,0)),IF(ISBLANK($F123),INDEX('[2]Sheet Tracking'!$I$1:$I$65640,MATCH($C123,'[2]Sheet Tracking'!$C$1:$C$65640,0))&amp;$D123&amp;INDEX('[2]Sheet Tracking'!$I$1:$I$65640,MATCH($E123,'[2]Sheet Tracking'!$C$1:$C$65640,0)),INDEX('[2]Sheet Tracking'!$I$1:$I$65640,MATCH($C123,'[2]Sheet Tracking'!$C$1:$C$65640,0))&amp;$D123&amp;INDEX('[2]Sheet Tracking'!$I$1:$I$65640,MATCH($E123,'[2]Sheet Tracking'!$C$1:$C$65640,0))&amp;$F123&amp;INDEX('[2]Sheet Tracking'!$I$1:$I$65640,MATCH($G123,'[2]Sheet Tracking'!$C$1:$C$65640,0)))))</f>
        <v/>
      </c>
    </row>
    <row r="124" spans="1:8" ht="15.75" x14ac:dyDescent="0.2">
      <c r="A124" s="257" cm="1">
        <f t="array" ref="A124">IF(ISERROR(INDEX(ListofItemsUsed!$AA$1:$AA2128,SMALL(IF(ListofItemsUsed!$AC$1:$AC2128="Yes",ROW(ListofItemsUsed!$AC$1:$AC2128)),ROW(122:122)),1)),0,INDEX(ListofItemsUsed!$AA$1:$AA2128,SMALL(IF(ListofItemsUsed!$AC$1:$AC2128="Yes",ROW(ListofItemsUsed!$AC$1:$AC2128)),ROW(122:122)),1))</f>
        <v>0</v>
      </c>
      <c r="B124" s="258" t="str">
        <f>IF(ISNA(INDEX('[1]con odot item master'!$J$1:$J$65565,MATCH($A124,'[1]con odot item master'!$A$1:$A$65565,0))),"",INDEX('[1]con odot item master'!$J$1:$J$65565,MATCH($A124,'[1]con odot item master'!$A$1:$A$65565,0)))</f>
        <v/>
      </c>
      <c r="C124" s="261"/>
      <c r="D124" s="261"/>
      <c r="E124" s="261"/>
      <c r="F124" s="261"/>
      <c r="G124" s="261"/>
      <c r="H124" s="259" t="str">
        <f>IF(ISBLANK($C124),"",IF(ISBLANK($D124),INDEX('[2]Sheet Tracking'!$I$1:$I$65640,MATCH($C124,'[2]Sheet Tracking'!$C$1:$C$65640,0)),IF(ISBLANK($F124),INDEX('[2]Sheet Tracking'!$I$1:$I$65640,MATCH($C124,'[2]Sheet Tracking'!$C$1:$C$65640,0))&amp;$D124&amp;INDEX('[2]Sheet Tracking'!$I$1:$I$65640,MATCH($E124,'[2]Sheet Tracking'!$C$1:$C$65640,0)),INDEX('[2]Sheet Tracking'!$I$1:$I$65640,MATCH($C124,'[2]Sheet Tracking'!$C$1:$C$65640,0))&amp;$D124&amp;INDEX('[2]Sheet Tracking'!$I$1:$I$65640,MATCH($E124,'[2]Sheet Tracking'!$C$1:$C$65640,0))&amp;$F124&amp;INDEX('[2]Sheet Tracking'!$I$1:$I$65640,MATCH($G124,'[2]Sheet Tracking'!$C$1:$C$65640,0)))))</f>
        <v/>
      </c>
    </row>
    <row r="125" spans="1:8" ht="15.75" x14ac:dyDescent="0.2">
      <c r="A125" s="257" cm="1">
        <f t="array" ref="A125">IF(ISERROR(INDEX(ListofItemsUsed!$AA$1:$AA2129,SMALL(IF(ListofItemsUsed!$AC$1:$AC2129="Yes",ROW(ListofItemsUsed!$AC$1:$AC2129)),ROW(123:123)),1)),0,INDEX(ListofItemsUsed!$AA$1:$AA2129,SMALL(IF(ListofItemsUsed!$AC$1:$AC2129="Yes",ROW(ListofItemsUsed!$AC$1:$AC2129)),ROW(123:123)),1))</f>
        <v>0</v>
      </c>
      <c r="B125" s="258" t="str">
        <f>IF(ISNA(INDEX('[1]con odot item master'!$J$1:$J$65565,MATCH($A125,'[1]con odot item master'!$A$1:$A$65565,0))),"",INDEX('[1]con odot item master'!$J$1:$J$65565,MATCH($A125,'[1]con odot item master'!$A$1:$A$65565,0)))</f>
        <v/>
      </c>
      <c r="C125" s="261"/>
      <c r="D125" s="261"/>
      <c r="E125" s="261"/>
      <c r="F125" s="261"/>
      <c r="G125" s="261"/>
      <c r="H125" s="259" t="str">
        <f>IF(ISBLANK($C125),"",IF(ISBLANK($D125),INDEX('[2]Sheet Tracking'!$I$1:$I$65640,MATCH($C125,'[2]Sheet Tracking'!$C$1:$C$65640,0)),IF(ISBLANK($F125),INDEX('[2]Sheet Tracking'!$I$1:$I$65640,MATCH($C125,'[2]Sheet Tracking'!$C$1:$C$65640,0))&amp;$D125&amp;INDEX('[2]Sheet Tracking'!$I$1:$I$65640,MATCH($E125,'[2]Sheet Tracking'!$C$1:$C$65640,0)),INDEX('[2]Sheet Tracking'!$I$1:$I$65640,MATCH($C125,'[2]Sheet Tracking'!$C$1:$C$65640,0))&amp;$D125&amp;INDEX('[2]Sheet Tracking'!$I$1:$I$65640,MATCH($E125,'[2]Sheet Tracking'!$C$1:$C$65640,0))&amp;$F125&amp;INDEX('[2]Sheet Tracking'!$I$1:$I$65640,MATCH($G125,'[2]Sheet Tracking'!$C$1:$C$65640,0)))))</f>
        <v/>
      </c>
    </row>
    <row r="126" spans="1:8" ht="15.75" x14ac:dyDescent="0.2">
      <c r="A126" s="257" cm="1">
        <f t="array" ref="A126">IF(ISERROR(INDEX(ListofItemsUsed!$AA$1:$AA2130,SMALL(IF(ListofItemsUsed!$AC$1:$AC2130="Yes",ROW(ListofItemsUsed!$AC$1:$AC2130)),ROW(124:124)),1)),0,INDEX(ListofItemsUsed!$AA$1:$AA2130,SMALL(IF(ListofItemsUsed!$AC$1:$AC2130="Yes",ROW(ListofItemsUsed!$AC$1:$AC2130)),ROW(124:124)),1))</f>
        <v>0</v>
      </c>
      <c r="B126" s="258" t="str">
        <f>IF(ISNA(INDEX('[1]con odot item master'!$J$1:$J$65565,MATCH($A126,'[1]con odot item master'!$A$1:$A$65565,0))),"",INDEX('[1]con odot item master'!$J$1:$J$65565,MATCH($A126,'[1]con odot item master'!$A$1:$A$65565,0)))</f>
        <v/>
      </c>
      <c r="C126" s="261"/>
      <c r="D126" s="261"/>
      <c r="E126" s="261"/>
      <c r="F126" s="261"/>
      <c r="G126" s="261"/>
      <c r="H126" s="259" t="str">
        <f>IF(ISBLANK($C126),"",IF(ISBLANK($D126),INDEX('[2]Sheet Tracking'!$I$1:$I$65640,MATCH($C126,'[2]Sheet Tracking'!$C$1:$C$65640,0)),IF(ISBLANK($F126),INDEX('[2]Sheet Tracking'!$I$1:$I$65640,MATCH($C126,'[2]Sheet Tracking'!$C$1:$C$65640,0))&amp;$D126&amp;INDEX('[2]Sheet Tracking'!$I$1:$I$65640,MATCH($E126,'[2]Sheet Tracking'!$C$1:$C$65640,0)),INDEX('[2]Sheet Tracking'!$I$1:$I$65640,MATCH($C126,'[2]Sheet Tracking'!$C$1:$C$65640,0))&amp;$D126&amp;INDEX('[2]Sheet Tracking'!$I$1:$I$65640,MATCH($E126,'[2]Sheet Tracking'!$C$1:$C$65640,0))&amp;$F126&amp;INDEX('[2]Sheet Tracking'!$I$1:$I$65640,MATCH($G126,'[2]Sheet Tracking'!$C$1:$C$65640,0)))))</f>
        <v/>
      </c>
    </row>
    <row r="127" spans="1:8" ht="15.75" x14ac:dyDescent="0.2">
      <c r="A127" s="257" cm="1">
        <f t="array" ref="A127">IF(ISERROR(INDEX(ListofItemsUsed!$AA$1:$AA2131,SMALL(IF(ListofItemsUsed!$AC$1:$AC2131="Yes",ROW(ListofItemsUsed!$AC$1:$AC2131)),ROW(125:125)),1)),0,INDEX(ListofItemsUsed!$AA$1:$AA2131,SMALL(IF(ListofItemsUsed!$AC$1:$AC2131="Yes",ROW(ListofItemsUsed!$AC$1:$AC2131)),ROW(125:125)),1))</f>
        <v>0</v>
      </c>
      <c r="B127" s="258" t="str">
        <f>IF(ISNA(INDEX('[1]con odot item master'!$J$1:$J$65565,MATCH($A127,'[1]con odot item master'!$A$1:$A$65565,0))),"",INDEX('[1]con odot item master'!$J$1:$J$65565,MATCH($A127,'[1]con odot item master'!$A$1:$A$65565,0)))</f>
        <v/>
      </c>
      <c r="C127" s="261"/>
      <c r="D127" s="261"/>
      <c r="E127" s="261"/>
      <c r="F127" s="261"/>
      <c r="G127" s="261"/>
      <c r="H127" s="259" t="str">
        <f>IF(ISBLANK($C127),"",IF(ISBLANK($D127),INDEX('[2]Sheet Tracking'!$I$1:$I$65640,MATCH($C127,'[2]Sheet Tracking'!$C$1:$C$65640,0)),IF(ISBLANK($F127),INDEX('[2]Sheet Tracking'!$I$1:$I$65640,MATCH($C127,'[2]Sheet Tracking'!$C$1:$C$65640,0))&amp;$D127&amp;INDEX('[2]Sheet Tracking'!$I$1:$I$65640,MATCH($E127,'[2]Sheet Tracking'!$C$1:$C$65640,0)),INDEX('[2]Sheet Tracking'!$I$1:$I$65640,MATCH($C127,'[2]Sheet Tracking'!$C$1:$C$65640,0))&amp;$D127&amp;INDEX('[2]Sheet Tracking'!$I$1:$I$65640,MATCH($E127,'[2]Sheet Tracking'!$C$1:$C$65640,0))&amp;$F127&amp;INDEX('[2]Sheet Tracking'!$I$1:$I$65640,MATCH($G127,'[2]Sheet Tracking'!$C$1:$C$65640,0)))))</f>
        <v/>
      </c>
    </row>
    <row r="128" spans="1:8" ht="15.75" x14ac:dyDescent="0.2">
      <c r="A128" s="257" cm="1">
        <f t="array" ref="A128">IF(ISERROR(INDEX(ListofItemsUsed!$AA$1:$AA2132,SMALL(IF(ListofItemsUsed!$AC$1:$AC2132="Yes",ROW(ListofItemsUsed!$AC$1:$AC2132)),ROW(126:126)),1)),0,INDEX(ListofItemsUsed!$AA$1:$AA2132,SMALL(IF(ListofItemsUsed!$AC$1:$AC2132="Yes",ROW(ListofItemsUsed!$AC$1:$AC2132)),ROW(126:126)),1))</f>
        <v>0</v>
      </c>
      <c r="B128" s="258" t="str">
        <f>IF(ISNA(INDEX('[1]con odot item master'!$J$1:$J$65565,MATCH($A128,'[1]con odot item master'!$A$1:$A$65565,0))),"",INDEX('[1]con odot item master'!$J$1:$J$65565,MATCH($A128,'[1]con odot item master'!$A$1:$A$65565,0)))</f>
        <v/>
      </c>
      <c r="C128" s="261"/>
      <c r="D128" s="261"/>
      <c r="E128" s="261"/>
      <c r="F128" s="261"/>
      <c r="G128" s="261"/>
      <c r="H128" s="259" t="str">
        <f>IF(ISBLANK($C128),"",IF(ISBLANK($D128),INDEX('[2]Sheet Tracking'!$I$1:$I$65640,MATCH($C128,'[2]Sheet Tracking'!$C$1:$C$65640,0)),IF(ISBLANK($F128),INDEX('[2]Sheet Tracking'!$I$1:$I$65640,MATCH($C128,'[2]Sheet Tracking'!$C$1:$C$65640,0))&amp;$D128&amp;INDEX('[2]Sheet Tracking'!$I$1:$I$65640,MATCH($E128,'[2]Sheet Tracking'!$C$1:$C$65640,0)),INDEX('[2]Sheet Tracking'!$I$1:$I$65640,MATCH($C128,'[2]Sheet Tracking'!$C$1:$C$65640,0))&amp;$D128&amp;INDEX('[2]Sheet Tracking'!$I$1:$I$65640,MATCH($E128,'[2]Sheet Tracking'!$C$1:$C$65640,0))&amp;$F128&amp;INDEX('[2]Sheet Tracking'!$I$1:$I$65640,MATCH($G128,'[2]Sheet Tracking'!$C$1:$C$65640,0)))))</f>
        <v/>
      </c>
    </row>
    <row r="129" spans="1:8" ht="15.75" x14ac:dyDescent="0.2">
      <c r="A129" s="257" cm="1">
        <f t="array" ref="A129">IF(ISERROR(INDEX(ListofItemsUsed!$AA$1:$AA2133,SMALL(IF(ListofItemsUsed!$AC$1:$AC2133="Yes",ROW(ListofItemsUsed!$AC$1:$AC2133)),ROW(127:127)),1)),0,INDEX(ListofItemsUsed!$AA$1:$AA2133,SMALL(IF(ListofItemsUsed!$AC$1:$AC2133="Yes",ROW(ListofItemsUsed!$AC$1:$AC2133)),ROW(127:127)),1))</f>
        <v>0</v>
      </c>
      <c r="B129" s="258" t="str">
        <f>IF(ISNA(INDEX('[1]con odot item master'!$J$1:$J$65565,MATCH($A129,'[1]con odot item master'!$A$1:$A$65565,0))),"",INDEX('[1]con odot item master'!$J$1:$J$65565,MATCH($A129,'[1]con odot item master'!$A$1:$A$65565,0)))</f>
        <v/>
      </c>
      <c r="C129" s="261"/>
      <c r="D129" s="261"/>
      <c r="E129" s="261"/>
      <c r="F129" s="261"/>
      <c r="G129" s="261"/>
      <c r="H129" s="259" t="str">
        <f>IF(ISBLANK($C129),"",IF(ISBLANK($D129),INDEX('[2]Sheet Tracking'!$I$1:$I$65640,MATCH($C129,'[2]Sheet Tracking'!$C$1:$C$65640,0)),IF(ISBLANK($F129),INDEX('[2]Sheet Tracking'!$I$1:$I$65640,MATCH($C129,'[2]Sheet Tracking'!$C$1:$C$65640,0))&amp;$D129&amp;INDEX('[2]Sheet Tracking'!$I$1:$I$65640,MATCH($E129,'[2]Sheet Tracking'!$C$1:$C$65640,0)),INDEX('[2]Sheet Tracking'!$I$1:$I$65640,MATCH($C129,'[2]Sheet Tracking'!$C$1:$C$65640,0))&amp;$D129&amp;INDEX('[2]Sheet Tracking'!$I$1:$I$65640,MATCH($E129,'[2]Sheet Tracking'!$C$1:$C$65640,0))&amp;$F129&amp;INDEX('[2]Sheet Tracking'!$I$1:$I$65640,MATCH($G129,'[2]Sheet Tracking'!$C$1:$C$65640,0)))))</f>
        <v/>
      </c>
    </row>
    <row r="130" spans="1:8" ht="15.75" x14ac:dyDescent="0.2">
      <c r="A130" s="257" cm="1">
        <f t="array" ref="A130">IF(ISERROR(INDEX(ListofItemsUsed!$AA$1:$AA2134,SMALL(IF(ListofItemsUsed!$AC$1:$AC2134="Yes",ROW(ListofItemsUsed!$AC$1:$AC2134)),ROW(128:128)),1)),0,INDEX(ListofItemsUsed!$AA$1:$AA2134,SMALL(IF(ListofItemsUsed!$AC$1:$AC2134="Yes",ROW(ListofItemsUsed!$AC$1:$AC2134)),ROW(128:128)),1))</f>
        <v>0</v>
      </c>
      <c r="B130" s="258" t="str">
        <f>IF(ISNA(INDEX('[1]con odot item master'!$J$1:$J$65565,MATCH($A130,'[1]con odot item master'!$A$1:$A$65565,0))),"",INDEX('[1]con odot item master'!$J$1:$J$65565,MATCH($A130,'[1]con odot item master'!$A$1:$A$65565,0)))</f>
        <v/>
      </c>
      <c r="C130" s="261"/>
      <c r="D130" s="261"/>
      <c r="E130" s="261"/>
      <c r="F130" s="261"/>
      <c r="G130" s="261"/>
      <c r="H130" s="259" t="str">
        <f>IF(ISBLANK($C130),"",IF(ISBLANK($D130),INDEX('[2]Sheet Tracking'!$I$1:$I$65640,MATCH($C130,'[2]Sheet Tracking'!$C$1:$C$65640,0)),IF(ISBLANK($F130),INDEX('[2]Sheet Tracking'!$I$1:$I$65640,MATCH($C130,'[2]Sheet Tracking'!$C$1:$C$65640,0))&amp;$D130&amp;INDEX('[2]Sheet Tracking'!$I$1:$I$65640,MATCH($E130,'[2]Sheet Tracking'!$C$1:$C$65640,0)),INDEX('[2]Sheet Tracking'!$I$1:$I$65640,MATCH($C130,'[2]Sheet Tracking'!$C$1:$C$65640,0))&amp;$D130&amp;INDEX('[2]Sheet Tracking'!$I$1:$I$65640,MATCH($E130,'[2]Sheet Tracking'!$C$1:$C$65640,0))&amp;$F130&amp;INDEX('[2]Sheet Tracking'!$I$1:$I$65640,MATCH($G130,'[2]Sheet Tracking'!$C$1:$C$65640,0)))))</f>
        <v/>
      </c>
    </row>
    <row r="131" spans="1:8" ht="15.75" x14ac:dyDescent="0.2">
      <c r="A131" s="257" cm="1">
        <f t="array" ref="A131">IF(ISERROR(INDEX(ListofItemsUsed!$AA$1:$AA2135,SMALL(IF(ListofItemsUsed!$AC$1:$AC2135="Yes",ROW(ListofItemsUsed!$AC$1:$AC2135)),ROW(129:129)),1)),0,INDEX(ListofItemsUsed!$AA$1:$AA2135,SMALL(IF(ListofItemsUsed!$AC$1:$AC2135="Yes",ROW(ListofItemsUsed!$AC$1:$AC2135)),ROW(129:129)),1))</f>
        <v>0</v>
      </c>
      <c r="B131" s="258" t="str">
        <f>IF(ISNA(INDEX('[1]con odot item master'!$J$1:$J$65565,MATCH($A131,'[1]con odot item master'!$A$1:$A$65565,0))),"",INDEX('[1]con odot item master'!$J$1:$J$65565,MATCH($A131,'[1]con odot item master'!$A$1:$A$65565,0)))</f>
        <v/>
      </c>
      <c r="C131" s="261"/>
      <c r="D131" s="261"/>
      <c r="E131" s="261"/>
      <c r="F131" s="261"/>
      <c r="G131" s="261"/>
      <c r="H131" s="259" t="str">
        <f>IF(ISBLANK($C131),"",IF(ISBLANK($D131),INDEX('[2]Sheet Tracking'!$I$1:$I$65640,MATCH($C131,'[2]Sheet Tracking'!$C$1:$C$65640,0)),IF(ISBLANK($F131),INDEX('[2]Sheet Tracking'!$I$1:$I$65640,MATCH($C131,'[2]Sheet Tracking'!$C$1:$C$65640,0))&amp;$D131&amp;INDEX('[2]Sheet Tracking'!$I$1:$I$65640,MATCH($E131,'[2]Sheet Tracking'!$C$1:$C$65640,0)),INDEX('[2]Sheet Tracking'!$I$1:$I$65640,MATCH($C131,'[2]Sheet Tracking'!$C$1:$C$65640,0))&amp;$D131&amp;INDEX('[2]Sheet Tracking'!$I$1:$I$65640,MATCH($E131,'[2]Sheet Tracking'!$C$1:$C$65640,0))&amp;$F131&amp;INDEX('[2]Sheet Tracking'!$I$1:$I$65640,MATCH($G131,'[2]Sheet Tracking'!$C$1:$C$65640,0)))))</f>
        <v/>
      </c>
    </row>
    <row r="132" spans="1:8" ht="15.75" x14ac:dyDescent="0.2">
      <c r="A132" s="257" cm="1">
        <f t="array" ref="A132">IF(ISERROR(INDEX(ListofItemsUsed!$AA$1:$AA2136,SMALL(IF(ListofItemsUsed!$AC$1:$AC2136="Yes",ROW(ListofItemsUsed!$AC$1:$AC2136)),ROW(130:130)),1)),0,INDEX(ListofItemsUsed!$AA$1:$AA2136,SMALL(IF(ListofItemsUsed!$AC$1:$AC2136="Yes",ROW(ListofItemsUsed!$AC$1:$AC2136)),ROW(130:130)),1))</f>
        <v>0</v>
      </c>
      <c r="B132" s="258" t="str">
        <f>IF(ISNA(INDEX('[1]con odot item master'!$J$1:$J$65565,MATCH($A132,'[1]con odot item master'!$A$1:$A$65565,0))),"",INDEX('[1]con odot item master'!$J$1:$J$65565,MATCH($A132,'[1]con odot item master'!$A$1:$A$65565,0)))</f>
        <v/>
      </c>
      <c r="C132" s="261"/>
      <c r="D132" s="261"/>
      <c r="E132" s="261"/>
      <c r="F132" s="261"/>
      <c r="G132" s="261"/>
      <c r="H132" s="259" t="str">
        <f>IF(ISBLANK($C132),"",IF(ISBLANK($D132),INDEX('[2]Sheet Tracking'!$I$1:$I$65640,MATCH($C132,'[2]Sheet Tracking'!$C$1:$C$65640,0)),IF(ISBLANK($F132),INDEX('[2]Sheet Tracking'!$I$1:$I$65640,MATCH($C132,'[2]Sheet Tracking'!$C$1:$C$65640,0))&amp;$D132&amp;INDEX('[2]Sheet Tracking'!$I$1:$I$65640,MATCH($E132,'[2]Sheet Tracking'!$C$1:$C$65640,0)),INDEX('[2]Sheet Tracking'!$I$1:$I$65640,MATCH($C132,'[2]Sheet Tracking'!$C$1:$C$65640,0))&amp;$D132&amp;INDEX('[2]Sheet Tracking'!$I$1:$I$65640,MATCH($E132,'[2]Sheet Tracking'!$C$1:$C$65640,0))&amp;$F132&amp;INDEX('[2]Sheet Tracking'!$I$1:$I$65640,MATCH($G132,'[2]Sheet Tracking'!$C$1:$C$65640,0)))))</f>
        <v/>
      </c>
    </row>
    <row r="133" spans="1:8" ht="15.75" x14ac:dyDescent="0.2">
      <c r="A133" s="257" cm="1">
        <f t="array" ref="A133">IF(ISERROR(INDEX(ListofItemsUsed!$AA$1:$AA2137,SMALL(IF(ListofItemsUsed!$AC$1:$AC2137="Yes",ROW(ListofItemsUsed!$AC$1:$AC2137)),ROW(131:131)),1)),0,INDEX(ListofItemsUsed!$AA$1:$AA2137,SMALL(IF(ListofItemsUsed!$AC$1:$AC2137="Yes",ROW(ListofItemsUsed!$AC$1:$AC2137)),ROW(131:131)),1))</f>
        <v>0</v>
      </c>
      <c r="B133" s="258" t="str">
        <f>IF(ISNA(INDEX('[1]con odot item master'!$J$1:$J$65565,MATCH($A133,'[1]con odot item master'!$A$1:$A$65565,0))),"",INDEX('[1]con odot item master'!$J$1:$J$65565,MATCH($A133,'[1]con odot item master'!$A$1:$A$65565,0)))</f>
        <v/>
      </c>
      <c r="C133" s="261"/>
      <c r="D133" s="261"/>
      <c r="E133" s="261"/>
      <c r="F133" s="261"/>
      <c r="G133" s="261"/>
      <c r="H133" s="259" t="str">
        <f>IF(ISBLANK($C133),"",IF(ISBLANK($D133),INDEX('[2]Sheet Tracking'!$I$1:$I$65640,MATCH($C133,'[2]Sheet Tracking'!$C$1:$C$65640,0)),IF(ISBLANK($F133),INDEX('[2]Sheet Tracking'!$I$1:$I$65640,MATCH($C133,'[2]Sheet Tracking'!$C$1:$C$65640,0))&amp;$D133&amp;INDEX('[2]Sheet Tracking'!$I$1:$I$65640,MATCH($E133,'[2]Sheet Tracking'!$C$1:$C$65640,0)),INDEX('[2]Sheet Tracking'!$I$1:$I$65640,MATCH($C133,'[2]Sheet Tracking'!$C$1:$C$65640,0))&amp;$D133&amp;INDEX('[2]Sheet Tracking'!$I$1:$I$65640,MATCH($E133,'[2]Sheet Tracking'!$C$1:$C$65640,0))&amp;$F133&amp;INDEX('[2]Sheet Tracking'!$I$1:$I$65640,MATCH($G133,'[2]Sheet Tracking'!$C$1:$C$65640,0)))))</f>
        <v/>
      </c>
    </row>
    <row r="134" spans="1:8" ht="15.75" x14ac:dyDescent="0.2">
      <c r="A134" s="257" cm="1">
        <f t="array" ref="A134">IF(ISERROR(INDEX(ListofItemsUsed!$AA$1:$AA2138,SMALL(IF(ListofItemsUsed!$AC$1:$AC2138="Yes",ROW(ListofItemsUsed!$AC$1:$AC2138)),ROW(132:132)),1)),0,INDEX(ListofItemsUsed!$AA$1:$AA2138,SMALL(IF(ListofItemsUsed!$AC$1:$AC2138="Yes",ROW(ListofItemsUsed!$AC$1:$AC2138)),ROW(132:132)),1))</f>
        <v>0</v>
      </c>
      <c r="B134" s="258" t="str">
        <f>IF(ISNA(INDEX('[1]con odot item master'!$J$1:$J$65565,MATCH($A134,'[1]con odot item master'!$A$1:$A$65565,0))),"",INDEX('[1]con odot item master'!$J$1:$J$65565,MATCH($A134,'[1]con odot item master'!$A$1:$A$65565,0)))</f>
        <v/>
      </c>
      <c r="C134" s="261"/>
      <c r="D134" s="261"/>
      <c r="E134" s="261"/>
      <c r="F134" s="261"/>
      <c r="G134" s="261"/>
      <c r="H134" s="259" t="str">
        <f>IF(ISBLANK($C134),"",IF(ISBLANK($D134),INDEX('[2]Sheet Tracking'!$I$1:$I$65640,MATCH($C134,'[2]Sheet Tracking'!$C$1:$C$65640,0)),IF(ISBLANK($F134),INDEX('[2]Sheet Tracking'!$I$1:$I$65640,MATCH($C134,'[2]Sheet Tracking'!$C$1:$C$65640,0))&amp;$D134&amp;INDEX('[2]Sheet Tracking'!$I$1:$I$65640,MATCH($E134,'[2]Sheet Tracking'!$C$1:$C$65640,0)),INDEX('[2]Sheet Tracking'!$I$1:$I$65640,MATCH($C134,'[2]Sheet Tracking'!$C$1:$C$65640,0))&amp;$D134&amp;INDEX('[2]Sheet Tracking'!$I$1:$I$65640,MATCH($E134,'[2]Sheet Tracking'!$C$1:$C$65640,0))&amp;$F134&amp;INDEX('[2]Sheet Tracking'!$I$1:$I$65640,MATCH($G134,'[2]Sheet Tracking'!$C$1:$C$65640,0)))))</f>
        <v/>
      </c>
    </row>
    <row r="135" spans="1:8" ht="15.75" x14ac:dyDescent="0.2">
      <c r="A135" s="257" cm="1">
        <f t="array" ref="A135">IF(ISERROR(INDEX(ListofItemsUsed!$AA$1:$AA2139,SMALL(IF(ListofItemsUsed!$AC$1:$AC2139="Yes",ROW(ListofItemsUsed!$AC$1:$AC2139)),ROW(133:133)),1)),0,INDEX(ListofItemsUsed!$AA$1:$AA2139,SMALL(IF(ListofItemsUsed!$AC$1:$AC2139="Yes",ROW(ListofItemsUsed!$AC$1:$AC2139)),ROW(133:133)),1))</f>
        <v>0</v>
      </c>
      <c r="B135" s="258" t="str">
        <f>IF(ISNA(INDEX('[1]con odot item master'!$J$1:$J$65565,MATCH($A135,'[1]con odot item master'!$A$1:$A$65565,0))),"",INDEX('[1]con odot item master'!$J$1:$J$65565,MATCH($A135,'[1]con odot item master'!$A$1:$A$65565,0)))</f>
        <v/>
      </c>
      <c r="C135" s="261"/>
      <c r="D135" s="261"/>
      <c r="E135" s="261"/>
      <c r="F135" s="261"/>
      <c r="G135" s="261"/>
      <c r="H135" s="259" t="str">
        <f>IF(ISBLANK($C135),"",IF(ISBLANK($D135),INDEX('[2]Sheet Tracking'!$I$1:$I$65640,MATCH($C135,'[2]Sheet Tracking'!$C$1:$C$65640,0)),IF(ISBLANK($F135),INDEX('[2]Sheet Tracking'!$I$1:$I$65640,MATCH($C135,'[2]Sheet Tracking'!$C$1:$C$65640,0))&amp;$D135&amp;INDEX('[2]Sheet Tracking'!$I$1:$I$65640,MATCH($E135,'[2]Sheet Tracking'!$C$1:$C$65640,0)),INDEX('[2]Sheet Tracking'!$I$1:$I$65640,MATCH($C135,'[2]Sheet Tracking'!$C$1:$C$65640,0))&amp;$D135&amp;INDEX('[2]Sheet Tracking'!$I$1:$I$65640,MATCH($E135,'[2]Sheet Tracking'!$C$1:$C$65640,0))&amp;$F135&amp;INDEX('[2]Sheet Tracking'!$I$1:$I$65640,MATCH($G135,'[2]Sheet Tracking'!$C$1:$C$65640,0)))))</f>
        <v/>
      </c>
    </row>
    <row r="136" spans="1:8" ht="15.75" x14ac:dyDescent="0.2">
      <c r="A136" s="257" cm="1">
        <f t="array" ref="A136">IF(ISERROR(INDEX(ListofItemsUsed!$AA$1:$AA2140,SMALL(IF(ListofItemsUsed!$AC$1:$AC2140="Yes",ROW(ListofItemsUsed!$AC$1:$AC2140)),ROW(134:134)),1)),0,INDEX(ListofItemsUsed!$AA$1:$AA2140,SMALL(IF(ListofItemsUsed!$AC$1:$AC2140="Yes",ROW(ListofItemsUsed!$AC$1:$AC2140)),ROW(134:134)),1))</f>
        <v>0</v>
      </c>
      <c r="B136" s="258" t="str">
        <f>IF(ISNA(INDEX('[1]con odot item master'!$J$1:$J$65565,MATCH($A136,'[1]con odot item master'!$A$1:$A$65565,0))),"",INDEX('[1]con odot item master'!$J$1:$J$65565,MATCH($A136,'[1]con odot item master'!$A$1:$A$65565,0)))</f>
        <v/>
      </c>
      <c r="C136" s="261"/>
      <c r="D136" s="261"/>
      <c r="E136" s="261"/>
      <c r="F136" s="261"/>
      <c r="G136" s="261"/>
      <c r="H136" s="259" t="str">
        <f>IF(ISBLANK($C136),"",IF(ISBLANK($D136),INDEX('[2]Sheet Tracking'!$I$1:$I$65640,MATCH($C136,'[2]Sheet Tracking'!$C$1:$C$65640,0)),IF(ISBLANK($F136),INDEX('[2]Sheet Tracking'!$I$1:$I$65640,MATCH($C136,'[2]Sheet Tracking'!$C$1:$C$65640,0))&amp;$D136&amp;INDEX('[2]Sheet Tracking'!$I$1:$I$65640,MATCH($E136,'[2]Sheet Tracking'!$C$1:$C$65640,0)),INDEX('[2]Sheet Tracking'!$I$1:$I$65640,MATCH($C136,'[2]Sheet Tracking'!$C$1:$C$65640,0))&amp;$D136&amp;INDEX('[2]Sheet Tracking'!$I$1:$I$65640,MATCH($E136,'[2]Sheet Tracking'!$C$1:$C$65640,0))&amp;$F136&amp;INDEX('[2]Sheet Tracking'!$I$1:$I$65640,MATCH($G136,'[2]Sheet Tracking'!$C$1:$C$65640,0)))))</f>
        <v/>
      </c>
    </row>
    <row r="137" spans="1:8" ht="15.75" x14ac:dyDescent="0.2">
      <c r="A137" s="257" cm="1">
        <f t="array" ref="A137">IF(ISERROR(INDEX(ListofItemsUsed!$AA$1:$AA2141,SMALL(IF(ListofItemsUsed!$AC$1:$AC2141="Yes",ROW(ListofItemsUsed!$AC$1:$AC2141)),ROW(135:135)),1)),0,INDEX(ListofItemsUsed!$AA$1:$AA2141,SMALL(IF(ListofItemsUsed!$AC$1:$AC2141="Yes",ROW(ListofItemsUsed!$AC$1:$AC2141)),ROW(135:135)),1))</f>
        <v>0</v>
      </c>
      <c r="B137" s="258" t="str">
        <f>IF(ISNA(INDEX('[1]con odot item master'!$J$1:$J$65565,MATCH($A137,'[1]con odot item master'!$A$1:$A$65565,0))),"",INDEX('[1]con odot item master'!$J$1:$J$65565,MATCH($A137,'[1]con odot item master'!$A$1:$A$65565,0)))</f>
        <v/>
      </c>
      <c r="C137" s="261"/>
      <c r="D137" s="261"/>
      <c r="E137" s="261"/>
      <c r="F137" s="261"/>
      <c r="G137" s="261"/>
      <c r="H137" s="259" t="str">
        <f>IF(ISBLANK($C137),"",IF(ISBLANK($D137),INDEX('[2]Sheet Tracking'!$I$1:$I$65640,MATCH($C137,'[2]Sheet Tracking'!$C$1:$C$65640,0)),IF(ISBLANK($F137),INDEX('[2]Sheet Tracking'!$I$1:$I$65640,MATCH($C137,'[2]Sheet Tracking'!$C$1:$C$65640,0))&amp;$D137&amp;INDEX('[2]Sheet Tracking'!$I$1:$I$65640,MATCH($E137,'[2]Sheet Tracking'!$C$1:$C$65640,0)),INDEX('[2]Sheet Tracking'!$I$1:$I$65640,MATCH($C137,'[2]Sheet Tracking'!$C$1:$C$65640,0))&amp;$D137&amp;INDEX('[2]Sheet Tracking'!$I$1:$I$65640,MATCH($E137,'[2]Sheet Tracking'!$C$1:$C$65640,0))&amp;$F137&amp;INDEX('[2]Sheet Tracking'!$I$1:$I$65640,MATCH($G137,'[2]Sheet Tracking'!$C$1:$C$65640,0)))))</f>
        <v/>
      </c>
    </row>
    <row r="138" spans="1:8" ht="15.75" x14ac:dyDescent="0.2">
      <c r="A138" s="257" cm="1">
        <f t="array" ref="A138">IF(ISERROR(INDEX(ListofItemsUsed!$AA$1:$AA2142,SMALL(IF(ListofItemsUsed!$AC$1:$AC2142="Yes",ROW(ListofItemsUsed!$AC$1:$AC2142)),ROW(136:136)),1)),0,INDEX(ListofItemsUsed!$AA$1:$AA2142,SMALL(IF(ListofItemsUsed!$AC$1:$AC2142="Yes",ROW(ListofItemsUsed!$AC$1:$AC2142)),ROW(136:136)),1))</f>
        <v>0</v>
      </c>
      <c r="B138" s="258" t="str">
        <f>IF(ISNA(INDEX('[1]con odot item master'!$J$1:$J$65565,MATCH($A138,'[1]con odot item master'!$A$1:$A$65565,0))),"",INDEX('[1]con odot item master'!$J$1:$J$65565,MATCH($A138,'[1]con odot item master'!$A$1:$A$65565,0)))</f>
        <v/>
      </c>
      <c r="C138" s="261"/>
      <c r="D138" s="261"/>
      <c r="E138" s="261"/>
      <c r="F138" s="261"/>
      <c r="G138" s="261"/>
      <c r="H138" s="259" t="str">
        <f>IF(ISBLANK($C138),"",IF(ISBLANK($D138),INDEX('[2]Sheet Tracking'!$I$1:$I$65640,MATCH($C138,'[2]Sheet Tracking'!$C$1:$C$65640,0)),IF(ISBLANK($F138),INDEX('[2]Sheet Tracking'!$I$1:$I$65640,MATCH($C138,'[2]Sheet Tracking'!$C$1:$C$65640,0))&amp;$D138&amp;INDEX('[2]Sheet Tracking'!$I$1:$I$65640,MATCH($E138,'[2]Sheet Tracking'!$C$1:$C$65640,0)),INDEX('[2]Sheet Tracking'!$I$1:$I$65640,MATCH($C138,'[2]Sheet Tracking'!$C$1:$C$65640,0))&amp;$D138&amp;INDEX('[2]Sheet Tracking'!$I$1:$I$65640,MATCH($E138,'[2]Sheet Tracking'!$C$1:$C$65640,0))&amp;$F138&amp;INDEX('[2]Sheet Tracking'!$I$1:$I$65640,MATCH($G138,'[2]Sheet Tracking'!$C$1:$C$65640,0)))))</f>
        <v/>
      </c>
    </row>
    <row r="139" spans="1:8" ht="15.75" x14ac:dyDescent="0.2">
      <c r="A139" s="257" cm="1">
        <f t="array" ref="A139">IF(ISERROR(INDEX(ListofItemsUsed!$AA$1:$AA2143,SMALL(IF(ListofItemsUsed!$AC$1:$AC2143="Yes",ROW(ListofItemsUsed!$AC$1:$AC2143)),ROW(137:137)),1)),0,INDEX(ListofItemsUsed!$AA$1:$AA2143,SMALL(IF(ListofItemsUsed!$AC$1:$AC2143="Yes",ROW(ListofItemsUsed!$AC$1:$AC2143)),ROW(137:137)),1))</f>
        <v>0</v>
      </c>
      <c r="B139" s="258" t="str">
        <f>IF(ISNA(INDEX('[1]con odot item master'!$J$1:$J$65565,MATCH($A139,'[1]con odot item master'!$A$1:$A$65565,0))),"",INDEX('[1]con odot item master'!$J$1:$J$65565,MATCH($A139,'[1]con odot item master'!$A$1:$A$65565,0)))</f>
        <v/>
      </c>
      <c r="C139" s="261"/>
      <c r="D139" s="261"/>
      <c r="E139" s="261"/>
      <c r="F139" s="261"/>
      <c r="G139" s="261"/>
      <c r="H139" s="259" t="str">
        <f>IF(ISBLANK($C139),"",IF(ISBLANK($D139),INDEX('[2]Sheet Tracking'!$I$1:$I$65640,MATCH($C139,'[2]Sheet Tracking'!$C$1:$C$65640,0)),IF(ISBLANK($F139),INDEX('[2]Sheet Tracking'!$I$1:$I$65640,MATCH($C139,'[2]Sheet Tracking'!$C$1:$C$65640,0))&amp;$D139&amp;INDEX('[2]Sheet Tracking'!$I$1:$I$65640,MATCH($E139,'[2]Sheet Tracking'!$C$1:$C$65640,0)),INDEX('[2]Sheet Tracking'!$I$1:$I$65640,MATCH($C139,'[2]Sheet Tracking'!$C$1:$C$65640,0))&amp;$D139&amp;INDEX('[2]Sheet Tracking'!$I$1:$I$65640,MATCH($E139,'[2]Sheet Tracking'!$C$1:$C$65640,0))&amp;$F139&amp;INDEX('[2]Sheet Tracking'!$I$1:$I$65640,MATCH($G139,'[2]Sheet Tracking'!$C$1:$C$65640,0)))))</f>
        <v/>
      </c>
    </row>
    <row r="140" spans="1:8" ht="15.75" x14ac:dyDescent="0.2">
      <c r="A140" s="257" cm="1">
        <f t="array" ref="A140">IF(ISERROR(INDEX(ListofItemsUsed!$AA$1:$AA2144,SMALL(IF(ListofItemsUsed!$AC$1:$AC2144="Yes",ROW(ListofItemsUsed!$AC$1:$AC2144)),ROW(138:138)),1)),0,INDEX(ListofItemsUsed!$AA$1:$AA2144,SMALL(IF(ListofItemsUsed!$AC$1:$AC2144="Yes",ROW(ListofItemsUsed!$AC$1:$AC2144)),ROW(138:138)),1))</f>
        <v>0</v>
      </c>
      <c r="B140" s="258" t="str">
        <f>IF(ISNA(INDEX('[1]con odot item master'!$J$1:$J$65565,MATCH($A140,'[1]con odot item master'!$A$1:$A$65565,0))),"",INDEX('[1]con odot item master'!$J$1:$J$65565,MATCH($A140,'[1]con odot item master'!$A$1:$A$65565,0)))</f>
        <v/>
      </c>
      <c r="C140" s="261"/>
      <c r="D140" s="261"/>
      <c r="E140" s="261"/>
      <c r="F140" s="261"/>
      <c r="G140" s="261"/>
      <c r="H140" s="259" t="str">
        <f>IF(ISBLANK($C140),"",IF(ISBLANK($D140),INDEX('[2]Sheet Tracking'!$I$1:$I$65640,MATCH($C140,'[2]Sheet Tracking'!$C$1:$C$65640,0)),IF(ISBLANK($F140),INDEX('[2]Sheet Tracking'!$I$1:$I$65640,MATCH($C140,'[2]Sheet Tracking'!$C$1:$C$65640,0))&amp;$D140&amp;INDEX('[2]Sheet Tracking'!$I$1:$I$65640,MATCH($E140,'[2]Sheet Tracking'!$C$1:$C$65640,0)),INDEX('[2]Sheet Tracking'!$I$1:$I$65640,MATCH($C140,'[2]Sheet Tracking'!$C$1:$C$65640,0))&amp;$D140&amp;INDEX('[2]Sheet Tracking'!$I$1:$I$65640,MATCH($E140,'[2]Sheet Tracking'!$C$1:$C$65640,0))&amp;$F140&amp;INDEX('[2]Sheet Tracking'!$I$1:$I$65640,MATCH($G140,'[2]Sheet Tracking'!$C$1:$C$65640,0)))))</f>
        <v/>
      </c>
    </row>
    <row r="141" spans="1:8" ht="15.75" x14ac:dyDescent="0.2">
      <c r="A141" s="257" cm="1">
        <f t="array" ref="A141">IF(ISERROR(INDEX(ListofItemsUsed!$AA$1:$AA2145,SMALL(IF(ListofItemsUsed!$AC$1:$AC2145="Yes",ROW(ListofItemsUsed!$AC$1:$AC2145)),ROW(139:139)),1)),0,INDEX(ListofItemsUsed!$AA$1:$AA2145,SMALL(IF(ListofItemsUsed!$AC$1:$AC2145="Yes",ROW(ListofItemsUsed!$AC$1:$AC2145)),ROW(139:139)),1))</f>
        <v>0</v>
      </c>
      <c r="B141" s="258" t="str">
        <f>IF(ISNA(INDEX('[1]con odot item master'!$J$1:$J$65565,MATCH($A141,'[1]con odot item master'!$A$1:$A$65565,0))),"",INDEX('[1]con odot item master'!$J$1:$J$65565,MATCH($A141,'[1]con odot item master'!$A$1:$A$65565,0)))</f>
        <v/>
      </c>
      <c r="C141" s="261"/>
      <c r="D141" s="261"/>
      <c r="E141" s="261"/>
      <c r="F141" s="261"/>
      <c r="G141" s="261"/>
      <c r="H141" s="259" t="str">
        <f>IF(ISBLANK($C141),"",IF(ISBLANK($D141),INDEX('[2]Sheet Tracking'!$I$1:$I$65640,MATCH($C141,'[2]Sheet Tracking'!$C$1:$C$65640,0)),IF(ISBLANK($F141),INDEX('[2]Sheet Tracking'!$I$1:$I$65640,MATCH($C141,'[2]Sheet Tracking'!$C$1:$C$65640,0))&amp;$D141&amp;INDEX('[2]Sheet Tracking'!$I$1:$I$65640,MATCH($E141,'[2]Sheet Tracking'!$C$1:$C$65640,0)),INDEX('[2]Sheet Tracking'!$I$1:$I$65640,MATCH($C141,'[2]Sheet Tracking'!$C$1:$C$65640,0))&amp;$D141&amp;INDEX('[2]Sheet Tracking'!$I$1:$I$65640,MATCH($E141,'[2]Sheet Tracking'!$C$1:$C$65640,0))&amp;$F141&amp;INDEX('[2]Sheet Tracking'!$I$1:$I$65640,MATCH($G141,'[2]Sheet Tracking'!$C$1:$C$65640,0)))))</f>
        <v/>
      </c>
    </row>
    <row r="142" spans="1:8" ht="15.75" x14ac:dyDescent="0.2">
      <c r="A142" s="257" cm="1">
        <f t="array" ref="A142">IF(ISERROR(INDEX(ListofItemsUsed!$AA$1:$AA2146,SMALL(IF(ListofItemsUsed!$AC$1:$AC2146="Yes",ROW(ListofItemsUsed!$AC$1:$AC2146)),ROW(140:140)),1)),0,INDEX(ListofItemsUsed!$AA$1:$AA2146,SMALL(IF(ListofItemsUsed!$AC$1:$AC2146="Yes",ROW(ListofItemsUsed!$AC$1:$AC2146)),ROW(140:140)),1))</f>
        <v>0</v>
      </c>
      <c r="B142" s="258" t="str">
        <f>IF(ISNA(INDEX('[1]con odot item master'!$J$1:$J$65565,MATCH($A142,'[1]con odot item master'!$A$1:$A$65565,0))),"",INDEX('[1]con odot item master'!$J$1:$J$65565,MATCH($A142,'[1]con odot item master'!$A$1:$A$65565,0)))</f>
        <v/>
      </c>
      <c r="C142" s="261"/>
      <c r="D142" s="261"/>
      <c r="E142" s="261"/>
      <c r="F142" s="261"/>
      <c r="G142" s="261"/>
      <c r="H142" s="259" t="str">
        <f>IF(ISBLANK($C142),"",IF(ISBLANK($D142),INDEX('[2]Sheet Tracking'!$I$1:$I$65640,MATCH($C142,'[2]Sheet Tracking'!$C$1:$C$65640,0)),IF(ISBLANK($F142),INDEX('[2]Sheet Tracking'!$I$1:$I$65640,MATCH($C142,'[2]Sheet Tracking'!$C$1:$C$65640,0))&amp;$D142&amp;INDEX('[2]Sheet Tracking'!$I$1:$I$65640,MATCH($E142,'[2]Sheet Tracking'!$C$1:$C$65640,0)),INDEX('[2]Sheet Tracking'!$I$1:$I$65640,MATCH($C142,'[2]Sheet Tracking'!$C$1:$C$65640,0))&amp;$D142&amp;INDEX('[2]Sheet Tracking'!$I$1:$I$65640,MATCH($E142,'[2]Sheet Tracking'!$C$1:$C$65640,0))&amp;$F142&amp;INDEX('[2]Sheet Tracking'!$I$1:$I$65640,MATCH($G142,'[2]Sheet Tracking'!$C$1:$C$65640,0)))))</f>
        <v/>
      </c>
    </row>
    <row r="143" spans="1:8" ht="15.75" x14ac:dyDescent="0.2">
      <c r="A143" s="257" cm="1">
        <f t="array" ref="A143">IF(ISERROR(INDEX(ListofItemsUsed!$AA$1:$AA2147,SMALL(IF(ListofItemsUsed!$AC$1:$AC2147="Yes",ROW(ListofItemsUsed!$AC$1:$AC2147)),ROW(141:141)),1)),0,INDEX(ListofItemsUsed!$AA$1:$AA2147,SMALL(IF(ListofItemsUsed!$AC$1:$AC2147="Yes",ROW(ListofItemsUsed!$AC$1:$AC2147)),ROW(141:141)),1))</f>
        <v>0</v>
      </c>
      <c r="B143" s="258" t="str">
        <f>IF(ISNA(INDEX('[1]con odot item master'!$J$1:$J$65565,MATCH($A143,'[1]con odot item master'!$A$1:$A$65565,0))),"",INDEX('[1]con odot item master'!$J$1:$J$65565,MATCH($A143,'[1]con odot item master'!$A$1:$A$65565,0)))</f>
        <v/>
      </c>
      <c r="C143" s="261"/>
      <c r="D143" s="261"/>
      <c r="E143" s="261"/>
      <c r="F143" s="261"/>
      <c r="G143" s="261"/>
      <c r="H143" s="259" t="str">
        <f>IF(ISBLANK($C143),"",IF(ISBLANK($D143),INDEX('[2]Sheet Tracking'!$I$1:$I$65640,MATCH($C143,'[2]Sheet Tracking'!$C$1:$C$65640,0)),IF(ISBLANK($F143),INDEX('[2]Sheet Tracking'!$I$1:$I$65640,MATCH($C143,'[2]Sheet Tracking'!$C$1:$C$65640,0))&amp;$D143&amp;INDEX('[2]Sheet Tracking'!$I$1:$I$65640,MATCH($E143,'[2]Sheet Tracking'!$C$1:$C$65640,0)),INDEX('[2]Sheet Tracking'!$I$1:$I$65640,MATCH($C143,'[2]Sheet Tracking'!$C$1:$C$65640,0))&amp;$D143&amp;INDEX('[2]Sheet Tracking'!$I$1:$I$65640,MATCH($E143,'[2]Sheet Tracking'!$C$1:$C$65640,0))&amp;$F143&amp;INDEX('[2]Sheet Tracking'!$I$1:$I$65640,MATCH($G143,'[2]Sheet Tracking'!$C$1:$C$65640,0)))))</f>
        <v/>
      </c>
    </row>
    <row r="144" spans="1:8" ht="15.75" x14ac:dyDescent="0.2">
      <c r="A144" s="257" cm="1">
        <f t="array" ref="A144">IF(ISERROR(INDEX(ListofItemsUsed!$AA$1:$AA2148,SMALL(IF(ListofItemsUsed!$AC$1:$AC2148="Yes",ROW(ListofItemsUsed!$AC$1:$AC2148)),ROW(142:142)),1)),0,INDEX(ListofItemsUsed!$AA$1:$AA2148,SMALL(IF(ListofItemsUsed!$AC$1:$AC2148="Yes",ROW(ListofItemsUsed!$AC$1:$AC2148)),ROW(142:142)),1))</f>
        <v>0</v>
      </c>
      <c r="B144" s="258" t="str">
        <f>IF(ISNA(INDEX('[1]con odot item master'!$J$1:$J$65565,MATCH($A144,'[1]con odot item master'!$A$1:$A$65565,0))),"",INDEX('[1]con odot item master'!$J$1:$J$65565,MATCH($A144,'[1]con odot item master'!$A$1:$A$65565,0)))</f>
        <v/>
      </c>
      <c r="C144" s="261"/>
      <c r="D144" s="261"/>
      <c r="E144" s="261"/>
      <c r="F144" s="261"/>
      <c r="G144" s="261"/>
      <c r="H144" s="259" t="str">
        <f>IF(ISBLANK($C144),"",IF(ISBLANK($D144),INDEX('[2]Sheet Tracking'!$I$1:$I$65640,MATCH($C144,'[2]Sheet Tracking'!$C$1:$C$65640,0)),IF(ISBLANK($F144),INDEX('[2]Sheet Tracking'!$I$1:$I$65640,MATCH($C144,'[2]Sheet Tracking'!$C$1:$C$65640,0))&amp;$D144&amp;INDEX('[2]Sheet Tracking'!$I$1:$I$65640,MATCH($E144,'[2]Sheet Tracking'!$C$1:$C$65640,0)),INDEX('[2]Sheet Tracking'!$I$1:$I$65640,MATCH($C144,'[2]Sheet Tracking'!$C$1:$C$65640,0))&amp;$D144&amp;INDEX('[2]Sheet Tracking'!$I$1:$I$65640,MATCH($E144,'[2]Sheet Tracking'!$C$1:$C$65640,0))&amp;$F144&amp;INDEX('[2]Sheet Tracking'!$I$1:$I$65640,MATCH($G144,'[2]Sheet Tracking'!$C$1:$C$65640,0)))))</f>
        <v/>
      </c>
    </row>
    <row r="145" spans="1:8" ht="15.75" x14ac:dyDescent="0.2">
      <c r="A145" s="257" cm="1">
        <f t="array" ref="A145">IF(ISERROR(INDEX(ListofItemsUsed!$AA$1:$AA2149,SMALL(IF(ListofItemsUsed!$AC$1:$AC2149="Yes",ROW(ListofItemsUsed!$AC$1:$AC2149)),ROW(143:143)),1)),0,INDEX(ListofItemsUsed!$AA$1:$AA2149,SMALL(IF(ListofItemsUsed!$AC$1:$AC2149="Yes",ROW(ListofItemsUsed!$AC$1:$AC2149)),ROW(143:143)),1))</f>
        <v>0</v>
      </c>
      <c r="B145" s="258" t="str">
        <f>IF(ISNA(INDEX('[1]con odot item master'!$J$1:$J$65565,MATCH($A145,'[1]con odot item master'!$A$1:$A$65565,0))),"",INDEX('[1]con odot item master'!$J$1:$J$65565,MATCH($A145,'[1]con odot item master'!$A$1:$A$65565,0)))</f>
        <v/>
      </c>
      <c r="C145" s="261"/>
      <c r="D145" s="261"/>
      <c r="E145" s="261"/>
      <c r="F145" s="261"/>
      <c r="G145" s="261"/>
      <c r="H145" s="259" t="str">
        <f>IF(ISBLANK($C145),"",IF(ISBLANK($D145),INDEX('[2]Sheet Tracking'!$I$1:$I$65640,MATCH($C145,'[2]Sheet Tracking'!$C$1:$C$65640,0)),IF(ISBLANK($F145),INDEX('[2]Sheet Tracking'!$I$1:$I$65640,MATCH($C145,'[2]Sheet Tracking'!$C$1:$C$65640,0))&amp;$D145&amp;INDEX('[2]Sheet Tracking'!$I$1:$I$65640,MATCH($E145,'[2]Sheet Tracking'!$C$1:$C$65640,0)),INDEX('[2]Sheet Tracking'!$I$1:$I$65640,MATCH($C145,'[2]Sheet Tracking'!$C$1:$C$65640,0))&amp;$D145&amp;INDEX('[2]Sheet Tracking'!$I$1:$I$65640,MATCH($E145,'[2]Sheet Tracking'!$C$1:$C$65640,0))&amp;$F145&amp;INDEX('[2]Sheet Tracking'!$I$1:$I$65640,MATCH($G145,'[2]Sheet Tracking'!$C$1:$C$65640,0)))))</f>
        <v/>
      </c>
    </row>
    <row r="146" spans="1:8" ht="15.75" x14ac:dyDescent="0.2">
      <c r="A146" s="257" cm="1">
        <f t="array" ref="A146">IF(ISERROR(INDEX(ListofItemsUsed!$AA$1:$AA2150,SMALL(IF(ListofItemsUsed!$AC$1:$AC2150="Yes",ROW(ListofItemsUsed!$AC$1:$AC2150)),ROW(144:144)),1)),0,INDEX(ListofItemsUsed!$AA$1:$AA2150,SMALL(IF(ListofItemsUsed!$AC$1:$AC2150="Yes",ROW(ListofItemsUsed!$AC$1:$AC2150)),ROW(144:144)),1))</f>
        <v>0</v>
      </c>
      <c r="B146" s="258" t="str">
        <f>IF(ISNA(INDEX('[1]con odot item master'!$J$1:$J$65565,MATCH($A146,'[1]con odot item master'!$A$1:$A$65565,0))),"",INDEX('[1]con odot item master'!$J$1:$J$65565,MATCH($A146,'[1]con odot item master'!$A$1:$A$65565,0)))</f>
        <v/>
      </c>
      <c r="C146" s="261"/>
      <c r="D146" s="261"/>
      <c r="E146" s="261"/>
      <c r="F146" s="261"/>
      <c r="G146" s="261"/>
      <c r="H146" s="259" t="str">
        <f>IF(ISBLANK($C146),"",IF(ISBLANK($D146),INDEX('[2]Sheet Tracking'!$I$1:$I$65640,MATCH($C146,'[2]Sheet Tracking'!$C$1:$C$65640,0)),IF(ISBLANK($F146),INDEX('[2]Sheet Tracking'!$I$1:$I$65640,MATCH($C146,'[2]Sheet Tracking'!$C$1:$C$65640,0))&amp;$D146&amp;INDEX('[2]Sheet Tracking'!$I$1:$I$65640,MATCH($E146,'[2]Sheet Tracking'!$C$1:$C$65640,0)),INDEX('[2]Sheet Tracking'!$I$1:$I$65640,MATCH($C146,'[2]Sheet Tracking'!$C$1:$C$65640,0))&amp;$D146&amp;INDEX('[2]Sheet Tracking'!$I$1:$I$65640,MATCH($E146,'[2]Sheet Tracking'!$C$1:$C$65640,0))&amp;$F146&amp;INDEX('[2]Sheet Tracking'!$I$1:$I$65640,MATCH($G146,'[2]Sheet Tracking'!$C$1:$C$65640,0)))))</f>
        <v/>
      </c>
    </row>
    <row r="147" spans="1:8" ht="15.75" x14ac:dyDescent="0.2">
      <c r="A147" s="257" cm="1">
        <f t="array" ref="A147">IF(ISERROR(INDEX(ListofItemsUsed!$AA$1:$AA2151,SMALL(IF(ListofItemsUsed!$AC$1:$AC2151="Yes",ROW(ListofItemsUsed!$AC$1:$AC2151)),ROW(145:145)),1)),0,INDEX(ListofItemsUsed!$AA$1:$AA2151,SMALL(IF(ListofItemsUsed!$AC$1:$AC2151="Yes",ROW(ListofItemsUsed!$AC$1:$AC2151)),ROW(145:145)),1))</f>
        <v>0</v>
      </c>
      <c r="B147" s="258" t="str">
        <f>IF(ISNA(INDEX('[1]con odot item master'!$J$1:$J$65565,MATCH($A147,'[1]con odot item master'!$A$1:$A$65565,0))),"",INDEX('[1]con odot item master'!$J$1:$J$65565,MATCH($A147,'[1]con odot item master'!$A$1:$A$65565,0)))</f>
        <v/>
      </c>
      <c r="C147" s="261"/>
      <c r="D147" s="261"/>
      <c r="E147" s="261"/>
      <c r="F147" s="261"/>
      <c r="G147" s="261"/>
      <c r="H147" s="259" t="str">
        <f>IF(ISBLANK($C147),"",IF(ISBLANK($D147),INDEX('[2]Sheet Tracking'!$I$1:$I$65640,MATCH($C147,'[2]Sheet Tracking'!$C$1:$C$65640,0)),IF(ISBLANK($F147),INDEX('[2]Sheet Tracking'!$I$1:$I$65640,MATCH($C147,'[2]Sheet Tracking'!$C$1:$C$65640,0))&amp;$D147&amp;INDEX('[2]Sheet Tracking'!$I$1:$I$65640,MATCH($E147,'[2]Sheet Tracking'!$C$1:$C$65640,0)),INDEX('[2]Sheet Tracking'!$I$1:$I$65640,MATCH($C147,'[2]Sheet Tracking'!$C$1:$C$65640,0))&amp;$D147&amp;INDEX('[2]Sheet Tracking'!$I$1:$I$65640,MATCH($E147,'[2]Sheet Tracking'!$C$1:$C$65640,0))&amp;$F147&amp;INDEX('[2]Sheet Tracking'!$I$1:$I$65640,MATCH($G147,'[2]Sheet Tracking'!$C$1:$C$65640,0)))))</f>
        <v/>
      </c>
    </row>
    <row r="148" spans="1:8" ht="15.75" x14ac:dyDescent="0.2">
      <c r="A148" s="257" cm="1">
        <f t="array" ref="A148">IF(ISERROR(INDEX(ListofItemsUsed!$AA$1:$AA2152,SMALL(IF(ListofItemsUsed!$AC$1:$AC2152="Yes",ROW(ListofItemsUsed!$AC$1:$AC2152)),ROW(146:146)),1)),0,INDEX(ListofItemsUsed!$AA$1:$AA2152,SMALL(IF(ListofItemsUsed!$AC$1:$AC2152="Yes",ROW(ListofItemsUsed!$AC$1:$AC2152)),ROW(146:146)),1))</f>
        <v>0</v>
      </c>
      <c r="B148" s="258" t="str">
        <f>IF(ISNA(INDEX('[1]con odot item master'!$J$1:$J$65565,MATCH($A148,'[1]con odot item master'!$A$1:$A$65565,0))),"",INDEX('[1]con odot item master'!$J$1:$J$65565,MATCH($A148,'[1]con odot item master'!$A$1:$A$65565,0)))</f>
        <v/>
      </c>
      <c r="C148" s="261"/>
      <c r="D148" s="261"/>
      <c r="E148" s="261"/>
      <c r="F148" s="261"/>
      <c r="G148" s="261"/>
      <c r="H148" s="259" t="str">
        <f>IF(ISBLANK($C148),"",IF(ISBLANK($D148),INDEX('[2]Sheet Tracking'!$I$1:$I$65640,MATCH($C148,'[2]Sheet Tracking'!$C$1:$C$65640,0)),IF(ISBLANK($F148),INDEX('[2]Sheet Tracking'!$I$1:$I$65640,MATCH($C148,'[2]Sheet Tracking'!$C$1:$C$65640,0))&amp;$D148&amp;INDEX('[2]Sheet Tracking'!$I$1:$I$65640,MATCH($E148,'[2]Sheet Tracking'!$C$1:$C$65640,0)),INDEX('[2]Sheet Tracking'!$I$1:$I$65640,MATCH($C148,'[2]Sheet Tracking'!$C$1:$C$65640,0))&amp;$D148&amp;INDEX('[2]Sheet Tracking'!$I$1:$I$65640,MATCH($E148,'[2]Sheet Tracking'!$C$1:$C$65640,0))&amp;$F148&amp;INDEX('[2]Sheet Tracking'!$I$1:$I$65640,MATCH($G148,'[2]Sheet Tracking'!$C$1:$C$65640,0)))))</f>
        <v/>
      </c>
    </row>
    <row r="149" spans="1:8" ht="15.75" x14ac:dyDescent="0.2">
      <c r="A149" s="257" cm="1">
        <f t="array" ref="A149">IF(ISERROR(INDEX(ListofItemsUsed!$AA$1:$AA2153,SMALL(IF(ListofItemsUsed!$AC$1:$AC2153="Yes",ROW(ListofItemsUsed!$AC$1:$AC2153)),ROW(147:147)),1)),0,INDEX(ListofItemsUsed!$AA$1:$AA2153,SMALL(IF(ListofItemsUsed!$AC$1:$AC2153="Yes",ROW(ListofItemsUsed!$AC$1:$AC2153)),ROW(147:147)),1))</f>
        <v>0</v>
      </c>
      <c r="B149" s="258" t="str">
        <f>IF(ISNA(INDEX('[1]con odot item master'!$J$1:$J$65565,MATCH($A149,'[1]con odot item master'!$A$1:$A$65565,0))),"",INDEX('[1]con odot item master'!$J$1:$J$65565,MATCH($A149,'[1]con odot item master'!$A$1:$A$65565,0)))</f>
        <v/>
      </c>
      <c r="C149" s="261"/>
      <c r="D149" s="261"/>
      <c r="E149" s="261"/>
      <c r="F149" s="261"/>
      <c r="G149" s="261"/>
      <c r="H149" s="259" t="str">
        <f>IF(ISBLANK($C149),"",IF(ISBLANK($D149),INDEX('[2]Sheet Tracking'!$I$1:$I$65640,MATCH($C149,'[2]Sheet Tracking'!$C$1:$C$65640,0)),IF(ISBLANK($F149),INDEX('[2]Sheet Tracking'!$I$1:$I$65640,MATCH($C149,'[2]Sheet Tracking'!$C$1:$C$65640,0))&amp;$D149&amp;INDEX('[2]Sheet Tracking'!$I$1:$I$65640,MATCH($E149,'[2]Sheet Tracking'!$C$1:$C$65640,0)),INDEX('[2]Sheet Tracking'!$I$1:$I$65640,MATCH($C149,'[2]Sheet Tracking'!$C$1:$C$65640,0))&amp;$D149&amp;INDEX('[2]Sheet Tracking'!$I$1:$I$65640,MATCH($E149,'[2]Sheet Tracking'!$C$1:$C$65640,0))&amp;$F149&amp;INDEX('[2]Sheet Tracking'!$I$1:$I$65640,MATCH($G149,'[2]Sheet Tracking'!$C$1:$C$65640,0)))))</f>
        <v/>
      </c>
    </row>
    <row r="150" spans="1:8" ht="15.75" x14ac:dyDescent="0.2">
      <c r="A150" s="257" cm="1">
        <f t="array" ref="A150">IF(ISERROR(INDEX(ListofItemsUsed!$AA$1:$AA2154,SMALL(IF(ListofItemsUsed!$AC$1:$AC2154="Yes",ROW(ListofItemsUsed!$AC$1:$AC2154)),ROW(148:148)),1)),0,INDEX(ListofItemsUsed!$AA$1:$AA2154,SMALL(IF(ListofItemsUsed!$AC$1:$AC2154="Yes",ROW(ListofItemsUsed!$AC$1:$AC2154)),ROW(148:148)),1))</f>
        <v>0</v>
      </c>
      <c r="B150" s="258" t="str">
        <f>IF(ISNA(INDEX('[1]con odot item master'!$J$1:$J$65565,MATCH($A150,'[1]con odot item master'!$A$1:$A$65565,0))),"",INDEX('[1]con odot item master'!$J$1:$J$65565,MATCH($A150,'[1]con odot item master'!$A$1:$A$65565,0)))</f>
        <v/>
      </c>
      <c r="C150" s="261"/>
      <c r="D150" s="261"/>
      <c r="E150" s="261"/>
      <c r="F150" s="261"/>
      <c r="G150" s="261"/>
      <c r="H150" s="259" t="str">
        <f>IF(ISBLANK($C150),"",IF(ISBLANK($D150),INDEX('[2]Sheet Tracking'!$I$1:$I$65640,MATCH($C150,'[2]Sheet Tracking'!$C$1:$C$65640,0)),IF(ISBLANK($F150),INDEX('[2]Sheet Tracking'!$I$1:$I$65640,MATCH($C150,'[2]Sheet Tracking'!$C$1:$C$65640,0))&amp;$D150&amp;INDEX('[2]Sheet Tracking'!$I$1:$I$65640,MATCH($E150,'[2]Sheet Tracking'!$C$1:$C$65640,0)),INDEX('[2]Sheet Tracking'!$I$1:$I$65640,MATCH($C150,'[2]Sheet Tracking'!$C$1:$C$65640,0))&amp;$D150&amp;INDEX('[2]Sheet Tracking'!$I$1:$I$65640,MATCH($E150,'[2]Sheet Tracking'!$C$1:$C$65640,0))&amp;$F150&amp;INDEX('[2]Sheet Tracking'!$I$1:$I$65640,MATCH($G150,'[2]Sheet Tracking'!$C$1:$C$65640,0)))))</f>
        <v/>
      </c>
    </row>
    <row r="151" spans="1:8" ht="15.75" x14ac:dyDescent="0.2">
      <c r="A151" s="257" cm="1">
        <f t="array" ref="A151">IF(ISERROR(INDEX(ListofItemsUsed!$AA$1:$AA2155,SMALL(IF(ListofItemsUsed!$AC$1:$AC2155="Yes",ROW(ListofItemsUsed!$AC$1:$AC2155)),ROW(149:149)),1)),0,INDEX(ListofItemsUsed!$AA$1:$AA2155,SMALL(IF(ListofItemsUsed!$AC$1:$AC2155="Yes",ROW(ListofItemsUsed!$AC$1:$AC2155)),ROW(149:149)),1))</f>
        <v>0</v>
      </c>
      <c r="B151" s="258" t="str">
        <f>IF(ISNA(INDEX('[1]con odot item master'!$J$1:$J$65565,MATCH($A151,'[1]con odot item master'!$A$1:$A$65565,0))),"",INDEX('[1]con odot item master'!$J$1:$J$65565,MATCH($A151,'[1]con odot item master'!$A$1:$A$65565,0)))</f>
        <v/>
      </c>
      <c r="C151" s="261"/>
      <c r="D151" s="261"/>
      <c r="E151" s="261"/>
      <c r="F151" s="261"/>
      <c r="G151" s="261"/>
      <c r="H151" s="259" t="str">
        <f>IF(ISBLANK($C151),"",IF(ISBLANK($D151),INDEX('[2]Sheet Tracking'!$I$1:$I$65640,MATCH($C151,'[2]Sheet Tracking'!$C$1:$C$65640,0)),IF(ISBLANK($F151),INDEX('[2]Sheet Tracking'!$I$1:$I$65640,MATCH($C151,'[2]Sheet Tracking'!$C$1:$C$65640,0))&amp;$D151&amp;INDEX('[2]Sheet Tracking'!$I$1:$I$65640,MATCH($E151,'[2]Sheet Tracking'!$C$1:$C$65640,0)),INDEX('[2]Sheet Tracking'!$I$1:$I$65640,MATCH($C151,'[2]Sheet Tracking'!$C$1:$C$65640,0))&amp;$D151&amp;INDEX('[2]Sheet Tracking'!$I$1:$I$65640,MATCH($E151,'[2]Sheet Tracking'!$C$1:$C$65640,0))&amp;$F151&amp;INDEX('[2]Sheet Tracking'!$I$1:$I$65640,MATCH($G151,'[2]Sheet Tracking'!$C$1:$C$65640,0)))))</f>
        <v/>
      </c>
    </row>
    <row r="152" spans="1:8" ht="15.75" x14ac:dyDescent="0.2">
      <c r="A152" s="257" cm="1">
        <f t="array" ref="A152">IF(ISERROR(INDEX(ListofItemsUsed!$AA$1:$AA2156,SMALL(IF(ListofItemsUsed!$AC$1:$AC2156="Yes",ROW(ListofItemsUsed!$AC$1:$AC2156)),ROW(150:150)),1)),0,INDEX(ListofItemsUsed!$AA$1:$AA2156,SMALL(IF(ListofItemsUsed!$AC$1:$AC2156="Yes",ROW(ListofItemsUsed!$AC$1:$AC2156)),ROW(150:150)),1))</f>
        <v>0</v>
      </c>
      <c r="B152" s="258" t="str">
        <f>IF(ISNA(INDEX('[1]con odot item master'!$J$1:$J$65565,MATCH($A152,'[1]con odot item master'!$A$1:$A$65565,0))),"",INDEX('[1]con odot item master'!$J$1:$J$65565,MATCH($A152,'[1]con odot item master'!$A$1:$A$65565,0)))</f>
        <v/>
      </c>
      <c r="C152" s="261"/>
      <c r="D152" s="261"/>
      <c r="E152" s="261"/>
      <c r="F152" s="261"/>
      <c r="G152" s="261"/>
      <c r="H152" s="259" t="str">
        <f>IF(ISBLANK($C152),"",IF(ISBLANK($D152),INDEX('[2]Sheet Tracking'!$I$1:$I$65640,MATCH($C152,'[2]Sheet Tracking'!$C$1:$C$65640,0)),IF(ISBLANK($F152),INDEX('[2]Sheet Tracking'!$I$1:$I$65640,MATCH($C152,'[2]Sheet Tracking'!$C$1:$C$65640,0))&amp;$D152&amp;INDEX('[2]Sheet Tracking'!$I$1:$I$65640,MATCH($E152,'[2]Sheet Tracking'!$C$1:$C$65640,0)),INDEX('[2]Sheet Tracking'!$I$1:$I$65640,MATCH($C152,'[2]Sheet Tracking'!$C$1:$C$65640,0))&amp;$D152&amp;INDEX('[2]Sheet Tracking'!$I$1:$I$65640,MATCH($E152,'[2]Sheet Tracking'!$C$1:$C$65640,0))&amp;$F152&amp;INDEX('[2]Sheet Tracking'!$I$1:$I$65640,MATCH($G152,'[2]Sheet Tracking'!$C$1:$C$65640,0)))))</f>
        <v/>
      </c>
    </row>
    <row r="153" spans="1:8" ht="15.75" x14ac:dyDescent="0.2">
      <c r="A153" s="257" cm="1">
        <f t="array" ref="A153">IF(ISERROR(INDEX(ListofItemsUsed!$AA$1:$AA2157,SMALL(IF(ListofItemsUsed!$AC$1:$AC2157="Yes",ROW(ListofItemsUsed!$AC$1:$AC2157)),ROW(151:151)),1)),0,INDEX(ListofItemsUsed!$AA$1:$AA2157,SMALL(IF(ListofItemsUsed!$AC$1:$AC2157="Yes",ROW(ListofItemsUsed!$AC$1:$AC2157)),ROW(151:151)),1))</f>
        <v>0</v>
      </c>
      <c r="B153" s="258" t="str">
        <f>IF(ISNA(INDEX('[1]con odot item master'!$J$1:$J$65565,MATCH($A153,'[1]con odot item master'!$A$1:$A$65565,0))),"",INDEX('[1]con odot item master'!$J$1:$J$65565,MATCH($A153,'[1]con odot item master'!$A$1:$A$65565,0)))</f>
        <v/>
      </c>
      <c r="C153" s="261"/>
      <c r="D153" s="261"/>
      <c r="E153" s="261"/>
      <c r="F153" s="261"/>
      <c r="G153" s="261"/>
      <c r="H153" s="259" t="str">
        <f>IF(ISBLANK($C153),"",IF(ISBLANK($D153),INDEX('[2]Sheet Tracking'!$I$1:$I$65640,MATCH($C153,'[2]Sheet Tracking'!$C$1:$C$65640,0)),IF(ISBLANK($F153),INDEX('[2]Sheet Tracking'!$I$1:$I$65640,MATCH($C153,'[2]Sheet Tracking'!$C$1:$C$65640,0))&amp;$D153&amp;INDEX('[2]Sheet Tracking'!$I$1:$I$65640,MATCH($E153,'[2]Sheet Tracking'!$C$1:$C$65640,0)),INDEX('[2]Sheet Tracking'!$I$1:$I$65640,MATCH($C153,'[2]Sheet Tracking'!$C$1:$C$65640,0))&amp;$D153&amp;INDEX('[2]Sheet Tracking'!$I$1:$I$65640,MATCH($E153,'[2]Sheet Tracking'!$C$1:$C$65640,0))&amp;$F153&amp;INDEX('[2]Sheet Tracking'!$I$1:$I$65640,MATCH($G153,'[2]Sheet Tracking'!$C$1:$C$65640,0)))))</f>
        <v/>
      </c>
    </row>
    <row r="154" spans="1:8" ht="15.75" x14ac:dyDescent="0.2">
      <c r="A154" s="257" cm="1">
        <f t="array" ref="A154">IF(ISERROR(INDEX(ListofItemsUsed!$AA$1:$AA2158,SMALL(IF(ListofItemsUsed!$AC$1:$AC2158="Yes",ROW(ListofItemsUsed!$AC$1:$AC2158)),ROW(152:152)),1)),0,INDEX(ListofItemsUsed!$AA$1:$AA2158,SMALL(IF(ListofItemsUsed!$AC$1:$AC2158="Yes",ROW(ListofItemsUsed!$AC$1:$AC2158)),ROW(152:152)),1))</f>
        <v>0</v>
      </c>
      <c r="B154" s="258" t="str">
        <f>IF(ISNA(INDEX('[1]con odot item master'!$J$1:$J$65565,MATCH($A154,'[1]con odot item master'!$A$1:$A$65565,0))),"",INDEX('[1]con odot item master'!$J$1:$J$65565,MATCH($A154,'[1]con odot item master'!$A$1:$A$65565,0)))</f>
        <v/>
      </c>
      <c r="C154" s="261"/>
      <c r="D154" s="261"/>
      <c r="E154" s="261"/>
      <c r="F154" s="261"/>
      <c r="G154" s="261"/>
      <c r="H154" s="259" t="str">
        <f>IF(ISBLANK($C154),"",IF(ISBLANK($D154),INDEX('[2]Sheet Tracking'!$I$1:$I$65640,MATCH($C154,'[2]Sheet Tracking'!$C$1:$C$65640,0)),IF(ISBLANK($F154),INDEX('[2]Sheet Tracking'!$I$1:$I$65640,MATCH($C154,'[2]Sheet Tracking'!$C$1:$C$65640,0))&amp;$D154&amp;INDEX('[2]Sheet Tracking'!$I$1:$I$65640,MATCH($E154,'[2]Sheet Tracking'!$C$1:$C$65640,0)),INDEX('[2]Sheet Tracking'!$I$1:$I$65640,MATCH($C154,'[2]Sheet Tracking'!$C$1:$C$65640,0))&amp;$D154&amp;INDEX('[2]Sheet Tracking'!$I$1:$I$65640,MATCH($E154,'[2]Sheet Tracking'!$C$1:$C$65640,0))&amp;$F154&amp;INDEX('[2]Sheet Tracking'!$I$1:$I$65640,MATCH($G154,'[2]Sheet Tracking'!$C$1:$C$65640,0)))))</f>
        <v/>
      </c>
    </row>
    <row r="155" spans="1:8" ht="15.75" x14ac:dyDescent="0.2">
      <c r="A155" s="257" cm="1">
        <f t="array" ref="A155">IF(ISERROR(INDEX(ListofItemsUsed!$AA$1:$AA2159,SMALL(IF(ListofItemsUsed!$AC$1:$AC2159="Yes",ROW(ListofItemsUsed!$AC$1:$AC2159)),ROW(153:153)),1)),0,INDEX(ListofItemsUsed!$AA$1:$AA2159,SMALL(IF(ListofItemsUsed!$AC$1:$AC2159="Yes",ROW(ListofItemsUsed!$AC$1:$AC2159)),ROW(153:153)),1))</f>
        <v>0</v>
      </c>
      <c r="B155" s="258" t="str">
        <f>IF(ISNA(INDEX('[1]con odot item master'!$J$1:$J$65565,MATCH($A155,'[1]con odot item master'!$A$1:$A$65565,0))),"",INDEX('[1]con odot item master'!$J$1:$J$65565,MATCH($A155,'[1]con odot item master'!$A$1:$A$65565,0)))</f>
        <v/>
      </c>
      <c r="C155" s="261"/>
      <c r="D155" s="261"/>
      <c r="E155" s="261"/>
      <c r="F155" s="261"/>
      <c r="G155" s="261"/>
      <c r="H155" s="259" t="str">
        <f>IF(ISBLANK($C155),"",IF(ISBLANK($D155),INDEX('[2]Sheet Tracking'!$I$1:$I$65640,MATCH($C155,'[2]Sheet Tracking'!$C$1:$C$65640,0)),IF(ISBLANK($F155),INDEX('[2]Sheet Tracking'!$I$1:$I$65640,MATCH($C155,'[2]Sheet Tracking'!$C$1:$C$65640,0))&amp;$D155&amp;INDEX('[2]Sheet Tracking'!$I$1:$I$65640,MATCH($E155,'[2]Sheet Tracking'!$C$1:$C$65640,0)),INDEX('[2]Sheet Tracking'!$I$1:$I$65640,MATCH($C155,'[2]Sheet Tracking'!$C$1:$C$65640,0))&amp;$D155&amp;INDEX('[2]Sheet Tracking'!$I$1:$I$65640,MATCH($E155,'[2]Sheet Tracking'!$C$1:$C$65640,0))&amp;$F155&amp;INDEX('[2]Sheet Tracking'!$I$1:$I$65640,MATCH($G155,'[2]Sheet Tracking'!$C$1:$C$65640,0)))))</f>
        <v/>
      </c>
    </row>
    <row r="156" spans="1:8" ht="15.75" x14ac:dyDescent="0.2">
      <c r="A156" s="257" cm="1">
        <f t="array" ref="A156">IF(ISERROR(INDEX(ListofItemsUsed!$AA$1:$AA2160,SMALL(IF(ListofItemsUsed!$AC$1:$AC2160="Yes",ROW(ListofItemsUsed!$AC$1:$AC2160)),ROW(154:154)),1)),0,INDEX(ListofItemsUsed!$AA$1:$AA2160,SMALL(IF(ListofItemsUsed!$AC$1:$AC2160="Yes",ROW(ListofItemsUsed!$AC$1:$AC2160)),ROW(154:154)),1))</f>
        <v>0</v>
      </c>
      <c r="B156" s="258" t="str">
        <f>IF(ISNA(INDEX('[1]con odot item master'!$J$1:$J$65565,MATCH($A156,'[1]con odot item master'!$A$1:$A$65565,0))),"",INDEX('[1]con odot item master'!$J$1:$J$65565,MATCH($A156,'[1]con odot item master'!$A$1:$A$65565,0)))</f>
        <v/>
      </c>
      <c r="C156" s="261"/>
      <c r="D156" s="261"/>
      <c r="E156" s="261"/>
      <c r="F156" s="261"/>
      <c r="G156" s="261"/>
      <c r="H156" s="259" t="str">
        <f>IF(ISBLANK($C156),"",IF(ISBLANK($D156),INDEX('[2]Sheet Tracking'!$I$1:$I$65640,MATCH($C156,'[2]Sheet Tracking'!$C$1:$C$65640,0)),IF(ISBLANK($F156),INDEX('[2]Sheet Tracking'!$I$1:$I$65640,MATCH($C156,'[2]Sheet Tracking'!$C$1:$C$65640,0))&amp;$D156&amp;INDEX('[2]Sheet Tracking'!$I$1:$I$65640,MATCH($E156,'[2]Sheet Tracking'!$C$1:$C$65640,0)),INDEX('[2]Sheet Tracking'!$I$1:$I$65640,MATCH($C156,'[2]Sheet Tracking'!$C$1:$C$65640,0))&amp;$D156&amp;INDEX('[2]Sheet Tracking'!$I$1:$I$65640,MATCH($E156,'[2]Sheet Tracking'!$C$1:$C$65640,0))&amp;$F156&amp;INDEX('[2]Sheet Tracking'!$I$1:$I$65640,MATCH($G156,'[2]Sheet Tracking'!$C$1:$C$65640,0)))))</f>
        <v/>
      </c>
    </row>
    <row r="157" spans="1:8" ht="15.75" x14ac:dyDescent="0.2">
      <c r="A157" s="257" cm="1">
        <f t="array" ref="A157">IF(ISERROR(INDEX(ListofItemsUsed!$AA$1:$AA2161,SMALL(IF(ListofItemsUsed!$AC$1:$AC2161="Yes",ROW(ListofItemsUsed!$AC$1:$AC2161)),ROW(155:155)),1)),0,INDEX(ListofItemsUsed!$AA$1:$AA2161,SMALL(IF(ListofItemsUsed!$AC$1:$AC2161="Yes",ROW(ListofItemsUsed!$AC$1:$AC2161)),ROW(155:155)),1))</f>
        <v>0</v>
      </c>
      <c r="B157" s="258" t="str">
        <f>IF(ISNA(INDEX('[1]con odot item master'!$J$1:$J$65565,MATCH($A157,'[1]con odot item master'!$A$1:$A$65565,0))),"",INDEX('[1]con odot item master'!$J$1:$J$65565,MATCH($A157,'[1]con odot item master'!$A$1:$A$65565,0)))</f>
        <v/>
      </c>
      <c r="C157" s="261"/>
      <c r="D157" s="261"/>
      <c r="E157" s="261"/>
      <c r="F157" s="261"/>
      <c r="G157" s="261"/>
      <c r="H157" s="259" t="str">
        <f>IF(ISBLANK($C157),"",IF(ISBLANK($D157),INDEX('[2]Sheet Tracking'!$I$1:$I$65640,MATCH($C157,'[2]Sheet Tracking'!$C$1:$C$65640,0)),IF(ISBLANK($F157),INDEX('[2]Sheet Tracking'!$I$1:$I$65640,MATCH($C157,'[2]Sheet Tracking'!$C$1:$C$65640,0))&amp;$D157&amp;INDEX('[2]Sheet Tracking'!$I$1:$I$65640,MATCH($E157,'[2]Sheet Tracking'!$C$1:$C$65640,0)),INDEX('[2]Sheet Tracking'!$I$1:$I$65640,MATCH($C157,'[2]Sheet Tracking'!$C$1:$C$65640,0))&amp;$D157&amp;INDEX('[2]Sheet Tracking'!$I$1:$I$65640,MATCH($E157,'[2]Sheet Tracking'!$C$1:$C$65640,0))&amp;$F157&amp;INDEX('[2]Sheet Tracking'!$I$1:$I$65640,MATCH($G157,'[2]Sheet Tracking'!$C$1:$C$65640,0)))))</f>
        <v/>
      </c>
    </row>
    <row r="158" spans="1:8" ht="15.75" x14ac:dyDescent="0.2">
      <c r="A158" s="257" cm="1">
        <f t="array" ref="A158">IF(ISERROR(INDEX(ListofItemsUsed!$AA$1:$AA2162,SMALL(IF(ListofItemsUsed!$AC$1:$AC2162="Yes",ROW(ListofItemsUsed!$AC$1:$AC2162)),ROW(156:156)),1)),0,INDEX(ListofItemsUsed!$AA$1:$AA2162,SMALL(IF(ListofItemsUsed!$AC$1:$AC2162="Yes",ROW(ListofItemsUsed!$AC$1:$AC2162)),ROW(156:156)),1))</f>
        <v>0</v>
      </c>
      <c r="B158" s="258" t="str">
        <f>IF(ISNA(INDEX('[1]con odot item master'!$J$1:$J$65565,MATCH($A158,'[1]con odot item master'!$A$1:$A$65565,0))),"",INDEX('[1]con odot item master'!$J$1:$J$65565,MATCH($A158,'[1]con odot item master'!$A$1:$A$65565,0)))</f>
        <v/>
      </c>
      <c r="C158" s="261"/>
      <c r="D158" s="261"/>
      <c r="E158" s="261"/>
      <c r="F158" s="261"/>
      <c r="G158" s="261"/>
      <c r="H158" s="259" t="str">
        <f>IF(ISBLANK($C158),"",IF(ISBLANK($D158),INDEX('[2]Sheet Tracking'!$I$1:$I$65640,MATCH($C158,'[2]Sheet Tracking'!$C$1:$C$65640,0)),IF(ISBLANK($F158),INDEX('[2]Sheet Tracking'!$I$1:$I$65640,MATCH($C158,'[2]Sheet Tracking'!$C$1:$C$65640,0))&amp;$D158&amp;INDEX('[2]Sheet Tracking'!$I$1:$I$65640,MATCH($E158,'[2]Sheet Tracking'!$C$1:$C$65640,0)),INDEX('[2]Sheet Tracking'!$I$1:$I$65640,MATCH($C158,'[2]Sheet Tracking'!$C$1:$C$65640,0))&amp;$D158&amp;INDEX('[2]Sheet Tracking'!$I$1:$I$65640,MATCH($E158,'[2]Sheet Tracking'!$C$1:$C$65640,0))&amp;$F158&amp;INDEX('[2]Sheet Tracking'!$I$1:$I$65640,MATCH($G158,'[2]Sheet Tracking'!$C$1:$C$65640,0)))))</f>
        <v/>
      </c>
    </row>
    <row r="159" spans="1:8" ht="15.75" x14ac:dyDescent="0.2">
      <c r="A159" s="257" cm="1">
        <f t="array" ref="A159">IF(ISERROR(INDEX(ListofItemsUsed!$AA$1:$AA2163,SMALL(IF(ListofItemsUsed!$AC$1:$AC2163="Yes",ROW(ListofItemsUsed!$AC$1:$AC2163)),ROW(157:157)),1)),0,INDEX(ListofItemsUsed!$AA$1:$AA2163,SMALL(IF(ListofItemsUsed!$AC$1:$AC2163="Yes",ROW(ListofItemsUsed!$AC$1:$AC2163)),ROW(157:157)),1))</f>
        <v>0</v>
      </c>
      <c r="B159" s="258" t="str">
        <f>IF(ISNA(INDEX('[1]con odot item master'!$J$1:$J$65565,MATCH($A159,'[1]con odot item master'!$A$1:$A$65565,0))),"",INDEX('[1]con odot item master'!$J$1:$J$65565,MATCH($A159,'[1]con odot item master'!$A$1:$A$65565,0)))</f>
        <v/>
      </c>
      <c r="C159" s="261"/>
      <c r="D159" s="261"/>
      <c r="E159" s="261"/>
      <c r="F159" s="261"/>
      <c r="G159" s="261"/>
      <c r="H159" s="259" t="str">
        <f>IF(ISBLANK($C159),"",IF(ISBLANK($D159),INDEX('[2]Sheet Tracking'!$I$1:$I$65640,MATCH($C159,'[2]Sheet Tracking'!$C$1:$C$65640,0)),IF(ISBLANK($F159),INDEX('[2]Sheet Tracking'!$I$1:$I$65640,MATCH($C159,'[2]Sheet Tracking'!$C$1:$C$65640,0))&amp;$D159&amp;INDEX('[2]Sheet Tracking'!$I$1:$I$65640,MATCH($E159,'[2]Sheet Tracking'!$C$1:$C$65640,0)),INDEX('[2]Sheet Tracking'!$I$1:$I$65640,MATCH($C159,'[2]Sheet Tracking'!$C$1:$C$65640,0))&amp;$D159&amp;INDEX('[2]Sheet Tracking'!$I$1:$I$65640,MATCH($E159,'[2]Sheet Tracking'!$C$1:$C$65640,0))&amp;$F159&amp;INDEX('[2]Sheet Tracking'!$I$1:$I$65640,MATCH($G159,'[2]Sheet Tracking'!$C$1:$C$65640,0)))))</f>
        <v/>
      </c>
    </row>
    <row r="160" spans="1:8" ht="15.75" x14ac:dyDescent="0.2">
      <c r="A160" s="257" cm="1">
        <f t="array" ref="A160">IF(ISERROR(INDEX(ListofItemsUsed!$AA$1:$AA2164,SMALL(IF(ListofItemsUsed!$AC$1:$AC2164="Yes",ROW(ListofItemsUsed!$AC$1:$AC2164)),ROW(158:158)),1)),0,INDEX(ListofItemsUsed!$AA$1:$AA2164,SMALL(IF(ListofItemsUsed!$AC$1:$AC2164="Yes",ROW(ListofItemsUsed!$AC$1:$AC2164)),ROW(158:158)),1))</f>
        <v>0</v>
      </c>
      <c r="B160" s="258" t="str">
        <f>IF(ISNA(INDEX('[1]con odot item master'!$J$1:$J$65565,MATCH($A160,'[1]con odot item master'!$A$1:$A$65565,0))),"",INDEX('[1]con odot item master'!$J$1:$J$65565,MATCH($A160,'[1]con odot item master'!$A$1:$A$65565,0)))</f>
        <v/>
      </c>
      <c r="C160" s="261"/>
      <c r="D160" s="261"/>
      <c r="E160" s="261"/>
      <c r="F160" s="261"/>
      <c r="G160" s="261"/>
      <c r="H160" s="259" t="str">
        <f>IF(ISBLANK($C160),"",IF(ISBLANK($D160),INDEX('[2]Sheet Tracking'!$I$1:$I$65640,MATCH($C160,'[2]Sheet Tracking'!$C$1:$C$65640,0)),IF(ISBLANK($F160),INDEX('[2]Sheet Tracking'!$I$1:$I$65640,MATCH($C160,'[2]Sheet Tracking'!$C$1:$C$65640,0))&amp;$D160&amp;INDEX('[2]Sheet Tracking'!$I$1:$I$65640,MATCH($E160,'[2]Sheet Tracking'!$C$1:$C$65640,0)),INDEX('[2]Sheet Tracking'!$I$1:$I$65640,MATCH($C160,'[2]Sheet Tracking'!$C$1:$C$65640,0))&amp;$D160&amp;INDEX('[2]Sheet Tracking'!$I$1:$I$65640,MATCH($E160,'[2]Sheet Tracking'!$C$1:$C$65640,0))&amp;$F160&amp;INDEX('[2]Sheet Tracking'!$I$1:$I$65640,MATCH($G160,'[2]Sheet Tracking'!$C$1:$C$65640,0)))))</f>
        <v/>
      </c>
    </row>
    <row r="161" spans="1:8" ht="15.75" x14ac:dyDescent="0.2">
      <c r="A161" s="257" cm="1">
        <f t="array" ref="A161">IF(ISERROR(INDEX(ListofItemsUsed!$AA$1:$AA2165,SMALL(IF(ListofItemsUsed!$AC$1:$AC2165="Yes",ROW(ListofItemsUsed!$AC$1:$AC2165)),ROW(159:159)),1)),0,INDEX(ListofItemsUsed!$AA$1:$AA2165,SMALL(IF(ListofItemsUsed!$AC$1:$AC2165="Yes",ROW(ListofItemsUsed!$AC$1:$AC2165)),ROW(159:159)),1))</f>
        <v>0</v>
      </c>
      <c r="B161" s="258" t="str">
        <f>IF(ISNA(INDEX('[1]con odot item master'!$J$1:$J$65565,MATCH($A161,'[1]con odot item master'!$A$1:$A$65565,0))),"",INDEX('[1]con odot item master'!$J$1:$J$65565,MATCH($A161,'[1]con odot item master'!$A$1:$A$65565,0)))</f>
        <v/>
      </c>
      <c r="C161" s="261"/>
      <c r="D161" s="261"/>
      <c r="E161" s="261"/>
      <c r="F161" s="261"/>
      <c r="G161" s="261"/>
      <c r="H161" s="259" t="str">
        <f>IF(ISBLANK($C161),"",IF(ISBLANK($D161),INDEX('[2]Sheet Tracking'!$I$1:$I$65640,MATCH($C161,'[2]Sheet Tracking'!$C$1:$C$65640,0)),IF(ISBLANK($F161),INDEX('[2]Sheet Tracking'!$I$1:$I$65640,MATCH($C161,'[2]Sheet Tracking'!$C$1:$C$65640,0))&amp;$D161&amp;INDEX('[2]Sheet Tracking'!$I$1:$I$65640,MATCH($E161,'[2]Sheet Tracking'!$C$1:$C$65640,0)),INDEX('[2]Sheet Tracking'!$I$1:$I$65640,MATCH($C161,'[2]Sheet Tracking'!$C$1:$C$65640,0))&amp;$D161&amp;INDEX('[2]Sheet Tracking'!$I$1:$I$65640,MATCH($E161,'[2]Sheet Tracking'!$C$1:$C$65640,0))&amp;$F161&amp;INDEX('[2]Sheet Tracking'!$I$1:$I$65640,MATCH($G161,'[2]Sheet Tracking'!$C$1:$C$65640,0)))))</f>
        <v/>
      </c>
    </row>
    <row r="162" spans="1:8" ht="15.75" x14ac:dyDescent="0.2">
      <c r="A162" s="257" cm="1">
        <f t="array" ref="A162">IF(ISERROR(INDEX(ListofItemsUsed!$AA$1:$AA2166,SMALL(IF(ListofItemsUsed!$AC$1:$AC2166="Yes",ROW(ListofItemsUsed!$AC$1:$AC2166)),ROW(160:160)),1)),0,INDEX(ListofItemsUsed!$AA$1:$AA2166,SMALL(IF(ListofItemsUsed!$AC$1:$AC2166="Yes",ROW(ListofItemsUsed!$AC$1:$AC2166)),ROW(160:160)),1))</f>
        <v>0</v>
      </c>
      <c r="B162" s="258" t="str">
        <f>IF(ISNA(INDEX('[1]con odot item master'!$J$1:$J$65565,MATCH($A162,'[1]con odot item master'!$A$1:$A$65565,0))),"",INDEX('[1]con odot item master'!$J$1:$J$65565,MATCH($A162,'[1]con odot item master'!$A$1:$A$65565,0)))</f>
        <v/>
      </c>
      <c r="C162" s="261"/>
      <c r="D162" s="261"/>
      <c r="E162" s="261"/>
      <c r="F162" s="261"/>
      <c r="G162" s="261"/>
      <c r="H162" s="259" t="str">
        <f>IF(ISBLANK($C162),"",IF(ISBLANK($D162),INDEX('[2]Sheet Tracking'!$I$1:$I$65640,MATCH($C162,'[2]Sheet Tracking'!$C$1:$C$65640,0)),IF(ISBLANK($F162),INDEX('[2]Sheet Tracking'!$I$1:$I$65640,MATCH($C162,'[2]Sheet Tracking'!$C$1:$C$65640,0))&amp;$D162&amp;INDEX('[2]Sheet Tracking'!$I$1:$I$65640,MATCH($E162,'[2]Sheet Tracking'!$C$1:$C$65640,0)),INDEX('[2]Sheet Tracking'!$I$1:$I$65640,MATCH($C162,'[2]Sheet Tracking'!$C$1:$C$65640,0))&amp;$D162&amp;INDEX('[2]Sheet Tracking'!$I$1:$I$65640,MATCH($E162,'[2]Sheet Tracking'!$C$1:$C$65640,0))&amp;$F162&amp;INDEX('[2]Sheet Tracking'!$I$1:$I$65640,MATCH($G162,'[2]Sheet Tracking'!$C$1:$C$65640,0)))))</f>
        <v/>
      </c>
    </row>
    <row r="163" spans="1:8" ht="15.75" x14ac:dyDescent="0.2">
      <c r="A163" s="257" cm="1">
        <f t="array" ref="A163">IF(ISERROR(INDEX(ListofItemsUsed!$AA$1:$AA2167,SMALL(IF(ListofItemsUsed!$AC$1:$AC2167="Yes",ROW(ListofItemsUsed!$AC$1:$AC2167)),ROW(161:161)),1)),0,INDEX(ListofItemsUsed!$AA$1:$AA2167,SMALL(IF(ListofItemsUsed!$AC$1:$AC2167="Yes",ROW(ListofItemsUsed!$AC$1:$AC2167)),ROW(161:161)),1))</f>
        <v>0</v>
      </c>
      <c r="B163" s="258" t="str">
        <f>IF(ISNA(INDEX('[1]con odot item master'!$J$1:$J$65565,MATCH($A163,'[1]con odot item master'!$A$1:$A$65565,0))),"",INDEX('[1]con odot item master'!$J$1:$J$65565,MATCH($A163,'[1]con odot item master'!$A$1:$A$65565,0)))</f>
        <v/>
      </c>
      <c r="C163" s="261"/>
      <c r="D163" s="261"/>
      <c r="E163" s="261"/>
      <c r="F163" s="261"/>
      <c r="G163" s="261"/>
      <c r="H163" s="259" t="str">
        <f>IF(ISBLANK($C163),"",IF(ISBLANK($D163),INDEX('[2]Sheet Tracking'!$I$1:$I$65640,MATCH($C163,'[2]Sheet Tracking'!$C$1:$C$65640,0)),IF(ISBLANK($F163),INDEX('[2]Sheet Tracking'!$I$1:$I$65640,MATCH($C163,'[2]Sheet Tracking'!$C$1:$C$65640,0))&amp;$D163&amp;INDEX('[2]Sheet Tracking'!$I$1:$I$65640,MATCH($E163,'[2]Sheet Tracking'!$C$1:$C$65640,0)),INDEX('[2]Sheet Tracking'!$I$1:$I$65640,MATCH($C163,'[2]Sheet Tracking'!$C$1:$C$65640,0))&amp;$D163&amp;INDEX('[2]Sheet Tracking'!$I$1:$I$65640,MATCH($E163,'[2]Sheet Tracking'!$C$1:$C$65640,0))&amp;$F163&amp;INDEX('[2]Sheet Tracking'!$I$1:$I$65640,MATCH($G163,'[2]Sheet Tracking'!$C$1:$C$65640,0)))))</f>
        <v/>
      </c>
    </row>
    <row r="164" spans="1:8" ht="15.75" x14ac:dyDescent="0.2">
      <c r="A164" s="257" cm="1">
        <f t="array" ref="A164">IF(ISERROR(INDEX(ListofItemsUsed!$AA$1:$AA2168,SMALL(IF(ListofItemsUsed!$AC$1:$AC2168="Yes",ROW(ListofItemsUsed!$AC$1:$AC2168)),ROW(162:162)),1)),0,INDEX(ListofItemsUsed!$AA$1:$AA2168,SMALL(IF(ListofItemsUsed!$AC$1:$AC2168="Yes",ROW(ListofItemsUsed!$AC$1:$AC2168)),ROW(162:162)),1))</f>
        <v>0</v>
      </c>
      <c r="B164" s="258" t="str">
        <f>IF(ISNA(INDEX('[1]con odot item master'!$J$1:$J$65565,MATCH($A164,'[1]con odot item master'!$A$1:$A$65565,0))),"",INDEX('[1]con odot item master'!$J$1:$J$65565,MATCH($A164,'[1]con odot item master'!$A$1:$A$65565,0)))</f>
        <v/>
      </c>
      <c r="C164" s="261"/>
      <c r="D164" s="261"/>
      <c r="E164" s="261"/>
      <c r="F164" s="261"/>
      <c r="G164" s="261"/>
      <c r="H164" s="259" t="str">
        <f>IF(ISBLANK($C164),"",IF(ISBLANK($D164),INDEX('[2]Sheet Tracking'!$I$1:$I$65640,MATCH($C164,'[2]Sheet Tracking'!$C$1:$C$65640,0)),IF(ISBLANK($F164),INDEX('[2]Sheet Tracking'!$I$1:$I$65640,MATCH($C164,'[2]Sheet Tracking'!$C$1:$C$65640,0))&amp;$D164&amp;INDEX('[2]Sheet Tracking'!$I$1:$I$65640,MATCH($E164,'[2]Sheet Tracking'!$C$1:$C$65640,0)),INDEX('[2]Sheet Tracking'!$I$1:$I$65640,MATCH($C164,'[2]Sheet Tracking'!$C$1:$C$65640,0))&amp;$D164&amp;INDEX('[2]Sheet Tracking'!$I$1:$I$65640,MATCH($E164,'[2]Sheet Tracking'!$C$1:$C$65640,0))&amp;$F164&amp;INDEX('[2]Sheet Tracking'!$I$1:$I$65640,MATCH($G164,'[2]Sheet Tracking'!$C$1:$C$65640,0)))))</f>
        <v/>
      </c>
    </row>
    <row r="165" spans="1:8" ht="15.75" x14ac:dyDescent="0.2">
      <c r="A165" s="257" cm="1">
        <f t="array" ref="A165">IF(ISERROR(INDEX(ListofItemsUsed!$AA$1:$AA2169,SMALL(IF(ListofItemsUsed!$AC$1:$AC2169="Yes",ROW(ListofItemsUsed!$AC$1:$AC2169)),ROW(163:163)),1)),0,INDEX(ListofItemsUsed!$AA$1:$AA2169,SMALL(IF(ListofItemsUsed!$AC$1:$AC2169="Yes",ROW(ListofItemsUsed!$AC$1:$AC2169)),ROW(163:163)),1))</f>
        <v>0</v>
      </c>
      <c r="B165" s="258" t="str">
        <f>IF(ISNA(INDEX('[1]con odot item master'!$J$1:$J$65565,MATCH($A165,'[1]con odot item master'!$A$1:$A$65565,0))),"",INDEX('[1]con odot item master'!$J$1:$J$65565,MATCH($A165,'[1]con odot item master'!$A$1:$A$65565,0)))</f>
        <v/>
      </c>
      <c r="C165" s="261"/>
      <c r="D165" s="261"/>
      <c r="E165" s="261"/>
      <c r="F165" s="261"/>
      <c r="G165" s="261"/>
      <c r="H165" s="259" t="str">
        <f>IF(ISBLANK($C165),"",IF(ISBLANK($D165),INDEX('[2]Sheet Tracking'!$I$1:$I$65640,MATCH($C165,'[2]Sheet Tracking'!$C$1:$C$65640,0)),IF(ISBLANK($F165),INDEX('[2]Sheet Tracking'!$I$1:$I$65640,MATCH($C165,'[2]Sheet Tracking'!$C$1:$C$65640,0))&amp;$D165&amp;INDEX('[2]Sheet Tracking'!$I$1:$I$65640,MATCH($E165,'[2]Sheet Tracking'!$C$1:$C$65640,0)),INDEX('[2]Sheet Tracking'!$I$1:$I$65640,MATCH($C165,'[2]Sheet Tracking'!$C$1:$C$65640,0))&amp;$D165&amp;INDEX('[2]Sheet Tracking'!$I$1:$I$65640,MATCH($E165,'[2]Sheet Tracking'!$C$1:$C$65640,0))&amp;$F165&amp;INDEX('[2]Sheet Tracking'!$I$1:$I$65640,MATCH($G165,'[2]Sheet Tracking'!$C$1:$C$65640,0)))))</f>
        <v/>
      </c>
    </row>
    <row r="166" spans="1:8" ht="15.75" x14ac:dyDescent="0.2">
      <c r="A166" s="257" cm="1">
        <f t="array" ref="A166">IF(ISERROR(INDEX(ListofItemsUsed!$AA$1:$AA2170,SMALL(IF(ListofItemsUsed!$AC$1:$AC2170="Yes",ROW(ListofItemsUsed!$AC$1:$AC2170)),ROW(164:164)),1)),0,INDEX(ListofItemsUsed!$AA$1:$AA2170,SMALL(IF(ListofItemsUsed!$AC$1:$AC2170="Yes",ROW(ListofItemsUsed!$AC$1:$AC2170)),ROW(164:164)),1))</f>
        <v>0</v>
      </c>
      <c r="B166" s="258" t="str">
        <f>IF(ISNA(INDEX('[1]con odot item master'!$J$1:$J$65565,MATCH($A166,'[1]con odot item master'!$A$1:$A$65565,0))),"",INDEX('[1]con odot item master'!$J$1:$J$65565,MATCH($A166,'[1]con odot item master'!$A$1:$A$65565,0)))</f>
        <v/>
      </c>
      <c r="C166" s="261"/>
      <c r="D166" s="261"/>
      <c r="E166" s="261"/>
      <c r="F166" s="261"/>
      <c r="G166" s="261"/>
      <c r="H166" s="259" t="str">
        <f>IF(ISBLANK($C166),"",IF(ISBLANK($D166),INDEX('[2]Sheet Tracking'!$I$1:$I$65640,MATCH($C166,'[2]Sheet Tracking'!$C$1:$C$65640,0)),IF(ISBLANK($F166),INDEX('[2]Sheet Tracking'!$I$1:$I$65640,MATCH($C166,'[2]Sheet Tracking'!$C$1:$C$65640,0))&amp;$D166&amp;INDEX('[2]Sheet Tracking'!$I$1:$I$65640,MATCH($E166,'[2]Sheet Tracking'!$C$1:$C$65640,0)),INDEX('[2]Sheet Tracking'!$I$1:$I$65640,MATCH($C166,'[2]Sheet Tracking'!$C$1:$C$65640,0))&amp;$D166&amp;INDEX('[2]Sheet Tracking'!$I$1:$I$65640,MATCH($E166,'[2]Sheet Tracking'!$C$1:$C$65640,0))&amp;$F166&amp;INDEX('[2]Sheet Tracking'!$I$1:$I$65640,MATCH($G166,'[2]Sheet Tracking'!$C$1:$C$65640,0)))))</f>
        <v/>
      </c>
    </row>
    <row r="167" spans="1:8" ht="15.75" x14ac:dyDescent="0.2">
      <c r="A167" s="257" cm="1">
        <f t="array" ref="A167">IF(ISERROR(INDEX(ListofItemsUsed!$AA$1:$AA2171,SMALL(IF(ListofItemsUsed!$AC$1:$AC2171="Yes",ROW(ListofItemsUsed!$AC$1:$AC2171)),ROW(165:165)),1)),0,INDEX(ListofItemsUsed!$AA$1:$AA2171,SMALL(IF(ListofItemsUsed!$AC$1:$AC2171="Yes",ROW(ListofItemsUsed!$AC$1:$AC2171)),ROW(165:165)),1))</f>
        <v>0</v>
      </c>
      <c r="B167" s="258" t="str">
        <f>IF(ISNA(INDEX('[1]con odot item master'!$J$1:$J$65565,MATCH($A167,'[1]con odot item master'!$A$1:$A$65565,0))),"",INDEX('[1]con odot item master'!$J$1:$J$65565,MATCH($A167,'[1]con odot item master'!$A$1:$A$65565,0)))</f>
        <v/>
      </c>
      <c r="C167" s="261"/>
      <c r="D167" s="261"/>
      <c r="E167" s="261"/>
      <c r="F167" s="261"/>
      <c r="G167" s="261"/>
      <c r="H167" s="259" t="str">
        <f>IF(ISBLANK($C167),"",IF(ISBLANK($D167),INDEX('[2]Sheet Tracking'!$I$1:$I$65640,MATCH($C167,'[2]Sheet Tracking'!$C$1:$C$65640,0)),IF(ISBLANK($F167),INDEX('[2]Sheet Tracking'!$I$1:$I$65640,MATCH($C167,'[2]Sheet Tracking'!$C$1:$C$65640,0))&amp;$D167&amp;INDEX('[2]Sheet Tracking'!$I$1:$I$65640,MATCH($E167,'[2]Sheet Tracking'!$C$1:$C$65640,0)),INDEX('[2]Sheet Tracking'!$I$1:$I$65640,MATCH($C167,'[2]Sheet Tracking'!$C$1:$C$65640,0))&amp;$D167&amp;INDEX('[2]Sheet Tracking'!$I$1:$I$65640,MATCH($E167,'[2]Sheet Tracking'!$C$1:$C$65640,0))&amp;$F167&amp;INDEX('[2]Sheet Tracking'!$I$1:$I$65640,MATCH($G167,'[2]Sheet Tracking'!$C$1:$C$65640,0)))))</f>
        <v/>
      </c>
    </row>
    <row r="168" spans="1:8" ht="15.75" x14ac:dyDescent="0.2">
      <c r="A168" s="257" cm="1">
        <f t="array" ref="A168">IF(ISERROR(INDEX(ListofItemsUsed!$AA$1:$AA2172,SMALL(IF(ListofItemsUsed!$AC$1:$AC2172="Yes",ROW(ListofItemsUsed!$AC$1:$AC2172)),ROW(166:166)),1)),0,INDEX(ListofItemsUsed!$AA$1:$AA2172,SMALL(IF(ListofItemsUsed!$AC$1:$AC2172="Yes",ROW(ListofItemsUsed!$AC$1:$AC2172)),ROW(166:166)),1))</f>
        <v>0</v>
      </c>
      <c r="B168" s="258" t="str">
        <f>IF(ISNA(INDEX('[1]con odot item master'!$J$1:$J$65565,MATCH($A168,'[1]con odot item master'!$A$1:$A$65565,0))),"",INDEX('[1]con odot item master'!$J$1:$J$65565,MATCH($A168,'[1]con odot item master'!$A$1:$A$65565,0)))</f>
        <v/>
      </c>
      <c r="C168" s="261"/>
      <c r="D168" s="261"/>
      <c r="E168" s="261"/>
      <c r="F168" s="261"/>
      <c r="G168" s="261"/>
      <c r="H168" s="259" t="str">
        <f>IF(ISBLANK($C168),"",IF(ISBLANK($D168),INDEX('[2]Sheet Tracking'!$I$1:$I$65640,MATCH($C168,'[2]Sheet Tracking'!$C$1:$C$65640,0)),IF(ISBLANK($F168),INDEX('[2]Sheet Tracking'!$I$1:$I$65640,MATCH($C168,'[2]Sheet Tracking'!$C$1:$C$65640,0))&amp;$D168&amp;INDEX('[2]Sheet Tracking'!$I$1:$I$65640,MATCH($E168,'[2]Sheet Tracking'!$C$1:$C$65640,0)),INDEX('[2]Sheet Tracking'!$I$1:$I$65640,MATCH($C168,'[2]Sheet Tracking'!$C$1:$C$65640,0))&amp;$D168&amp;INDEX('[2]Sheet Tracking'!$I$1:$I$65640,MATCH($E168,'[2]Sheet Tracking'!$C$1:$C$65640,0))&amp;$F168&amp;INDEX('[2]Sheet Tracking'!$I$1:$I$65640,MATCH($G168,'[2]Sheet Tracking'!$C$1:$C$65640,0)))))</f>
        <v/>
      </c>
    </row>
    <row r="169" spans="1:8" ht="15.75" x14ac:dyDescent="0.2">
      <c r="A169" s="257" cm="1">
        <f t="array" ref="A169">IF(ISERROR(INDEX(ListofItemsUsed!$AA$1:$AA2173,SMALL(IF(ListofItemsUsed!$AC$1:$AC2173="Yes",ROW(ListofItemsUsed!$AC$1:$AC2173)),ROW(167:167)),1)),0,INDEX(ListofItemsUsed!$AA$1:$AA2173,SMALL(IF(ListofItemsUsed!$AC$1:$AC2173="Yes",ROW(ListofItemsUsed!$AC$1:$AC2173)),ROW(167:167)),1))</f>
        <v>0</v>
      </c>
      <c r="B169" s="258" t="str">
        <f>IF(ISNA(INDEX('[1]con odot item master'!$J$1:$J$65565,MATCH($A169,'[1]con odot item master'!$A$1:$A$65565,0))),"",INDEX('[1]con odot item master'!$J$1:$J$65565,MATCH($A169,'[1]con odot item master'!$A$1:$A$65565,0)))</f>
        <v/>
      </c>
      <c r="C169" s="261"/>
      <c r="D169" s="261"/>
      <c r="E169" s="261"/>
      <c r="F169" s="261"/>
      <c r="G169" s="261"/>
      <c r="H169" s="259" t="str">
        <f>IF(ISBLANK($C169),"",IF(ISBLANK($D169),INDEX('[2]Sheet Tracking'!$I$1:$I$65640,MATCH($C169,'[2]Sheet Tracking'!$C$1:$C$65640,0)),IF(ISBLANK($F169),INDEX('[2]Sheet Tracking'!$I$1:$I$65640,MATCH($C169,'[2]Sheet Tracking'!$C$1:$C$65640,0))&amp;$D169&amp;INDEX('[2]Sheet Tracking'!$I$1:$I$65640,MATCH($E169,'[2]Sheet Tracking'!$C$1:$C$65640,0)),INDEX('[2]Sheet Tracking'!$I$1:$I$65640,MATCH($C169,'[2]Sheet Tracking'!$C$1:$C$65640,0))&amp;$D169&amp;INDEX('[2]Sheet Tracking'!$I$1:$I$65640,MATCH($E169,'[2]Sheet Tracking'!$C$1:$C$65640,0))&amp;$F169&amp;INDEX('[2]Sheet Tracking'!$I$1:$I$65640,MATCH($G169,'[2]Sheet Tracking'!$C$1:$C$65640,0)))))</f>
        <v/>
      </c>
    </row>
    <row r="170" spans="1:8" ht="15.75" x14ac:dyDescent="0.2">
      <c r="A170" s="257" cm="1">
        <f t="array" ref="A170">IF(ISERROR(INDEX(ListofItemsUsed!$AA$1:$AA2174,SMALL(IF(ListofItemsUsed!$AC$1:$AC2174="Yes",ROW(ListofItemsUsed!$AC$1:$AC2174)),ROW(168:168)),1)),0,INDEX(ListofItemsUsed!$AA$1:$AA2174,SMALL(IF(ListofItemsUsed!$AC$1:$AC2174="Yes",ROW(ListofItemsUsed!$AC$1:$AC2174)),ROW(168:168)),1))</f>
        <v>0</v>
      </c>
      <c r="B170" s="258" t="str">
        <f>IF(ISNA(INDEX('[1]con odot item master'!$J$1:$J$65565,MATCH($A170,'[1]con odot item master'!$A$1:$A$65565,0))),"",INDEX('[1]con odot item master'!$J$1:$J$65565,MATCH($A170,'[1]con odot item master'!$A$1:$A$65565,0)))</f>
        <v/>
      </c>
      <c r="C170" s="261"/>
      <c r="D170" s="261"/>
      <c r="E170" s="261"/>
      <c r="F170" s="261"/>
      <c r="G170" s="261"/>
      <c r="H170" s="259" t="str">
        <f>IF(ISBLANK($C170),"",IF(ISBLANK($D170),INDEX('[2]Sheet Tracking'!$I$1:$I$65640,MATCH($C170,'[2]Sheet Tracking'!$C$1:$C$65640,0)),IF(ISBLANK($F170),INDEX('[2]Sheet Tracking'!$I$1:$I$65640,MATCH($C170,'[2]Sheet Tracking'!$C$1:$C$65640,0))&amp;$D170&amp;INDEX('[2]Sheet Tracking'!$I$1:$I$65640,MATCH($E170,'[2]Sheet Tracking'!$C$1:$C$65640,0)),INDEX('[2]Sheet Tracking'!$I$1:$I$65640,MATCH($C170,'[2]Sheet Tracking'!$C$1:$C$65640,0))&amp;$D170&amp;INDEX('[2]Sheet Tracking'!$I$1:$I$65640,MATCH($E170,'[2]Sheet Tracking'!$C$1:$C$65640,0))&amp;$F170&amp;INDEX('[2]Sheet Tracking'!$I$1:$I$65640,MATCH($G170,'[2]Sheet Tracking'!$C$1:$C$65640,0)))))</f>
        <v/>
      </c>
    </row>
    <row r="171" spans="1:8" ht="15.75" x14ac:dyDescent="0.2">
      <c r="A171" s="257" cm="1">
        <f t="array" ref="A171">IF(ISERROR(INDEX(ListofItemsUsed!$AA$1:$AA2175,SMALL(IF(ListofItemsUsed!$AC$1:$AC2175="Yes",ROW(ListofItemsUsed!$AC$1:$AC2175)),ROW(169:169)),1)),0,INDEX(ListofItemsUsed!$AA$1:$AA2175,SMALL(IF(ListofItemsUsed!$AC$1:$AC2175="Yes",ROW(ListofItemsUsed!$AC$1:$AC2175)),ROW(169:169)),1))</f>
        <v>0</v>
      </c>
      <c r="B171" s="258" t="str">
        <f>IF(ISNA(INDEX('[1]con odot item master'!$J$1:$J$65565,MATCH($A171,'[1]con odot item master'!$A$1:$A$65565,0))),"",INDEX('[1]con odot item master'!$J$1:$J$65565,MATCH($A171,'[1]con odot item master'!$A$1:$A$65565,0)))</f>
        <v/>
      </c>
      <c r="C171" s="261"/>
      <c r="D171" s="261"/>
      <c r="E171" s="261"/>
      <c r="F171" s="261"/>
      <c r="G171" s="261"/>
      <c r="H171" s="259" t="str">
        <f>IF(ISBLANK($C171),"",IF(ISBLANK($D171),INDEX('[2]Sheet Tracking'!$I$1:$I$65640,MATCH($C171,'[2]Sheet Tracking'!$C$1:$C$65640,0)),IF(ISBLANK($F171),INDEX('[2]Sheet Tracking'!$I$1:$I$65640,MATCH($C171,'[2]Sheet Tracking'!$C$1:$C$65640,0))&amp;$D171&amp;INDEX('[2]Sheet Tracking'!$I$1:$I$65640,MATCH($E171,'[2]Sheet Tracking'!$C$1:$C$65640,0)),INDEX('[2]Sheet Tracking'!$I$1:$I$65640,MATCH($C171,'[2]Sheet Tracking'!$C$1:$C$65640,0))&amp;$D171&amp;INDEX('[2]Sheet Tracking'!$I$1:$I$65640,MATCH($E171,'[2]Sheet Tracking'!$C$1:$C$65640,0))&amp;$F171&amp;INDEX('[2]Sheet Tracking'!$I$1:$I$65640,MATCH($G171,'[2]Sheet Tracking'!$C$1:$C$65640,0)))))</f>
        <v/>
      </c>
    </row>
    <row r="172" spans="1:8" ht="15.75" x14ac:dyDescent="0.2">
      <c r="A172" s="257" cm="1">
        <f t="array" ref="A172">IF(ISERROR(INDEX(ListofItemsUsed!$AA$1:$AA2176,SMALL(IF(ListofItemsUsed!$AC$1:$AC2176="Yes",ROW(ListofItemsUsed!$AC$1:$AC2176)),ROW(170:170)),1)),0,INDEX(ListofItemsUsed!$AA$1:$AA2176,SMALL(IF(ListofItemsUsed!$AC$1:$AC2176="Yes",ROW(ListofItemsUsed!$AC$1:$AC2176)),ROW(170:170)),1))</f>
        <v>0</v>
      </c>
      <c r="B172" s="258" t="str">
        <f>IF(ISNA(INDEX('[1]con odot item master'!$J$1:$J$65565,MATCH($A172,'[1]con odot item master'!$A$1:$A$65565,0))),"",INDEX('[1]con odot item master'!$J$1:$J$65565,MATCH($A172,'[1]con odot item master'!$A$1:$A$65565,0)))</f>
        <v/>
      </c>
      <c r="C172" s="261"/>
      <c r="D172" s="261"/>
      <c r="E172" s="261"/>
      <c r="F172" s="261"/>
      <c r="G172" s="261"/>
      <c r="H172" s="259" t="str">
        <f>IF(ISBLANK($C172),"",IF(ISBLANK($D172),INDEX('[2]Sheet Tracking'!$I$1:$I$65640,MATCH($C172,'[2]Sheet Tracking'!$C$1:$C$65640,0)),IF(ISBLANK($F172),INDEX('[2]Sheet Tracking'!$I$1:$I$65640,MATCH($C172,'[2]Sheet Tracking'!$C$1:$C$65640,0))&amp;$D172&amp;INDEX('[2]Sheet Tracking'!$I$1:$I$65640,MATCH($E172,'[2]Sheet Tracking'!$C$1:$C$65640,0)),INDEX('[2]Sheet Tracking'!$I$1:$I$65640,MATCH($C172,'[2]Sheet Tracking'!$C$1:$C$65640,0))&amp;$D172&amp;INDEX('[2]Sheet Tracking'!$I$1:$I$65640,MATCH($E172,'[2]Sheet Tracking'!$C$1:$C$65640,0))&amp;$F172&amp;INDEX('[2]Sheet Tracking'!$I$1:$I$65640,MATCH($G172,'[2]Sheet Tracking'!$C$1:$C$65640,0)))))</f>
        <v/>
      </c>
    </row>
    <row r="173" spans="1:8" ht="15.75" x14ac:dyDescent="0.2">
      <c r="A173" s="257" cm="1">
        <f t="array" ref="A173">IF(ISERROR(INDEX(ListofItemsUsed!$AA$1:$AA2177,SMALL(IF(ListofItemsUsed!$AC$1:$AC2177="Yes",ROW(ListofItemsUsed!$AC$1:$AC2177)),ROW(171:171)),1)),0,INDEX(ListofItemsUsed!$AA$1:$AA2177,SMALL(IF(ListofItemsUsed!$AC$1:$AC2177="Yes",ROW(ListofItemsUsed!$AC$1:$AC2177)),ROW(171:171)),1))</f>
        <v>0</v>
      </c>
      <c r="B173" s="258" t="str">
        <f>IF(ISNA(INDEX('[1]con odot item master'!$J$1:$J$65565,MATCH($A173,'[1]con odot item master'!$A$1:$A$65565,0))),"",INDEX('[1]con odot item master'!$J$1:$J$65565,MATCH($A173,'[1]con odot item master'!$A$1:$A$65565,0)))</f>
        <v/>
      </c>
      <c r="C173" s="261"/>
      <c r="D173" s="261"/>
      <c r="E173" s="261"/>
      <c r="F173" s="261"/>
      <c r="G173" s="261"/>
      <c r="H173" s="259" t="str">
        <f>IF(ISBLANK($C173),"",IF(ISBLANK($D173),INDEX('[2]Sheet Tracking'!$I$1:$I$65640,MATCH($C173,'[2]Sheet Tracking'!$C$1:$C$65640,0)),IF(ISBLANK($F173),INDEX('[2]Sheet Tracking'!$I$1:$I$65640,MATCH($C173,'[2]Sheet Tracking'!$C$1:$C$65640,0))&amp;$D173&amp;INDEX('[2]Sheet Tracking'!$I$1:$I$65640,MATCH($E173,'[2]Sheet Tracking'!$C$1:$C$65640,0)),INDEX('[2]Sheet Tracking'!$I$1:$I$65640,MATCH($C173,'[2]Sheet Tracking'!$C$1:$C$65640,0))&amp;$D173&amp;INDEX('[2]Sheet Tracking'!$I$1:$I$65640,MATCH($E173,'[2]Sheet Tracking'!$C$1:$C$65640,0))&amp;$F173&amp;INDEX('[2]Sheet Tracking'!$I$1:$I$65640,MATCH($G173,'[2]Sheet Tracking'!$C$1:$C$65640,0)))))</f>
        <v/>
      </c>
    </row>
    <row r="174" spans="1:8" ht="15.75" x14ac:dyDescent="0.2">
      <c r="A174" s="257" cm="1">
        <f t="array" ref="A174">IF(ISERROR(INDEX(ListofItemsUsed!$AA$1:$AA2178,SMALL(IF(ListofItemsUsed!$AC$1:$AC2178="Yes",ROW(ListofItemsUsed!$AC$1:$AC2178)),ROW(172:172)),1)),0,INDEX(ListofItemsUsed!$AA$1:$AA2178,SMALL(IF(ListofItemsUsed!$AC$1:$AC2178="Yes",ROW(ListofItemsUsed!$AC$1:$AC2178)),ROW(172:172)),1))</f>
        <v>0</v>
      </c>
      <c r="B174" s="258" t="str">
        <f>IF(ISNA(INDEX('[1]con odot item master'!$J$1:$J$65565,MATCH($A174,'[1]con odot item master'!$A$1:$A$65565,0))),"",INDEX('[1]con odot item master'!$J$1:$J$65565,MATCH($A174,'[1]con odot item master'!$A$1:$A$65565,0)))</f>
        <v/>
      </c>
      <c r="C174" s="261"/>
      <c r="D174" s="261"/>
      <c r="E174" s="261"/>
      <c r="F174" s="261"/>
      <c r="G174" s="261"/>
      <c r="H174" s="259" t="str">
        <f>IF(ISBLANK($C174),"",IF(ISBLANK($D174),INDEX('[2]Sheet Tracking'!$I$1:$I$65640,MATCH($C174,'[2]Sheet Tracking'!$C$1:$C$65640,0)),IF(ISBLANK($F174),INDEX('[2]Sheet Tracking'!$I$1:$I$65640,MATCH($C174,'[2]Sheet Tracking'!$C$1:$C$65640,0))&amp;$D174&amp;INDEX('[2]Sheet Tracking'!$I$1:$I$65640,MATCH($E174,'[2]Sheet Tracking'!$C$1:$C$65640,0)),INDEX('[2]Sheet Tracking'!$I$1:$I$65640,MATCH($C174,'[2]Sheet Tracking'!$C$1:$C$65640,0))&amp;$D174&amp;INDEX('[2]Sheet Tracking'!$I$1:$I$65640,MATCH($E174,'[2]Sheet Tracking'!$C$1:$C$65640,0))&amp;$F174&amp;INDEX('[2]Sheet Tracking'!$I$1:$I$65640,MATCH($G174,'[2]Sheet Tracking'!$C$1:$C$65640,0)))))</f>
        <v/>
      </c>
    </row>
    <row r="175" spans="1:8" ht="15.75" x14ac:dyDescent="0.2">
      <c r="A175" s="257" cm="1">
        <f t="array" ref="A175">IF(ISERROR(INDEX(ListofItemsUsed!$AA$1:$AA2179,SMALL(IF(ListofItemsUsed!$AC$1:$AC2179="Yes",ROW(ListofItemsUsed!$AC$1:$AC2179)),ROW(173:173)),1)),0,INDEX(ListofItemsUsed!$AA$1:$AA2179,SMALL(IF(ListofItemsUsed!$AC$1:$AC2179="Yes",ROW(ListofItemsUsed!$AC$1:$AC2179)),ROW(173:173)),1))</f>
        <v>0</v>
      </c>
      <c r="B175" s="258" t="str">
        <f>IF(ISNA(INDEX('[1]con odot item master'!$J$1:$J$65565,MATCH($A175,'[1]con odot item master'!$A$1:$A$65565,0))),"",INDEX('[1]con odot item master'!$J$1:$J$65565,MATCH($A175,'[1]con odot item master'!$A$1:$A$65565,0)))</f>
        <v/>
      </c>
      <c r="C175" s="261"/>
      <c r="D175" s="261"/>
      <c r="E175" s="261"/>
      <c r="F175" s="261"/>
      <c r="G175" s="261"/>
      <c r="H175" s="259" t="str">
        <f>IF(ISBLANK($C175),"",IF(ISBLANK($D175),INDEX('[2]Sheet Tracking'!$I$1:$I$65640,MATCH($C175,'[2]Sheet Tracking'!$C$1:$C$65640,0)),IF(ISBLANK($F175),INDEX('[2]Sheet Tracking'!$I$1:$I$65640,MATCH($C175,'[2]Sheet Tracking'!$C$1:$C$65640,0))&amp;$D175&amp;INDEX('[2]Sheet Tracking'!$I$1:$I$65640,MATCH($E175,'[2]Sheet Tracking'!$C$1:$C$65640,0)),INDEX('[2]Sheet Tracking'!$I$1:$I$65640,MATCH($C175,'[2]Sheet Tracking'!$C$1:$C$65640,0))&amp;$D175&amp;INDEX('[2]Sheet Tracking'!$I$1:$I$65640,MATCH($E175,'[2]Sheet Tracking'!$C$1:$C$65640,0))&amp;$F175&amp;INDEX('[2]Sheet Tracking'!$I$1:$I$65640,MATCH($G175,'[2]Sheet Tracking'!$C$1:$C$65640,0)))))</f>
        <v/>
      </c>
    </row>
    <row r="176" spans="1:8" ht="15.75" x14ac:dyDescent="0.2">
      <c r="A176" s="257" cm="1">
        <f t="array" ref="A176">IF(ISERROR(INDEX(ListofItemsUsed!$AA$1:$AA2180,SMALL(IF(ListofItemsUsed!$AC$1:$AC2180="Yes",ROW(ListofItemsUsed!$AC$1:$AC2180)),ROW(174:174)),1)),0,INDEX(ListofItemsUsed!$AA$1:$AA2180,SMALL(IF(ListofItemsUsed!$AC$1:$AC2180="Yes",ROW(ListofItemsUsed!$AC$1:$AC2180)),ROW(174:174)),1))</f>
        <v>0</v>
      </c>
      <c r="B176" s="258" t="str">
        <f>IF(ISNA(INDEX('[1]con odot item master'!$J$1:$J$65565,MATCH($A176,'[1]con odot item master'!$A$1:$A$65565,0))),"",INDEX('[1]con odot item master'!$J$1:$J$65565,MATCH($A176,'[1]con odot item master'!$A$1:$A$65565,0)))</f>
        <v/>
      </c>
      <c r="C176" s="261"/>
      <c r="D176" s="261"/>
      <c r="E176" s="261"/>
      <c r="F176" s="261"/>
      <c r="G176" s="261"/>
      <c r="H176" s="259" t="str">
        <f>IF(ISBLANK($C176),"",IF(ISBLANK($D176),INDEX('[2]Sheet Tracking'!$I$1:$I$65640,MATCH($C176,'[2]Sheet Tracking'!$C$1:$C$65640,0)),IF(ISBLANK($F176),INDEX('[2]Sheet Tracking'!$I$1:$I$65640,MATCH($C176,'[2]Sheet Tracking'!$C$1:$C$65640,0))&amp;$D176&amp;INDEX('[2]Sheet Tracking'!$I$1:$I$65640,MATCH($E176,'[2]Sheet Tracking'!$C$1:$C$65640,0)),INDEX('[2]Sheet Tracking'!$I$1:$I$65640,MATCH($C176,'[2]Sheet Tracking'!$C$1:$C$65640,0))&amp;$D176&amp;INDEX('[2]Sheet Tracking'!$I$1:$I$65640,MATCH($E176,'[2]Sheet Tracking'!$C$1:$C$65640,0))&amp;$F176&amp;INDEX('[2]Sheet Tracking'!$I$1:$I$65640,MATCH($G176,'[2]Sheet Tracking'!$C$1:$C$65640,0)))))</f>
        <v/>
      </c>
    </row>
    <row r="177" spans="1:8" ht="15.75" x14ac:dyDescent="0.2">
      <c r="A177" s="257" cm="1">
        <f t="array" ref="A177">IF(ISERROR(INDEX(ListofItemsUsed!$AA$1:$AA2181,SMALL(IF(ListofItemsUsed!$AC$1:$AC2181="Yes",ROW(ListofItemsUsed!$AC$1:$AC2181)),ROW(175:175)),1)),0,INDEX(ListofItemsUsed!$AA$1:$AA2181,SMALL(IF(ListofItemsUsed!$AC$1:$AC2181="Yes",ROW(ListofItemsUsed!$AC$1:$AC2181)),ROW(175:175)),1))</f>
        <v>0</v>
      </c>
      <c r="B177" s="258" t="str">
        <f>IF(ISNA(INDEX('[1]con odot item master'!$J$1:$J$65565,MATCH($A177,'[1]con odot item master'!$A$1:$A$65565,0))),"",INDEX('[1]con odot item master'!$J$1:$J$65565,MATCH($A177,'[1]con odot item master'!$A$1:$A$65565,0)))</f>
        <v/>
      </c>
      <c r="C177" s="261"/>
      <c r="D177" s="261"/>
      <c r="E177" s="261"/>
      <c r="F177" s="261"/>
      <c r="G177" s="261"/>
      <c r="H177" s="259" t="str">
        <f>IF(ISBLANK($C177),"",IF(ISBLANK($D177),INDEX('[2]Sheet Tracking'!$I$1:$I$65640,MATCH($C177,'[2]Sheet Tracking'!$C$1:$C$65640,0)),IF(ISBLANK($F177),INDEX('[2]Sheet Tracking'!$I$1:$I$65640,MATCH($C177,'[2]Sheet Tracking'!$C$1:$C$65640,0))&amp;$D177&amp;INDEX('[2]Sheet Tracking'!$I$1:$I$65640,MATCH($E177,'[2]Sheet Tracking'!$C$1:$C$65640,0)),INDEX('[2]Sheet Tracking'!$I$1:$I$65640,MATCH($C177,'[2]Sheet Tracking'!$C$1:$C$65640,0))&amp;$D177&amp;INDEX('[2]Sheet Tracking'!$I$1:$I$65640,MATCH($E177,'[2]Sheet Tracking'!$C$1:$C$65640,0))&amp;$F177&amp;INDEX('[2]Sheet Tracking'!$I$1:$I$65640,MATCH($G177,'[2]Sheet Tracking'!$C$1:$C$65640,0)))))</f>
        <v/>
      </c>
    </row>
    <row r="178" spans="1:8" ht="15.75" x14ac:dyDescent="0.2">
      <c r="A178" s="257" cm="1">
        <f t="array" ref="A178">IF(ISERROR(INDEX(ListofItemsUsed!$AA$1:$AA2182,SMALL(IF(ListofItemsUsed!$AC$1:$AC2182="Yes",ROW(ListofItemsUsed!$AC$1:$AC2182)),ROW(176:176)),1)),0,INDEX(ListofItemsUsed!$AA$1:$AA2182,SMALL(IF(ListofItemsUsed!$AC$1:$AC2182="Yes",ROW(ListofItemsUsed!$AC$1:$AC2182)),ROW(176:176)),1))</f>
        <v>0</v>
      </c>
      <c r="B178" s="258" t="str">
        <f>IF(ISNA(INDEX('[1]con odot item master'!$J$1:$J$65565,MATCH($A178,'[1]con odot item master'!$A$1:$A$65565,0))),"",INDEX('[1]con odot item master'!$J$1:$J$65565,MATCH($A178,'[1]con odot item master'!$A$1:$A$65565,0)))</f>
        <v/>
      </c>
      <c r="C178" s="261"/>
      <c r="D178" s="261"/>
      <c r="E178" s="261"/>
      <c r="F178" s="261"/>
      <c r="G178" s="261"/>
      <c r="H178" s="259" t="str">
        <f>IF(ISBLANK($C178),"",IF(ISBLANK($D178),INDEX('[2]Sheet Tracking'!$I$1:$I$65640,MATCH($C178,'[2]Sheet Tracking'!$C$1:$C$65640,0)),IF(ISBLANK($F178),INDEX('[2]Sheet Tracking'!$I$1:$I$65640,MATCH($C178,'[2]Sheet Tracking'!$C$1:$C$65640,0))&amp;$D178&amp;INDEX('[2]Sheet Tracking'!$I$1:$I$65640,MATCH($E178,'[2]Sheet Tracking'!$C$1:$C$65640,0)),INDEX('[2]Sheet Tracking'!$I$1:$I$65640,MATCH($C178,'[2]Sheet Tracking'!$C$1:$C$65640,0))&amp;$D178&amp;INDEX('[2]Sheet Tracking'!$I$1:$I$65640,MATCH($E178,'[2]Sheet Tracking'!$C$1:$C$65640,0))&amp;$F178&amp;INDEX('[2]Sheet Tracking'!$I$1:$I$65640,MATCH($G178,'[2]Sheet Tracking'!$C$1:$C$65640,0)))))</f>
        <v/>
      </c>
    </row>
    <row r="179" spans="1:8" ht="15.75" x14ac:dyDescent="0.2">
      <c r="A179" s="257" cm="1">
        <f t="array" ref="A179">IF(ISERROR(INDEX(ListofItemsUsed!$AA$1:$AA2183,SMALL(IF(ListofItemsUsed!$AC$1:$AC2183="Yes",ROW(ListofItemsUsed!$AC$1:$AC2183)),ROW(177:177)),1)),0,INDEX(ListofItemsUsed!$AA$1:$AA2183,SMALL(IF(ListofItemsUsed!$AC$1:$AC2183="Yes",ROW(ListofItemsUsed!$AC$1:$AC2183)),ROW(177:177)),1))</f>
        <v>0</v>
      </c>
      <c r="B179" s="258" t="str">
        <f>IF(ISNA(INDEX('[1]con odot item master'!$J$1:$J$65565,MATCH($A179,'[1]con odot item master'!$A$1:$A$65565,0))),"",INDEX('[1]con odot item master'!$J$1:$J$65565,MATCH($A179,'[1]con odot item master'!$A$1:$A$65565,0)))</f>
        <v/>
      </c>
      <c r="C179" s="261"/>
      <c r="D179" s="261"/>
      <c r="E179" s="261"/>
      <c r="F179" s="261"/>
      <c r="G179" s="261"/>
      <c r="H179" s="259" t="str">
        <f>IF(ISBLANK($C179),"",IF(ISBLANK($D179),INDEX('[2]Sheet Tracking'!$I$1:$I$65640,MATCH($C179,'[2]Sheet Tracking'!$C$1:$C$65640,0)),IF(ISBLANK($F179),INDEX('[2]Sheet Tracking'!$I$1:$I$65640,MATCH($C179,'[2]Sheet Tracking'!$C$1:$C$65640,0))&amp;$D179&amp;INDEX('[2]Sheet Tracking'!$I$1:$I$65640,MATCH($E179,'[2]Sheet Tracking'!$C$1:$C$65640,0)),INDEX('[2]Sheet Tracking'!$I$1:$I$65640,MATCH($C179,'[2]Sheet Tracking'!$C$1:$C$65640,0))&amp;$D179&amp;INDEX('[2]Sheet Tracking'!$I$1:$I$65640,MATCH($E179,'[2]Sheet Tracking'!$C$1:$C$65640,0))&amp;$F179&amp;INDEX('[2]Sheet Tracking'!$I$1:$I$65640,MATCH($G179,'[2]Sheet Tracking'!$C$1:$C$65640,0)))))</f>
        <v/>
      </c>
    </row>
    <row r="180" spans="1:8" ht="15.75" x14ac:dyDescent="0.2">
      <c r="A180" s="257" cm="1">
        <f t="array" ref="A180">IF(ISERROR(INDEX(ListofItemsUsed!$AA$1:$AA2184,SMALL(IF(ListofItemsUsed!$AC$1:$AC2184="Yes",ROW(ListofItemsUsed!$AC$1:$AC2184)),ROW(178:178)),1)),0,INDEX(ListofItemsUsed!$AA$1:$AA2184,SMALL(IF(ListofItemsUsed!$AC$1:$AC2184="Yes",ROW(ListofItemsUsed!$AC$1:$AC2184)),ROW(178:178)),1))</f>
        <v>0</v>
      </c>
      <c r="B180" s="258" t="str">
        <f>IF(ISNA(INDEX('[1]con odot item master'!$J$1:$J$65565,MATCH($A180,'[1]con odot item master'!$A$1:$A$65565,0))),"",INDEX('[1]con odot item master'!$J$1:$J$65565,MATCH($A180,'[1]con odot item master'!$A$1:$A$65565,0)))</f>
        <v/>
      </c>
      <c r="C180" s="261"/>
      <c r="D180" s="261"/>
      <c r="E180" s="261"/>
      <c r="F180" s="261"/>
      <c r="G180" s="261"/>
      <c r="H180" s="259" t="str">
        <f>IF(ISBLANK($C180),"",IF(ISBLANK($D180),INDEX('[2]Sheet Tracking'!$I$1:$I$65640,MATCH($C180,'[2]Sheet Tracking'!$C$1:$C$65640,0)),IF(ISBLANK($F180),INDEX('[2]Sheet Tracking'!$I$1:$I$65640,MATCH($C180,'[2]Sheet Tracking'!$C$1:$C$65640,0))&amp;$D180&amp;INDEX('[2]Sheet Tracking'!$I$1:$I$65640,MATCH($E180,'[2]Sheet Tracking'!$C$1:$C$65640,0)),INDEX('[2]Sheet Tracking'!$I$1:$I$65640,MATCH($C180,'[2]Sheet Tracking'!$C$1:$C$65640,0))&amp;$D180&amp;INDEX('[2]Sheet Tracking'!$I$1:$I$65640,MATCH($E180,'[2]Sheet Tracking'!$C$1:$C$65640,0))&amp;$F180&amp;INDEX('[2]Sheet Tracking'!$I$1:$I$65640,MATCH($G180,'[2]Sheet Tracking'!$C$1:$C$65640,0)))))</f>
        <v/>
      </c>
    </row>
    <row r="181" spans="1:8" ht="15.75" x14ac:dyDescent="0.2">
      <c r="A181" s="257" cm="1">
        <f t="array" ref="A181">IF(ISERROR(INDEX(ListofItemsUsed!$AA$1:$AA2185,SMALL(IF(ListofItemsUsed!$AC$1:$AC2185="Yes",ROW(ListofItemsUsed!$AC$1:$AC2185)),ROW(179:179)),1)),0,INDEX(ListofItemsUsed!$AA$1:$AA2185,SMALL(IF(ListofItemsUsed!$AC$1:$AC2185="Yes",ROW(ListofItemsUsed!$AC$1:$AC2185)),ROW(179:179)),1))</f>
        <v>0</v>
      </c>
      <c r="B181" s="258" t="str">
        <f>IF(ISNA(INDEX('[1]con odot item master'!$J$1:$J$65565,MATCH($A181,'[1]con odot item master'!$A$1:$A$65565,0))),"",INDEX('[1]con odot item master'!$J$1:$J$65565,MATCH($A181,'[1]con odot item master'!$A$1:$A$65565,0)))</f>
        <v/>
      </c>
      <c r="C181" s="261"/>
      <c r="D181" s="261"/>
      <c r="E181" s="261"/>
      <c r="F181" s="261"/>
      <c r="G181" s="261"/>
      <c r="H181" s="259" t="str">
        <f>IF(ISBLANK($C181),"",IF(ISBLANK($D181),INDEX('[2]Sheet Tracking'!$I$1:$I$65640,MATCH($C181,'[2]Sheet Tracking'!$C$1:$C$65640,0)),IF(ISBLANK($F181),INDEX('[2]Sheet Tracking'!$I$1:$I$65640,MATCH($C181,'[2]Sheet Tracking'!$C$1:$C$65640,0))&amp;$D181&amp;INDEX('[2]Sheet Tracking'!$I$1:$I$65640,MATCH($E181,'[2]Sheet Tracking'!$C$1:$C$65640,0)),INDEX('[2]Sheet Tracking'!$I$1:$I$65640,MATCH($C181,'[2]Sheet Tracking'!$C$1:$C$65640,0))&amp;$D181&amp;INDEX('[2]Sheet Tracking'!$I$1:$I$65640,MATCH($E181,'[2]Sheet Tracking'!$C$1:$C$65640,0))&amp;$F181&amp;INDEX('[2]Sheet Tracking'!$I$1:$I$65640,MATCH($G181,'[2]Sheet Tracking'!$C$1:$C$65640,0)))))</f>
        <v/>
      </c>
    </row>
    <row r="182" spans="1:8" ht="15.75" x14ac:dyDescent="0.2">
      <c r="A182" s="257" cm="1">
        <f t="array" ref="A182">IF(ISERROR(INDEX(ListofItemsUsed!$AA$1:$AA2186,SMALL(IF(ListofItemsUsed!$AC$1:$AC2186="Yes",ROW(ListofItemsUsed!$AC$1:$AC2186)),ROW(180:180)),1)),0,INDEX(ListofItemsUsed!$AA$1:$AA2186,SMALL(IF(ListofItemsUsed!$AC$1:$AC2186="Yes",ROW(ListofItemsUsed!$AC$1:$AC2186)),ROW(180:180)),1))</f>
        <v>0</v>
      </c>
      <c r="B182" s="258" t="str">
        <f>IF(ISNA(INDEX('[1]con odot item master'!$J$1:$J$65565,MATCH($A182,'[1]con odot item master'!$A$1:$A$65565,0))),"",INDEX('[1]con odot item master'!$J$1:$J$65565,MATCH($A182,'[1]con odot item master'!$A$1:$A$65565,0)))</f>
        <v/>
      </c>
      <c r="C182" s="261"/>
      <c r="D182" s="261"/>
      <c r="E182" s="261"/>
      <c r="F182" s="261"/>
      <c r="G182" s="261"/>
      <c r="H182" s="259" t="str">
        <f>IF(ISBLANK($C182),"",IF(ISBLANK($D182),INDEX('[2]Sheet Tracking'!$I$1:$I$65640,MATCH($C182,'[2]Sheet Tracking'!$C$1:$C$65640,0)),IF(ISBLANK($F182),INDEX('[2]Sheet Tracking'!$I$1:$I$65640,MATCH($C182,'[2]Sheet Tracking'!$C$1:$C$65640,0))&amp;$D182&amp;INDEX('[2]Sheet Tracking'!$I$1:$I$65640,MATCH($E182,'[2]Sheet Tracking'!$C$1:$C$65640,0)),INDEX('[2]Sheet Tracking'!$I$1:$I$65640,MATCH($C182,'[2]Sheet Tracking'!$C$1:$C$65640,0))&amp;$D182&amp;INDEX('[2]Sheet Tracking'!$I$1:$I$65640,MATCH($E182,'[2]Sheet Tracking'!$C$1:$C$65640,0))&amp;$F182&amp;INDEX('[2]Sheet Tracking'!$I$1:$I$65640,MATCH($G182,'[2]Sheet Tracking'!$C$1:$C$65640,0)))))</f>
        <v/>
      </c>
    </row>
    <row r="183" spans="1:8" ht="15.75" x14ac:dyDescent="0.2">
      <c r="A183" s="257" cm="1">
        <f t="array" ref="A183">IF(ISERROR(INDEX(ListofItemsUsed!$AA$1:$AA2187,SMALL(IF(ListofItemsUsed!$AC$1:$AC2187="Yes",ROW(ListofItemsUsed!$AC$1:$AC2187)),ROW(181:181)),1)),0,INDEX(ListofItemsUsed!$AA$1:$AA2187,SMALL(IF(ListofItemsUsed!$AC$1:$AC2187="Yes",ROW(ListofItemsUsed!$AC$1:$AC2187)),ROW(181:181)),1))</f>
        <v>0</v>
      </c>
      <c r="B183" s="258" t="str">
        <f>IF(ISNA(INDEX('[1]con odot item master'!$J$1:$J$65565,MATCH($A183,'[1]con odot item master'!$A$1:$A$65565,0))),"",INDEX('[1]con odot item master'!$J$1:$J$65565,MATCH($A183,'[1]con odot item master'!$A$1:$A$65565,0)))</f>
        <v/>
      </c>
      <c r="C183" s="261"/>
      <c r="D183" s="261"/>
      <c r="E183" s="261"/>
      <c r="F183" s="261"/>
      <c r="G183" s="261"/>
      <c r="H183" s="259" t="str">
        <f>IF(ISBLANK($C183),"",IF(ISBLANK($D183),INDEX('[2]Sheet Tracking'!$I$1:$I$65640,MATCH($C183,'[2]Sheet Tracking'!$C$1:$C$65640,0)),IF(ISBLANK($F183),INDEX('[2]Sheet Tracking'!$I$1:$I$65640,MATCH($C183,'[2]Sheet Tracking'!$C$1:$C$65640,0))&amp;$D183&amp;INDEX('[2]Sheet Tracking'!$I$1:$I$65640,MATCH($E183,'[2]Sheet Tracking'!$C$1:$C$65640,0)),INDEX('[2]Sheet Tracking'!$I$1:$I$65640,MATCH($C183,'[2]Sheet Tracking'!$C$1:$C$65640,0))&amp;$D183&amp;INDEX('[2]Sheet Tracking'!$I$1:$I$65640,MATCH($E183,'[2]Sheet Tracking'!$C$1:$C$65640,0))&amp;$F183&amp;INDEX('[2]Sheet Tracking'!$I$1:$I$65640,MATCH($G183,'[2]Sheet Tracking'!$C$1:$C$65640,0)))))</f>
        <v/>
      </c>
    </row>
    <row r="184" spans="1:8" ht="15.75" x14ac:dyDescent="0.2">
      <c r="A184" s="257" cm="1">
        <f t="array" ref="A184">IF(ISERROR(INDEX(ListofItemsUsed!$AA$1:$AA2188,SMALL(IF(ListofItemsUsed!$AC$1:$AC2188="Yes",ROW(ListofItemsUsed!$AC$1:$AC2188)),ROW(182:182)),1)),0,INDEX(ListofItemsUsed!$AA$1:$AA2188,SMALL(IF(ListofItemsUsed!$AC$1:$AC2188="Yes",ROW(ListofItemsUsed!$AC$1:$AC2188)),ROW(182:182)),1))</f>
        <v>0</v>
      </c>
      <c r="B184" s="258" t="str">
        <f>IF(ISNA(INDEX('[1]con odot item master'!$J$1:$J$65565,MATCH($A184,'[1]con odot item master'!$A$1:$A$65565,0))),"",INDEX('[1]con odot item master'!$J$1:$J$65565,MATCH($A184,'[1]con odot item master'!$A$1:$A$65565,0)))</f>
        <v/>
      </c>
      <c r="C184" s="261"/>
      <c r="D184" s="261"/>
      <c r="E184" s="261"/>
      <c r="F184" s="261"/>
      <c r="G184" s="261"/>
      <c r="H184" s="259" t="str">
        <f>IF(ISBLANK($C184),"",IF(ISBLANK($D184),INDEX('[2]Sheet Tracking'!$I$1:$I$65640,MATCH($C184,'[2]Sheet Tracking'!$C$1:$C$65640,0)),IF(ISBLANK($F184),INDEX('[2]Sheet Tracking'!$I$1:$I$65640,MATCH($C184,'[2]Sheet Tracking'!$C$1:$C$65640,0))&amp;$D184&amp;INDEX('[2]Sheet Tracking'!$I$1:$I$65640,MATCH($E184,'[2]Sheet Tracking'!$C$1:$C$65640,0)),INDEX('[2]Sheet Tracking'!$I$1:$I$65640,MATCH($C184,'[2]Sheet Tracking'!$C$1:$C$65640,0))&amp;$D184&amp;INDEX('[2]Sheet Tracking'!$I$1:$I$65640,MATCH($E184,'[2]Sheet Tracking'!$C$1:$C$65640,0))&amp;$F184&amp;INDEX('[2]Sheet Tracking'!$I$1:$I$65640,MATCH($G184,'[2]Sheet Tracking'!$C$1:$C$65640,0)))))</f>
        <v/>
      </c>
    </row>
    <row r="185" spans="1:8" ht="15.75" x14ac:dyDescent="0.2">
      <c r="A185" s="257" cm="1">
        <f t="array" ref="A185">IF(ISERROR(INDEX(ListofItemsUsed!$AA$1:$AA2189,SMALL(IF(ListofItemsUsed!$AC$1:$AC2189="Yes",ROW(ListofItemsUsed!$AC$1:$AC2189)),ROW(183:183)),1)),0,INDEX(ListofItemsUsed!$AA$1:$AA2189,SMALL(IF(ListofItemsUsed!$AC$1:$AC2189="Yes",ROW(ListofItemsUsed!$AC$1:$AC2189)),ROW(183:183)),1))</f>
        <v>0</v>
      </c>
      <c r="B185" s="258" t="str">
        <f>IF(ISNA(INDEX('[1]con odot item master'!$J$1:$J$65565,MATCH($A185,'[1]con odot item master'!$A$1:$A$65565,0))),"",INDEX('[1]con odot item master'!$J$1:$J$65565,MATCH($A185,'[1]con odot item master'!$A$1:$A$65565,0)))</f>
        <v/>
      </c>
      <c r="C185" s="261"/>
      <c r="D185" s="261"/>
      <c r="E185" s="261"/>
      <c r="F185" s="261"/>
      <c r="G185" s="261"/>
      <c r="H185" s="259" t="str">
        <f>IF(ISBLANK($C185),"",IF(ISBLANK($D185),INDEX('[2]Sheet Tracking'!$I$1:$I$65640,MATCH($C185,'[2]Sheet Tracking'!$C$1:$C$65640,0)),IF(ISBLANK($F185),INDEX('[2]Sheet Tracking'!$I$1:$I$65640,MATCH($C185,'[2]Sheet Tracking'!$C$1:$C$65640,0))&amp;$D185&amp;INDEX('[2]Sheet Tracking'!$I$1:$I$65640,MATCH($E185,'[2]Sheet Tracking'!$C$1:$C$65640,0)),INDEX('[2]Sheet Tracking'!$I$1:$I$65640,MATCH($C185,'[2]Sheet Tracking'!$C$1:$C$65640,0))&amp;$D185&amp;INDEX('[2]Sheet Tracking'!$I$1:$I$65640,MATCH($E185,'[2]Sheet Tracking'!$C$1:$C$65640,0))&amp;$F185&amp;INDEX('[2]Sheet Tracking'!$I$1:$I$65640,MATCH($G185,'[2]Sheet Tracking'!$C$1:$C$65640,0)))))</f>
        <v/>
      </c>
    </row>
    <row r="186" spans="1:8" ht="15.75" x14ac:dyDescent="0.2">
      <c r="A186" s="257" cm="1">
        <f t="array" ref="A186">IF(ISERROR(INDEX(ListofItemsUsed!$AA$1:$AA2190,SMALL(IF(ListofItemsUsed!$AC$1:$AC2190="Yes",ROW(ListofItemsUsed!$AC$1:$AC2190)),ROW(184:184)),1)),0,INDEX(ListofItemsUsed!$AA$1:$AA2190,SMALL(IF(ListofItemsUsed!$AC$1:$AC2190="Yes",ROW(ListofItemsUsed!$AC$1:$AC2190)),ROW(184:184)),1))</f>
        <v>0</v>
      </c>
      <c r="B186" s="258" t="str">
        <f>IF(ISNA(INDEX('[1]con odot item master'!$J$1:$J$65565,MATCH($A186,'[1]con odot item master'!$A$1:$A$65565,0))),"",INDEX('[1]con odot item master'!$J$1:$J$65565,MATCH($A186,'[1]con odot item master'!$A$1:$A$65565,0)))</f>
        <v/>
      </c>
      <c r="C186" s="261"/>
      <c r="D186" s="261"/>
      <c r="E186" s="261"/>
      <c r="F186" s="261"/>
      <c r="G186" s="261"/>
      <c r="H186" s="259" t="str">
        <f>IF(ISBLANK($C186),"",IF(ISBLANK($D186),INDEX('[2]Sheet Tracking'!$I$1:$I$65640,MATCH($C186,'[2]Sheet Tracking'!$C$1:$C$65640,0)),IF(ISBLANK($F186),INDEX('[2]Sheet Tracking'!$I$1:$I$65640,MATCH($C186,'[2]Sheet Tracking'!$C$1:$C$65640,0))&amp;$D186&amp;INDEX('[2]Sheet Tracking'!$I$1:$I$65640,MATCH($E186,'[2]Sheet Tracking'!$C$1:$C$65640,0)),INDEX('[2]Sheet Tracking'!$I$1:$I$65640,MATCH($C186,'[2]Sheet Tracking'!$C$1:$C$65640,0))&amp;$D186&amp;INDEX('[2]Sheet Tracking'!$I$1:$I$65640,MATCH($E186,'[2]Sheet Tracking'!$C$1:$C$65640,0))&amp;$F186&amp;INDEX('[2]Sheet Tracking'!$I$1:$I$65640,MATCH($G186,'[2]Sheet Tracking'!$C$1:$C$65640,0)))))</f>
        <v/>
      </c>
    </row>
    <row r="187" spans="1:8" ht="15.75" x14ac:dyDescent="0.2">
      <c r="A187" s="257" cm="1">
        <f t="array" ref="A187">IF(ISERROR(INDEX(ListofItemsUsed!$AA$1:$AA2191,SMALL(IF(ListofItemsUsed!$AC$1:$AC2191="Yes",ROW(ListofItemsUsed!$AC$1:$AC2191)),ROW(185:185)),1)),0,INDEX(ListofItemsUsed!$AA$1:$AA2191,SMALL(IF(ListofItemsUsed!$AC$1:$AC2191="Yes",ROW(ListofItemsUsed!$AC$1:$AC2191)),ROW(185:185)),1))</f>
        <v>0</v>
      </c>
      <c r="B187" s="258" t="str">
        <f>IF(ISNA(INDEX('[1]con odot item master'!$J$1:$J$65565,MATCH($A187,'[1]con odot item master'!$A$1:$A$65565,0))),"",INDEX('[1]con odot item master'!$J$1:$J$65565,MATCH($A187,'[1]con odot item master'!$A$1:$A$65565,0)))</f>
        <v/>
      </c>
      <c r="C187" s="261"/>
      <c r="D187" s="261"/>
      <c r="E187" s="261"/>
      <c r="F187" s="261"/>
      <c r="G187" s="261"/>
      <c r="H187" s="259" t="str">
        <f>IF(ISBLANK($C187),"",IF(ISBLANK($D187),INDEX('[2]Sheet Tracking'!$I$1:$I$65640,MATCH($C187,'[2]Sheet Tracking'!$C$1:$C$65640,0)),IF(ISBLANK($F187),INDEX('[2]Sheet Tracking'!$I$1:$I$65640,MATCH($C187,'[2]Sheet Tracking'!$C$1:$C$65640,0))&amp;$D187&amp;INDEX('[2]Sheet Tracking'!$I$1:$I$65640,MATCH($E187,'[2]Sheet Tracking'!$C$1:$C$65640,0)),INDEX('[2]Sheet Tracking'!$I$1:$I$65640,MATCH($C187,'[2]Sheet Tracking'!$C$1:$C$65640,0))&amp;$D187&amp;INDEX('[2]Sheet Tracking'!$I$1:$I$65640,MATCH($E187,'[2]Sheet Tracking'!$C$1:$C$65640,0))&amp;$F187&amp;INDEX('[2]Sheet Tracking'!$I$1:$I$65640,MATCH($G187,'[2]Sheet Tracking'!$C$1:$C$65640,0)))))</f>
        <v/>
      </c>
    </row>
    <row r="188" spans="1:8" ht="15.75" x14ac:dyDescent="0.2">
      <c r="A188" s="257" cm="1">
        <f t="array" ref="A188">IF(ISERROR(INDEX(ListofItemsUsed!$AA$1:$AA2192,SMALL(IF(ListofItemsUsed!$AC$1:$AC2192="Yes",ROW(ListofItemsUsed!$AC$1:$AC2192)),ROW(186:186)),1)),0,INDEX(ListofItemsUsed!$AA$1:$AA2192,SMALL(IF(ListofItemsUsed!$AC$1:$AC2192="Yes",ROW(ListofItemsUsed!$AC$1:$AC2192)),ROW(186:186)),1))</f>
        <v>0</v>
      </c>
      <c r="B188" s="258" t="str">
        <f>IF(ISNA(INDEX('[1]con odot item master'!$J$1:$J$65565,MATCH($A188,'[1]con odot item master'!$A$1:$A$65565,0))),"",INDEX('[1]con odot item master'!$J$1:$J$65565,MATCH($A188,'[1]con odot item master'!$A$1:$A$65565,0)))</f>
        <v/>
      </c>
      <c r="C188" s="261"/>
      <c r="D188" s="261"/>
      <c r="E188" s="261"/>
      <c r="F188" s="261"/>
      <c r="G188" s="261"/>
      <c r="H188" s="259" t="str">
        <f>IF(ISBLANK($C188),"",IF(ISBLANK($D188),INDEX('[2]Sheet Tracking'!$I$1:$I$65640,MATCH($C188,'[2]Sheet Tracking'!$C$1:$C$65640,0)),IF(ISBLANK($F188),INDEX('[2]Sheet Tracking'!$I$1:$I$65640,MATCH($C188,'[2]Sheet Tracking'!$C$1:$C$65640,0))&amp;$D188&amp;INDEX('[2]Sheet Tracking'!$I$1:$I$65640,MATCH($E188,'[2]Sheet Tracking'!$C$1:$C$65640,0)),INDEX('[2]Sheet Tracking'!$I$1:$I$65640,MATCH($C188,'[2]Sheet Tracking'!$C$1:$C$65640,0))&amp;$D188&amp;INDEX('[2]Sheet Tracking'!$I$1:$I$65640,MATCH($E188,'[2]Sheet Tracking'!$C$1:$C$65640,0))&amp;$F188&amp;INDEX('[2]Sheet Tracking'!$I$1:$I$65640,MATCH($G188,'[2]Sheet Tracking'!$C$1:$C$65640,0)))))</f>
        <v/>
      </c>
    </row>
    <row r="189" spans="1:8" ht="15.75" x14ac:dyDescent="0.2">
      <c r="A189" s="257" cm="1">
        <f t="array" ref="A189">IF(ISERROR(INDEX(ListofItemsUsed!$AA$1:$AA2193,SMALL(IF(ListofItemsUsed!$AC$1:$AC2193="Yes",ROW(ListofItemsUsed!$AC$1:$AC2193)),ROW(187:187)),1)),0,INDEX(ListofItemsUsed!$AA$1:$AA2193,SMALL(IF(ListofItemsUsed!$AC$1:$AC2193="Yes",ROW(ListofItemsUsed!$AC$1:$AC2193)),ROW(187:187)),1))</f>
        <v>0</v>
      </c>
      <c r="B189" s="258" t="str">
        <f>IF(ISNA(INDEX('[1]con odot item master'!$J$1:$J$65565,MATCH($A189,'[1]con odot item master'!$A$1:$A$65565,0))),"",INDEX('[1]con odot item master'!$J$1:$J$65565,MATCH($A189,'[1]con odot item master'!$A$1:$A$65565,0)))</f>
        <v/>
      </c>
      <c r="C189" s="261"/>
      <c r="D189" s="261"/>
      <c r="E189" s="261"/>
      <c r="F189" s="261"/>
      <c r="G189" s="261"/>
      <c r="H189" s="259" t="str">
        <f>IF(ISBLANK($C189),"",IF(ISBLANK($D189),INDEX('[2]Sheet Tracking'!$I$1:$I$65640,MATCH($C189,'[2]Sheet Tracking'!$C$1:$C$65640,0)),IF(ISBLANK($F189),INDEX('[2]Sheet Tracking'!$I$1:$I$65640,MATCH($C189,'[2]Sheet Tracking'!$C$1:$C$65640,0))&amp;$D189&amp;INDEX('[2]Sheet Tracking'!$I$1:$I$65640,MATCH($E189,'[2]Sheet Tracking'!$C$1:$C$65640,0)),INDEX('[2]Sheet Tracking'!$I$1:$I$65640,MATCH($C189,'[2]Sheet Tracking'!$C$1:$C$65640,0))&amp;$D189&amp;INDEX('[2]Sheet Tracking'!$I$1:$I$65640,MATCH($E189,'[2]Sheet Tracking'!$C$1:$C$65640,0))&amp;$F189&amp;INDEX('[2]Sheet Tracking'!$I$1:$I$65640,MATCH($G189,'[2]Sheet Tracking'!$C$1:$C$65640,0)))))</f>
        <v/>
      </c>
    </row>
    <row r="190" spans="1:8" ht="15.75" x14ac:dyDescent="0.2">
      <c r="A190" s="257" cm="1">
        <f t="array" ref="A190">IF(ISERROR(INDEX(ListofItemsUsed!$AA$1:$AA2194,SMALL(IF(ListofItemsUsed!$AC$1:$AC2194="Yes",ROW(ListofItemsUsed!$AC$1:$AC2194)),ROW(188:188)),1)),0,INDEX(ListofItemsUsed!$AA$1:$AA2194,SMALL(IF(ListofItemsUsed!$AC$1:$AC2194="Yes",ROW(ListofItemsUsed!$AC$1:$AC2194)),ROW(188:188)),1))</f>
        <v>0</v>
      </c>
      <c r="B190" s="258" t="str">
        <f>IF(ISNA(INDEX('[1]con odot item master'!$J$1:$J$65565,MATCH($A190,'[1]con odot item master'!$A$1:$A$65565,0))),"",INDEX('[1]con odot item master'!$J$1:$J$65565,MATCH($A190,'[1]con odot item master'!$A$1:$A$65565,0)))</f>
        <v/>
      </c>
      <c r="C190" s="261"/>
      <c r="D190" s="261"/>
      <c r="E190" s="261"/>
      <c r="F190" s="261"/>
      <c r="G190" s="261"/>
      <c r="H190" s="259" t="str">
        <f>IF(ISBLANK($C190),"",IF(ISBLANK($D190),INDEX('[2]Sheet Tracking'!$I$1:$I$65640,MATCH($C190,'[2]Sheet Tracking'!$C$1:$C$65640,0)),IF(ISBLANK($F190),INDEX('[2]Sheet Tracking'!$I$1:$I$65640,MATCH($C190,'[2]Sheet Tracking'!$C$1:$C$65640,0))&amp;$D190&amp;INDEX('[2]Sheet Tracking'!$I$1:$I$65640,MATCH($E190,'[2]Sheet Tracking'!$C$1:$C$65640,0)),INDEX('[2]Sheet Tracking'!$I$1:$I$65640,MATCH($C190,'[2]Sheet Tracking'!$C$1:$C$65640,0))&amp;$D190&amp;INDEX('[2]Sheet Tracking'!$I$1:$I$65640,MATCH($E190,'[2]Sheet Tracking'!$C$1:$C$65640,0))&amp;$F190&amp;INDEX('[2]Sheet Tracking'!$I$1:$I$65640,MATCH($G190,'[2]Sheet Tracking'!$C$1:$C$65640,0)))))</f>
        <v/>
      </c>
    </row>
    <row r="191" spans="1:8" ht="15.75" x14ac:dyDescent="0.2">
      <c r="A191" s="257" cm="1">
        <f t="array" ref="A191">IF(ISERROR(INDEX(ListofItemsUsed!$AA$1:$AA2195,SMALL(IF(ListofItemsUsed!$AC$1:$AC2195="Yes",ROW(ListofItemsUsed!$AC$1:$AC2195)),ROW(189:189)),1)),0,INDEX(ListofItemsUsed!$AA$1:$AA2195,SMALL(IF(ListofItemsUsed!$AC$1:$AC2195="Yes",ROW(ListofItemsUsed!$AC$1:$AC2195)),ROW(189:189)),1))</f>
        <v>0</v>
      </c>
      <c r="B191" s="258" t="str">
        <f>IF(ISNA(INDEX('[1]con odot item master'!$J$1:$J$65565,MATCH($A191,'[1]con odot item master'!$A$1:$A$65565,0))),"",INDEX('[1]con odot item master'!$J$1:$J$65565,MATCH($A191,'[1]con odot item master'!$A$1:$A$65565,0)))</f>
        <v/>
      </c>
      <c r="C191" s="261"/>
      <c r="D191" s="261"/>
      <c r="E191" s="261"/>
      <c r="F191" s="261"/>
      <c r="G191" s="261"/>
      <c r="H191" s="259" t="str">
        <f>IF(ISBLANK($C191),"",IF(ISBLANK($D191),INDEX('[2]Sheet Tracking'!$I$1:$I$65640,MATCH($C191,'[2]Sheet Tracking'!$C$1:$C$65640,0)),IF(ISBLANK($F191),INDEX('[2]Sheet Tracking'!$I$1:$I$65640,MATCH($C191,'[2]Sheet Tracking'!$C$1:$C$65640,0))&amp;$D191&amp;INDEX('[2]Sheet Tracking'!$I$1:$I$65640,MATCH($E191,'[2]Sheet Tracking'!$C$1:$C$65640,0)),INDEX('[2]Sheet Tracking'!$I$1:$I$65640,MATCH($C191,'[2]Sheet Tracking'!$C$1:$C$65640,0))&amp;$D191&amp;INDEX('[2]Sheet Tracking'!$I$1:$I$65640,MATCH($E191,'[2]Sheet Tracking'!$C$1:$C$65640,0))&amp;$F191&amp;INDEX('[2]Sheet Tracking'!$I$1:$I$65640,MATCH($G191,'[2]Sheet Tracking'!$C$1:$C$65640,0)))))</f>
        <v/>
      </c>
    </row>
    <row r="192" spans="1:8" ht="15.75" x14ac:dyDescent="0.2">
      <c r="A192" s="257" cm="1">
        <f t="array" ref="A192">IF(ISERROR(INDEX(ListofItemsUsed!$AA$1:$AA2196,SMALL(IF(ListofItemsUsed!$AC$1:$AC2196="Yes",ROW(ListofItemsUsed!$AC$1:$AC2196)),ROW(190:190)),1)),0,INDEX(ListofItemsUsed!$AA$1:$AA2196,SMALL(IF(ListofItemsUsed!$AC$1:$AC2196="Yes",ROW(ListofItemsUsed!$AC$1:$AC2196)),ROW(190:190)),1))</f>
        <v>0</v>
      </c>
      <c r="B192" s="258" t="str">
        <f>IF(ISNA(INDEX('[1]con odot item master'!$J$1:$J$65565,MATCH($A192,'[1]con odot item master'!$A$1:$A$65565,0))),"",INDEX('[1]con odot item master'!$J$1:$J$65565,MATCH($A192,'[1]con odot item master'!$A$1:$A$65565,0)))</f>
        <v/>
      </c>
      <c r="C192" s="261"/>
      <c r="D192" s="261"/>
      <c r="E192" s="261"/>
      <c r="F192" s="261"/>
      <c r="G192" s="261"/>
      <c r="H192" s="259" t="str">
        <f>IF(ISBLANK($C192),"",IF(ISBLANK($D192),INDEX('[2]Sheet Tracking'!$I$1:$I$65640,MATCH($C192,'[2]Sheet Tracking'!$C$1:$C$65640,0)),IF(ISBLANK($F192),INDEX('[2]Sheet Tracking'!$I$1:$I$65640,MATCH($C192,'[2]Sheet Tracking'!$C$1:$C$65640,0))&amp;$D192&amp;INDEX('[2]Sheet Tracking'!$I$1:$I$65640,MATCH($E192,'[2]Sheet Tracking'!$C$1:$C$65640,0)),INDEX('[2]Sheet Tracking'!$I$1:$I$65640,MATCH($C192,'[2]Sheet Tracking'!$C$1:$C$65640,0))&amp;$D192&amp;INDEX('[2]Sheet Tracking'!$I$1:$I$65640,MATCH($E192,'[2]Sheet Tracking'!$C$1:$C$65640,0))&amp;$F192&amp;INDEX('[2]Sheet Tracking'!$I$1:$I$65640,MATCH($G192,'[2]Sheet Tracking'!$C$1:$C$65640,0)))))</f>
        <v/>
      </c>
    </row>
    <row r="193" spans="1:8" ht="15.75" x14ac:dyDescent="0.2">
      <c r="A193" s="257" cm="1">
        <f t="array" ref="A193">IF(ISERROR(INDEX(ListofItemsUsed!$AA$1:$AA2197,SMALL(IF(ListofItemsUsed!$AC$1:$AC2197="Yes",ROW(ListofItemsUsed!$AC$1:$AC2197)),ROW(191:191)),1)),0,INDEX(ListofItemsUsed!$AA$1:$AA2197,SMALL(IF(ListofItemsUsed!$AC$1:$AC2197="Yes",ROW(ListofItemsUsed!$AC$1:$AC2197)),ROW(191:191)),1))</f>
        <v>0</v>
      </c>
      <c r="B193" s="258" t="str">
        <f>IF(ISNA(INDEX('[1]con odot item master'!$J$1:$J$65565,MATCH($A193,'[1]con odot item master'!$A$1:$A$65565,0))),"",INDEX('[1]con odot item master'!$J$1:$J$65565,MATCH($A193,'[1]con odot item master'!$A$1:$A$65565,0)))</f>
        <v/>
      </c>
      <c r="C193" s="261"/>
      <c r="D193" s="261"/>
      <c r="E193" s="261"/>
      <c r="F193" s="261"/>
      <c r="G193" s="261"/>
      <c r="H193" s="259" t="str">
        <f>IF(ISBLANK($C193),"",IF(ISBLANK($D193),INDEX('[2]Sheet Tracking'!$I$1:$I$65640,MATCH($C193,'[2]Sheet Tracking'!$C$1:$C$65640,0)),IF(ISBLANK($F193),INDEX('[2]Sheet Tracking'!$I$1:$I$65640,MATCH($C193,'[2]Sheet Tracking'!$C$1:$C$65640,0))&amp;$D193&amp;INDEX('[2]Sheet Tracking'!$I$1:$I$65640,MATCH($E193,'[2]Sheet Tracking'!$C$1:$C$65640,0)),INDEX('[2]Sheet Tracking'!$I$1:$I$65640,MATCH($C193,'[2]Sheet Tracking'!$C$1:$C$65640,0))&amp;$D193&amp;INDEX('[2]Sheet Tracking'!$I$1:$I$65640,MATCH($E193,'[2]Sheet Tracking'!$C$1:$C$65640,0))&amp;$F193&amp;INDEX('[2]Sheet Tracking'!$I$1:$I$65640,MATCH($G193,'[2]Sheet Tracking'!$C$1:$C$65640,0)))))</f>
        <v/>
      </c>
    </row>
    <row r="194" spans="1:8" ht="15.75" x14ac:dyDescent="0.2">
      <c r="A194" s="257" cm="1">
        <f t="array" ref="A194">IF(ISERROR(INDEX(ListofItemsUsed!$AA$1:$AA2198,SMALL(IF(ListofItemsUsed!$AC$1:$AC2198="Yes",ROW(ListofItemsUsed!$AC$1:$AC2198)),ROW(192:192)),1)),0,INDEX(ListofItemsUsed!$AA$1:$AA2198,SMALL(IF(ListofItemsUsed!$AC$1:$AC2198="Yes",ROW(ListofItemsUsed!$AC$1:$AC2198)),ROW(192:192)),1))</f>
        <v>0</v>
      </c>
      <c r="B194" s="258" t="str">
        <f>IF(ISNA(INDEX('[1]con odot item master'!$J$1:$J$65565,MATCH($A194,'[1]con odot item master'!$A$1:$A$65565,0))),"",INDEX('[1]con odot item master'!$J$1:$J$65565,MATCH($A194,'[1]con odot item master'!$A$1:$A$65565,0)))</f>
        <v/>
      </c>
      <c r="C194" s="261"/>
      <c r="D194" s="261"/>
      <c r="E194" s="261"/>
      <c r="F194" s="261"/>
      <c r="G194" s="261"/>
      <c r="H194" s="259" t="str">
        <f>IF(ISBLANK($C194),"",IF(ISBLANK($D194),INDEX('[2]Sheet Tracking'!$I$1:$I$65640,MATCH($C194,'[2]Sheet Tracking'!$C$1:$C$65640,0)),IF(ISBLANK($F194),INDEX('[2]Sheet Tracking'!$I$1:$I$65640,MATCH($C194,'[2]Sheet Tracking'!$C$1:$C$65640,0))&amp;$D194&amp;INDEX('[2]Sheet Tracking'!$I$1:$I$65640,MATCH($E194,'[2]Sheet Tracking'!$C$1:$C$65640,0)),INDEX('[2]Sheet Tracking'!$I$1:$I$65640,MATCH($C194,'[2]Sheet Tracking'!$C$1:$C$65640,0))&amp;$D194&amp;INDEX('[2]Sheet Tracking'!$I$1:$I$65640,MATCH($E194,'[2]Sheet Tracking'!$C$1:$C$65640,0))&amp;$F194&amp;INDEX('[2]Sheet Tracking'!$I$1:$I$65640,MATCH($G194,'[2]Sheet Tracking'!$C$1:$C$65640,0)))))</f>
        <v/>
      </c>
    </row>
    <row r="195" spans="1:8" ht="15.75" x14ac:dyDescent="0.2">
      <c r="A195" s="257" cm="1">
        <f t="array" ref="A195">IF(ISERROR(INDEX(ListofItemsUsed!$AA$1:$AA2199,SMALL(IF(ListofItemsUsed!$AC$1:$AC2199="Yes",ROW(ListofItemsUsed!$AC$1:$AC2199)),ROW(193:193)),1)),0,INDEX(ListofItemsUsed!$AA$1:$AA2199,SMALL(IF(ListofItemsUsed!$AC$1:$AC2199="Yes",ROW(ListofItemsUsed!$AC$1:$AC2199)),ROW(193:193)),1))</f>
        <v>0</v>
      </c>
      <c r="B195" s="258" t="str">
        <f>IF(ISNA(INDEX('[1]con odot item master'!$J$1:$J$65565,MATCH($A195,'[1]con odot item master'!$A$1:$A$65565,0))),"",INDEX('[1]con odot item master'!$J$1:$J$65565,MATCH($A195,'[1]con odot item master'!$A$1:$A$65565,0)))</f>
        <v/>
      </c>
      <c r="C195" s="261"/>
      <c r="D195" s="261"/>
      <c r="E195" s="261"/>
      <c r="F195" s="261"/>
      <c r="G195" s="261"/>
      <c r="H195" s="259" t="str">
        <f>IF(ISBLANK($C195),"",IF(ISBLANK($D195),INDEX('[2]Sheet Tracking'!$I$1:$I$65640,MATCH($C195,'[2]Sheet Tracking'!$C$1:$C$65640,0)),IF(ISBLANK($F195),INDEX('[2]Sheet Tracking'!$I$1:$I$65640,MATCH($C195,'[2]Sheet Tracking'!$C$1:$C$65640,0))&amp;$D195&amp;INDEX('[2]Sheet Tracking'!$I$1:$I$65640,MATCH($E195,'[2]Sheet Tracking'!$C$1:$C$65640,0)),INDEX('[2]Sheet Tracking'!$I$1:$I$65640,MATCH($C195,'[2]Sheet Tracking'!$C$1:$C$65640,0))&amp;$D195&amp;INDEX('[2]Sheet Tracking'!$I$1:$I$65640,MATCH($E195,'[2]Sheet Tracking'!$C$1:$C$65640,0))&amp;$F195&amp;INDEX('[2]Sheet Tracking'!$I$1:$I$65640,MATCH($G195,'[2]Sheet Tracking'!$C$1:$C$65640,0)))))</f>
        <v/>
      </c>
    </row>
    <row r="196" spans="1:8" ht="15.75" x14ac:dyDescent="0.2">
      <c r="A196" s="257" cm="1">
        <f t="array" ref="A196">IF(ISERROR(INDEX(ListofItemsUsed!$AA$1:$AA2200,SMALL(IF(ListofItemsUsed!$AC$1:$AC2200="Yes",ROW(ListofItemsUsed!$AC$1:$AC2200)),ROW(194:194)),1)),0,INDEX(ListofItemsUsed!$AA$1:$AA2200,SMALL(IF(ListofItemsUsed!$AC$1:$AC2200="Yes",ROW(ListofItemsUsed!$AC$1:$AC2200)),ROW(194:194)),1))</f>
        <v>0</v>
      </c>
      <c r="B196" s="258" t="str">
        <f>IF(ISNA(INDEX('[1]con odot item master'!$J$1:$J$65565,MATCH($A196,'[1]con odot item master'!$A$1:$A$65565,0))),"",INDEX('[1]con odot item master'!$J$1:$J$65565,MATCH($A196,'[1]con odot item master'!$A$1:$A$65565,0)))</f>
        <v/>
      </c>
      <c r="C196" s="261"/>
      <c r="D196" s="261"/>
      <c r="E196" s="261"/>
      <c r="F196" s="261"/>
      <c r="G196" s="261"/>
      <c r="H196" s="259" t="str">
        <f>IF(ISBLANK($C196),"",IF(ISBLANK($D196),INDEX('[2]Sheet Tracking'!$I$1:$I$65640,MATCH($C196,'[2]Sheet Tracking'!$C$1:$C$65640,0)),IF(ISBLANK($F196),INDEX('[2]Sheet Tracking'!$I$1:$I$65640,MATCH($C196,'[2]Sheet Tracking'!$C$1:$C$65640,0))&amp;$D196&amp;INDEX('[2]Sheet Tracking'!$I$1:$I$65640,MATCH($E196,'[2]Sheet Tracking'!$C$1:$C$65640,0)),INDEX('[2]Sheet Tracking'!$I$1:$I$65640,MATCH($C196,'[2]Sheet Tracking'!$C$1:$C$65640,0))&amp;$D196&amp;INDEX('[2]Sheet Tracking'!$I$1:$I$65640,MATCH($E196,'[2]Sheet Tracking'!$C$1:$C$65640,0))&amp;$F196&amp;INDEX('[2]Sheet Tracking'!$I$1:$I$65640,MATCH($G196,'[2]Sheet Tracking'!$C$1:$C$65640,0)))))</f>
        <v/>
      </c>
    </row>
    <row r="197" spans="1:8" ht="15.75" x14ac:dyDescent="0.2">
      <c r="A197" s="257" cm="1">
        <f t="array" ref="A197">IF(ISERROR(INDEX(ListofItemsUsed!$AA$1:$AA2201,SMALL(IF(ListofItemsUsed!$AC$1:$AC2201="Yes",ROW(ListofItemsUsed!$AC$1:$AC2201)),ROW(195:195)),1)),0,INDEX(ListofItemsUsed!$AA$1:$AA2201,SMALL(IF(ListofItemsUsed!$AC$1:$AC2201="Yes",ROW(ListofItemsUsed!$AC$1:$AC2201)),ROW(195:195)),1))</f>
        <v>0</v>
      </c>
      <c r="B197" s="258" t="str">
        <f>IF(ISNA(INDEX('[1]con odot item master'!$J$1:$J$65565,MATCH($A197,'[1]con odot item master'!$A$1:$A$65565,0))),"",INDEX('[1]con odot item master'!$J$1:$J$65565,MATCH($A197,'[1]con odot item master'!$A$1:$A$65565,0)))</f>
        <v/>
      </c>
      <c r="C197" s="261"/>
      <c r="D197" s="261"/>
      <c r="E197" s="261"/>
      <c r="F197" s="261"/>
      <c r="G197" s="261"/>
      <c r="H197" s="259" t="str">
        <f>IF(ISBLANK($C197),"",IF(ISBLANK($D197),INDEX('[2]Sheet Tracking'!$I$1:$I$65640,MATCH($C197,'[2]Sheet Tracking'!$C$1:$C$65640,0)),IF(ISBLANK($F197),INDEX('[2]Sheet Tracking'!$I$1:$I$65640,MATCH($C197,'[2]Sheet Tracking'!$C$1:$C$65640,0))&amp;$D197&amp;INDEX('[2]Sheet Tracking'!$I$1:$I$65640,MATCH($E197,'[2]Sheet Tracking'!$C$1:$C$65640,0)),INDEX('[2]Sheet Tracking'!$I$1:$I$65640,MATCH($C197,'[2]Sheet Tracking'!$C$1:$C$65640,0))&amp;$D197&amp;INDEX('[2]Sheet Tracking'!$I$1:$I$65640,MATCH($E197,'[2]Sheet Tracking'!$C$1:$C$65640,0))&amp;$F197&amp;INDEX('[2]Sheet Tracking'!$I$1:$I$65640,MATCH($G197,'[2]Sheet Tracking'!$C$1:$C$65640,0)))))</f>
        <v/>
      </c>
    </row>
    <row r="198" spans="1:8" ht="15.75" x14ac:dyDescent="0.2">
      <c r="A198" s="257" cm="1">
        <f t="array" ref="A198">IF(ISERROR(INDEX(ListofItemsUsed!$AA$1:$AA2202,SMALL(IF(ListofItemsUsed!$AC$1:$AC2202="Yes",ROW(ListofItemsUsed!$AC$1:$AC2202)),ROW(196:196)),1)),0,INDEX(ListofItemsUsed!$AA$1:$AA2202,SMALL(IF(ListofItemsUsed!$AC$1:$AC2202="Yes",ROW(ListofItemsUsed!$AC$1:$AC2202)),ROW(196:196)),1))</f>
        <v>0</v>
      </c>
      <c r="B198" s="258" t="str">
        <f>IF(ISNA(INDEX('[1]con odot item master'!$J$1:$J$65565,MATCH($A198,'[1]con odot item master'!$A$1:$A$65565,0))),"",INDEX('[1]con odot item master'!$J$1:$J$65565,MATCH($A198,'[1]con odot item master'!$A$1:$A$65565,0)))</f>
        <v/>
      </c>
      <c r="C198" s="261"/>
      <c r="D198" s="261"/>
      <c r="E198" s="261"/>
      <c r="F198" s="261"/>
      <c r="G198" s="261"/>
      <c r="H198" s="259" t="str">
        <f>IF(ISBLANK($C198),"",IF(ISBLANK($D198),INDEX('[2]Sheet Tracking'!$I$1:$I$65640,MATCH($C198,'[2]Sheet Tracking'!$C$1:$C$65640,0)),IF(ISBLANK($F198),INDEX('[2]Sheet Tracking'!$I$1:$I$65640,MATCH($C198,'[2]Sheet Tracking'!$C$1:$C$65640,0))&amp;$D198&amp;INDEX('[2]Sheet Tracking'!$I$1:$I$65640,MATCH($E198,'[2]Sheet Tracking'!$C$1:$C$65640,0)),INDEX('[2]Sheet Tracking'!$I$1:$I$65640,MATCH($C198,'[2]Sheet Tracking'!$C$1:$C$65640,0))&amp;$D198&amp;INDEX('[2]Sheet Tracking'!$I$1:$I$65640,MATCH($E198,'[2]Sheet Tracking'!$C$1:$C$65640,0))&amp;$F198&amp;INDEX('[2]Sheet Tracking'!$I$1:$I$65640,MATCH($G198,'[2]Sheet Tracking'!$C$1:$C$65640,0)))))</f>
        <v/>
      </c>
    </row>
    <row r="199" spans="1:8" ht="15.75" x14ac:dyDescent="0.2">
      <c r="A199" s="257" cm="1">
        <f t="array" ref="A199">IF(ISERROR(INDEX(ListofItemsUsed!$AA$1:$AA2203,SMALL(IF(ListofItemsUsed!$AC$1:$AC2203="Yes",ROW(ListofItemsUsed!$AC$1:$AC2203)),ROW(197:197)),1)),0,INDEX(ListofItemsUsed!$AA$1:$AA2203,SMALL(IF(ListofItemsUsed!$AC$1:$AC2203="Yes",ROW(ListofItemsUsed!$AC$1:$AC2203)),ROW(197:197)),1))</f>
        <v>0</v>
      </c>
      <c r="B199" s="258" t="str">
        <f>IF(ISNA(INDEX('[1]con odot item master'!$J$1:$J$65565,MATCH($A199,'[1]con odot item master'!$A$1:$A$65565,0))),"",INDEX('[1]con odot item master'!$J$1:$J$65565,MATCH($A199,'[1]con odot item master'!$A$1:$A$65565,0)))</f>
        <v/>
      </c>
      <c r="C199" s="261"/>
      <c r="D199" s="261"/>
      <c r="E199" s="261"/>
      <c r="F199" s="261"/>
      <c r="G199" s="261"/>
      <c r="H199" s="259" t="str">
        <f>IF(ISBLANK($C199),"",IF(ISBLANK($D199),INDEX('[2]Sheet Tracking'!$I$1:$I$65640,MATCH($C199,'[2]Sheet Tracking'!$C$1:$C$65640,0)),IF(ISBLANK($F199),INDEX('[2]Sheet Tracking'!$I$1:$I$65640,MATCH($C199,'[2]Sheet Tracking'!$C$1:$C$65640,0))&amp;$D199&amp;INDEX('[2]Sheet Tracking'!$I$1:$I$65640,MATCH($E199,'[2]Sheet Tracking'!$C$1:$C$65640,0)),INDEX('[2]Sheet Tracking'!$I$1:$I$65640,MATCH($C199,'[2]Sheet Tracking'!$C$1:$C$65640,0))&amp;$D199&amp;INDEX('[2]Sheet Tracking'!$I$1:$I$65640,MATCH($E199,'[2]Sheet Tracking'!$C$1:$C$65640,0))&amp;$F199&amp;INDEX('[2]Sheet Tracking'!$I$1:$I$65640,MATCH($G199,'[2]Sheet Tracking'!$C$1:$C$65640,0)))))</f>
        <v/>
      </c>
    </row>
    <row r="200" spans="1:8" ht="15.75" x14ac:dyDescent="0.2">
      <c r="A200" s="257" cm="1">
        <f t="array" ref="A200">IF(ISERROR(INDEX(ListofItemsUsed!$AA$1:$AA2204,SMALL(IF(ListofItemsUsed!$AC$1:$AC2204="Yes",ROW(ListofItemsUsed!$AC$1:$AC2204)),ROW(198:198)),1)),0,INDEX(ListofItemsUsed!$AA$1:$AA2204,SMALL(IF(ListofItemsUsed!$AC$1:$AC2204="Yes",ROW(ListofItemsUsed!$AC$1:$AC2204)),ROW(198:198)),1))</f>
        <v>0</v>
      </c>
      <c r="B200" s="258" t="str">
        <f>IF(ISNA(INDEX('[1]con odot item master'!$J$1:$J$65565,MATCH($A200,'[1]con odot item master'!$A$1:$A$65565,0))),"",INDEX('[1]con odot item master'!$J$1:$J$65565,MATCH($A200,'[1]con odot item master'!$A$1:$A$65565,0)))</f>
        <v/>
      </c>
      <c r="C200" s="261"/>
      <c r="D200" s="261"/>
      <c r="E200" s="261"/>
      <c r="F200" s="261"/>
      <c r="G200" s="261"/>
      <c r="H200" s="259" t="str">
        <f>IF(ISBLANK($C200),"",IF(ISBLANK($D200),INDEX('[2]Sheet Tracking'!$I$1:$I$65640,MATCH($C200,'[2]Sheet Tracking'!$C$1:$C$65640,0)),IF(ISBLANK($F200),INDEX('[2]Sheet Tracking'!$I$1:$I$65640,MATCH($C200,'[2]Sheet Tracking'!$C$1:$C$65640,0))&amp;$D200&amp;INDEX('[2]Sheet Tracking'!$I$1:$I$65640,MATCH($E200,'[2]Sheet Tracking'!$C$1:$C$65640,0)),INDEX('[2]Sheet Tracking'!$I$1:$I$65640,MATCH($C200,'[2]Sheet Tracking'!$C$1:$C$65640,0))&amp;$D200&amp;INDEX('[2]Sheet Tracking'!$I$1:$I$65640,MATCH($E200,'[2]Sheet Tracking'!$C$1:$C$65640,0))&amp;$F200&amp;INDEX('[2]Sheet Tracking'!$I$1:$I$65640,MATCH($G200,'[2]Sheet Tracking'!$C$1:$C$65640,0)))))</f>
        <v/>
      </c>
    </row>
    <row r="201" spans="1:8" ht="15.75" x14ac:dyDescent="0.2">
      <c r="A201" s="257" cm="1">
        <f t="array" ref="A201">IF(ISERROR(INDEX(ListofItemsUsed!$AA$1:$AA2205,SMALL(IF(ListofItemsUsed!$AC$1:$AC2205="Yes",ROW(ListofItemsUsed!$AC$1:$AC2205)),ROW(199:199)),1)),0,INDEX(ListofItemsUsed!$AA$1:$AA2205,SMALL(IF(ListofItemsUsed!$AC$1:$AC2205="Yes",ROW(ListofItemsUsed!$AC$1:$AC2205)),ROW(199:199)),1))</f>
        <v>0</v>
      </c>
      <c r="B201" s="258" t="str">
        <f>IF(ISNA(INDEX('[1]con odot item master'!$J$1:$J$65565,MATCH($A201,'[1]con odot item master'!$A$1:$A$65565,0))),"",INDEX('[1]con odot item master'!$J$1:$J$65565,MATCH($A201,'[1]con odot item master'!$A$1:$A$65565,0)))</f>
        <v/>
      </c>
      <c r="C201" s="261"/>
      <c r="D201" s="261"/>
      <c r="E201" s="261"/>
      <c r="F201" s="261"/>
      <c r="G201" s="261"/>
      <c r="H201" s="259" t="str">
        <f>IF(ISBLANK($C201),"",IF(ISBLANK($D201),INDEX('[2]Sheet Tracking'!$I$1:$I$65640,MATCH($C201,'[2]Sheet Tracking'!$C$1:$C$65640,0)),IF(ISBLANK($F201),INDEX('[2]Sheet Tracking'!$I$1:$I$65640,MATCH($C201,'[2]Sheet Tracking'!$C$1:$C$65640,0))&amp;$D201&amp;INDEX('[2]Sheet Tracking'!$I$1:$I$65640,MATCH($E201,'[2]Sheet Tracking'!$C$1:$C$65640,0)),INDEX('[2]Sheet Tracking'!$I$1:$I$65640,MATCH($C201,'[2]Sheet Tracking'!$C$1:$C$65640,0))&amp;$D201&amp;INDEX('[2]Sheet Tracking'!$I$1:$I$65640,MATCH($E201,'[2]Sheet Tracking'!$C$1:$C$65640,0))&amp;$F201&amp;INDEX('[2]Sheet Tracking'!$I$1:$I$65640,MATCH($G201,'[2]Sheet Tracking'!$C$1:$C$65640,0)))))</f>
        <v/>
      </c>
    </row>
    <row r="202" spans="1:8" x14ac:dyDescent="0.2">
      <c r="B202" s="145"/>
    </row>
    <row r="203" spans="1:8" x14ac:dyDescent="0.2">
      <c r="B203" s="145"/>
    </row>
    <row r="204" spans="1:8" x14ac:dyDescent="0.2">
      <c r="B204" s="145"/>
    </row>
    <row r="205" spans="1:8" x14ac:dyDescent="0.2">
      <c r="B205" s="145"/>
    </row>
    <row r="206" spans="1:8" x14ac:dyDescent="0.2">
      <c r="B206" s="145"/>
    </row>
    <row r="207" spans="1:8" x14ac:dyDescent="0.2">
      <c r="B207" s="145"/>
    </row>
    <row r="208" spans="1:8" x14ac:dyDescent="0.2">
      <c r="B208" s="145"/>
    </row>
    <row r="209" spans="2:2" x14ac:dyDescent="0.2">
      <c r="B209" s="145"/>
    </row>
    <row r="210" spans="2:2" x14ac:dyDescent="0.2">
      <c r="B210" s="145"/>
    </row>
    <row r="211" spans="2:2" x14ac:dyDescent="0.2">
      <c r="B211" s="145"/>
    </row>
    <row r="212" spans="2:2" x14ac:dyDescent="0.2">
      <c r="B212" s="145"/>
    </row>
    <row r="213" spans="2:2" x14ac:dyDescent="0.2">
      <c r="B213" s="145"/>
    </row>
    <row r="214" spans="2:2" x14ac:dyDescent="0.2">
      <c r="B214" s="145"/>
    </row>
    <row r="215" spans="2:2" x14ac:dyDescent="0.2">
      <c r="B215" s="145"/>
    </row>
    <row r="216" spans="2:2" x14ac:dyDescent="0.2">
      <c r="B216" s="145"/>
    </row>
    <row r="217" spans="2:2" x14ac:dyDescent="0.2">
      <c r="B217" s="145"/>
    </row>
    <row r="218" spans="2:2" x14ac:dyDescent="0.2">
      <c r="B218" s="145"/>
    </row>
    <row r="219" spans="2:2" x14ac:dyDescent="0.2">
      <c r="B219" s="145"/>
    </row>
    <row r="220" spans="2:2" x14ac:dyDescent="0.2">
      <c r="B220" s="145"/>
    </row>
    <row r="221" spans="2:2" x14ac:dyDescent="0.2">
      <c r="B221" s="145"/>
    </row>
    <row r="222" spans="2:2" x14ac:dyDescent="0.2">
      <c r="B222" s="145"/>
    </row>
    <row r="223" spans="2:2" x14ac:dyDescent="0.2">
      <c r="B223" s="145"/>
    </row>
    <row r="224" spans="2:2" x14ac:dyDescent="0.2">
      <c r="B224" s="145"/>
    </row>
    <row r="225" spans="2:2" x14ac:dyDescent="0.2">
      <c r="B225" s="145"/>
    </row>
    <row r="226" spans="2:2" x14ac:dyDescent="0.2">
      <c r="B226" s="145"/>
    </row>
    <row r="227" spans="2:2" x14ac:dyDescent="0.2">
      <c r="B227" s="145"/>
    </row>
    <row r="228" spans="2:2" x14ac:dyDescent="0.2">
      <c r="B228" s="145"/>
    </row>
    <row r="229" spans="2:2" x14ac:dyDescent="0.2">
      <c r="B229" s="145"/>
    </row>
    <row r="230" spans="2:2" x14ac:dyDescent="0.2">
      <c r="B230" s="145"/>
    </row>
    <row r="231" spans="2:2" x14ac:dyDescent="0.2">
      <c r="B231" s="145"/>
    </row>
    <row r="232" spans="2:2" x14ac:dyDescent="0.2">
      <c r="B232" s="145"/>
    </row>
    <row r="233" spans="2:2" x14ac:dyDescent="0.2">
      <c r="B233" s="145" t="s">
        <v>125</v>
      </c>
    </row>
    <row r="234" spans="2:2" x14ac:dyDescent="0.2">
      <c r="B234" s="145" t="s">
        <v>125</v>
      </c>
    </row>
    <row r="235" spans="2:2" x14ac:dyDescent="0.2">
      <c r="B235" s="145" t="s">
        <v>125</v>
      </c>
    </row>
    <row r="236" spans="2:2" x14ac:dyDescent="0.2">
      <c r="B236" s="145" t="s">
        <v>125</v>
      </c>
    </row>
    <row r="237" spans="2:2" x14ac:dyDescent="0.2">
      <c r="B237" s="145" t="s">
        <v>125</v>
      </c>
    </row>
    <row r="238" spans="2:2" x14ac:dyDescent="0.2">
      <c r="B238" s="145" t="s">
        <v>125</v>
      </c>
    </row>
    <row r="239" spans="2:2" x14ac:dyDescent="0.2">
      <c r="B239" s="145" t="s">
        <v>125</v>
      </c>
    </row>
    <row r="240" spans="2:2" x14ac:dyDescent="0.2">
      <c r="B240" s="145" t="s">
        <v>125</v>
      </c>
    </row>
    <row r="241" spans="2:2" x14ac:dyDescent="0.2">
      <c r="B241" s="145" t="s">
        <v>125</v>
      </c>
    </row>
    <row r="242" spans="2:2" x14ac:dyDescent="0.2">
      <c r="B242" s="145" t="s">
        <v>125</v>
      </c>
    </row>
    <row r="243" spans="2:2" x14ac:dyDescent="0.2">
      <c r="B243" s="145" t="s">
        <v>125</v>
      </c>
    </row>
    <row r="244" spans="2:2" x14ac:dyDescent="0.2">
      <c r="B244" s="145" t="s">
        <v>125</v>
      </c>
    </row>
    <row r="245" spans="2:2" x14ac:dyDescent="0.2">
      <c r="B245" s="145" t="s">
        <v>125</v>
      </c>
    </row>
  </sheetData>
  <sortState xmlns:xlrd2="http://schemas.microsoft.com/office/spreadsheetml/2017/richdata2" ref="A2:C58">
    <sortCondition ref="A2:A58"/>
  </sortState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">
    <tabColor rgb="FF00B0F0"/>
    <pageSetUpPr fitToPage="1"/>
  </sheetPr>
  <dimension ref="A1:AJ194"/>
  <sheetViews>
    <sheetView tabSelected="1" topLeftCell="F1" zoomScale="70" zoomScaleNormal="70" workbookViewId="0">
      <pane ySplit="10" topLeftCell="A35" activePane="bottomLeft" state="frozen"/>
      <selection pane="bottomLeft" activeCell="AB46" sqref="AB46"/>
    </sheetView>
  </sheetViews>
  <sheetFormatPr defaultRowHeight="12.75" x14ac:dyDescent="0.2"/>
  <cols>
    <col min="1" max="1" width="25.7109375" customWidth="1"/>
    <col min="2" max="2" width="17.28515625" style="86" customWidth="1"/>
    <col min="3" max="3" width="10" customWidth="1"/>
    <col min="4" max="5" width="9.7109375" customWidth="1"/>
    <col min="6" max="6" width="10.42578125" style="21" customWidth="1"/>
    <col min="7" max="8" width="9.7109375" customWidth="1"/>
    <col min="9" max="10" width="9.7109375" style="21" customWidth="1"/>
    <col min="11" max="11" width="9.7109375" customWidth="1"/>
    <col min="12" max="18" width="9.7109375" style="21" customWidth="1"/>
    <col min="19" max="20" width="9.7109375" customWidth="1"/>
    <col min="21" max="22" width="9.7109375" style="21" customWidth="1"/>
    <col min="23" max="25" width="15.7109375" customWidth="1"/>
    <col min="26" max="28" width="11.28515625" style="21" customWidth="1"/>
    <col min="29" max="29" width="12.28515625" style="21" customWidth="1"/>
    <col min="30" max="30" width="114" style="21" customWidth="1"/>
    <col min="31" max="31" width="14.85546875" style="21" customWidth="1"/>
    <col min="32" max="32" width="7.7109375" style="4" customWidth="1"/>
    <col min="33" max="33" width="12.7109375" style="4" customWidth="1"/>
    <col min="34" max="34" width="21.7109375" style="4" customWidth="1"/>
    <col min="35" max="36" width="10.7109375" customWidth="1"/>
  </cols>
  <sheetData>
    <row r="1" spans="1:36" ht="18.75" x14ac:dyDescent="0.2">
      <c r="A1" s="274">
        <f>COLUMN()</f>
        <v>1</v>
      </c>
      <c r="B1" s="274">
        <f>COLUMN()</f>
        <v>2</v>
      </c>
      <c r="C1" s="274">
        <f>COLUMN()</f>
        <v>3</v>
      </c>
      <c r="D1" s="274">
        <f>COLUMN()</f>
        <v>4</v>
      </c>
      <c r="E1" s="274">
        <f>COLUMN()</f>
        <v>5</v>
      </c>
      <c r="F1" s="274">
        <f>COLUMN()</f>
        <v>6</v>
      </c>
      <c r="G1" s="274">
        <f>COLUMN()</f>
        <v>7</v>
      </c>
      <c r="H1" s="274">
        <f>COLUMN()</f>
        <v>8</v>
      </c>
      <c r="I1" s="274">
        <f>COLUMN()</f>
        <v>9</v>
      </c>
      <c r="J1" s="274">
        <f>COLUMN()</f>
        <v>10</v>
      </c>
      <c r="K1" s="274">
        <f>COLUMN()</f>
        <v>11</v>
      </c>
      <c r="L1" s="274">
        <f>COLUMN()</f>
        <v>12</v>
      </c>
      <c r="M1" s="274">
        <f>COLUMN()</f>
        <v>13</v>
      </c>
      <c r="N1" s="274">
        <f>COLUMN()</f>
        <v>14</v>
      </c>
      <c r="O1" s="274">
        <f>COLUMN()</f>
        <v>15</v>
      </c>
      <c r="P1" s="274">
        <f>COLUMN()</f>
        <v>16</v>
      </c>
      <c r="Q1" s="274">
        <f>COLUMN()</f>
        <v>17</v>
      </c>
      <c r="R1" s="274">
        <f>COLUMN()</f>
        <v>18</v>
      </c>
      <c r="S1" s="274">
        <f>COLUMN()</f>
        <v>19</v>
      </c>
      <c r="T1" s="274">
        <f>COLUMN()</f>
        <v>20</v>
      </c>
      <c r="U1" s="274">
        <f>COLUMN()</f>
        <v>21</v>
      </c>
      <c r="V1" s="274">
        <f>COLUMN()</f>
        <v>22</v>
      </c>
      <c r="W1" s="274">
        <f>COLUMN()</f>
        <v>23</v>
      </c>
      <c r="X1" s="274">
        <f>COLUMN()</f>
        <v>24</v>
      </c>
      <c r="Y1" s="274">
        <f>COLUMN()</f>
        <v>25</v>
      </c>
      <c r="Z1" s="274">
        <f>COLUMN()</f>
        <v>26</v>
      </c>
      <c r="AA1" s="274">
        <f>COLUMN()</f>
        <v>27</v>
      </c>
      <c r="AB1" s="274">
        <f>COLUMN()</f>
        <v>28</v>
      </c>
      <c r="AC1" s="274">
        <f>COLUMN()</f>
        <v>29</v>
      </c>
      <c r="AD1" s="274">
        <f>COLUMN()</f>
        <v>30</v>
      </c>
      <c r="AE1" s="274">
        <f>COLUMN()</f>
        <v>31</v>
      </c>
    </row>
    <row r="2" spans="1:36" x14ac:dyDescent="0.2">
      <c r="A2" s="251" t="s">
        <v>182</v>
      </c>
      <c r="B2" s="251"/>
      <c r="C2" s="252"/>
      <c r="D2" s="252">
        <v>1</v>
      </c>
      <c r="E2" s="252">
        <v>0</v>
      </c>
      <c r="F2" s="253">
        <v>-1</v>
      </c>
      <c r="G2" s="252">
        <v>1</v>
      </c>
      <c r="H2" s="252">
        <v>0</v>
      </c>
      <c r="I2" s="253">
        <v>-1</v>
      </c>
      <c r="J2" s="252">
        <v>1</v>
      </c>
      <c r="K2" s="252">
        <v>0</v>
      </c>
      <c r="L2" s="253">
        <v>-1</v>
      </c>
      <c r="M2" s="252">
        <v>1</v>
      </c>
      <c r="N2" s="252">
        <v>0</v>
      </c>
      <c r="O2" s="253">
        <v>-1</v>
      </c>
      <c r="P2" s="252">
        <v>1</v>
      </c>
      <c r="Q2" s="252">
        <v>0</v>
      </c>
      <c r="R2" s="253">
        <v>-1</v>
      </c>
      <c r="S2" s="252">
        <v>1</v>
      </c>
      <c r="T2" s="252">
        <v>0</v>
      </c>
      <c r="U2" s="253">
        <v>-1</v>
      </c>
      <c r="V2" s="253">
        <v>-1</v>
      </c>
      <c r="AC2" s="97"/>
      <c r="AD2" s="97"/>
      <c r="AE2" s="97"/>
      <c r="AF2"/>
      <c r="AG2"/>
      <c r="AH2"/>
    </row>
    <row r="3" spans="1:36" x14ac:dyDescent="0.2">
      <c r="A3" s="252" t="s">
        <v>183</v>
      </c>
      <c r="B3" s="253"/>
      <c r="C3" s="252"/>
      <c r="D3" s="252">
        <v>1</v>
      </c>
      <c r="E3" s="252">
        <v>0</v>
      </c>
      <c r="F3" s="253">
        <v>-1</v>
      </c>
      <c r="G3" s="252">
        <v>1</v>
      </c>
      <c r="H3" s="252">
        <v>0</v>
      </c>
      <c r="I3" s="253">
        <v>-1</v>
      </c>
      <c r="J3" s="252">
        <v>1</v>
      </c>
      <c r="K3" s="252">
        <v>0</v>
      </c>
      <c r="L3" s="253">
        <v>-1</v>
      </c>
      <c r="M3" s="252">
        <v>1</v>
      </c>
      <c r="N3" s="252">
        <v>0</v>
      </c>
      <c r="O3" s="253">
        <v>-1</v>
      </c>
      <c r="P3" s="252">
        <v>1</v>
      </c>
      <c r="Q3" s="252">
        <v>0</v>
      </c>
      <c r="R3" s="253">
        <v>-1</v>
      </c>
      <c r="S3" s="252">
        <v>1</v>
      </c>
      <c r="T3" s="252">
        <v>0</v>
      </c>
      <c r="U3" s="253">
        <v>-1</v>
      </c>
      <c r="V3" s="253">
        <v>-1</v>
      </c>
    </row>
    <row r="4" spans="1:36" s="15" customFormat="1" ht="111" customHeight="1" thickBot="1" x14ac:dyDescent="0.25">
      <c r="A4" s="14"/>
      <c r="B4" s="287"/>
      <c r="C4" s="14"/>
      <c r="D4" s="271" t="s">
        <v>205</v>
      </c>
      <c r="E4" s="271" t="s">
        <v>204</v>
      </c>
      <c r="F4" s="271" t="s">
        <v>199</v>
      </c>
      <c r="G4" s="271" t="s">
        <v>200</v>
      </c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 t="s">
        <v>184</v>
      </c>
      <c r="W4" s="29"/>
      <c r="X4" s="289"/>
      <c r="Y4" s="29"/>
      <c r="Z4" s="288"/>
      <c r="AA4" s="288"/>
      <c r="AB4" s="288"/>
      <c r="AC4" s="288"/>
      <c r="AD4" s="288"/>
      <c r="AE4" s="288"/>
      <c r="AF4" s="16"/>
      <c r="AG4" s="16"/>
      <c r="AH4" s="16"/>
      <c r="AI4" s="289"/>
      <c r="AJ4" s="289"/>
    </row>
    <row r="5" spans="1:36" s="19" customFormat="1" ht="14.25" customHeight="1" thickTop="1" x14ac:dyDescent="0.2">
      <c r="A5" s="19" t="s">
        <v>185</v>
      </c>
      <c r="B5" s="24"/>
      <c r="D5" s="273">
        <v>2</v>
      </c>
      <c r="E5" s="273">
        <v>2</v>
      </c>
      <c r="F5" s="273">
        <v>2</v>
      </c>
      <c r="G5" s="273"/>
      <c r="H5" s="273"/>
      <c r="I5" s="273"/>
      <c r="J5" s="273"/>
      <c r="K5" s="273"/>
      <c r="L5" s="273"/>
      <c r="M5" s="273"/>
      <c r="N5" s="273"/>
      <c r="O5" s="272"/>
      <c r="P5" s="272"/>
      <c r="Q5" s="272"/>
      <c r="R5" s="272"/>
      <c r="S5" s="272"/>
      <c r="T5" s="272"/>
      <c r="U5" s="272"/>
      <c r="V5" s="273">
        <v>2</v>
      </c>
      <c r="Z5" s="24"/>
      <c r="AA5" s="24"/>
      <c r="AB5" s="24"/>
      <c r="AC5" s="24"/>
      <c r="AD5" s="24"/>
      <c r="AE5" s="24"/>
      <c r="AG5" s="318" t="s">
        <v>186</v>
      </c>
      <c r="AH5" s="319"/>
      <c r="AI5" s="319"/>
      <c r="AJ5" s="320"/>
    </row>
    <row r="6" spans="1:36" ht="13.5" thickBot="1" x14ac:dyDescent="0.25">
      <c r="A6" s="19" t="s">
        <v>187</v>
      </c>
      <c r="C6" s="286"/>
      <c r="D6" s="273">
        <v>4</v>
      </c>
      <c r="E6" s="273">
        <v>4</v>
      </c>
      <c r="F6" s="273">
        <v>4</v>
      </c>
      <c r="G6" s="273"/>
      <c r="H6" s="273"/>
      <c r="I6" s="273"/>
      <c r="J6" s="273"/>
      <c r="K6" s="273"/>
      <c r="L6" s="273"/>
      <c r="M6" s="273"/>
      <c r="N6" s="273"/>
      <c r="O6" s="272"/>
      <c r="P6" s="272"/>
      <c r="Q6" s="272"/>
      <c r="R6" s="272"/>
      <c r="S6" s="272"/>
      <c r="T6" s="272"/>
      <c r="U6" s="272"/>
      <c r="V6" s="273">
        <v>4</v>
      </c>
      <c r="AG6" s="321"/>
      <c r="AH6" s="322"/>
      <c r="AI6" s="322"/>
      <c r="AJ6" s="323"/>
    </row>
    <row r="7" spans="1:36" s="5" customFormat="1" ht="24.95" customHeight="1" thickTop="1" x14ac:dyDescent="0.2">
      <c r="A7" s="6"/>
      <c r="B7" s="87"/>
      <c r="D7" s="278" t="s">
        <v>203</v>
      </c>
      <c r="E7" s="278" t="s">
        <v>206</v>
      </c>
      <c r="F7" s="278" t="s">
        <v>202</v>
      </c>
      <c r="G7" s="278" t="s">
        <v>201</v>
      </c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50"/>
      <c r="X7" s="105"/>
      <c r="Y7" s="105"/>
      <c r="Z7" s="105"/>
      <c r="AA7" s="105"/>
      <c r="AB7" s="105"/>
      <c r="AC7" s="105"/>
      <c r="AD7" s="105"/>
      <c r="AE7" s="105"/>
      <c r="AF7" s="4"/>
      <c r="AG7" s="4"/>
      <c r="AH7" s="4"/>
    </row>
    <row r="8" spans="1:36" s="5" customFormat="1" ht="24.95" customHeight="1" thickBot="1" x14ac:dyDescent="0.25">
      <c r="B8" s="87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9"/>
      <c r="T8" s="9"/>
      <c r="U8" s="28"/>
      <c r="V8" s="28"/>
      <c r="W8" s="8"/>
      <c r="X8" s="8"/>
      <c r="Y8" s="8"/>
      <c r="Z8" s="104"/>
      <c r="AA8" s="105"/>
      <c r="AB8" s="105"/>
      <c r="AC8" s="105"/>
      <c r="AD8" s="105"/>
      <c r="AE8" s="105"/>
      <c r="AF8" s="4"/>
      <c r="AG8" s="236" t="s">
        <v>188</v>
      </c>
      <c r="AH8" s="236" t="s">
        <v>189</v>
      </c>
      <c r="AI8" s="236" t="s">
        <v>190</v>
      </c>
      <c r="AJ8" s="236" t="s">
        <v>191</v>
      </c>
    </row>
    <row r="9" spans="1:36" ht="30" customHeight="1" thickBot="1" x14ac:dyDescent="0.25">
      <c r="B9" s="235"/>
      <c r="C9" s="312" t="s">
        <v>111</v>
      </c>
      <c r="D9" s="34" t="s">
        <v>112</v>
      </c>
      <c r="E9" s="37"/>
      <c r="F9" s="36"/>
      <c r="G9" s="37"/>
      <c r="H9" s="37"/>
      <c r="I9" s="36"/>
      <c r="J9" s="35"/>
      <c r="K9" s="37"/>
      <c r="L9" s="36"/>
      <c r="M9" s="36"/>
      <c r="N9" s="35"/>
      <c r="O9" s="35"/>
      <c r="P9" s="35"/>
      <c r="Q9" s="35"/>
      <c r="R9" s="35"/>
      <c r="S9" s="37"/>
      <c r="T9" s="37"/>
      <c r="U9" s="35"/>
      <c r="V9" s="35"/>
      <c r="W9" s="314" t="s">
        <v>209</v>
      </c>
      <c r="X9" s="315"/>
      <c r="Y9" s="315"/>
      <c r="Z9" s="316" t="s">
        <v>114</v>
      </c>
      <c r="AA9" s="107" t="s">
        <v>114</v>
      </c>
      <c r="AB9" s="106" t="s">
        <v>115</v>
      </c>
      <c r="AC9" s="316" t="s">
        <v>116</v>
      </c>
      <c r="AD9" s="316" t="s">
        <v>117</v>
      </c>
      <c r="AE9" s="106" t="s">
        <v>118</v>
      </c>
      <c r="AG9" s="236" t="s">
        <v>114</v>
      </c>
      <c r="AH9" s="237" t="s">
        <v>192</v>
      </c>
      <c r="AI9" s="4" t="s">
        <v>193</v>
      </c>
      <c r="AJ9" s="4" t="s">
        <v>124</v>
      </c>
    </row>
    <row r="10" spans="1:36" ht="30" customHeight="1" thickBot="1" x14ac:dyDescent="0.25">
      <c r="B10" s="235"/>
      <c r="C10" s="313"/>
      <c r="D10" s="277">
        <f>IF(ISNA(INDEX('[2]Sheet Tracking'!$I$2:$I$402,MATCH(D7,'[2]Sheet Tracking'!$C$2:$C$402,0))),"",INDEX('[2]Sheet Tracking'!$I$2:$I$402,MATCH(D7,'[2]Sheet Tracking'!$C$2:$C$402,0)))</f>
        <v>4</v>
      </c>
      <c r="E10" s="277">
        <f>IF(ISNA(INDEX('[2]Sheet Tracking'!$I$2:$I$402,MATCH(E7,'[2]Sheet Tracking'!$C$2:$C$402,0))),"",INDEX('[2]Sheet Tracking'!$I$2:$I$402,MATCH(E7,'[2]Sheet Tracking'!$C$2:$C$402,0)))</f>
        <v>6</v>
      </c>
      <c r="F10" s="277">
        <f>IF(ISNA(INDEX('[2]Sheet Tracking'!$I$2:$I$402,MATCH(F7,'[2]Sheet Tracking'!$C$2:$C$402,0))),"",INDEX('[2]Sheet Tracking'!$I$2:$I$402,MATCH(F7,'[2]Sheet Tracking'!$C$2:$C$402,0)))</f>
        <v>8</v>
      </c>
      <c r="G10" s="277">
        <f>IF(ISNA(INDEX('[2]Sheet Tracking'!$I$2:$I$402,MATCH(G7,'[2]Sheet Tracking'!$C$2:$C$402,0))),"",INDEX('[2]Sheet Tracking'!$I$2:$I$402,MATCH(G7,'[2]Sheet Tracking'!$C$2:$C$402,0)))</f>
        <v>11</v>
      </c>
      <c r="H10" s="277" t="str">
        <f>IF(ISNA(INDEX('[2]Sheet Tracking'!$I$2:$I$402,MATCH(H7,'[2]Sheet Tracking'!$C$2:$C$402,0))),"",INDEX('[2]Sheet Tracking'!$I$2:$I$402,MATCH(H7,'[2]Sheet Tracking'!$C$2:$C$402,0)))</f>
        <v/>
      </c>
      <c r="I10" s="277" t="str">
        <f>IF(ISNA(INDEX('[2]Sheet Tracking'!$I$2:$I$402,MATCH(I7,'[2]Sheet Tracking'!$C$2:$C$402,0))),"",INDEX('[2]Sheet Tracking'!$I$2:$I$402,MATCH(I7,'[2]Sheet Tracking'!$C$2:$C$402,0)))</f>
        <v/>
      </c>
      <c r="J10" s="277" t="str">
        <f>IF(ISNA(INDEX('[2]Sheet Tracking'!$I$2:$I$402,MATCH(J7,'[2]Sheet Tracking'!$C$2:$C$402,0))),"",INDEX('[2]Sheet Tracking'!$I$2:$I$402,MATCH(J7,'[2]Sheet Tracking'!$C$2:$C$402,0)))</f>
        <v/>
      </c>
      <c r="K10" s="277" t="str">
        <f>IF(ISNA(INDEX('[2]Sheet Tracking'!$I$2:$I$402,MATCH(K7,'[2]Sheet Tracking'!$C$2:$C$402,0))),"",INDEX('[2]Sheet Tracking'!$I$2:$I$402,MATCH(K7,'[2]Sheet Tracking'!$C$2:$C$402,0)))</f>
        <v/>
      </c>
      <c r="L10" s="277" t="str">
        <f>IF(ISNA(INDEX('[2]Sheet Tracking'!$I$2:$I$402,MATCH(L7,'[2]Sheet Tracking'!$C$2:$C$402,0))),"",INDEX('[2]Sheet Tracking'!$I$2:$I$402,MATCH(L7,'[2]Sheet Tracking'!$C$2:$C$402,0)))</f>
        <v/>
      </c>
      <c r="M10" s="277" t="str">
        <f>IF(ISNA(INDEX('[2]Sheet Tracking'!$I$2:$I$402,MATCH(M7,'[2]Sheet Tracking'!$C$2:$C$402,0))),"",INDEX('[2]Sheet Tracking'!$I$2:$I$402,MATCH(M7,'[2]Sheet Tracking'!$C$2:$C$402,0)))</f>
        <v/>
      </c>
      <c r="N10" s="277" t="str">
        <f>IF(ISNA(INDEX('[2]Sheet Tracking'!$I$2:$I$402,MATCH(N7,'[2]Sheet Tracking'!$C$2:$C$402,0))),"",INDEX('[2]Sheet Tracking'!$I$2:$I$402,MATCH(N7,'[2]Sheet Tracking'!$C$2:$C$402,0)))</f>
        <v/>
      </c>
      <c r="O10" s="277" t="str">
        <f>IF(ISNA(INDEX('[2]Sheet Tracking'!$I$2:$I$402,MATCH(O7,'[2]Sheet Tracking'!$C$2:$C$402,0))),"",INDEX('[2]Sheet Tracking'!$I$2:$I$402,MATCH(O7,'[2]Sheet Tracking'!$C$2:$C$402,0)))</f>
        <v/>
      </c>
      <c r="P10" s="277" t="str">
        <f>IF(ISNA(INDEX('[2]Sheet Tracking'!$I$2:$I$402,MATCH(P7,'[2]Sheet Tracking'!$C$2:$C$402,0))),"",INDEX('[2]Sheet Tracking'!$I$2:$I$402,MATCH(P7,'[2]Sheet Tracking'!$C$2:$C$402,0)))</f>
        <v/>
      </c>
      <c r="Q10" s="277" t="str">
        <f>IF(ISNA(INDEX('[2]Sheet Tracking'!$I$2:$I$402,MATCH(Q7,'[2]Sheet Tracking'!$C$2:$C$402,0))),"",INDEX('[2]Sheet Tracking'!$I$2:$I$402,MATCH(Q7,'[2]Sheet Tracking'!$C$2:$C$402,0)))</f>
        <v/>
      </c>
      <c r="R10" s="277" t="str">
        <f>IF(ISNA(INDEX('[2]Sheet Tracking'!$I$2:$I$402,MATCH(R7,'[2]Sheet Tracking'!$C$2:$C$402,0))),"",INDEX('[2]Sheet Tracking'!$I$2:$I$402,MATCH(R7,'[2]Sheet Tracking'!$C$2:$C$402,0)))</f>
        <v/>
      </c>
      <c r="S10" s="277" t="str">
        <f>IF(ISNA(INDEX('[2]Sheet Tracking'!$I$2:$I$402,MATCH(S7,'[2]Sheet Tracking'!$C$2:$C$402,0))),"",INDEX('[2]Sheet Tracking'!$I$2:$I$402,MATCH(S7,'[2]Sheet Tracking'!$C$2:$C$402,0)))</f>
        <v/>
      </c>
      <c r="T10" s="277" t="str">
        <f>IF(ISNA(INDEX('[2]Sheet Tracking'!$I$2:$I$402,MATCH(T7,'[2]Sheet Tracking'!$C$2:$C$402,0))),"",INDEX('[2]Sheet Tracking'!$I$2:$I$402,MATCH(T7,'[2]Sheet Tracking'!$C$2:$C$402,0)))</f>
        <v/>
      </c>
      <c r="U10" s="277" t="str">
        <f>IF(ISNA(INDEX('[2]Sheet Tracking'!$I$2:$I$402,MATCH(U7,'[2]Sheet Tracking'!$C$2:$C$402,0))),"",INDEX('[2]Sheet Tracking'!$I$2:$I$402,MATCH(U7,'[2]Sheet Tracking'!$C$2:$C$402,0)))</f>
        <v/>
      </c>
      <c r="V10" s="277" t="str">
        <f>IF(ISNA(INDEX('[2]Sheet Tracking'!$I$2:$I$402,MATCH(V7,'[2]Sheet Tracking'!$C$2:$C$402,0))),"",INDEX('[2]Sheet Tracking'!$I$2:$I$402,MATCH(V7,'[2]Sheet Tracking'!$C$2:$C$402,0)))</f>
        <v/>
      </c>
      <c r="W10" s="303" t="s">
        <v>211</v>
      </c>
      <c r="X10" s="46" t="s">
        <v>120</v>
      </c>
      <c r="Y10" s="58" t="s">
        <v>121</v>
      </c>
      <c r="Z10" s="317"/>
      <c r="AA10" s="108" t="s">
        <v>122</v>
      </c>
      <c r="AB10" s="109" t="s">
        <v>123</v>
      </c>
      <c r="AC10" s="317"/>
      <c r="AD10" s="317"/>
      <c r="AE10" s="109" t="s">
        <v>124</v>
      </c>
      <c r="AG10" s="236" t="s">
        <v>194</v>
      </c>
      <c r="AH10" s="236" t="s">
        <v>117</v>
      </c>
      <c r="AI10" s="4" t="s">
        <v>124</v>
      </c>
      <c r="AJ10" s="4" t="s">
        <v>195</v>
      </c>
    </row>
    <row r="11" spans="1:36" ht="19.5" customHeight="1" x14ac:dyDescent="0.2">
      <c r="A11" s="292" t="str">
        <f>IF(ISBLANK(ListofItemsUsed!AE2),0,ListofItemsUsed!AE2)</f>
        <v>ROADWAY</v>
      </c>
      <c r="B11" s="293" t="str">
        <f>IF(SUM(B12:B19)&gt;0,"USE","")</f>
        <v>USE</v>
      </c>
      <c r="C11" s="214"/>
      <c r="D11" s="254"/>
      <c r="E11" s="65"/>
      <c r="F11" s="64"/>
      <c r="G11" s="65"/>
      <c r="H11" s="65"/>
      <c r="I11" s="64"/>
      <c r="J11" s="63"/>
      <c r="K11" s="65"/>
      <c r="L11" s="64"/>
      <c r="M11" s="64"/>
      <c r="N11" s="63"/>
      <c r="O11" s="63"/>
      <c r="P11" s="146"/>
      <c r="Q11" s="146"/>
      <c r="R11" s="196"/>
      <c r="S11" s="38"/>
      <c r="T11" s="65"/>
      <c r="U11" s="63"/>
      <c r="V11" s="221"/>
      <c r="W11" s="38"/>
      <c r="X11" s="38"/>
      <c r="Y11" s="32"/>
      <c r="Z11" s="231"/>
      <c r="AA11" s="232"/>
      <c r="AB11" s="232"/>
      <c r="AC11" s="232"/>
      <c r="AD11" s="233" t="str">
        <f>A11</f>
        <v>ROADWAY</v>
      </c>
      <c r="AE11" s="115"/>
      <c r="AG11" s="262" t="str">
        <f>IF(ISNA(INDEX('[1]con odot item master'!$B$1:$B$65652,MATCH($B11,'[1]con odot item master'!$A$1:$A$65652,0)))," ",INDEX('[1]con odot item master'!$B$1:$B$65652,MATCH($B11,'[1]con odot item master'!$A$1:$A$65652,0)))</f>
        <v xml:space="preserve"> </v>
      </c>
      <c r="AH11" s="262" t="str">
        <f>IF(ISNUMBER($A11),IF(ISBLANK($B11),"",IF(OR(INDEX('[1]con odot item master'!$H$1:$H$65652,MATCH($B11,'[1]con odot item master'!$A$1:$A$65652,0))="",INDEX('[1]con odot item master'!$H$1:$H$65652,MATCH($B11,'[1]con odot item master'!$A$1:$A$65652,0))="NOT APPLICABLE FOR THIS ITEM UNLESS ALTERNATE ITEM OR MULTIPLE VARIATIONS"),""," "&amp;INDEX('[1]con odot item master'!$H$1:$H$65652,MATCH($B11,'[1]con odot item master'!$A$1:$A$65652,0)))),$A11)</f>
        <v>ROADWAY</v>
      </c>
      <c r="AI11" s="263"/>
      <c r="AJ11" s="262" t="str">
        <f>IF(ISBLANK($AE11),"",$AE11)</f>
        <v/>
      </c>
    </row>
    <row r="12" spans="1:36" ht="19.149999999999999" customHeight="1" x14ac:dyDescent="0.2">
      <c r="A12" s="275">
        <f>IF(ISBLANK(ListofItemsUsed!AE3),0,ListofItemsUsed!AE3)</f>
        <v>20238000</v>
      </c>
      <c r="B12" s="276">
        <f>A12</f>
        <v>20238000</v>
      </c>
      <c r="C12" s="264">
        <f>IF(OR(ISBLANK(B12),B12=0,B12=" ",B12=""),"",MAX(C$11:C11)+1)</f>
        <v>1</v>
      </c>
      <c r="D12" s="255">
        <f>IF(ISNA(INDEX([6]WorkingSubsummary!$2:$2,MATCH($B12,[6]WorkingSubsummary!$4:$4,0))),,(INDEX([6]WorkingSubsummary!$2:$2,MATCH($B12,[6]WorkingSubsummary!$4:$4,0))))</f>
        <v>0</v>
      </c>
      <c r="E12" s="255">
        <f>IF(ISNA(INDEX([4]WorkingSubsummary!$2:$2,MATCH($B12,[4]WorkingSubsummary!$4:$4,0))),,(INDEX([4]WorkingSubsummary!$2:$2,MATCH($B12,[4]WorkingSubsummary!$4:$4,0))))</f>
        <v>0</v>
      </c>
      <c r="F12" s="255">
        <f>IF(ISNA(INDEX([5]WorkingSubsummary!$2:$2,MATCH($B12,[5]WorkingSubsummary!$4:$4,0))),,(INDEX([5]WorkingSubsummary!$2:$2,MATCH($B12,[5]WorkingSubsummary!$4:$4,0))))</f>
        <v>358.6</v>
      </c>
      <c r="G12" s="255">
        <f>IF(ISNA(INDEX([3]WorkingSubsummary!$2:$2,MATCH($B12,[3]WorkingSubsummary!$4:$4,0))),,(INDEX([3]WorkingSubsummary!$2:$2,MATCH($B12,[3]WorkingSubsummary!$4:$4,0))))</f>
        <v>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22"/>
      <c r="W12" s="265">
        <f t="shared" ref="W12:W18" si="0">SUM(D12:G12)</f>
        <v>358.6</v>
      </c>
      <c r="X12" s="266"/>
      <c r="Y12" s="267"/>
      <c r="Z12" s="264" t="str">
        <f>IF(ISNA(INDEX('[1]con odot item master'!$C$1:$C$65566,MATCH($B12,'[1]con odot item master'!$A$1:$A$65566,0)))," ",INDEX('[1]con odot item master'!$C$1:$C$65566,MATCH($B12,'[1]con odot item master'!$A$1:$A$65566,0)))</f>
        <v>202</v>
      </c>
      <c r="AA12" s="264" t="str">
        <f>IF(ISNA(INDEX('[1]con odot item master'!$D$1:$D$65566,MATCH($B12,'[1]con odot item master'!$A$1:$A$65566,0)))," ",INDEX('[1]con odot item master'!$D$1:$D$65566,MATCH($B12,'[1]con odot item master'!$A$1:$A$65566,0)))</f>
        <v>38000</v>
      </c>
      <c r="AB12" s="295">
        <f>IF(ISNA(IF(INDEX('[1]con odot item master'!$F$1:$F$65566,MATCH($B12,'[1]con odot item master'!$A$1:$A$65566,0))="LS","LS",SUM(D12:V12))),"",IF(INDEX('[1]con odot item master'!$F$1:$F$65566,MATCH($B12,'[1]con odot item master'!$A$1:$A$65566,0))="LS","LS",SUM(D12:V12)))</f>
        <v>358.6</v>
      </c>
      <c r="AC12" s="268" t="str">
        <f>IF(AB12="LS","-",IF(IF(ISNA(INDEX('[1]con odot item master'!$F$1:$F$65566,MATCH($B12,'[1]con odot item master'!$A$1:$A$65566,0)))," ",INDEX('[1]con odot item master'!$F$1:$F$65566,MATCH($B12,'[1]con odot item master'!$A$1:$A$65566,0)))="LS",,IF(ISNA(INDEX('[1]con odot item master'!$F$1:$F$65566,MATCH($B12,'[1]con odot item master'!$A$1:$A$65566,0)))," ",INDEX('[1]con odot item master'!$F$1:$F$65566,MATCH($B12,'[1]con odot item master'!$A$1:$A$65566,0)))))</f>
        <v>FT</v>
      </c>
      <c r="AD12" s="269" t="str">
        <f>IF(ISNA(INDEX('[1]con odot item master'!$J$1:$J$65566,MATCH($B12,'[1]con odot item master'!$A$1:$A$65566,0)))," ",INDEX('[1]con odot item master'!$J$1:$J$65566,MATCH($B12,'[1]con odot item master'!$A$1:$A$65566,0)))</f>
        <v>GUARDRAIL REMOVED</v>
      </c>
      <c r="AE12" s="270" t="str">
        <f>IFERROR(INDEX(SeeSheetReferenceData!$H$2:$H$201,MATCH(B12,SeeSheetReferenceData!$A$2:$A$201,0)),"")</f>
        <v/>
      </c>
      <c r="AG12" s="262" t="str">
        <f>IF(ISNA(INDEX('[1]con odot item master'!$B$1:$B$65652,MATCH($B12,'[1]con odot item master'!$A$1:$A$65652,0)))," ",INDEX('[1]con odot item master'!$B$1:$B$65652,MATCH($B12,'[1]con odot item master'!$A$1:$A$65652,0)))</f>
        <v>202E38000</v>
      </c>
      <c r="AH12" s="262" t="str">
        <f>IF(ISNUMBER($A12),IF(ISBLANK($B12),"",IF(OR(INDEX('[1]con odot item master'!$H$1:$H$65652,MATCH($B12,'[1]con odot item master'!$A$1:$A$65652,0))="",INDEX('[1]con odot item master'!$H$1:$H$65652,MATCH($B12,'[1]con odot item master'!$A$1:$A$65652,0))="NOT APPLICABLE FOR THIS ITEM UNLESS ALTERNATE ITEM OR MULTIPLE VARIATIONS"),""," "&amp;INDEX('[1]con odot item master'!$H$1:$H$65652,MATCH($B12,'[1]con odot item master'!$A$1:$A$65652,0)))),$A12)</f>
        <v/>
      </c>
      <c r="AI12" s="263"/>
      <c r="AJ12" s="262" t="str">
        <f t="shared" ref="AJ12:AJ37" si="1">IF(ISBLANK($AE12),"",$AE12)</f>
        <v/>
      </c>
    </row>
    <row r="13" spans="1:36" ht="19.149999999999999" customHeight="1" x14ac:dyDescent="0.2">
      <c r="A13" s="275">
        <f>IF(ISBLANK(ListofItemsUsed!AE4),0,ListofItemsUsed!AE4)</f>
        <v>20242000</v>
      </c>
      <c r="B13" s="276">
        <f t="shared" ref="B13:B17" si="2">A13</f>
        <v>20242000</v>
      </c>
      <c r="C13" s="264">
        <f>IF(OR(ISBLANK(B13),B13=0,B13=" ",B13=""),"",MAX(C$11:C12)+1)</f>
        <v>2</v>
      </c>
      <c r="D13" s="255">
        <f>IF(ISNA(INDEX([6]WorkingSubsummary!$2:$2,MATCH($B13,[6]WorkingSubsummary!$4:$4,0))),,(INDEX([6]WorkingSubsummary!$2:$2,MATCH($B13,[6]WorkingSubsummary!$4:$4,0))))</f>
        <v>0</v>
      </c>
      <c r="E13" s="255">
        <f>IF(ISNA(INDEX([4]WorkingSubsummary!$2:$2,MATCH($B13,[4]WorkingSubsummary!$4:$4,0))),,(INDEX([4]WorkingSubsummary!$2:$2,MATCH($B13,[4]WorkingSubsummary!$4:$4,0))))</f>
        <v>0</v>
      </c>
      <c r="F13" s="255">
        <f>IF(ISNA(INDEX([5]WorkingSubsummary!$2:$2,MATCH($B13,[5]WorkingSubsummary!$4:$4,0))),,(INDEX([5]WorkingSubsummary!$2:$2,MATCH($B13,[5]WorkingSubsummary!$4:$4,0))))</f>
        <v>1</v>
      </c>
      <c r="G13" s="255">
        <f>IF(ISNA(INDEX([3]WorkingSubsummary!$2:$2,MATCH($B13,[3]WorkingSubsummary!$4:$4,0))),,(INDEX([3]WorkingSubsummary!$2:$2,MATCH($B13,[3]WorkingSubsummary!$4:$4,0))))</f>
        <v>0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222"/>
      <c r="W13" s="265">
        <f t="shared" si="0"/>
        <v>1</v>
      </c>
      <c r="X13" s="266"/>
      <c r="Y13" s="267"/>
      <c r="Z13" s="264" t="str">
        <f>IF(ISNA(INDEX('[1]con odot item master'!$C$1:$C$65566,MATCH($B13,'[1]con odot item master'!$A$1:$A$65566,0)))," ",INDEX('[1]con odot item master'!$C$1:$C$65566,MATCH($B13,'[1]con odot item master'!$A$1:$A$65566,0)))</f>
        <v>202</v>
      </c>
      <c r="AA13" s="264" t="str">
        <f>IF(ISNA(INDEX('[1]con odot item master'!$D$1:$D$65566,MATCH($B13,'[1]con odot item master'!$A$1:$A$65566,0)))," ",INDEX('[1]con odot item master'!$D$1:$D$65566,MATCH($B13,'[1]con odot item master'!$A$1:$A$65566,0)))</f>
        <v>42000</v>
      </c>
      <c r="AB13" s="264">
        <f>IF(ISNA(IF(INDEX('[1]con odot item master'!$F$1:$F$65566,MATCH($B13,'[1]con odot item master'!$A$1:$A$65566,0))="LS","LS",SUM(D13:V13))),"",IF(INDEX('[1]con odot item master'!$F$1:$F$65566,MATCH($B13,'[1]con odot item master'!$A$1:$A$65566,0))="LS","LS",SUM(D13:V13)))</f>
        <v>1</v>
      </c>
      <c r="AC13" s="268" t="str">
        <f>IF(AB13="LS","-",IF(IF(ISNA(INDEX('[1]con odot item master'!$F$1:$F$65566,MATCH($B13,'[1]con odot item master'!$A$1:$A$65566,0)))," ",INDEX('[1]con odot item master'!$F$1:$F$65566,MATCH($B13,'[1]con odot item master'!$A$1:$A$65566,0)))="LS",,IF(ISNA(INDEX('[1]con odot item master'!$F$1:$F$65566,MATCH($B13,'[1]con odot item master'!$A$1:$A$65566,0)))," ",INDEX('[1]con odot item master'!$F$1:$F$65566,MATCH($B13,'[1]con odot item master'!$A$1:$A$65566,0)))))</f>
        <v>EACH</v>
      </c>
      <c r="AD13" s="269" t="str">
        <f>IF(ISNA(INDEX('[1]con odot item master'!$J$1:$J$65566,MATCH($B13,'[1]con odot item master'!$A$1:$A$65566,0)))," ",INDEX('[1]con odot item master'!$J$1:$J$65566,MATCH($B13,'[1]con odot item master'!$A$1:$A$65566,0)))</f>
        <v>ANCHOR ASSEMBLY REMOVED, TYPE A</v>
      </c>
      <c r="AE13" s="270" t="str">
        <f>IFERROR(INDEX(SeeSheetReferenceData!$H$2:$H$201,MATCH(B13,SeeSheetReferenceData!$A$2:$A$201,0)),"")</f>
        <v/>
      </c>
      <c r="AG13" s="262" t="str">
        <f>IF(ISNA(INDEX('[1]con odot item master'!$B$1:$B$65652,MATCH($B13,'[1]con odot item master'!$A$1:$A$65652,0)))," ",INDEX('[1]con odot item master'!$B$1:$B$65652,MATCH($B13,'[1]con odot item master'!$A$1:$A$65652,0)))</f>
        <v>202E42000</v>
      </c>
      <c r="AH13" s="262" t="str">
        <f>IF(ISNUMBER($A13),IF(ISBLANK($B13),"",IF(OR(INDEX('[1]con odot item master'!$H$1:$H$65652,MATCH($B13,'[1]con odot item master'!$A$1:$A$65652,0))="",INDEX('[1]con odot item master'!$H$1:$H$65652,MATCH($B13,'[1]con odot item master'!$A$1:$A$65652,0))="NOT APPLICABLE FOR THIS ITEM UNLESS ALTERNATE ITEM OR MULTIPLE VARIATIONS"),""," "&amp;INDEX('[1]con odot item master'!$H$1:$H$65652,MATCH($B13,'[1]con odot item master'!$A$1:$A$65652,0)))),$A13)</f>
        <v/>
      </c>
      <c r="AI13" s="263"/>
      <c r="AJ13" s="262" t="str">
        <f t="shared" si="1"/>
        <v/>
      </c>
    </row>
    <row r="14" spans="1:36" ht="19.149999999999999" customHeight="1" x14ac:dyDescent="0.2">
      <c r="A14" s="275">
        <f>IF(ISBLANK(ListofItemsUsed!AE5),0,ListofItemsUsed!AE5)</f>
        <v>20247000</v>
      </c>
      <c r="B14" s="276">
        <f t="shared" si="2"/>
        <v>20247000</v>
      </c>
      <c r="C14" s="264">
        <f>IF(OR(ISBLANK(B14),B14=0,B14=" ",B14=""),"",MAX(C$11:C13)+1)</f>
        <v>3</v>
      </c>
      <c r="D14" s="255">
        <f>IF(ISNA(INDEX([6]WorkingSubsummary!$2:$2,MATCH($B14,[6]WorkingSubsummary!$4:$4,0))),,(INDEX([6]WorkingSubsummary!$2:$2,MATCH($B14,[6]WorkingSubsummary!$4:$4,0))))</f>
        <v>0</v>
      </c>
      <c r="E14" s="255">
        <f>IF(ISNA(INDEX([4]WorkingSubsummary!$2:$2,MATCH($B14,[4]WorkingSubsummary!$4:$4,0))),,(INDEX([4]WorkingSubsummary!$2:$2,MATCH($B14,[4]WorkingSubsummary!$4:$4,0))))</f>
        <v>0</v>
      </c>
      <c r="F14" s="255">
        <f>IF(ISNA(INDEX([5]WorkingSubsummary!$2:$2,MATCH($B14,[5]WorkingSubsummary!$4:$4,0))),,(INDEX([5]WorkingSubsummary!$2:$2,MATCH($B14,[5]WorkingSubsummary!$4:$4,0))))</f>
        <v>3</v>
      </c>
      <c r="G14" s="255">
        <f>IF(ISNA(INDEX([3]WorkingSubsummary!$2:$2,MATCH($B14,[3]WorkingSubsummary!$4:$4,0))),,(INDEX([3]WorkingSubsummary!$2:$2,MATCH($B14,[3]WorkingSubsummary!$4:$4,0))))</f>
        <v>0</v>
      </c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222"/>
      <c r="W14" s="265">
        <f t="shared" si="0"/>
        <v>3</v>
      </c>
      <c r="X14" s="266"/>
      <c r="Y14" s="267"/>
      <c r="Z14" s="264" t="str">
        <f>IF(ISNA(INDEX('[1]con odot item master'!$C$1:$C$65566,MATCH($B14,'[1]con odot item master'!$A$1:$A$65566,0)))," ",INDEX('[1]con odot item master'!$C$1:$C$65566,MATCH($B14,'[1]con odot item master'!$A$1:$A$65566,0)))</f>
        <v>202</v>
      </c>
      <c r="AA14" s="264" t="str">
        <f>IF(ISNA(INDEX('[1]con odot item master'!$D$1:$D$65566,MATCH($B14,'[1]con odot item master'!$A$1:$A$65566,0)))," ",INDEX('[1]con odot item master'!$D$1:$D$65566,MATCH($B14,'[1]con odot item master'!$A$1:$A$65566,0)))</f>
        <v>47000</v>
      </c>
      <c r="AB14" s="264">
        <f>IF(ISNA(IF(INDEX('[1]con odot item master'!$F$1:$F$65566,MATCH($B14,'[1]con odot item master'!$A$1:$A$65566,0))="LS","LS",SUM(D14:V14))),"",IF(INDEX('[1]con odot item master'!$F$1:$F$65566,MATCH($B14,'[1]con odot item master'!$A$1:$A$65566,0))="LS","LS",SUM(D14:V14)))</f>
        <v>3</v>
      </c>
      <c r="AC14" s="268" t="str">
        <f>IF(AB14="LS","-",IF(IF(ISNA(INDEX('[1]con odot item master'!$F$1:$F$65566,MATCH($B14,'[1]con odot item master'!$A$1:$A$65566,0)))," ",INDEX('[1]con odot item master'!$F$1:$F$65566,MATCH($B14,'[1]con odot item master'!$A$1:$A$65566,0)))="LS",,IF(ISNA(INDEX('[1]con odot item master'!$F$1:$F$65566,MATCH($B14,'[1]con odot item master'!$A$1:$A$65566,0)))," ",INDEX('[1]con odot item master'!$F$1:$F$65566,MATCH($B14,'[1]con odot item master'!$A$1:$A$65566,0)))))</f>
        <v>EACH</v>
      </c>
      <c r="AD14" s="269" t="str">
        <f>IF(ISNA(INDEX('[1]con odot item master'!$J$1:$J$65566,MATCH($B14,'[1]con odot item master'!$A$1:$A$65566,0)))," ",INDEX('[1]con odot item master'!$J$1:$J$65566,MATCH($B14,'[1]con odot item master'!$A$1:$A$65566,0)))</f>
        <v>BRIDGE TERMINAL ASSEMBLY REMOVED</v>
      </c>
      <c r="AE14" s="270" t="str">
        <f>IFERROR(INDEX(SeeSheetReferenceData!$H$2:$H$201,MATCH(B14,SeeSheetReferenceData!$A$2:$A$201,0)),"")</f>
        <v/>
      </c>
      <c r="AG14" s="262" t="str">
        <f>IF(ISNA(INDEX('[1]con odot item master'!$B$1:$B$65652,MATCH($B14,'[1]con odot item master'!$A$1:$A$65652,0)))," ",INDEX('[1]con odot item master'!$B$1:$B$65652,MATCH($B14,'[1]con odot item master'!$A$1:$A$65652,0)))</f>
        <v>202E47000</v>
      </c>
      <c r="AH14" s="262" t="str">
        <f>IF(ISNUMBER($A14),IF(ISBLANK($B14),"",IF(OR(INDEX('[1]con odot item master'!$H$1:$H$65652,MATCH($B14,'[1]con odot item master'!$A$1:$A$65652,0))="",INDEX('[1]con odot item master'!$H$1:$H$65652,MATCH($B14,'[1]con odot item master'!$A$1:$A$65652,0))="NOT APPLICABLE FOR THIS ITEM UNLESS ALTERNATE ITEM OR MULTIPLE VARIATIONS"),""," "&amp;INDEX('[1]con odot item master'!$H$1:$H$65652,MATCH($B14,'[1]con odot item master'!$A$1:$A$65652,0)))),$A14)</f>
        <v/>
      </c>
      <c r="AI14" s="263"/>
      <c r="AJ14" s="262" t="str">
        <f t="shared" si="1"/>
        <v/>
      </c>
    </row>
    <row r="15" spans="1:36" ht="19.149999999999999" customHeight="1" x14ac:dyDescent="0.2">
      <c r="A15" s="275">
        <f>IF(ISBLANK(ListofItemsUsed!AE6),0,ListofItemsUsed!AE6)</f>
        <v>60615050</v>
      </c>
      <c r="B15" s="276">
        <f t="shared" si="2"/>
        <v>60615050</v>
      </c>
      <c r="C15" s="264">
        <f>IF(OR(ISBLANK(B15),B15=0,B15=" ",B15=""),"",MAX(C$11:C14)+1)</f>
        <v>4</v>
      </c>
      <c r="D15" s="255">
        <f>IF(ISNA(INDEX([6]WorkingSubsummary!$2:$2,MATCH($B15,[6]WorkingSubsummary!$4:$4,0))),,(INDEX([6]WorkingSubsummary!$2:$2,MATCH($B15,[6]WorkingSubsummary!$4:$4,0))))</f>
        <v>0</v>
      </c>
      <c r="E15" s="255">
        <f>IF(ISNA(INDEX([4]WorkingSubsummary!$2:$2,MATCH($B15,[4]WorkingSubsummary!$4:$4,0))),,(INDEX([4]WorkingSubsummary!$2:$2,MATCH($B15,[4]WorkingSubsummary!$4:$4,0))))</f>
        <v>0</v>
      </c>
      <c r="F15" s="255">
        <f>IF(ISNA(INDEX([5]WorkingSubsummary!$2:$2,MATCH($B15,[5]WorkingSubsummary!$4:$4,0))),,(INDEX([5]WorkingSubsummary!$2:$2,MATCH($B15,[5]WorkingSubsummary!$4:$4,0))))</f>
        <v>250</v>
      </c>
      <c r="G15" s="255">
        <f>IF(ISNA(INDEX([3]WorkingSubsummary!$2:$2,MATCH($B15,[3]WorkingSubsummary!$4:$4,0))),,(INDEX([3]WorkingSubsummary!$2:$2,MATCH($B15,[3]WorkingSubsummary!$4:$4,0))))</f>
        <v>0</v>
      </c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222"/>
      <c r="W15" s="265">
        <f t="shared" si="0"/>
        <v>250</v>
      </c>
      <c r="X15" s="266"/>
      <c r="Y15" s="267"/>
      <c r="Z15" s="264" t="str">
        <f>IF(ISNA(INDEX('[1]con odot item master'!$C$1:$C$65566,MATCH($B15,'[1]con odot item master'!$A$1:$A$65566,0)))," ",INDEX('[1]con odot item master'!$C$1:$C$65566,MATCH($B15,'[1]con odot item master'!$A$1:$A$65566,0)))</f>
        <v>606</v>
      </c>
      <c r="AA15" s="264" t="str">
        <f>IF(ISNA(INDEX('[1]con odot item master'!$D$1:$D$65566,MATCH($B15,'[1]con odot item master'!$A$1:$A$65566,0)))," ",INDEX('[1]con odot item master'!$D$1:$D$65566,MATCH($B15,'[1]con odot item master'!$A$1:$A$65566,0)))</f>
        <v>15050</v>
      </c>
      <c r="AB15" s="295">
        <f>IF(ISNA(IF(INDEX('[1]con odot item master'!$F$1:$F$65566,MATCH($B15,'[1]con odot item master'!$A$1:$A$65566,0))="LS","LS",SUM(D15:V15))),"",IF(INDEX('[1]con odot item master'!$F$1:$F$65566,MATCH($B15,'[1]con odot item master'!$A$1:$A$65566,0))="LS","LS",SUM(D15:V15)))</f>
        <v>250</v>
      </c>
      <c r="AC15" s="268" t="str">
        <f>IF(AB15="LS","-",IF(IF(ISNA(INDEX('[1]con odot item master'!$F$1:$F$65566,MATCH($B15,'[1]con odot item master'!$A$1:$A$65566,0)))," ",INDEX('[1]con odot item master'!$F$1:$F$65566,MATCH($B15,'[1]con odot item master'!$A$1:$A$65566,0)))="LS",,IF(ISNA(INDEX('[1]con odot item master'!$F$1:$F$65566,MATCH($B15,'[1]con odot item master'!$A$1:$A$65566,0)))," ",INDEX('[1]con odot item master'!$F$1:$F$65566,MATCH($B15,'[1]con odot item master'!$A$1:$A$65566,0)))))</f>
        <v>FT</v>
      </c>
      <c r="AD15" s="269" t="str">
        <f>IF(ISNA(INDEX('[1]con odot item master'!$J$1:$J$65566,MATCH($B15,'[1]con odot item master'!$A$1:$A$65566,0)))," ",INDEX('[1]con odot item master'!$J$1:$J$65566,MATCH($B15,'[1]con odot item master'!$A$1:$A$65566,0)))</f>
        <v>GUARDRAIL, TYPE MGS</v>
      </c>
      <c r="AE15" s="270" t="str">
        <f>IFERROR(INDEX(SeeSheetReferenceData!$H$2:$H$201,MATCH(B15,SeeSheetReferenceData!$A$2:$A$201,0)),"")</f>
        <v/>
      </c>
      <c r="AG15" s="262" t="str">
        <f>IF(ISNA(INDEX('[1]con odot item master'!$B$1:$B$65652,MATCH($B15,'[1]con odot item master'!$A$1:$A$65652,0)))," ",INDEX('[1]con odot item master'!$B$1:$B$65652,MATCH($B15,'[1]con odot item master'!$A$1:$A$65652,0)))</f>
        <v>606E15050</v>
      </c>
      <c r="AH15" s="262" t="str">
        <f>IF(ISNUMBER($A15),IF(ISBLANK($B15),"",IF(OR(INDEX('[1]con odot item master'!$H$1:$H$65652,MATCH($B15,'[1]con odot item master'!$A$1:$A$65652,0))="",INDEX('[1]con odot item master'!$H$1:$H$65652,MATCH($B15,'[1]con odot item master'!$A$1:$A$65652,0))="NOT APPLICABLE FOR THIS ITEM UNLESS ALTERNATE ITEM OR MULTIPLE VARIATIONS"),""," "&amp;INDEX('[1]con odot item master'!$H$1:$H$65652,MATCH($B15,'[1]con odot item master'!$A$1:$A$65652,0)))),$A15)</f>
        <v/>
      </c>
      <c r="AI15" s="263"/>
      <c r="AJ15" s="262" t="str">
        <f t="shared" si="1"/>
        <v/>
      </c>
    </row>
    <row r="16" spans="1:36" ht="19.149999999999999" customHeight="1" x14ac:dyDescent="0.2">
      <c r="A16" s="275">
        <f>IF(ISBLANK(ListofItemsUsed!AE7),0,ListofItemsUsed!AE7)</f>
        <v>60626150</v>
      </c>
      <c r="B16" s="276">
        <f t="shared" si="2"/>
        <v>60626150</v>
      </c>
      <c r="C16" s="264">
        <f>IF(OR(ISBLANK(B16),B16=0,B16=" ",B16=""),"",MAX(C$11:C15)+1)</f>
        <v>5</v>
      </c>
      <c r="D16" s="255">
        <f>IF(ISNA(INDEX([6]WorkingSubsummary!$2:$2,MATCH($B16,[6]WorkingSubsummary!$4:$4,0))),,(INDEX([6]WorkingSubsummary!$2:$2,MATCH($B16,[6]WorkingSubsummary!$4:$4,0))))</f>
        <v>0</v>
      </c>
      <c r="E16" s="255">
        <f>IF(ISNA(INDEX([4]WorkingSubsummary!$2:$2,MATCH($B16,[4]WorkingSubsummary!$4:$4,0))),,(INDEX([4]WorkingSubsummary!$2:$2,MATCH($B16,[4]WorkingSubsummary!$4:$4,0))))</f>
        <v>0</v>
      </c>
      <c r="F16" s="255">
        <f>IF(ISNA(INDEX([5]WorkingSubsummary!$2:$2,MATCH($B16,[5]WorkingSubsummary!$4:$4,0))),,(INDEX([5]WorkingSubsummary!$2:$2,MATCH($B16,[5]WorkingSubsummary!$4:$4,0))))</f>
        <v>1</v>
      </c>
      <c r="G16" s="255">
        <f>IF(ISNA(INDEX([3]WorkingSubsummary!$2:$2,MATCH($B16,[3]WorkingSubsummary!$4:$4,0))),,(INDEX([3]WorkingSubsummary!$2:$2,MATCH($B16,[3]WorkingSubsummary!$4:$4,0))))</f>
        <v>0</v>
      </c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222"/>
      <c r="W16" s="265">
        <f t="shared" si="0"/>
        <v>1</v>
      </c>
      <c r="X16" s="266"/>
      <c r="Y16" s="267"/>
      <c r="Z16" s="264" t="str">
        <f>IF(ISNA(INDEX('[1]con odot item master'!$C$1:$C$65566,MATCH($B16,'[1]con odot item master'!$A$1:$A$65566,0)))," ",INDEX('[1]con odot item master'!$C$1:$C$65566,MATCH($B16,'[1]con odot item master'!$A$1:$A$65566,0)))</f>
        <v>606</v>
      </c>
      <c r="AA16" s="264" t="str">
        <f>IF(ISNA(INDEX('[1]con odot item master'!$D$1:$D$65566,MATCH($B16,'[1]con odot item master'!$A$1:$A$65566,0)))," ",INDEX('[1]con odot item master'!$D$1:$D$65566,MATCH($B16,'[1]con odot item master'!$A$1:$A$65566,0)))</f>
        <v>26150</v>
      </c>
      <c r="AB16" s="264">
        <f>IF(ISNA(IF(INDEX('[1]con odot item master'!$F$1:$F$65566,MATCH($B16,'[1]con odot item master'!$A$1:$A$65566,0))="LS","LS",SUM(D16:V16))),"",IF(INDEX('[1]con odot item master'!$F$1:$F$65566,MATCH($B16,'[1]con odot item master'!$A$1:$A$65566,0))="LS","LS",SUM(D16:V16)))</f>
        <v>1</v>
      </c>
      <c r="AC16" s="268" t="str">
        <f>IF(AB16="LS","-",IF(IF(ISNA(INDEX('[1]con odot item master'!$F$1:$F$65566,MATCH($B16,'[1]con odot item master'!$A$1:$A$65566,0)))," ",INDEX('[1]con odot item master'!$F$1:$F$65566,MATCH($B16,'[1]con odot item master'!$A$1:$A$65566,0)))="LS",,IF(ISNA(INDEX('[1]con odot item master'!$F$1:$F$65566,MATCH($B16,'[1]con odot item master'!$A$1:$A$65566,0)))," ",INDEX('[1]con odot item master'!$F$1:$F$65566,MATCH($B16,'[1]con odot item master'!$A$1:$A$65566,0)))))</f>
        <v>EACH</v>
      </c>
      <c r="AD16" s="269" t="str">
        <f>IF(ISNA(INDEX('[1]con odot item master'!$J$1:$J$65566,MATCH($B16,'[1]con odot item master'!$A$1:$A$65566,0)))," ",INDEX('[1]con odot item master'!$J$1:$J$65566,MATCH($B16,'[1]con odot item master'!$A$1:$A$65566,0)))</f>
        <v>ANCHOR ASSEMBLY, MGS TYPE E</v>
      </c>
      <c r="AE16" s="270" t="str">
        <f>IFERROR(INDEX(SeeSheetReferenceData!$H$2:$H$201,MATCH(B16,SeeSheetReferenceData!$A$2:$A$201,0)),"")</f>
        <v/>
      </c>
      <c r="AG16" s="262" t="str">
        <f>IF(ISNA(INDEX('[1]con odot item master'!$B$1:$B$65652,MATCH($B16,'[1]con odot item master'!$A$1:$A$65652,0)))," ",INDEX('[1]con odot item master'!$B$1:$B$65652,MATCH($B16,'[1]con odot item master'!$A$1:$A$65652,0)))</f>
        <v>606E26150</v>
      </c>
      <c r="AH16" s="262" t="str">
        <f>IF(ISNUMBER($A16),IF(ISBLANK($B16),"",IF(OR(INDEX('[1]con odot item master'!$H$1:$H$65652,MATCH($B16,'[1]con odot item master'!$A$1:$A$65652,0))="",INDEX('[1]con odot item master'!$H$1:$H$65652,MATCH($B16,'[1]con odot item master'!$A$1:$A$65652,0))="NOT APPLICABLE FOR THIS ITEM UNLESS ALTERNATE ITEM OR MULTIPLE VARIATIONS"),""," "&amp;INDEX('[1]con odot item master'!$H$1:$H$65652,MATCH($B16,'[1]con odot item master'!$A$1:$A$65652,0)))),$A16)</f>
        <v/>
      </c>
      <c r="AI16" s="263"/>
      <c r="AJ16" s="262" t="str">
        <f t="shared" si="1"/>
        <v/>
      </c>
    </row>
    <row r="17" spans="1:36" ht="19.149999999999999" customHeight="1" x14ac:dyDescent="0.2">
      <c r="A17" s="275">
        <f>IF(ISBLANK(ListofItemsUsed!AE8),0,ListofItemsUsed!AE8)</f>
        <v>60635002</v>
      </c>
      <c r="B17" s="276">
        <f t="shared" si="2"/>
        <v>60635002</v>
      </c>
      <c r="C17" s="264">
        <f>IF(OR(ISBLANK(B17),B17=0,B17=" ",B17=""),"",MAX(C$11:C16)+1)</f>
        <v>6</v>
      </c>
      <c r="D17" s="255">
        <f>IF(ISNA(INDEX([6]WorkingSubsummary!$2:$2,MATCH($B17,[6]WorkingSubsummary!$4:$4,0))),,(INDEX([6]WorkingSubsummary!$2:$2,MATCH($B17,[6]WorkingSubsummary!$4:$4,0))))</f>
        <v>0</v>
      </c>
      <c r="E17" s="255">
        <f>IF(ISNA(INDEX([4]WorkingSubsummary!$2:$2,MATCH($B17,[4]WorkingSubsummary!$4:$4,0))),,(INDEX([4]WorkingSubsummary!$2:$2,MATCH($B17,[4]WorkingSubsummary!$4:$4,0))))</f>
        <v>0</v>
      </c>
      <c r="F17" s="255">
        <f>IF(ISNA(INDEX([5]WorkingSubsummary!$2:$2,MATCH($B17,[5]WorkingSubsummary!$4:$4,0))),,(INDEX([5]WorkingSubsummary!$2:$2,MATCH($B17,[5]WorkingSubsummary!$4:$4,0))))</f>
        <v>3</v>
      </c>
      <c r="G17" s="255">
        <f>IF(ISNA(INDEX([3]WorkingSubsummary!$2:$2,MATCH($B17,[3]WorkingSubsummary!$4:$4,0))),,(INDEX([3]WorkingSubsummary!$2:$2,MATCH($B17,[3]WorkingSubsummary!$4:$4,0))))</f>
        <v>0</v>
      </c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222"/>
      <c r="W17" s="265">
        <f t="shared" si="0"/>
        <v>3</v>
      </c>
      <c r="X17" s="266"/>
      <c r="Y17" s="267"/>
      <c r="Z17" s="264" t="str">
        <f>IF(ISNA(INDEX('[1]con odot item master'!$C$1:$C$65566,MATCH($B17,'[1]con odot item master'!$A$1:$A$65566,0)))," ",INDEX('[1]con odot item master'!$C$1:$C$65566,MATCH($B17,'[1]con odot item master'!$A$1:$A$65566,0)))</f>
        <v>606</v>
      </c>
      <c r="AA17" s="264" t="str">
        <f>IF(ISNA(INDEX('[1]con odot item master'!$D$1:$D$65566,MATCH($B17,'[1]con odot item master'!$A$1:$A$65566,0)))," ",INDEX('[1]con odot item master'!$D$1:$D$65566,MATCH($B17,'[1]con odot item master'!$A$1:$A$65566,0)))</f>
        <v>35002</v>
      </c>
      <c r="AB17" s="264">
        <f>IF(ISNA(IF(INDEX('[1]con odot item master'!$F$1:$F$65566,MATCH($B17,'[1]con odot item master'!$A$1:$A$65566,0))="LS","LS",SUM(D17:V17))),"",IF(INDEX('[1]con odot item master'!$F$1:$F$65566,MATCH($B17,'[1]con odot item master'!$A$1:$A$65566,0))="LS","LS",SUM(D17:V17)))</f>
        <v>3</v>
      </c>
      <c r="AC17" s="268" t="str">
        <f>IF(AB17="LS","-",IF(IF(ISNA(INDEX('[1]con odot item master'!$F$1:$F$65566,MATCH($B17,'[1]con odot item master'!$A$1:$A$65566,0)))," ",INDEX('[1]con odot item master'!$F$1:$F$65566,MATCH($B17,'[1]con odot item master'!$A$1:$A$65566,0)))="LS",,IF(ISNA(INDEX('[1]con odot item master'!$F$1:$F$65566,MATCH($B17,'[1]con odot item master'!$A$1:$A$65566,0)))," ",INDEX('[1]con odot item master'!$F$1:$F$65566,MATCH($B17,'[1]con odot item master'!$A$1:$A$65566,0)))))</f>
        <v>EACH</v>
      </c>
      <c r="AD17" s="269" t="str">
        <f>IF(ISNA(INDEX('[1]con odot item master'!$J$1:$J$65566,MATCH($B17,'[1]con odot item master'!$A$1:$A$65566,0)))," ",INDEX('[1]con odot item master'!$J$1:$J$65566,MATCH($B17,'[1]con odot item master'!$A$1:$A$65566,0)))</f>
        <v>MGS BRIDGE TERMINAL ASSEMBLY, TYPE 1</v>
      </c>
      <c r="AE17" s="270" t="str">
        <f>IFERROR(INDEX(SeeSheetReferenceData!$H$2:$H$201,MATCH(B17,SeeSheetReferenceData!$A$2:$A$201,0)),"")</f>
        <v/>
      </c>
      <c r="AG17" s="262" t="str">
        <f>IF(ISNA(INDEX('[1]con odot item master'!$B$1:$B$65652,MATCH($B17,'[1]con odot item master'!$A$1:$A$65652,0)))," ",INDEX('[1]con odot item master'!$B$1:$B$65652,MATCH($B17,'[1]con odot item master'!$A$1:$A$65652,0)))</f>
        <v>606E35002</v>
      </c>
      <c r="AH17" s="262" t="str">
        <f>IF(ISNUMBER($A17),IF(ISBLANK($B17),"",IF(OR(INDEX('[1]con odot item master'!$H$1:$H$65652,MATCH($B17,'[1]con odot item master'!$A$1:$A$65652,0))="",INDEX('[1]con odot item master'!$H$1:$H$65652,MATCH($B17,'[1]con odot item master'!$A$1:$A$65652,0))="NOT APPLICABLE FOR THIS ITEM UNLESS ALTERNATE ITEM OR MULTIPLE VARIATIONS"),""," "&amp;INDEX('[1]con odot item master'!$H$1:$H$65652,MATCH($B17,'[1]con odot item master'!$A$1:$A$65652,0)))),$A17)</f>
        <v/>
      </c>
      <c r="AI17" s="263"/>
      <c r="AJ17" s="262" t="str">
        <f t="shared" si="1"/>
        <v/>
      </c>
    </row>
    <row r="18" spans="1:36" ht="18.75" customHeight="1" x14ac:dyDescent="0.2">
      <c r="A18" s="275" t="str">
        <f>IF(ISBLANK(ListofItemsUsed!AE9),0,ListofItemsUsed!AE9)</f>
        <v/>
      </c>
      <c r="B18" s="276" t="str">
        <f t="shared" ref="B18" si="3">A18</f>
        <v/>
      </c>
      <c r="C18" s="264" t="str">
        <f>IF(OR(ISBLANK(B18),B18=0,B18=" ",B18=""),"",MAX(C$11:C17)+1)</f>
        <v/>
      </c>
      <c r="D18" s="255">
        <f>IF(ISNA(INDEX([6]WorkingSubsummary!$2:$2,MATCH($B18,[6]WorkingSubsummary!$4:$4,0))),,(INDEX([6]WorkingSubsummary!$2:$2,MATCH($B18,[6]WorkingSubsummary!$4:$4,0))))</f>
        <v>0</v>
      </c>
      <c r="E18" s="255">
        <f>IF(ISNA(INDEX([4]WorkingSubsummary!$2:$2,MATCH($B18,[4]WorkingSubsummary!$4:$4,0))),,(INDEX([4]WorkingSubsummary!$2:$2,MATCH($B18,[4]WorkingSubsummary!$4:$4,0))))</f>
        <v>0</v>
      </c>
      <c r="F18" s="255">
        <f>IF(ISNA(INDEX([5]WorkingSubsummary!$2:$2,MATCH($B18,[5]WorkingSubsummary!$4:$4,0))),,(INDEX([5]WorkingSubsummary!$2:$2,MATCH($B18,[5]WorkingSubsummary!$4:$4,0))))</f>
        <v>0</v>
      </c>
      <c r="G18" s="255">
        <f>IF(ISNA(INDEX([3]WorkingSubsummary!$2:$2,MATCH($B18,[3]WorkingSubsummary!$4:$4,0))),,(INDEX([3]WorkingSubsummary!$2:$2,MATCH($B18,[3]WorkingSubsummary!$4:$4,0))))</f>
        <v>0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222"/>
      <c r="W18" s="265">
        <f t="shared" si="0"/>
        <v>0</v>
      </c>
      <c r="X18" s="266"/>
      <c r="Y18" s="267"/>
      <c r="Z18" s="264" t="str">
        <f>IF(ISNA(INDEX('[1]con odot item master'!$C$1:$C$65566,MATCH($B18,'[1]con odot item master'!$A$1:$A$65566,0)))," ",INDEX('[1]con odot item master'!$C$1:$C$65566,MATCH($B18,'[1]con odot item master'!$A$1:$A$65566,0)))</f>
        <v xml:space="preserve"> </v>
      </c>
      <c r="AA18" s="264" t="str">
        <f>IF(ISNA(INDEX('[1]con odot item master'!$D$1:$D$65566,MATCH($B18,'[1]con odot item master'!$A$1:$A$65566,0)))," ",INDEX('[1]con odot item master'!$D$1:$D$65566,MATCH($B18,'[1]con odot item master'!$A$1:$A$65566,0)))</f>
        <v xml:space="preserve"> </v>
      </c>
      <c r="AB18" s="264" t="str">
        <f>IF(ISNA(IF(INDEX('[1]con odot item master'!$F$1:$F$65566,MATCH($B18,'[1]con odot item master'!$A$1:$A$65566,0))="LS","LS",SUM(D18:V18))),"",IF(INDEX('[1]con odot item master'!$F$1:$F$65566,MATCH($B18,'[1]con odot item master'!$A$1:$A$65566,0))="LS","LS",SUM(D18:V18)))</f>
        <v/>
      </c>
      <c r="AC18" s="268" t="str">
        <f>IF(AB18="LS","-",IF(IF(ISNA(INDEX('[1]con odot item master'!$F$1:$F$65566,MATCH($B18,'[1]con odot item master'!$A$1:$A$65566,0)))," ",INDEX('[1]con odot item master'!$F$1:$F$65566,MATCH($B18,'[1]con odot item master'!$A$1:$A$65566,0)))="LS",,IF(ISNA(INDEX('[1]con odot item master'!$F$1:$F$65566,MATCH($B18,'[1]con odot item master'!$A$1:$A$65566,0)))," ",INDEX('[1]con odot item master'!$F$1:$F$65566,MATCH($B18,'[1]con odot item master'!$A$1:$A$65566,0)))))</f>
        <v xml:space="preserve"> </v>
      </c>
      <c r="AD18" s="269" t="str">
        <f>IF(ISNA(INDEX('[1]con odot item master'!$J$1:$J$65566,MATCH($B18,'[1]con odot item master'!$A$1:$A$65566,0)))," ",INDEX('[1]con odot item master'!$J$1:$J$65566,MATCH($B18,'[1]con odot item master'!$A$1:$A$65566,0)))</f>
        <v xml:space="preserve"> </v>
      </c>
      <c r="AE18" s="270" t="str">
        <f>IFERROR(INDEX(SeeSheetReferenceData!$H$2:$H$201,MATCH(B18,SeeSheetReferenceData!$A$2:$A$201,0)),"")</f>
        <v/>
      </c>
      <c r="AG18" s="262" t="str">
        <f>IF(ISNA(INDEX('[1]con odot item master'!$B$1:$B$65652,MATCH($B18,'[1]con odot item master'!$A$1:$A$65652,0)))," ",INDEX('[1]con odot item master'!$B$1:$B$65652,MATCH($B18,'[1]con odot item master'!$A$1:$A$65652,0)))</f>
        <v xml:space="preserve"> </v>
      </c>
      <c r="AH18" s="262" t="str">
        <f>IF(ISNUMBER($A18),IF(ISBLANK($B18),"",IF(OR(INDEX('[1]con odot item master'!$H$1:$H$65652,MATCH($B18,'[1]con odot item master'!$A$1:$A$65652,0))="",INDEX('[1]con odot item master'!$H$1:$H$65652,MATCH($B18,'[1]con odot item master'!$A$1:$A$65652,0))="NOT APPLICABLE FOR THIS ITEM UNLESS ALTERNATE ITEM OR MULTIPLE VARIATIONS"),""," "&amp;INDEX('[1]con odot item master'!$H$1:$H$65652,MATCH($B18,'[1]con odot item master'!$A$1:$A$65652,0)))),$A18)</f>
        <v/>
      </c>
      <c r="AI18" s="263"/>
      <c r="AJ18" s="262" t="str">
        <f t="shared" si="1"/>
        <v/>
      </c>
    </row>
    <row r="19" spans="1:36" ht="18.75" customHeight="1" x14ac:dyDescent="0.2">
      <c r="A19" s="292" t="str">
        <f>IF(ISBLANK(ListofItemsUsed!AF2),0,ListofItemsUsed!AF2)</f>
        <v>EROSION CONTROL</v>
      </c>
      <c r="B19" s="293" t="str">
        <f>IF(SUM(B20:B20)&gt;0,"USE","")</f>
        <v>USE</v>
      </c>
      <c r="C19" s="133"/>
      <c r="D19" s="279"/>
      <c r="E19" s="279"/>
      <c r="F19" s="279"/>
      <c r="G19" s="279"/>
      <c r="H19" s="279"/>
      <c r="I19" s="280"/>
      <c r="J19" s="281"/>
      <c r="K19" s="279"/>
      <c r="L19" s="280"/>
      <c r="M19" s="280"/>
      <c r="N19" s="281"/>
      <c r="O19" s="281"/>
      <c r="P19" s="282"/>
      <c r="Q19" s="282"/>
      <c r="R19" s="283"/>
      <c r="S19" s="284"/>
      <c r="T19" s="279"/>
      <c r="U19" s="281"/>
      <c r="V19" s="285"/>
      <c r="W19" s="215"/>
      <c r="X19" s="44"/>
      <c r="Y19" s="132"/>
      <c r="Z19" s="135"/>
      <c r="AA19" s="135"/>
      <c r="AB19" s="135"/>
      <c r="AC19" s="135"/>
      <c r="AD19" s="125" t="str">
        <f>A19</f>
        <v>EROSION CONTROL</v>
      </c>
      <c r="AE19" s="135"/>
      <c r="AG19" s="262" t="str">
        <f>IF(ISNA(INDEX('[1]con odot item master'!$B$1:$B$65652,MATCH($B19,'[1]con odot item master'!$A$1:$A$65652,0)))," ",INDEX('[1]con odot item master'!$B$1:$B$65652,MATCH($B19,'[1]con odot item master'!$A$1:$A$65652,0)))</f>
        <v xml:space="preserve"> </v>
      </c>
      <c r="AH19" s="262" t="str">
        <f>IF(ISNUMBER($A19),IF(ISBLANK($B19),"",IF(OR(INDEX('[1]con odot item master'!$H$1:$H$65652,MATCH($B19,'[1]con odot item master'!$A$1:$A$65652,0))="",INDEX('[1]con odot item master'!$H$1:$H$65652,MATCH($B19,'[1]con odot item master'!$A$1:$A$65652,0))="NOT APPLICABLE FOR THIS ITEM UNLESS ALTERNATE ITEM OR MULTIPLE VARIATIONS"),""," "&amp;INDEX('[1]con odot item master'!$H$1:$H$65652,MATCH($B19,'[1]con odot item master'!$A$1:$A$65652,0)))),$A19)</f>
        <v>EROSION CONTROL</v>
      </c>
      <c r="AI19" s="263"/>
      <c r="AJ19" s="262" t="str">
        <f t="shared" si="1"/>
        <v/>
      </c>
    </row>
    <row r="20" spans="1:36" ht="19.149999999999999" customHeight="1" x14ac:dyDescent="0.2">
      <c r="A20" s="275">
        <f>IF(ISBLANK(ListofItemsUsed!AF3),0,ListofItemsUsed!AF3)</f>
        <v>65900100</v>
      </c>
      <c r="B20" s="276">
        <f t="shared" ref="B20:B27" si="4">A20</f>
        <v>65900100</v>
      </c>
      <c r="C20" s="264">
        <f>IF(OR(ISBLANK(B20),B20=0,B20=" ",B20=""),"",MAX(C$11:C19)+1)</f>
        <v>7</v>
      </c>
      <c r="D20" s="255">
        <f>IF(ISNA(INDEX([6]WorkingSubsummary!$2:$2,MATCH($B20,[6]WorkingSubsummary!$4:$4,0))),,(INDEX([6]WorkingSubsummary!$2:$2,MATCH($B20,[6]WorkingSubsummary!$4:$4,0))))</f>
        <v>2</v>
      </c>
      <c r="E20" s="255">
        <f>IF(ISNA(INDEX([4]WorkingSubsummary!$2:$2,MATCH($B20,[4]WorkingSubsummary!$4:$4,0))),,(INDEX([4]WorkingSubsummary!$2:$2,MATCH($B20,[4]WorkingSubsummary!$4:$4,0))))</f>
        <v>0</v>
      </c>
      <c r="F20" s="255">
        <f>IF(ISNA(INDEX([5]WorkingSubsummary!$2:$2,MATCH($B20,[5]WorkingSubsummary!$4:$4,0))),,(INDEX([5]WorkingSubsummary!$2:$2,MATCH($B20,[5]WorkingSubsummary!$4:$4,0))))</f>
        <v>0</v>
      </c>
      <c r="G20" s="255">
        <f>IF(ISNA(INDEX([3]WorkingSubsummary!$2:$2,MATCH($B20,[3]WorkingSubsummary!$4:$4,0))),,(INDEX([3]WorkingSubsummary!$2:$2,MATCH($B20,[3]WorkingSubsummary!$4:$4,0))))</f>
        <v>0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222"/>
      <c r="W20" s="265">
        <f t="shared" ref="W20:W27" si="5">SUM(D20:G20)</f>
        <v>2</v>
      </c>
      <c r="X20" s="266"/>
      <c r="Y20" s="267"/>
      <c r="Z20" s="264" t="str">
        <f>IF(ISNA(INDEX('[1]con odot item master'!$C$1:$C$65566,MATCH($B20,'[1]con odot item master'!$A$1:$A$65566,0)))," ",INDEX('[1]con odot item master'!$C$1:$C$65566,MATCH($B20,'[1]con odot item master'!$A$1:$A$65566,0)))</f>
        <v>659</v>
      </c>
      <c r="AA20" s="264" t="str">
        <f>IF(ISNA(INDEX('[1]con odot item master'!$D$1:$D$65566,MATCH($B20,'[1]con odot item master'!$A$1:$A$65566,0)))," ",INDEX('[1]con odot item master'!$D$1:$D$65566,MATCH($B20,'[1]con odot item master'!$A$1:$A$65566,0)))</f>
        <v>00100</v>
      </c>
      <c r="AB20" s="264">
        <f>IF(ISNA(IF(INDEX('[1]con odot item master'!$F$1:$F$65566,MATCH($B20,'[1]con odot item master'!$A$1:$A$65566,0))="LS","LS",SUM(D20:V20))),"",IF(INDEX('[1]con odot item master'!$F$1:$F$65566,MATCH($B20,'[1]con odot item master'!$A$1:$A$65566,0))="LS","LS",SUM(D20:V20)))</f>
        <v>2</v>
      </c>
      <c r="AC20" s="268" t="str">
        <f>IF(AB20="LS","-",IF(IF(ISNA(INDEX('[1]con odot item master'!$F$1:$F$65566,MATCH($B20,'[1]con odot item master'!$A$1:$A$65566,0)))," ",INDEX('[1]con odot item master'!$F$1:$F$65566,MATCH($B20,'[1]con odot item master'!$A$1:$A$65566,0)))="LS",,IF(ISNA(INDEX('[1]con odot item master'!$F$1:$F$65566,MATCH($B20,'[1]con odot item master'!$A$1:$A$65566,0)))," ",INDEX('[1]con odot item master'!$F$1:$F$65566,MATCH($B20,'[1]con odot item master'!$A$1:$A$65566,0)))))</f>
        <v>EACH</v>
      </c>
      <c r="AD20" s="269" t="str">
        <f>IF(ISNA(INDEX('[1]con odot item master'!$J$1:$J$65566,MATCH($B20,'[1]con odot item master'!$A$1:$A$65566,0)))," ",INDEX('[1]con odot item master'!$J$1:$J$65566,MATCH($B20,'[1]con odot item master'!$A$1:$A$65566,0)))</f>
        <v>SOIL ANALYSIS TEST</v>
      </c>
      <c r="AE20" s="270" t="str">
        <f>IFERROR(INDEX(SeeSheetReferenceData!$H$2:$H$201,MATCH(B20,SeeSheetReferenceData!$A$2:$A$201,0)),"")</f>
        <v/>
      </c>
      <c r="AG20" s="262" t="str">
        <f>IF(ISNA(INDEX('[1]con odot item master'!$B$1:$B$65652,MATCH($B20,'[1]con odot item master'!$A$1:$A$65652,0)))," ",INDEX('[1]con odot item master'!$B$1:$B$65652,MATCH($B20,'[1]con odot item master'!$A$1:$A$65652,0)))</f>
        <v>659E00100</v>
      </c>
      <c r="AH20" s="262" t="str">
        <f>IF(ISNUMBER($A20),IF(ISBLANK($B20),"",IF(OR(INDEX('[1]con odot item master'!$H$1:$H$65652,MATCH($B20,'[1]con odot item master'!$A$1:$A$65652,0))="",INDEX('[1]con odot item master'!$H$1:$H$65652,MATCH($B20,'[1]con odot item master'!$A$1:$A$65652,0))="NOT APPLICABLE FOR THIS ITEM UNLESS ALTERNATE ITEM OR MULTIPLE VARIATIONS"),""," "&amp;INDEX('[1]con odot item master'!$H$1:$H$65652,MATCH($B20,'[1]con odot item master'!$A$1:$A$65652,0)))),$A20)</f>
        <v/>
      </c>
      <c r="AI20" s="263"/>
      <c r="AJ20" s="262" t="str">
        <f t="shared" si="1"/>
        <v/>
      </c>
    </row>
    <row r="21" spans="1:36" ht="19.149999999999999" customHeight="1" x14ac:dyDescent="0.2">
      <c r="A21" s="275">
        <f>IF(ISBLANK(ListofItemsUsed!AF4),0,ListofItemsUsed!AF4)</f>
        <v>65900300</v>
      </c>
      <c r="B21" s="276">
        <f t="shared" si="4"/>
        <v>65900300</v>
      </c>
      <c r="C21" s="264">
        <f>IF(OR(ISBLANK(B21),B21=0,B21=" ",B21=""),"",MAX(C$11:C20)+1)</f>
        <v>8</v>
      </c>
      <c r="D21" s="255">
        <f>IF(ISNA(INDEX([6]WorkingSubsummary!$2:$2,MATCH($B21,[6]WorkingSubsummary!$4:$4,0))),,(INDEX([6]WorkingSubsummary!$2:$2,MATCH($B21,[6]WorkingSubsummary!$4:$4,0))))</f>
        <v>33</v>
      </c>
      <c r="E21" s="255">
        <f>IF(ISNA(INDEX([4]WorkingSubsummary!$2:$2,MATCH($B21,[4]WorkingSubsummary!$4:$4,0))),,(INDEX([4]WorkingSubsummary!$2:$2,MATCH($B21,[4]WorkingSubsummary!$4:$4,0))))</f>
        <v>0</v>
      </c>
      <c r="F21" s="255">
        <f>IF(ISNA(INDEX([5]WorkingSubsummary!$2:$2,MATCH($B21,[5]WorkingSubsummary!$4:$4,0))),,(INDEX([5]WorkingSubsummary!$2:$2,MATCH($B21,[5]WorkingSubsummary!$4:$4,0))))</f>
        <v>0</v>
      </c>
      <c r="G21" s="255">
        <f>IF(ISNA(INDEX([3]WorkingSubsummary!$2:$2,MATCH($B21,[3]WorkingSubsummary!$4:$4,0))),,(INDEX([3]WorkingSubsummary!$2:$2,MATCH($B21,[3]WorkingSubsummary!$4:$4,0))))</f>
        <v>0</v>
      </c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222"/>
      <c r="W21" s="265">
        <f t="shared" si="5"/>
        <v>33</v>
      </c>
      <c r="X21" s="266"/>
      <c r="Y21" s="267"/>
      <c r="Z21" s="264" t="str">
        <f>IF(ISNA(INDEX('[1]con odot item master'!$C$1:$C$65566,MATCH($B21,'[1]con odot item master'!$A$1:$A$65566,0)))," ",INDEX('[1]con odot item master'!$C$1:$C$65566,MATCH($B21,'[1]con odot item master'!$A$1:$A$65566,0)))</f>
        <v>659</v>
      </c>
      <c r="AA21" s="264" t="str">
        <f>IF(ISNA(INDEX('[1]con odot item master'!$D$1:$D$65566,MATCH($B21,'[1]con odot item master'!$A$1:$A$65566,0)))," ",INDEX('[1]con odot item master'!$D$1:$D$65566,MATCH($B21,'[1]con odot item master'!$A$1:$A$65566,0)))</f>
        <v>00300</v>
      </c>
      <c r="AB21" s="264">
        <f>IF(ISNA(IF(INDEX('[1]con odot item master'!$F$1:$F$65566,MATCH($B21,'[1]con odot item master'!$A$1:$A$65566,0))="LS","LS",SUM(D21:V21))),"",IF(INDEX('[1]con odot item master'!$F$1:$F$65566,MATCH($B21,'[1]con odot item master'!$A$1:$A$65566,0))="LS","LS",SUM(D21:V21)))</f>
        <v>33</v>
      </c>
      <c r="AC21" s="268" t="str">
        <f>IF(AB21="LS","-",IF(IF(ISNA(INDEX('[1]con odot item master'!$F$1:$F$65566,MATCH($B21,'[1]con odot item master'!$A$1:$A$65566,0)))," ",INDEX('[1]con odot item master'!$F$1:$F$65566,MATCH($B21,'[1]con odot item master'!$A$1:$A$65566,0)))="LS",,IF(ISNA(INDEX('[1]con odot item master'!$F$1:$F$65566,MATCH($B21,'[1]con odot item master'!$A$1:$A$65566,0)))," ",INDEX('[1]con odot item master'!$F$1:$F$65566,MATCH($B21,'[1]con odot item master'!$A$1:$A$65566,0)))))</f>
        <v>CY</v>
      </c>
      <c r="AD21" s="269" t="str">
        <f>IF(ISNA(INDEX('[1]con odot item master'!$J$1:$J$65566,MATCH($B21,'[1]con odot item master'!$A$1:$A$65566,0)))," ",INDEX('[1]con odot item master'!$J$1:$J$65566,MATCH($B21,'[1]con odot item master'!$A$1:$A$65566,0)))</f>
        <v>TOPSOIL</v>
      </c>
      <c r="AE21" s="270" t="str">
        <f>IFERROR(INDEX(SeeSheetReferenceData!$H$2:$H$201,MATCH(B21,SeeSheetReferenceData!$A$2:$A$201,0)),"")</f>
        <v/>
      </c>
      <c r="AG21" s="262" t="str">
        <f>IF(ISNA(INDEX('[1]con odot item master'!$B$1:$B$65652,MATCH($B21,'[1]con odot item master'!$A$1:$A$65652,0)))," ",INDEX('[1]con odot item master'!$B$1:$B$65652,MATCH($B21,'[1]con odot item master'!$A$1:$A$65652,0)))</f>
        <v>659E00300</v>
      </c>
      <c r="AH21" s="262" t="str">
        <f>IF(ISNUMBER($A21),IF(ISBLANK($B21),"",IF(OR(INDEX('[1]con odot item master'!$H$1:$H$65652,MATCH($B21,'[1]con odot item master'!$A$1:$A$65652,0))="",INDEX('[1]con odot item master'!$H$1:$H$65652,MATCH($B21,'[1]con odot item master'!$A$1:$A$65652,0))="NOT APPLICABLE FOR THIS ITEM UNLESS ALTERNATE ITEM OR MULTIPLE VARIATIONS"),""," "&amp;INDEX('[1]con odot item master'!$H$1:$H$65652,MATCH($B21,'[1]con odot item master'!$A$1:$A$65652,0)))),$A21)</f>
        <v/>
      </c>
      <c r="AI21" s="263"/>
      <c r="AJ21" s="262" t="str">
        <f t="shared" si="1"/>
        <v/>
      </c>
    </row>
    <row r="22" spans="1:36" ht="19.149999999999999" customHeight="1" x14ac:dyDescent="0.2">
      <c r="A22" s="275">
        <f>IF(ISBLANK(ListofItemsUsed!AF5),0,ListofItemsUsed!AF5)</f>
        <v>65910000</v>
      </c>
      <c r="B22" s="276">
        <f t="shared" si="4"/>
        <v>65910000</v>
      </c>
      <c r="C22" s="264">
        <f>IF(OR(ISBLANK(B22),B22=0,B22=" ",B22=""),"",MAX(C$11:C21)+1)</f>
        <v>9</v>
      </c>
      <c r="D22" s="255">
        <f>IF(ISNA(INDEX([6]WorkingSubsummary!$2:$2,MATCH($B22,[6]WorkingSubsummary!$4:$4,0))),,(INDEX([6]WorkingSubsummary!$2:$2,MATCH($B22,[6]WorkingSubsummary!$4:$4,0))))</f>
        <v>290</v>
      </c>
      <c r="E22" s="255">
        <f>IF(ISNA(INDEX([4]WorkingSubsummary!$2:$2,MATCH($B22,[4]WorkingSubsummary!$4:$4,0))),,(INDEX([4]WorkingSubsummary!$2:$2,MATCH($B22,[4]WorkingSubsummary!$4:$4,0))))</f>
        <v>0</v>
      </c>
      <c r="F22" s="255">
        <f>IF(ISNA(INDEX([5]WorkingSubsummary!$2:$2,MATCH($B22,[5]WorkingSubsummary!$4:$4,0))),,(INDEX([5]WorkingSubsummary!$2:$2,MATCH($B22,[5]WorkingSubsummary!$4:$4,0))))</f>
        <v>0</v>
      </c>
      <c r="G22" s="255">
        <f>IF(ISNA(INDEX([3]WorkingSubsummary!$2:$2,MATCH($B22,[3]WorkingSubsummary!$4:$4,0))),,(INDEX([3]WorkingSubsummary!$2:$2,MATCH($B22,[3]WorkingSubsummary!$4:$4,0))))</f>
        <v>0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222"/>
      <c r="W22" s="265">
        <f t="shared" si="5"/>
        <v>290</v>
      </c>
      <c r="X22" s="266"/>
      <c r="Y22" s="267"/>
      <c r="Z22" s="264" t="str">
        <f>IF(ISNA(INDEX('[1]con odot item master'!$C$1:$C$65566,MATCH($B22,'[1]con odot item master'!$A$1:$A$65566,0)))," ",INDEX('[1]con odot item master'!$C$1:$C$65566,MATCH($B22,'[1]con odot item master'!$A$1:$A$65566,0)))</f>
        <v>659</v>
      </c>
      <c r="AA22" s="264" t="str">
        <f>IF(ISNA(INDEX('[1]con odot item master'!$D$1:$D$65566,MATCH($B22,'[1]con odot item master'!$A$1:$A$65566,0)))," ",INDEX('[1]con odot item master'!$D$1:$D$65566,MATCH($B22,'[1]con odot item master'!$A$1:$A$65566,0)))</f>
        <v>10000</v>
      </c>
      <c r="AB22" s="264">
        <f>IF(ISNA(IF(INDEX('[1]con odot item master'!$F$1:$F$65566,MATCH($B22,'[1]con odot item master'!$A$1:$A$65566,0))="LS","LS",SUM(D22:V22))),"",IF(INDEX('[1]con odot item master'!$F$1:$F$65566,MATCH($B22,'[1]con odot item master'!$A$1:$A$65566,0))="LS","LS",SUM(D22:V22)))</f>
        <v>290</v>
      </c>
      <c r="AC22" s="268" t="str">
        <f>IF(AB22="LS","-",IF(IF(ISNA(INDEX('[1]con odot item master'!$F$1:$F$65566,MATCH($B22,'[1]con odot item master'!$A$1:$A$65566,0)))," ",INDEX('[1]con odot item master'!$F$1:$F$65566,MATCH($B22,'[1]con odot item master'!$A$1:$A$65566,0)))="LS",,IF(ISNA(INDEX('[1]con odot item master'!$F$1:$F$65566,MATCH($B22,'[1]con odot item master'!$A$1:$A$65566,0)))," ",INDEX('[1]con odot item master'!$F$1:$F$65566,MATCH($B22,'[1]con odot item master'!$A$1:$A$65566,0)))))</f>
        <v>SY</v>
      </c>
      <c r="AD22" s="269" t="str">
        <f>IF(ISNA(INDEX('[1]con odot item master'!$J$1:$J$65566,MATCH($B22,'[1]con odot item master'!$A$1:$A$65566,0)))," ",INDEX('[1]con odot item master'!$J$1:$J$65566,MATCH($B22,'[1]con odot item master'!$A$1:$A$65566,0)))</f>
        <v>SEEDING AND MULCHING</v>
      </c>
      <c r="AE22" s="270" t="str">
        <f>IFERROR(INDEX(SeeSheetReferenceData!$H$2:$H$201,MATCH(B22,SeeSheetReferenceData!$A$2:$A$201,0)),"")</f>
        <v/>
      </c>
      <c r="AG22" s="262" t="str">
        <f>IF(ISNA(INDEX('[1]con odot item master'!$B$1:$B$65652,MATCH($B22,'[1]con odot item master'!$A$1:$A$65652,0)))," ",INDEX('[1]con odot item master'!$B$1:$B$65652,MATCH($B22,'[1]con odot item master'!$A$1:$A$65652,0)))</f>
        <v>659E10000</v>
      </c>
      <c r="AH22" s="262" t="str">
        <f>IF(ISNUMBER($A22),IF(ISBLANK($B22),"",IF(OR(INDEX('[1]con odot item master'!$H$1:$H$65652,MATCH($B22,'[1]con odot item master'!$A$1:$A$65652,0))="",INDEX('[1]con odot item master'!$H$1:$H$65652,MATCH($B22,'[1]con odot item master'!$A$1:$A$65652,0))="NOT APPLICABLE FOR THIS ITEM UNLESS ALTERNATE ITEM OR MULTIPLE VARIATIONS"),""," "&amp;INDEX('[1]con odot item master'!$H$1:$H$65652,MATCH($B22,'[1]con odot item master'!$A$1:$A$65652,0)))),$A22)</f>
        <v/>
      </c>
      <c r="AI22" s="263"/>
      <c r="AJ22" s="262" t="str">
        <f t="shared" si="1"/>
        <v/>
      </c>
    </row>
    <row r="23" spans="1:36" ht="19.149999999999999" customHeight="1" x14ac:dyDescent="0.2">
      <c r="A23" s="275">
        <f>IF(ISBLANK(ListofItemsUsed!AF6),0,ListofItemsUsed!AF6)</f>
        <v>65920000</v>
      </c>
      <c r="B23" s="276">
        <f t="shared" si="4"/>
        <v>65920000</v>
      </c>
      <c r="C23" s="264">
        <f>IF(OR(ISBLANK(B23),B23=0,B23=" ",B23=""),"",MAX(C$11:C22)+1)</f>
        <v>10</v>
      </c>
      <c r="D23" s="255">
        <f>IF(ISNA(INDEX([6]WorkingSubsummary!$2:$2,MATCH($B23,[6]WorkingSubsummary!$4:$4,0))),,(INDEX([6]WorkingSubsummary!$2:$2,MATCH($B23,[6]WorkingSubsummary!$4:$4,0))))</f>
        <v>0.05</v>
      </c>
      <c r="E23" s="255">
        <f>IF(ISNA(INDEX([4]WorkingSubsummary!$2:$2,MATCH($B23,[4]WorkingSubsummary!$4:$4,0))),,(INDEX([4]WorkingSubsummary!$2:$2,MATCH($B23,[4]WorkingSubsummary!$4:$4,0))))</f>
        <v>0</v>
      </c>
      <c r="F23" s="255">
        <f>IF(ISNA(INDEX([5]WorkingSubsummary!$2:$2,MATCH($B23,[5]WorkingSubsummary!$4:$4,0))),,(INDEX([5]WorkingSubsummary!$2:$2,MATCH($B23,[5]WorkingSubsummary!$4:$4,0))))</f>
        <v>0</v>
      </c>
      <c r="G23" s="255">
        <f>IF(ISNA(INDEX([3]WorkingSubsummary!$2:$2,MATCH($B23,[3]WorkingSubsummary!$4:$4,0))),,(INDEX([3]WorkingSubsummary!$2:$2,MATCH($B23,[3]WorkingSubsummary!$4:$4,0))))</f>
        <v>0</v>
      </c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222"/>
      <c r="W23" s="265">
        <f t="shared" si="5"/>
        <v>0.05</v>
      </c>
      <c r="X23" s="266"/>
      <c r="Y23" s="267"/>
      <c r="Z23" s="264" t="str">
        <f>IF(ISNA(INDEX('[1]con odot item master'!$C$1:$C$65566,MATCH($B23,'[1]con odot item master'!$A$1:$A$65566,0)))," ",INDEX('[1]con odot item master'!$C$1:$C$65566,MATCH($B23,'[1]con odot item master'!$A$1:$A$65566,0)))</f>
        <v>659</v>
      </c>
      <c r="AA23" s="264" t="str">
        <f>IF(ISNA(INDEX('[1]con odot item master'!$D$1:$D$65566,MATCH($B23,'[1]con odot item master'!$A$1:$A$65566,0)))," ",INDEX('[1]con odot item master'!$D$1:$D$65566,MATCH($B23,'[1]con odot item master'!$A$1:$A$65566,0)))</f>
        <v>20000</v>
      </c>
      <c r="AB23" s="264">
        <f>IF(ISNA(IF(INDEX('[1]con odot item master'!$F$1:$F$65566,MATCH($B23,'[1]con odot item master'!$A$1:$A$65566,0))="LS","LS",SUM(D23:V23))),"",IF(INDEX('[1]con odot item master'!$F$1:$F$65566,MATCH($B23,'[1]con odot item master'!$A$1:$A$65566,0))="LS","LS",SUM(D23:V23)))</f>
        <v>0.05</v>
      </c>
      <c r="AC23" s="268" t="str">
        <f>IF(AB23="LS","-",IF(IF(ISNA(INDEX('[1]con odot item master'!$F$1:$F$65566,MATCH($B23,'[1]con odot item master'!$A$1:$A$65566,0)))," ",INDEX('[1]con odot item master'!$F$1:$F$65566,MATCH($B23,'[1]con odot item master'!$A$1:$A$65566,0)))="LS",,IF(ISNA(INDEX('[1]con odot item master'!$F$1:$F$65566,MATCH($B23,'[1]con odot item master'!$A$1:$A$65566,0)))," ",INDEX('[1]con odot item master'!$F$1:$F$65566,MATCH($B23,'[1]con odot item master'!$A$1:$A$65566,0)))))</f>
        <v>TON</v>
      </c>
      <c r="AD23" s="269" t="str">
        <f>IF(ISNA(INDEX('[1]con odot item master'!$J$1:$J$65566,MATCH($B23,'[1]con odot item master'!$A$1:$A$65566,0)))," ",INDEX('[1]con odot item master'!$J$1:$J$65566,MATCH($B23,'[1]con odot item master'!$A$1:$A$65566,0)))</f>
        <v>COMMERCIAL FERTILIZER</v>
      </c>
      <c r="AE23" s="270" t="str">
        <f>IFERROR(INDEX(SeeSheetReferenceData!$H$2:$H$201,MATCH(B23,SeeSheetReferenceData!$A$2:$A$201,0)),"")</f>
        <v/>
      </c>
      <c r="AG23" s="262" t="str">
        <f>IF(ISNA(INDEX('[1]con odot item master'!$B$1:$B$65652,MATCH($B23,'[1]con odot item master'!$A$1:$A$65652,0)))," ",INDEX('[1]con odot item master'!$B$1:$B$65652,MATCH($B23,'[1]con odot item master'!$A$1:$A$65652,0)))</f>
        <v>659E20000</v>
      </c>
      <c r="AH23" s="262" t="str">
        <f>IF(ISNUMBER($A23),IF(ISBLANK($B23),"",IF(OR(INDEX('[1]con odot item master'!$H$1:$H$65652,MATCH($B23,'[1]con odot item master'!$A$1:$A$65652,0))="",INDEX('[1]con odot item master'!$H$1:$H$65652,MATCH($B23,'[1]con odot item master'!$A$1:$A$65652,0))="NOT APPLICABLE FOR THIS ITEM UNLESS ALTERNATE ITEM OR MULTIPLE VARIATIONS"),""," "&amp;INDEX('[1]con odot item master'!$H$1:$H$65652,MATCH($B23,'[1]con odot item master'!$A$1:$A$65652,0)))),$A23)</f>
        <v/>
      </c>
      <c r="AI23" s="263"/>
      <c r="AJ23" s="262" t="str">
        <f t="shared" si="1"/>
        <v/>
      </c>
    </row>
    <row r="24" spans="1:36" ht="19.149999999999999" customHeight="1" x14ac:dyDescent="0.2">
      <c r="A24" s="275">
        <f>IF(ISBLANK(ListofItemsUsed!AF7),0,ListofItemsUsed!AF7)</f>
        <v>65931000</v>
      </c>
      <c r="B24" s="276">
        <f t="shared" si="4"/>
        <v>65931000</v>
      </c>
      <c r="C24" s="264">
        <f>IF(OR(ISBLANK(B24),B24=0,B24=" ",B24=""),"",MAX(C$11:C23)+1)</f>
        <v>11</v>
      </c>
      <c r="D24" s="255">
        <f>IF(ISNA(INDEX([6]WorkingSubsummary!$2:$2,MATCH($B24,[6]WorkingSubsummary!$4:$4,0))),,(INDEX([6]WorkingSubsummary!$2:$2,MATCH($B24,[6]WorkingSubsummary!$4:$4,0))))</f>
        <v>0.06</v>
      </c>
      <c r="E24" s="255">
        <f>IF(ISNA(INDEX([4]WorkingSubsummary!$2:$2,MATCH($B24,[4]WorkingSubsummary!$4:$4,0))),,(INDEX([4]WorkingSubsummary!$2:$2,MATCH($B24,[4]WorkingSubsummary!$4:$4,0))))</f>
        <v>0</v>
      </c>
      <c r="F24" s="255">
        <f>IF(ISNA(INDEX([5]WorkingSubsummary!$2:$2,MATCH($B24,[5]WorkingSubsummary!$4:$4,0))),,(INDEX([5]WorkingSubsummary!$2:$2,MATCH($B24,[5]WorkingSubsummary!$4:$4,0))))</f>
        <v>0</v>
      </c>
      <c r="G24" s="255">
        <f>IF(ISNA(INDEX([3]WorkingSubsummary!$2:$2,MATCH($B24,[3]WorkingSubsummary!$4:$4,0))),,(INDEX([3]WorkingSubsummary!$2:$2,MATCH($B24,[3]WorkingSubsummary!$4:$4,0))))</f>
        <v>0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222"/>
      <c r="W24" s="265">
        <f t="shared" si="5"/>
        <v>0.06</v>
      </c>
      <c r="X24" s="266"/>
      <c r="Y24" s="267"/>
      <c r="Z24" s="264" t="str">
        <f>IF(ISNA(INDEX('[1]con odot item master'!$C$1:$C$65566,MATCH($B24,'[1]con odot item master'!$A$1:$A$65566,0)))," ",INDEX('[1]con odot item master'!$C$1:$C$65566,MATCH($B24,'[1]con odot item master'!$A$1:$A$65566,0)))</f>
        <v>659</v>
      </c>
      <c r="AA24" s="264" t="str">
        <f>IF(ISNA(INDEX('[1]con odot item master'!$D$1:$D$65566,MATCH($B24,'[1]con odot item master'!$A$1:$A$65566,0)))," ",INDEX('[1]con odot item master'!$D$1:$D$65566,MATCH($B24,'[1]con odot item master'!$A$1:$A$65566,0)))</f>
        <v>31000</v>
      </c>
      <c r="AB24" s="264">
        <f>IF(ISNA(IF(INDEX('[1]con odot item master'!$F$1:$F$65566,MATCH($B24,'[1]con odot item master'!$A$1:$A$65566,0))="LS","LS",SUM(D24:V24))),"",IF(INDEX('[1]con odot item master'!$F$1:$F$65566,MATCH($B24,'[1]con odot item master'!$A$1:$A$65566,0))="LS","LS",SUM(D24:V24)))</f>
        <v>0.06</v>
      </c>
      <c r="AC24" s="268" t="str">
        <f>IF(AB24="LS","-",IF(IF(ISNA(INDEX('[1]con odot item master'!$F$1:$F$65566,MATCH($B24,'[1]con odot item master'!$A$1:$A$65566,0)))," ",INDEX('[1]con odot item master'!$F$1:$F$65566,MATCH($B24,'[1]con odot item master'!$A$1:$A$65566,0)))="LS",,IF(ISNA(INDEX('[1]con odot item master'!$F$1:$F$65566,MATCH($B24,'[1]con odot item master'!$A$1:$A$65566,0)))," ",INDEX('[1]con odot item master'!$F$1:$F$65566,MATCH($B24,'[1]con odot item master'!$A$1:$A$65566,0)))))</f>
        <v>ACRE</v>
      </c>
      <c r="AD24" s="269" t="str">
        <f>IF(ISNA(INDEX('[1]con odot item master'!$J$1:$J$65566,MATCH($B24,'[1]con odot item master'!$A$1:$A$65566,0)))," ",INDEX('[1]con odot item master'!$J$1:$J$65566,MATCH($B24,'[1]con odot item master'!$A$1:$A$65566,0)))</f>
        <v>LIME</v>
      </c>
      <c r="AE24" s="270" t="str">
        <f>IFERROR(INDEX(SeeSheetReferenceData!$H$2:$H$201,MATCH(B24,SeeSheetReferenceData!$A$2:$A$201,0)),"")</f>
        <v/>
      </c>
      <c r="AG24" s="262" t="str">
        <f>IF(ISNA(INDEX('[1]con odot item master'!$B$1:$B$65652,MATCH($B24,'[1]con odot item master'!$A$1:$A$65652,0)))," ",INDEX('[1]con odot item master'!$B$1:$B$65652,MATCH($B24,'[1]con odot item master'!$A$1:$A$65652,0)))</f>
        <v>659E31000</v>
      </c>
      <c r="AH24" s="262" t="str">
        <f>IF(ISNUMBER($A24),IF(ISBLANK($B24),"",IF(OR(INDEX('[1]con odot item master'!$H$1:$H$65652,MATCH($B24,'[1]con odot item master'!$A$1:$A$65652,0))="",INDEX('[1]con odot item master'!$H$1:$H$65652,MATCH($B24,'[1]con odot item master'!$A$1:$A$65652,0))="NOT APPLICABLE FOR THIS ITEM UNLESS ALTERNATE ITEM OR MULTIPLE VARIATIONS"),""," "&amp;INDEX('[1]con odot item master'!$H$1:$H$65652,MATCH($B24,'[1]con odot item master'!$A$1:$A$65652,0)))),$A24)</f>
        <v/>
      </c>
      <c r="AI24" s="263"/>
      <c r="AJ24" s="262" t="str">
        <f t="shared" si="1"/>
        <v/>
      </c>
    </row>
    <row r="25" spans="1:36" ht="18.75" customHeight="1" x14ac:dyDescent="0.2">
      <c r="A25" s="275">
        <f>IF(ISBLANK(ListofItemsUsed!AF8),0,ListofItemsUsed!AF8)</f>
        <v>65935000</v>
      </c>
      <c r="B25" s="276">
        <f t="shared" si="4"/>
        <v>65935000</v>
      </c>
      <c r="C25" s="264">
        <f>IF(OR(ISBLANK(B25),B25=0,B25=" ",B25=""),"",MAX(C$11:C24)+1)</f>
        <v>12</v>
      </c>
      <c r="D25" s="255">
        <f>IF(ISNA(INDEX([6]WorkingSubsummary!$2:$2,MATCH($B25,[6]WorkingSubsummary!$4:$4,0))),,(INDEX([6]WorkingSubsummary!$2:$2,MATCH($B25,[6]WorkingSubsummary!$4:$4,0))))</f>
        <v>2</v>
      </c>
      <c r="E25" s="255">
        <f>IF(ISNA(INDEX([4]WorkingSubsummary!$2:$2,MATCH($B25,[4]WorkingSubsummary!$4:$4,0))),,(INDEX([4]WorkingSubsummary!$2:$2,MATCH($B25,[4]WorkingSubsummary!$4:$4,0))))</f>
        <v>0</v>
      </c>
      <c r="F25" s="255">
        <f>IF(ISNA(INDEX([5]WorkingSubsummary!$2:$2,MATCH($B25,[5]WorkingSubsummary!$4:$4,0))),,(INDEX([5]WorkingSubsummary!$2:$2,MATCH($B25,[5]WorkingSubsummary!$4:$4,0))))</f>
        <v>0</v>
      </c>
      <c r="G25" s="255">
        <f>IF(ISNA(INDEX([3]WorkingSubsummary!$2:$2,MATCH($B25,[3]WorkingSubsummary!$4:$4,0))),,(INDEX([3]WorkingSubsummary!$2:$2,MATCH($B25,[3]WorkingSubsummary!$4:$4,0))))</f>
        <v>0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222"/>
      <c r="W25" s="265">
        <f t="shared" si="5"/>
        <v>2</v>
      </c>
      <c r="X25" s="266"/>
      <c r="Y25" s="267"/>
      <c r="Z25" s="264" t="str">
        <f>IF(ISNA(INDEX('[1]con odot item master'!$C$1:$C$65566,MATCH($B25,'[1]con odot item master'!$A$1:$A$65566,0)))," ",INDEX('[1]con odot item master'!$C$1:$C$65566,MATCH($B25,'[1]con odot item master'!$A$1:$A$65566,0)))</f>
        <v>659</v>
      </c>
      <c r="AA25" s="264" t="str">
        <f>IF(ISNA(INDEX('[1]con odot item master'!$D$1:$D$65566,MATCH($B25,'[1]con odot item master'!$A$1:$A$65566,0)))," ",INDEX('[1]con odot item master'!$D$1:$D$65566,MATCH($B25,'[1]con odot item master'!$A$1:$A$65566,0)))</f>
        <v>35000</v>
      </c>
      <c r="AB25" s="301">
        <f>IF(ISNA(IF(INDEX('[1]con odot item master'!$F$1:$F$65566,MATCH($B25,'[1]con odot item master'!$A$1:$A$65566,0))="LS","LS",SUM(D25:V25))),"",IF(INDEX('[1]con odot item master'!$F$1:$F$65566,MATCH($B25,'[1]con odot item master'!$A$1:$A$65566,0))="LS","LS",SUM(D25:V25)))</f>
        <v>2</v>
      </c>
      <c r="AC25" s="268" t="str">
        <f>IF(AB25="LS","-",IF(IF(ISNA(INDEX('[1]con odot item master'!$F$1:$F$65566,MATCH($B25,'[1]con odot item master'!$A$1:$A$65566,0)))," ",INDEX('[1]con odot item master'!$F$1:$F$65566,MATCH($B25,'[1]con odot item master'!$A$1:$A$65566,0)))="LS",,IF(ISNA(INDEX('[1]con odot item master'!$F$1:$F$65566,MATCH($B25,'[1]con odot item master'!$A$1:$A$65566,0)))," ",INDEX('[1]con odot item master'!$F$1:$F$65566,MATCH($B25,'[1]con odot item master'!$A$1:$A$65566,0)))))</f>
        <v>MGAL</v>
      </c>
      <c r="AD25" s="269" t="str">
        <f>IF(ISNA(INDEX('[1]con odot item master'!$J$1:$J$65566,MATCH($B25,'[1]con odot item master'!$A$1:$A$65566,0)))," ",INDEX('[1]con odot item master'!$J$1:$J$65566,MATCH($B25,'[1]con odot item master'!$A$1:$A$65566,0)))</f>
        <v>WATER</v>
      </c>
      <c r="AE25" s="270" t="str">
        <f>IFERROR(INDEX(SeeSheetReferenceData!$H$2:$H$201,MATCH(B25,SeeSheetReferenceData!$A$2:$A$201,0)),"")</f>
        <v/>
      </c>
      <c r="AG25" s="262" t="str">
        <f>IF(ISNA(INDEX('[1]con odot item master'!$B$1:$B$65652,MATCH($B25,'[1]con odot item master'!$A$1:$A$65652,0)))," ",INDEX('[1]con odot item master'!$B$1:$B$65652,MATCH($B25,'[1]con odot item master'!$A$1:$A$65652,0)))</f>
        <v>659E35000</v>
      </c>
      <c r="AH25" s="262" t="str">
        <f>IF(ISNUMBER($A25),IF(ISBLANK($B25),"",IF(OR(INDEX('[1]con odot item master'!$H$1:$H$65652,MATCH($B25,'[1]con odot item master'!$A$1:$A$65652,0))="",INDEX('[1]con odot item master'!$H$1:$H$65652,MATCH($B25,'[1]con odot item master'!$A$1:$A$65652,0))="NOT APPLICABLE FOR THIS ITEM UNLESS ALTERNATE ITEM OR MULTIPLE VARIATIONS"),""," "&amp;INDEX('[1]con odot item master'!$H$1:$H$65652,MATCH($B25,'[1]con odot item master'!$A$1:$A$65652,0)))),$A25)</f>
        <v/>
      </c>
      <c r="AI25" s="263"/>
      <c r="AJ25" s="262" t="str">
        <f t="shared" si="1"/>
        <v/>
      </c>
    </row>
    <row r="26" spans="1:36" ht="18.75" customHeight="1" x14ac:dyDescent="0.2">
      <c r="A26" s="275">
        <f>IF(ISBLANK(ListofItemsUsed!AF9),0,ListofItemsUsed!AF9)</f>
        <v>83230000</v>
      </c>
      <c r="B26" s="276">
        <f t="shared" si="4"/>
        <v>83230000</v>
      </c>
      <c r="C26" s="264">
        <f>IF(OR(ISBLANK(B26),B26=0,B26=" ",B26=""),"",MAX(C$11:C25)+1)</f>
        <v>13</v>
      </c>
      <c r="D26" s="255">
        <f>IF(ISNA(INDEX([6]WorkingSubsummary!$2:$2,MATCH($B26,[6]WorkingSubsummary!$4:$4,0))),,(INDEX([6]WorkingSubsummary!$2:$2,MATCH($B26,[6]WorkingSubsummary!$4:$4,0))))</f>
        <v>1000</v>
      </c>
      <c r="E26" s="255">
        <f>IF(ISNA(INDEX([4]WorkingSubsummary!$2:$2,MATCH($B26,[4]WorkingSubsummary!$4:$4,0))),,(INDEX([4]WorkingSubsummary!$2:$2,MATCH($B26,[4]WorkingSubsummary!$4:$4,0))))</f>
        <v>0</v>
      </c>
      <c r="F26" s="255">
        <f>IF(ISNA(INDEX([5]WorkingSubsummary!$2:$2,MATCH($B26,[5]WorkingSubsummary!$4:$4,0))),,(INDEX([5]WorkingSubsummary!$2:$2,MATCH($B26,[5]WorkingSubsummary!$4:$4,0))))</f>
        <v>0</v>
      </c>
      <c r="G26" s="255">
        <f>IF(ISNA(INDEX([3]WorkingSubsummary!$2:$2,MATCH($B26,[3]WorkingSubsummary!$4:$4,0))),,(INDEX([3]WorkingSubsummary!$2:$2,MATCH($B26,[3]WorkingSubsummary!$4:$4,0))))</f>
        <v>0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222"/>
      <c r="W26" s="265">
        <f t="shared" si="5"/>
        <v>1000</v>
      </c>
      <c r="X26" s="266"/>
      <c r="Y26" s="267"/>
      <c r="Z26" s="264" t="str">
        <f>IF(ISNA(INDEX('[1]con odot item master'!$C$1:$C$65566,MATCH($B26,'[1]con odot item master'!$A$1:$A$65566,0)))," ",INDEX('[1]con odot item master'!$C$1:$C$65566,MATCH($B26,'[1]con odot item master'!$A$1:$A$65566,0)))</f>
        <v>832</v>
      </c>
      <c r="AA26" s="264" t="str">
        <f>IF(ISNA(INDEX('[1]con odot item master'!$D$1:$D$65566,MATCH($B26,'[1]con odot item master'!$A$1:$A$65566,0)))," ",INDEX('[1]con odot item master'!$D$1:$D$65566,MATCH($B26,'[1]con odot item master'!$A$1:$A$65566,0)))</f>
        <v>30000</v>
      </c>
      <c r="AB26" s="301">
        <f>IF(ISNA(IF(INDEX('[1]con odot item master'!$F$1:$F$65566,MATCH($B26,'[1]con odot item master'!$A$1:$A$65566,0))="LS","LS",SUM(D26:V26))),"",IF(INDEX('[1]con odot item master'!$F$1:$F$65566,MATCH($B26,'[1]con odot item master'!$A$1:$A$65566,0))="LS","LS",SUM(D26:V26)))</f>
        <v>1000</v>
      </c>
      <c r="AC26" s="268" t="str">
        <f>IF(AB26="LS","-",IF(IF(ISNA(INDEX('[1]con odot item master'!$F$1:$F$65566,MATCH($B26,'[1]con odot item master'!$A$1:$A$65566,0)))," ",INDEX('[1]con odot item master'!$F$1:$F$65566,MATCH($B26,'[1]con odot item master'!$A$1:$A$65566,0)))="LS",,IF(ISNA(INDEX('[1]con odot item master'!$F$1:$F$65566,MATCH($B26,'[1]con odot item master'!$A$1:$A$65566,0)))," ",INDEX('[1]con odot item master'!$F$1:$F$65566,MATCH($B26,'[1]con odot item master'!$A$1:$A$65566,0)))))</f>
        <v>EACH</v>
      </c>
      <c r="AD26" s="269" t="str">
        <f>IF(ISNA(INDEX('[1]con odot item master'!$J$1:$J$65566,MATCH($B26,'[1]con odot item master'!$A$1:$A$65566,0)))," ",INDEX('[1]con odot item master'!$J$1:$J$65566,MATCH($B26,'[1]con odot item master'!$A$1:$A$65566,0)))</f>
        <v>EROSION CONTROL</v>
      </c>
      <c r="AE26" s="270" t="str">
        <f>IFERROR(INDEX(SeeSheetReferenceData!$H$2:$H$201,MATCH(B26,SeeSheetReferenceData!$A$2:$A$201,0)),"")</f>
        <v/>
      </c>
      <c r="AG26" s="262" t="str">
        <f>IF(ISNA(INDEX('[1]con odot item master'!$B$1:$B$65652,MATCH($B26,'[1]con odot item master'!$A$1:$A$65652,0)))," ",INDEX('[1]con odot item master'!$B$1:$B$65652,MATCH($B26,'[1]con odot item master'!$A$1:$A$65652,0)))</f>
        <v>832E30000</v>
      </c>
      <c r="AH26" s="262" t="str">
        <f>IF(ISNUMBER($A26),IF(ISBLANK($B26),"",IF(OR(INDEX('[1]con odot item master'!$H$1:$H$65652,MATCH($B26,'[1]con odot item master'!$A$1:$A$65652,0))="",INDEX('[1]con odot item master'!$H$1:$H$65652,MATCH($B26,'[1]con odot item master'!$A$1:$A$65652,0))="NOT APPLICABLE FOR THIS ITEM UNLESS ALTERNATE ITEM OR MULTIPLE VARIATIONS"),""," "&amp;INDEX('[1]con odot item master'!$H$1:$H$65652,MATCH($B26,'[1]con odot item master'!$A$1:$A$65652,0)))),$A26)</f>
        <v/>
      </c>
      <c r="AI26" s="263"/>
      <c r="AJ26" s="262" t="str">
        <f t="shared" si="1"/>
        <v/>
      </c>
    </row>
    <row r="27" spans="1:36" ht="18.75" customHeight="1" x14ac:dyDescent="0.2">
      <c r="A27" s="275" t="str">
        <f>IF(ISBLANK(ListofItemsUsed!AF10),0,ListofItemsUsed!AF10)</f>
        <v/>
      </c>
      <c r="B27" s="276" t="str">
        <f t="shared" si="4"/>
        <v/>
      </c>
      <c r="C27" s="264" t="str">
        <f>IF(OR(ISBLANK(B27),B27=0,B27=" ",B27=""),"",MAX(C$11:C26)+1)</f>
        <v/>
      </c>
      <c r="D27" s="255">
        <f>IF(ISNA(INDEX([6]WorkingSubsummary!$2:$2,MATCH($B27,[6]WorkingSubsummary!$4:$4,0))),,(INDEX([6]WorkingSubsummary!$2:$2,MATCH($B27,[6]WorkingSubsummary!$4:$4,0))))</f>
        <v>0</v>
      </c>
      <c r="E27" s="255">
        <f>IF(ISNA(INDEX([4]WorkingSubsummary!$2:$2,MATCH($B27,[4]WorkingSubsummary!$4:$4,0))),,(INDEX([4]WorkingSubsummary!$2:$2,MATCH($B27,[4]WorkingSubsummary!$4:$4,0))))</f>
        <v>0</v>
      </c>
      <c r="F27" s="255">
        <f>IF(ISNA(INDEX([5]WorkingSubsummary!$2:$2,MATCH($B27,[5]WorkingSubsummary!$4:$4,0))),,(INDEX([5]WorkingSubsummary!$2:$2,MATCH($B27,[5]WorkingSubsummary!$4:$4,0))))</f>
        <v>0</v>
      </c>
      <c r="G27" s="255">
        <f>IF(ISNA(INDEX([3]WorkingSubsummary!$2:$2,MATCH($B27,[3]WorkingSubsummary!$4:$4,0))),,(INDEX([3]WorkingSubsummary!$2:$2,MATCH($B27,[3]WorkingSubsummary!$4:$4,0))))</f>
        <v>0</v>
      </c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222"/>
      <c r="W27" s="265">
        <f t="shared" si="5"/>
        <v>0</v>
      </c>
      <c r="X27" s="266"/>
      <c r="Y27" s="267"/>
      <c r="Z27" s="264" t="str">
        <f>IF(ISNA(INDEX('[1]con odot item master'!$C$1:$C$65566,MATCH($B27,'[1]con odot item master'!$A$1:$A$65566,0)))," ",INDEX('[1]con odot item master'!$C$1:$C$65566,MATCH($B27,'[1]con odot item master'!$A$1:$A$65566,0)))</f>
        <v xml:space="preserve"> </v>
      </c>
      <c r="AA27" s="264" t="str">
        <f>IF(ISNA(INDEX('[1]con odot item master'!$D$1:$D$65566,MATCH($B27,'[1]con odot item master'!$A$1:$A$65566,0)))," ",INDEX('[1]con odot item master'!$D$1:$D$65566,MATCH($B27,'[1]con odot item master'!$A$1:$A$65566,0)))</f>
        <v xml:space="preserve"> </v>
      </c>
      <c r="AB27" s="264" t="str">
        <f>IF(ISNA(IF(INDEX('[1]con odot item master'!$F$1:$F$65566,MATCH($B27,'[1]con odot item master'!$A$1:$A$65566,0))="LS","LS",SUM(D27:V27))),"",IF(INDEX('[1]con odot item master'!$F$1:$F$65566,MATCH($B27,'[1]con odot item master'!$A$1:$A$65566,0))="LS","LS",SUM(D27:V27)))</f>
        <v/>
      </c>
      <c r="AC27" s="268" t="str">
        <f>IF(AB27="LS","-",IF(IF(ISNA(INDEX('[1]con odot item master'!$F$1:$F$65566,MATCH($B27,'[1]con odot item master'!$A$1:$A$65566,0)))," ",INDEX('[1]con odot item master'!$F$1:$F$65566,MATCH($B27,'[1]con odot item master'!$A$1:$A$65566,0)))="LS",,IF(ISNA(INDEX('[1]con odot item master'!$F$1:$F$65566,MATCH($B27,'[1]con odot item master'!$A$1:$A$65566,0)))," ",INDEX('[1]con odot item master'!$F$1:$F$65566,MATCH($B27,'[1]con odot item master'!$A$1:$A$65566,0)))))</f>
        <v xml:space="preserve"> </v>
      </c>
      <c r="AD27" s="269" t="str">
        <f>IF(ISNA(INDEX('[1]con odot item master'!$J$1:$J$65566,MATCH($B27,'[1]con odot item master'!$A$1:$A$65566,0)))," ",INDEX('[1]con odot item master'!$J$1:$J$65566,MATCH($B27,'[1]con odot item master'!$A$1:$A$65566,0)))</f>
        <v xml:space="preserve"> </v>
      </c>
      <c r="AE27" s="270" t="str">
        <f>IFERROR(INDEX(SeeSheetReferenceData!$H$2:$H$201,MATCH(B27,SeeSheetReferenceData!$A$2:$A$201,0)),"")</f>
        <v/>
      </c>
      <c r="AG27" s="262" t="str">
        <f>IF(ISNA(INDEX('[1]con odot item master'!$B$1:$B$65652,MATCH($B27,'[1]con odot item master'!$A$1:$A$65652,0)))," ",INDEX('[1]con odot item master'!$B$1:$B$65652,MATCH($B27,'[1]con odot item master'!$A$1:$A$65652,0)))</f>
        <v xml:space="preserve"> </v>
      </c>
      <c r="AH27" s="262" t="str">
        <f>IF(ISNUMBER($A27),IF(ISBLANK($B27),"",IF(OR(INDEX('[1]con odot item master'!$H$1:$H$65652,MATCH($B27,'[1]con odot item master'!$A$1:$A$65652,0))="",INDEX('[1]con odot item master'!$H$1:$H$65652,MATCH($B27,'[1]con odot item master'!$A$1:$A$65652,0))="NOT APPLICABLE FOR THIS ITEM UNLESS ALTERNATE ITEM OR MULTIPLE VARIATIONS"),""," "&amp;INDEX('[1]con odot item master'!$H$1:$H$65652,MATCH($B27,'[1]con odot item master'!$A$1:$A$65652,0)))),$A27)</f>
        <v/>
      </c>
      <c r="AI27" s="263"/>
      <c r="AJ27" s="262" t="str">
        <f t="shared" si="1"/>
        <v/>
      </c>
    </row>
    <row r="28" spans="1:36" ht="19.149999999999999" customHeight="1" x14ac:dyDescent="0.2">
      <c r="A28" s="292" t="str">
        <f>IF(ISBLANK(ListofItemsUsed!AL2),0,ListofItemsUsed!AL2)</f>
        <v>LIGHTING</v>
      </c>
      <c r="B28" s="293" t="str">
        <f>IF(SUM(B29:B34)&gt;0,"USE","")</f>
        <v>USE</v>
      </c>
      <c r="C28" s="133"/>
      <c r="D28" s="279"/>
      <c r="E28" s="279"/>
      <c r="F28" s="279"/>
      <c r="G28" s="279"/>
      <c r="H28" s="279"/>
      <c r="I28" s="280"/>
      <c r="J28" s="281"/>
      <c r="K28" s="279"/>
      <c r="L28" s="280"/>
      <c r="M28" s="280"/>
      <c r="N28" s="281"/>
      <c r="O28" s="281"/>
      <c r="P28" s="282"/>
      <c r="Q28" s="282"/>
      <c r="R28" s="283"/>
      <c r="S28" s="284"/>
      <c r="T28" s="279"/>
      <c r="U28" s="281"/>
      <c r="V28" s="285"/>
      <c r="W28" s="215"/>
      <c r="X28" s="44"/>
      <c r="Y28" s="132"/>
      <c r="Z28" s="135"/>
      <c r="AA28" s="135"/>
      <c r="AB28" s="135"/>
      <c r="AC28" s="135"/>
      <c r="AD28" s="125" t="str">
        <f>A28</f>
        <v>LIGHTING</v>
      </c>
      <c r="AE28" s="135"/>
      <c r="AG28" s="262" t="str">
        <f>IF(ISNA(INDEX('[1]con odot item master'!$B$1:$B$65652,MATCH($B28,'[1]con odot item master'!$A$1:$A$65652,0)))," ",INDEX('[1]con odot item master'!$B$1:$B$65652,MATCH($B28,'[1]con odot item master'!$A$1:$A$65652,0)))</f>
        <v xml:space="preserve"> </v>
      </c>
      <c r="AH28" s="262" t="str">
        <f>IF(ISNUMBER($A28),IF(ISBLANK($B28),"",IF(OR(INDEX('[1]con odot item master'!$H$1:$H$65652,MATCH($B28,'[1]con odot item master'!$A$1:$A$65652,0))="",INDEX('[1]con odot item master'!$H$1:$H$65652,MATCH($B28,'[1]con odot item master'!$A$1:$A$65652,0))="NOT APPLICABLE FOR THIS ITEM UNLESS ALTERNATE ITEM OR MULTIPLE VARIATIONS"),""," "&amp;INDEX('[1]con odot item master'!$H$1:$H$65652,MATCH($B28,'[1]con odot item master'!$A$1:$A$65652,0)))),$A28)</f>
        <v>LIGHTING</v>
      </c>
      <c r="AI28" s="263"/>
      <c r="AJ28" s="262" t="str">
        <f t="shared" si="1"/>
        <v/>
      </c>
    </row>
    <row r="29" spans="1:36" ht="19.149999999999999" customHeight="1" x14ac:dyDescent="0.2">
      <c r="A29" s="275">
        <f>IF(ISBLANK(ListofItemsUsed!AL3),0,ListofItemsUsed!AL3)</f>
        <v>62500450</v>
      </c>
      <c r="B29" s="276">
        <f>A29</f>
        <v>62500450</v>
      </c>
      <c r="C29" s="264">
        <f>IF(OR(ISBLANK(B29),B29=0,B29=" ",B29=""),"",MAX(C$11:C28)+1)</f>
        <v>14</v>
      </c>
      <c r="D29" s="255">
        <f>IF(ISNA(INDEX([6]WorkingSubsummary!$2:$2,MATCH($B29,[6]WorkingSubsummary!$4:$4,0))),,(INDEX([6]WorkingSubsummary!$2:$2,MATCH($B29,[6]WorkingSubsummary!$4:$4,0))))</f>
        <v>0</v>
      </c>
      <c r="E29" s="255">
        <f>IF(ISNA(INDEX([4]WorkingSubsummary!$2:$2,MATCH($B29,[4]WorkingSubsummary!$4:$4,0))),,(INDEX([4]WorkingSubsummary!$2:$2,MATCH($B29,[4]WorkingSubsummary!$4:$4,0))))</f>
        <v>0</v>
      </c>
      <c r="F29" s="255">
        <f>IF(ISNA(INDEX([5]WorkingSubsummary!$2:$2,MATCH($B29,[5]WorkingSubsummary!$4:$4,0))),,(INDEX([5]WorkingSubsummary!$2:$2,MATCH($B29,[5]WorkingSubsummary!$4:$4,0))))</f>
        <v>2</v>
      </c>
      <c r="G29" s="255">
        <f>IF(ISNA(INDEX([3]WorkingSubsummary!$2:$2,MATCH($B29,[3]WorkingSubsummary!$4:$4,0))),,(INDEX([3]WorkingSubsummary!$2:$2,MATCH($B29,[3]WorkingSubsummary!$4:$4,0))))</f>
        <v>0</v>
      </c>
      <c r="H29" s="52"/>
      <c r="I29" s="52"/>
      <c r="J29" s="52"/>
      <c r="K29" s="52"/>
      <c r="L29" s="52"/>
      <c r="M29" s="52"/>
      <c r="N29" s="52"/>
      <c r="O29" s="52"/>
      <c r="P29" s="290"/>
      <c r="Q29" s="290"/>
      <c r="R29" s="291"/>
      <c r="S29" s="291"/>
      <c r="T29" s="52"/>
      <c r="U29" s="52"/>
      <c r="V29" s="222"/>
      <c r="W29" s="265">
        <f t="shared" ref="W29:W37" si="6">SUM(D29:G29)</f>
        <v>2</v>
      </c>
      <c r="X29" s="266"/>
      <c r="Y29" s="267"/>
      <c r="Z29" s="264" t="str">
        <f>IF(ISNA(INDEX('[1]con odot item master'!$C$1:$C$65566,MATCH($B29,'[1]con odot item master'!$A$1:$A$65566,0)))," ",INDEX('[1]con odot item master'!$C$1:$C$65566,MATCH($B29,'[1]con odot item master'!$A$1:$A$65566,0)))</f>
        <v>625</v>
      </c>
      <c r="AA29" s="264" t="str">
        <f>IF(ISNA(INDEX('[1]con odot item master'!$D$1:$D$65566,MATCH($B29,'[1]con odot item master'!$A$1:$A$65566,0)))," ",INDEX('[1]con odot item master'!$D$1:$D$65566,MATCH($B29,'[1]con odot item master'!$A$1:$A$65566,0)))</f>
        <v>00450</v>
      </c>
      <c r="AB29" s="264">
        <f>IF(ISNA(IF(INDEX('[1]con odot item master'!$F$1:$F$65566,MATCH($B29,'[1]con odot item master'!$A$1:$A$65566,0))="LS","LS",SUM(D29:V29))),"",IF(INDEX('[1]con odot item master'!$F$1:$F$65566,MATCH($B29,'[1]con odot item master'!$A$1:$A$65566,0))="LS","LS",SUM(D29:V29)))</f>
        <v>2</v>
      </c>
      <c r="AC29" s="268" t="str">
        <f>IF(AB29="LS","-",IF(IF(ISNA(INDEX('[1]con odot item master'!$F$1:$F$65566,MATCH($B29,'[1]con odot item master'!$A$1:$A$65566,0)))," ",INDEX('[1]con odot item master'!$F$1:$F$65566,MATCH($B29,'[1]con odot item master'!$A$1:$A$65566,0)))="LS",,IF(ISNA(INDEX('[1]con odot item master'!$F$1:$F$65566,MATCH($B29,'[1]con odot item master'!$A$1:$A$65566,0)))," ",INDEX('[1]con odot item master'!$F$1:$F$65566,MATCH($B29,'[1]con odot item master'!$A$1:$A$65566,0)))))</f>
        <v>EACH</v>
      </c>
      <c r="AD29" s="269" t="str">
        <f>IF(ISNA(INDEX('[1]con odot item master'!$J$1:$J$65566,MATCH($B29,'[1]con odot item master'!$A$1:$A$65566,0)))," ",INDEX('[1]con odot item master'!$J$1:$J$65566,MATCH($B29,'[1]con odot item master'!$A$1:$A$65566,0)))</f>
        <v>CONNECTION, FUSED PULL APART</v>
      </c>
      <c r="AE29" s="270" t="str">
        <f>IFERROR(INDEX(SeeSheetReferenceData!$H$2:$H$201,MATCH(B29,SeeSheetReferenceData!$A$2:$A$201,0)),"")</f>
        <v/>
      </c>
      <c r="AG29" s="262" t="str">
        <f>IF(ISNA(INDEX('[1]con odot item master'!$B$1:$B$65652,MATCH($B29,'[1]con odot item master'!$A$1:$A$65652,0)))," ",INDEX('[1]con odot item master'!$B$1:$B$65652,MATCH($B29,'[1]con odot item master'!$A$1:$A$65652,0)))</f>
        <v>625E00450</v>
      </c>
      <c r="AH29" s="262" t="str">
        <f>IF(ISNUMBER($A29),IF(ISBLANK($B29),"",IF(OR(INDEX('[1]con odot item master'!$H$1:$H$65652,MATCH($B29,'[1]con odot item master'!$A$1:$A$65652,0))="",INDEX('[1]con odot item master'!$H$1:$H$65652,MATCH($B29,'[1]con odot item master'!$A$1:$A$65652,0))="NOT APPLICABLE FOR THIS ITEM UNLESS ALTERNATE ITEM OR MULTIPLE VARIATIONS"),""," "&amp;INDEX('[1]con odot item master'!$H$1:$H$65652,MATCH($B29,'[1]con odot item master'!$A$1:$A$65652,0)))),$A29)</f>
        <v/>
      </c>
      <c r="AI29" s="263"/>
      <c r="AJ29" s="262" t="str">
        <f t="shared" si="1"/>
        <v/>
      </c>
    </row>
    <row r="30" spans="1:36" ht="19.149999999999999" customHeight="1" x14ac:dyDescent="0.2">
      <c r="A30" s="275">
        <f>IF(ISBLANK(ListofItemsUsed!AL4),0,ListofItemsUsed!AL4)</f>
        <v>62500460</v>
      </c>
      <c r="B30" s="276">
        <f t="shared" ref="B30:B34" si="7">A30</f>
        <v>62500460</v>
      </c>
      <c r="C30" s="264">
        <f>IF(OR(ISBLANK(B30),B30=0,B30=" ",B30=""),"",MAX(C$11:C29)+1)</f>
        <v>15</v>
      </c>
      <c r="D30" s="255">
        <f>IF(ISNA(INDEX([6]WorkingSubsummary!$2:$2,MATCH($B30,[6]WorkingSubsummary!$4:$4,0))),,(INDEX([6]WorkingSubsummary!$2:$2,MATCH($B30,[6]WorkingSubsummary!$4:$4,0))))</f>
        <v>0</v>
      </c>
      <c r="E30" s="255">
        <f>IF(ISNA(INDEX([4]WorkingSubsummary!$2:$2,MATCH($B30,[4]WorkingSubsummary!$4:$4,0))),,(INDEX([4]WorkingSubsummary!$2:$2,MATCH($B30,[4]WorkingSubsummary!$4:$4,0))))</f>
        <v>0</v>
      </c>
      <c r="F30" s="255">
        <f>IF(ISNA(INDEX([5]WorkingSubsummary!$2:$2,MATCH($B30,[5]WorkingSubsummary!$4:$4,0))),,(INDEX([5]WorkingSubsummary!$2:$2,MATCH($B30,[5]WorkingSubsummary!$4:$4,0))))</f>
        <v>2</v>
      </c>
      <c r="G30" s="255">
        <f>IF(ISNA(INDEX([3]WorkingSubsummary!$2:$2,MATCH($B30,[3]WorkingSubsummary!$4:$4,0))),,(INDEX([3]WorkingSubsummary!$2:$2,MATCH($B30,[3]WorkingSubsummary!$4:$4,0))))</f>
        <v>0</v>
      </c>
      <c r="H30" s="52"/>
      <c r="I30" s="52"/>
      <c r="J30" s="52"/>
      <c r="K30" s="52"/>
      <c r="L30" s="52"/>
      <c r="M30" s="52"/>
      <c r="N30" s="52"/>
      <c r="O30" s="52"/>
      <c r="P30" s="290"/>
      <c r="Q30" s="290"/>
      <c r="R30" s="291"/>
      <c r="S30" s="291"/>
      <c r="T30" s="52"/>
      <c r="U30" s="52"/>
      <c r="V30" s="222"/>
      <c r="W30" s="265">
        <f t="shared" si="6"/>
        <v>2</v>
      </c>
      <c r="X30" s="266"/>
      <c r="Y30" s="267"/>
      <c r="Z30" s="264" t="str">
        <f>IF(ISNA(INDEX('[1]con odot item master'!$C$1:$C$65566,MATCH($B30,'[1]con odot item master'!$A$1:$A$65566,0)))," ",INDEX('[1]con odot item master'!$C$1:$C$65566,MATCH($B30,'[1]con odot item master'!$A$1:$A$65566,0)))</f>
        <v>625</v>
      </c>
      <c r="AA30" s="264" t="str">
        <f>IF(ISNA(INDEX('[1]con odot item master'!$D$1:$D$65566,MATCH($B30,'[1]con odot item master'!$A$1:$A$65566,0)))," ",INDEX('[1]con odot item master'!$D$1:$D$65566,MATCH($B30,'[1]con odot item master'!$A$1:$A$65566,0)))</f>
        <v>00460</v>
      </c>
      <c r="AB30" s="264">
        <f>IF(ISNA(IF(INDEX('[1]con odot item master'!$F$1:$F$65566,MATCH($B30,'[1]con odot item master'!$A$1:$A$65566,0))="LS","LS",SUM(D30:V30))),"",IF(INDEX('[1]con odot item master'!$F$1:$F$65566,MATCH($B30,'[1]con odot item master'!$A$1:$A$65566,0))="LS","LS",SUM(D30:V30)))</f>
        <v>2</v>
      </c>
      <c r="AC30" s="268" t="str">
        <f>IF(AB30="LS","-",IF(IF(ISNA(INDEX('[1]con odot item master'!$F$1:$F$65566,MATCH($B30,'[1]con odot item master'!$A$1:$A$65566,0)))," ",INDEX('[1]con odot item master'!$F$1:$F$65566,MATCH($B30,'[1]con odot item master'!$A$1:$A$65566,0)))="LS",,IF(ISNA(INDEX('[1]con odot item master'!$F$1:$F$65566,MATCH($B30,'[1]con odot item master'!$A$1:$A$65566,0)))," ",INDEX('[1]con odot item master'!$F$1:$F$65566,MATCH($B30,'[1]con odot item master'!$A$1:$A$65566,0)))))</f>
        <v>EACH</v>
      </c>
      <c r="AD30" s="269" t="str">
        <f>IF(ISNA(INDEX('[1]con odot item master'!$J$1:$J$65566,MATCH($B30,'[1]con odot item master'!$A$1:$A$65566,0)))," ",INDEX('[1]con odot item master'!$J$1:$J$65566,MATCH($B30,'[1]con odot item master'!$A$1:$A$65566,0)))</f>
        <v>CONNECTION, UNFUSED PULL APART</v>
      </c>
      <c r="AE30" s="270" t="str">
        <f>IFERROR(INDEX(SeeSheetReferenceData!$H$2:$H$201,MATCH(B30,SeeSheetReferenceData!$A$2:$A$201,0)),"")</f>
        <v/>
      </c>
      <c r="AG30" s="262" t="str">
        <f>IF(ISNA(INDEX('[1]con odot item master'!$B$1:$B$65652,MATCH($B30,'[1]con odot item master'!$A$1:$A$65652,0)))," ",INDEX('[1]con odot item master'!$B$1:$B$65652,MATCH($B30,'[1]con odot item master'!$A$1:$A$65652,0)))</f>
        <v>625E00460</v>
      </c>
      <c r="AH30" s="262" t="str">
        <f>IF(ISNUMBER($A30),IF(ISBLANK($B30),"",IF(OR(INDEX('[1]con odot item master'!$H$1:$H$65652,MATCH($B30,'[1]con odot item master'!$A$1:$A$65652,0))="",INDEX('[1]con odot item master'!$H$1:$H$65652,MATCH($B30,'[1]con odot item master'!$A$1:$A$65652,0))="NOT APPLICABLE FOR THIS ITEM UNLESS ALTERNATE ITEM OR MULTIPLE VARIATIONS"),""," "&amp;INDEX('[1]con odot item master'!$H$1:$H$65652,MATCH($B30,'[1]con odot item master'!$A$1:$A$65652,0)))),$A30)</f>
        <v/>
      </c>
      <c r="AI30" s="263"/>
      <c r="AJ30" s="262" t="str">
        <f t="shared" si="1"/>
        <v/>
      </c>
    </row>
    <row r="31" spans="1:36" ht="19.149999999999999" customHeight="1" x14ac:dyDescent="0.2">
      <c r="A31" s="275">
        <f>IF(ISBLANK(ListofItemsUsed!AL5),0,ListofItemsUsed!AL5)</f>
        <v>62510490</v>
      </c>
      <c r="B31" s="276">
        <f t="shared" si="7"/>
        <v>62510490</v>
      </c>
      <c r="C31" s="264">
        <f>IF(OR(ISBLANK(B31),B31=0,B31=" ",B31=""),"",MAX(C$11:C30)+1)</f>
        <v>16</v>
      </c>
      <c r="D31" s="255">
        <f>IF(ISNA(INDEX([6]WorkingSubsummary!$2:$2,MATCH($B31,[6]WorkingSubsummary!$4:$4,0))),,(INDEX([6]WorkingSubsummary!$2:$2,MATCH($B31,[6]WorkingSubsummary!$4:$4,0))))</f>
        <v>0</v>
      </c>
      <c r="E31" s="255">
        <f>IF(ISNA(INDEX([4]WorkingSubsummary!$2:$2,MATCH($B31,[4]WorkingSubsummary!$4:$4,0))),,(INDEX([4]WorkingSubsummary!$2:$2,MATCH($B31,[4]WorkingSubsummary!$4:$4,0))))</f>
        <v>0</v>
      </c>
      <c r="F31" s="255">
        <f>IF(ISNA(INDEX([5]WorkingSubsummary!$2:$2,MATCH($B31,[5]WorkingSubsummary!$4:$4,0))),,(INDEX([5]WorkingSubsummary!$2:$2,MATCH($B31,[5]WorkingSubsummary!$4:$4,0))))</f>
        <v>2</v>
      </c>
      <c r="G31" s="255">
        <f>IF(ISNA(INDEX([3]WorkingSubsummary!$2:$2,MATCH($B31,[3]WorkingSubsummary!$4:$4,0))),,(INDEX([3]WorkingSubsummary!$2:$2,MATCH($B31,[3]WorkingSubsummary!$4:$4,0))))</f>
        <v>0</v>
      </c>
      <c r="H31" s="52"/>
      <c r="I31" s="52"/>
      <c r="J31" s="52"/>
      <c r="K31" s="52"/>
      <c r="L31" s="52"/>
      <c r="M31" s="52"/>
      <c r="N31" s="52"/>
      <c r="O31" s="52"/>
      <c r="P31" s="290"/>
      <c r="Q31" s="290"/>
      <c r="R31" s="291"/>
      <c r="S31" s="291"/>
      <c r="T31" s="52"/>
      <c r="U31" s="52"/>
      <c r="V31" s="222"/>
      <c r="W31" s="265">
        <f t="shared" si="6"/>
        <v>2</v>
      </c>
      <c r="X31" s="266"/>
      <c r="Y31" s="267"/>
      <c r="Z31" s="264" t="str">
        <f>IF(ISNA(INDEX('[1]con odot item master'!$C$1:$C$65566,MATCH($B31,'[1]con odot item master'!$A$1:$A$65566,0)))," ",INDEX('[1]con odot item master'!$C$1:$C$65566,MATCH($B31,'[1]con odot item master'!$A$1:$A$65566,0)))</f>
        <v>625</v>
      </c>
      <c r="AA31" s="264" t="str">
        <f>IF(ISNA(INDEX('[1]con odot item master'!$D$1:$D$65566,MATCH($B31,'[1]con odot item master'!$A$1:$A$65566,0)))," ",INDEX('[1]con odot item master'!$D$1:$D$65566,MATCH($B31,'[1]con odot item master'!$A$1:$A$65566,0)))</f>
        <v>10490</v>
      </c>
      <c r="AB31" s="264">
        <f>IF(ISNA(IF(INDEX('[1]con odot item master'!$F$1:$F$65566,MATCH($B31,'[1]con odot item master'!$A$1:$A$65566,0))="LS","LS",SUM(D31:V31))),"",IF(INDEX('[1]con odot item master'!$F$1:$F$65566,MATCH($B31,'[1]con odot item master'!$A$1:$A$65566,0))="LS","LS",SUM(D31:V31)))</f>
        <v>2</v>
      </c>
      <c r="AC31" s="268" t="str">
        <f>IF(AB31="LS","-",IF(IF(ISNA(INDEX('[1]con odot item master'!$F$1:$F$65566,MATCH($B31,'[1]con odot item master'!$A$1:$A$65566,0)))," ",INDEX('[1]con odot item master'!$F$1:$F$65566,MATCH($B31,'[1]con odot item master'!$A$1:$A$65566,0)))="LS",,IF(ISNA(INDEX('[1]con odot item master'!$F$1:$F$65566,MATCH($B31,'[1]con odot item master'!$A$1:$A$65566,0)))," ",INDEX('[1]con odot item master'!$F$1:$F$65566,MATCH($B31,'[1]con odot item master'!$A$1:$A$65566,0)))))</f>
        <v>EACH</v>
      </c>
      <c r="AD31" s="269" t="str">
        <f>IF(ISNA(INDEX('[1]con odot item master'!$J$1:$J$65566,MATCH($B31,'[1]con odot item master'!$A$1:$A$65566,0)))," ",INDEX('[1]con odot item master'!$J$1:$J$65566,MATCH($B31,'[1]con odot item master'!$A$1:$A$65566,0)))</f>
        <v xml:space="preserve">LIGHT POLE, CONVENTIONAL, A6B30 </v>
      </c>
      <c r="AE31" s="270" t="str">
        <f>IFERROR(INDEX(SeeSheetReferenceData!$H$2:$H$201,MATCH(B31,SeeSheetReferenceData!$A$2:$A$201,0)),"")</f>
        <v/>
      </c>
      <c r="AG31" s="262" t="str">
        <f>IF(ISNA(INDEX('[1]con odot item master'!$B$1:$B$65652,MATCH($B31,'[1]con odot item master'!$A$1:$A$65652,0)))," ",INDEX('[1]con odot item master'!$B$1:$B$65652,MATCH($B31,'[1]con odot item master'!$A$1:$A$65652,0)))</f>
        <v>625E10490</v>
      </c>
      <c r="AH31" s="262" t="str">
        <f>IF(ISNUMBER($A31),IF(ISBLANK($B31),"",IF(OR(INDEX('[1]con odot item master'!$H$1:$H$65652,MATCH($B31,'[1]con odot item master'!$A$1:$A$65652,0))="",INDEX('[1]con odot item master'!$H$1:$H$65652,MATCH($B31,'[1]con odot item master'!$A$1:$A$65652,0))="NOT APPLICABLE FOR THIS ITEM UNLESS ALTERNATE ITEM OR MULTIPLE VARIATIONS"),""," "&amp;INDEX('[1]con odot item master'!$H$1:$H$65652,MATCH($B31,'[1]con odot item master'!$A$1:$A$65652,0)))),$A31)</f>
        <v/>
      </c>
      <c r="AI31" s="263"/>
      <c r="AJ31" s="262" t="str">
        <f t="shared" si="1"/>
        <v/>
      </c>
    </row>
    <row r="32" spans="1:36" ht="19.149999999999999" customHeight="1" x14ac:dyDescent="0.2">
      <c r="A32" s="275">
        <f>IF(ISBLANK(ListofItemsUsed!AL6),0,ListofItemsUsed!AL6)</f>
        <v>62517950</v>
      </c>
      <c r="B32" s="276">
        <f t="shared" si="7"/>
        <v>62517950</v>
      </c>
      <c r="C32" s="264">
        <f>IF(OR(ISBLANK(B32),B32=0,B32=" ",B32=""),"",MAX(C$11:C31)+1)</f>
        <v>17</v>
      </c>
      <c r="D32" s="255">
        <f>IF(ISNA(INDEX([6]WorkingSubsummary!$2:$2,MATCH($B32,[6]WorkingSubsummary!$4:$4,0))),,(INDEX([6]WorkingSubsummary!$2:$2,MATCH($B32,[6]WorkingSubsummary!$4:$4,0))))</f>
        <v>0</v>
      </c>
      <c r="E32" s="255">
        <f>IF(ISNA(INDEX([4]WorkingSubsummary!$2:$2,MATCH($B32,[4]WorkingSubsummary!$4:$4,0))),,(INDEX([4]WorkingSubsummary!$2:$2,MATCH($B32,[4]WorkingSubsummary!$4:$4,0))))</f>
        <v>0</v>
      </c>
      <c r="F32" s="255">
        <f>IF(ISNA(INDEX([5]WorkingSubsummary!$2:$2,MATCH($B32,[5]WorkingSubsummary!$4:$4,0))),,(INDEX([5]WorkingSubsummary!$2:$2,MATCH($B32,[5]WorkingSubsummary!$4:$4,0))))</f>
        <v>2</v>
      </c>
      <c r="G32" s="255">
        <f>IF(ISNA(INDEX([3]WorkingSubsummary!$2:$2,MATCH($B32,[3]WorkingSubsummary!$4:$4,0))),,(INDEX([3]WorkingSubsummary!$2:$2,MATCH($B32,[3]WorkingSubsummary!$4:$4,0))))</f>
        <v>0</v>
      </c>
      <c r="H32" s="52"/>
      <c r="I32" s="52"/>
      <c r="J32" s="52"/>
      <c r="K32" s="52"/>
      <c r="L32" s="52"/>
      <c r="M32" s="52"/>
      <c r="N32" s="52"/>
      <c r="O32" s="52"/>
      <c r="P32" s="290"/>
      <c r="Q32" s="290"/>
      <c r="R32" s="291"/>
      <c r="S32" s="291"/>
      <c r="T32" s="52"/>
      <c r="U32" s="52"/>
      <c r="V32" s="222"/>
      <c r="W32" s="265">
        <f t="shared" si="6"/>
        <v>2</v>
      </c>
      <c r="X32" s="266"/>
      <c r="Y32" s="267"/>
      <c r="Z32" s="264" t="str">
        <f>IF(ISNA(INDEX('[1]con odot item master'!$C$1:$C$65566,MATCH($B32,'[1]con odot item master'!$A$1:$A$65566,0)))," ",INDEX('[1]con odot item master'!$C$1:$C$65566,MATCH($B32,'[1]con odot item master'!$A$1:$A$65566,0)))</f>
        <v>625</v>
      </c>
      <c r="AA32" s="264" t="str">
        <f>IF(ISNA(INDEX('[1]con odot item master'!$D$1:$D$65566,MATCH($B32,'[1]con odot item master'!$A$1:$A$65566,0)))," ",INDEX('[1]con odot item master'!$D$1:$D$65566,MATCH($B32,'[1]con odot item master'!$A$1:$A$65566,0)))</f>
        <v>17950</v>
      </c>
      <c r="AB32" s="264">
        <f>IF(ISNA(IF(INDEX('[1]con odot item master'!$F$1:$F$65566,MATCH($B32,'[1]con odot item master'!$A$1:$A$65566,0))="LS","LS",SUM(D32:V32))),"",IF(INDEX('[1]con odot item master'!$F$1:$F$65566,MATCH($B32,'[1]con odot item master'!$A$1:$A$65566,0))="LS","LS",SUM(D32:V32)))</f>
        <v>2</v>
      </c>
      <c r="AC32" s="268" t="str">
        <f>IF(AB32="LS","-",IF(IF(ISNA(INDEX('[1]con odot item master'!$F$1:$F$65566,MATCH($B32,'[1]con odot item master'!$A$1:$A$65566,0)))," ",INDEX('[1]con odot item master'!$F$1:$F$65566,MATCH($B32,'[1]con odot item master'!$A$1:$A$65566,0)))="LS",,IF(ISNA(INDEX('[1]con odot item master'!$F$1:$F$65566,MATCH($B32,'[1]con odot item master'!$A$1:$A$65566,0)))," ",INDEX('[1]con odot item master'!$F$1:$F$65566,MATCH($B32,'[1]con odot item master'!$A$1:$A$65566,0)))))</f>
        <v>EACH</v>
      </c>
      <c r="AD32" s="269" t="str">
        <f>IF(ISNA(INDEX('[1]con odot item master'!$J$1:$J$65566,MATCH($B32,'[1]con odot item master'!$A$1:$A$65566,0)))," ",INDEX('[1]con odot item master'!$J$1:$J$65566,MATCH($B32,'[1]con odot item master'!$A$1:$A$65566,0)))</f>
        <v>BRACKET ARM, 6'</v>
      </c>
      <c r="AE32" s="270" t="str">
        <f>IFERROR(INDEX(SeeSheetReferenceData!$H$2:$H$201,MATCH(B32,SeeSheetReferenceData!$A$2:$A$201,0)),"")</f>
        <v/>
      </c>
      <c r="AG32" s="262" t="str">
        <f>IF(ISNA(INDEX('[1]con odot item master'!$B$1:$B$65652,MATCH($B32,'[1]con odot item master'!$A$1:$A$65652,0)))," ",INDEX('[1]con odot item master'!$B$1:$B$65652,MATCH($B32,'[1]con odot item master'!$A$1:$A$65652,0)))</f>
        <v>625E17950</v>
      </c>
      <c r="AH32" s="262" t="str">
        <f>IF(ISNUMBER($A32),IF(ISBLANK($B32),"",IF(OR(INDEX('[1]con odot item master'!$H$1:$H$65652,MATCH($B32,'[1]con odot item master'!$A$1:$A$65652,0))="",INDEX('[1]con odot item master'!$H$1:$H$65652,MATCH($B32,'[1]con odot item master'!$A$1:$A$65652,0))="NOT APPLICABLE FOR THIS ITEM UNLESS ALTERNATE ITEM OR MULTIPLE VARIATIONS"),""," "&amp;INDEX('[1]con odot item master'!$H$1:$H$65652,MATCH($B32,'[1]con odot item master'!$A$1:$A$65652,0)))),$A32)</f>
        <v/>
      </c>
      <c r="AI32" s="263"/>
      <c r="AJ32" s="262" t="str">
        <f t="shared" si="1"/>
        <v/>
      </c>
    </row>
    <row r="33" spans="1:36" ht="19.149999999999999" customHeight="1" x14ac:dyDescent="0.2">
      <c r="A33" s="275">
        <f>IF(ISBLANK(ListofItemsUsed!AL7),0,ListofItemsUsed!AL7)</f>
        <v>62523410</v>
      </c>
      <c r="B33" s="276">
        <f t="shared" si="7"/>
        <v>62523410</v>
      </c>
      <c r="C33" s="264">
        <f>IF(OR(ISBLANK(B33),B33=0,B33=" ",B33=""),"",MAX(C$11:C32)+1)</f>
        <v>18</v>
      </c>
      <c r="D33" s="255">
        <f>IF(ISNA(INDEX([6]WorkingSubsummary!$2:$2,MATCH($B33,[6]WorkingSubsummary!$4:$4,0))),,(INDEX([6]WorkingSubsummary!$2:$2,MATCH($B33,[6]WorkingSubsummary!$4:$4,0))))</f>
        <v>0</v>
      </c>
      <c r="E33" s="255">
        <f>IF(ISNA(INDEX([4]WorkingSubsummary!$2:$2,MATCH($B33,[4]WorkingSubsummary!$4:$4,0))),,(INDEX([4]WorkingSubsummary!$2:$2,MATCH($B33,[4]WorkingSubsummary!$4:$4,0))))</f>
        <v>0</v>
      </c>
      <c r="F33" s="255">
        <f>IF(ISNA(INDEX([5]WorkingSubsummary!$2:$2,MATCH($B33,[5]WorkingSubsummary!$4:$4,0))),,(INDEX([5]WorkingSubsummary!$2:$2,MATCH($B33,[5]WorkingSubsummary!$4:$4,0))))</f>
        <v>216</v>
      </c>
      <c r="G33" s="255">
        <f>IF(ISNA(INDEX([3]WorkingSubsummary!$2:$2,MATCH($B33,[3]WorkingSubsummary!$4:$4,0))),,(INDEX([3]WorkingSubsummary!$2:$2,MATCH($B33,[3]WorkingSubsummary!$4:$4,0))))</f>
        <v>0</v>
      </c>
      <c r="H33" s="52"/>
      <c r="I33" s="52"/>
      <c r="J33" s="52"/>
      <c r="K33" s="52"/>
      <c r="L33" s="52"/>
      <c r="M33" s="52"/>
      <c r="N33" s="52"/>
      <c r="O33" s="52"/>
      <c r="P33" s="290"/>
      <c r="Q33" s="290"/>
      <c r="R33" s="291"/>
      <c r="S33" s="291"/>
      <c r="T33" s="52"/>
      <c r="U33" s="52"/>
      <c r="V33" s="222"/>
      <c r="W33" s="265">
        <f t="shared" si="6"/>
        <v>216</v>
      </c>
      <c r="X33" s="266"/>
      <c r="Y33" s="267"/>
      <c r="Z33" s="264" t="str">
        <f>IF(ISNA(INDEX('[1]con odot item master'!$C$1:$C$65566,MATCH($B33,'[1]con odot item master'!$A$1:$A$65566,0)))," ",INDEX('[1]con odot item master'!$C$1:$C$65566,MATCH($B33,'[1]con odot item master'!$A$1:$A$65566,0)))</f>
        <v>625</v>
      </c>
      <c r="AA33" s="264" t="str">
        <f>IF(ISNA(INDEX('[1]con odot item master'!$D$1:$D$65566,MATCH($B33,'[1]con odot item master'!$A$1:$A$65566,0)))," ",INDEX('[1]con odot item master'!$D$1:$D$65566,MATCH($B33,'[1]con odot item master'!$A$1:$A$65566,0)))</f>
        <v>23410</v>
      </c>
      <c r="AB33" s="264">
        <f>IF(ISNA(IF(INDEX('[1]con odot item master'!$F$1:$F$65566,MATCH($B33,'[1]con odot item master'!$A$1:$A$65566,0))="LS","LS",SUM(D33:V33))),"",IF(INDEX('[1]con odot item master'!$F$1:$F$65566,MATCH($B33,'[1]con odot item master'!$A$1:$A$65566,0))="LS","LS",SUM(D33:V33)))</f>
        <v>216</v>
      </c>
      <c r="AC33" s="268" t="str">
        <f>IF(AB33="LS","-",IF(IF(ISNA(INDEX('[1]con odot item master'!$F$1:$F$65566,MATCH($B33,'[1]con odot item master'!$A$1:$A$65566,0)))," ",INDEX('[1]con odot item master'!$F$1:$F$65566,MATCH($B33,'[1]con odot item master'!$A$1:$A$65566,0)))="LS",,IF(ISNA(INDEX('[1]con odot item master'!$F$1:$F$65566,MATCH($B33,'[1]con odot item master'!$A$1:$A$65566,0)))," ",INDEX('[1]con odot item master'!$F$1:$F$65566,MATCH($B33,'[1]con odot item master'!$A$1:$A$65566,0)))))</f>
        <v>FT</v>
      </c>
      <c r="AD33" s="269" t="str">
        <f>IF(ISNA(INDEX('[1]con odot item master'!$J$1:$J$65566,MATCH($B33,'[1]con odot item master'!$A$1:$A$65566,0)))," ",INDEX('[1]con odot item master'!$J$1:$J$65566,MATCH($B33,'[1]con odot item master'!$A$1:$A$65566,0)))</f>
        <v>NO. 12 AWG POLE AND BRACKET CABLE</v>
      </c>
      <c r="AE33" s="270" t="str">
        <f>IFERROR(INDEX(SeeSheetReferenceData!$H$2:$H$201,MATCH(B33,SeeSheetReferenceData!$A$2:$A$201,0)),"")</f>
        <v/>
      </c>
      <c r="AG33" s="262" t="str">
        <f>IF(ISNA(INDEX('[1]con odot item master'!$B$1:$B$65652,MATCH($B33,'[1]con odot item master'!$A$1:$A$65652,0)))," ",INDEX('[1]con odot item master'!$B$1:$B$65652,MATCH($B33,'[1]con odot item master'!$A$1:$A$65652,0)))</f>
        <v>625E23410</v>
      </c>
      <c r="AH33" s="262" t="str">
        <f>IF(ISNUMBER($A33),IF(ISBLANK($B33),"",IF(OR(INDEX('[1]con odot item master'!$H$1:$H$65652,MATCH($B33,'[1]con odot item master'!$A$1:$A$65652,0))="",INDEX('[1]con odot item master'!$H$1:$H$65652,MATCH($B33,'[1]con odot item master'!$A$1:$A$65652,0))="NOT APPLICABLE FOR THIS ITEM UNLESS ALTERNATE ITEM OR MULTIPLE VARIATIONS"),""," "&amp;INDEX('[1]con odot item master'!$H$1:$H$65652,MATCH($B33,'[1]con odot item master'!$A$1:$A$65652,0)))),$A33)</f>
        <v/>
      </c>
      <c r="AI33" s="263"/>
      <c r="AJ33" s="262" t="str">
        <f t="shared" si="1"/>
        <v/>
      </c>
    </row>
    <row r="34" spans="1:36" ht="19.149999999999999" customHeight="1" x14ac:dyDescent="0.2">
      <c r="A34" s="275">
        <f>IF(ISBLANK(ListofItemsUsed!AL8),0,ListofItemsUsed!AL8)</f>
        <v>62526252</v>
      </c>
      <c r="B34" s="276">
        <f t="shared" si="7"/>
        <v>62526252</v>
      </c>
      <c r="C34" s="264">
        <f>IF(OR(ISBLANK(B34),B34=0,B34=" ",B34=""),"",MAX(C$11:C33)+1)</f>
        <v>19</v>
      </c>
      <c r="D34" s="255">
        <f>IF(ISNA(INDEX([6]WorkingSubsummary!$2:$2,MATCH($B34,[6]WorkingSubsummary!$4:$4,0))),,(INDEX([6]WorkingSubsummary!$2:$2,MATCH($B34,[6]WorkingSubsummary!$4:$4,0))))</f>
        <v>0</v>
      </c>
      <c r="E34" s="255">
        <f>IF(ISNA(INDEX([4]WorkingSubsummary!$2:$2,MATCH($B34,[4]WorkingSubsummary!$4:$4,0))),,(INDEX([4]WorkingSubsummary!$2:$2,MATCH($B34,[4]WorkingSubsummary!$4:$4,0))))</f>
        <v>0</v>
      </c>
      <c r="F34" s="255">
        <f>IF(ISNA(INDEX([5]WorkingSubsummary!$2:$2,MATCH($B34,[5]WorkingSubsummary!$4:$4,0))),,(INDEX([5]WorkingSubsummary!$2:$2,MATCH($B34,[5]WorkingSubsummary!$4:$4,0))))</f>
        <v>2</v>
      </c>
      <c r="G34" s="255">
        <f>IF(ISNA(INDEX([3]WorkingSubsummary!$2:$2,MATCH($B34,[3]WorkingSubsummary!$4:$4,0))),,(INDEX([3]WorkingSubsummary!$2:$2,MATCH($B34,[3]WorkingSubsummary!$4:$4,0))))</f>
        <v>0</v>
      </c>
      <c r="H34" s="52"/>
      <c r="I34" s="52"/>
      <c r="J34" s="52"/>
      <c r="K34" s="52"/>
      <c r="L34" s="52"/>
      <c r="M34" s="52"/>
      <c r="N34" s="52"/>
      <c r="O34" s="52"/>
      <c r="P34" s="290"/>
      <c r="Q34" s="290"/>
      <c r="R34" s="291"/>
      <c r="S34" s="291"/>
      <c r="T34" s="52"/>
      <c r="U34" s="52"/>
      <c r="V34" s="222"/>
      <c r="W34" s="265">
        <f t="shared" si="6"/>
        <v>2</v>
      </c>
      <c r="X34" s="266"/>
      <c r="Y34" s="267"/>
      <c r="Z34" s="264" t="str">
        <f>IF(ISNA(INDEX('[1]con odot item master'!$C$1:$C$65566,MATCH($B34,'[1]con odot item master'!$A$1:$A$65566,0)))," ",INDEX('[1]con odot item master'!$C$1:$C$65566,MATCH($B34,'[1]con odot item master'!$A$1:$A$65566,0)))</f>
        <v>625</v>
      </c>
      <c r="AA34" s="264" t="str">
        <f>IF(ISNA(INDEX('[1]con odot item master'!$D$1:$D$65566,MATCH($B34,'[1]con odot item master'!$A$1:$A$65566,0)))," ",INDEX('[1]con odot item master'!$D$1:$D$65566,MATCH($B34,'[1]con odot item master'!$A$1:$A$65566,0)))</f>
        <v>26252</v>
      </c>
      <c r="AB34" s="264">
        <f>IF(ISNA(IF(INDEX('[1]con odot item master'!$F$1:$F$65566,MATCH($B34,'[1]con odot item master'!$A$1:$A$65566,0))="LS","LS",SUM(D34:V34))),"",IF(INDEX('[1]con odot item master'!$F$1:$F$65566,MATCH($B34,'[1]con odot item master'!$A$1:$A$65566,0))="LS","LS",SUM(D34:V34)))</f>
        <v>2</v>
      </c>
      <c r="AC34" s="268" t="str">
        <f>IF(AB34="LS","-",IF(IF(ISNA(INDEX('[1]con odot item master'!$F$1:$F$65566,MATCH($B34,'[1]con odot item master'!$A$1:$A$65566,0)))," ",INDEX('[1]con odot item master'!$F$1:$F$65566,MATCH($B34,'[1]con odot item master'!$A$1:$A$65566,0)))="LS",,IF(ISNA(INDEX('[1]con odot item master'!$F$1:$F$65566,MATCH($B34,'[1]con odot item master'!$A$1:$A$65566,0)))," ",INDEX('[1]con odot item master'!$F$1:$F$65566,MATCH($B34,'[1]con odot item master'!$A$1:$A$65566,0)))))</f>
        <v>EACH</v>
      </c>
      <c r="AD34" s="269" t="str">
        <f>IF(ISNA(INDEX('[1]con odot item master'!$J$1:$J$65566,MATCH($B34,'[1]con odot item master'!$A$1:$A$65566,0)))," ",INDEX('[1]con odot item master'!$J$1:$J$65566,MATCH($B34,'[1]con odot item master'!$A$1:$A$65566,0)))</f>
        <v xml:space="preserve">LUMINAIRE, CONVENTIONAL, SOLID STATE (LED), TYPE III, 120-277V </v>
      </c>
      <c r="AE34" s="270" t="str">
        <f>IFERROR(INDEX(SeeSheetReferenceData!$H$2:$H$201,MATCH(B34,SeeSheetReferenceData!$A$2:$A$201,0)),"")</f>
        <v/>
      </c>
      <c r="AG34" s="262" t="str">
        <f>IF(ISNA(INDEX('[1]con odot item master'!$B$1:$B$65652,MATCH($B34,'[1]con odot item master'!$A$1:$A$65652,0)))," ",INDEX('[1]con odot item master'!$B$1:$B$65652,MATCH($B34,'[1]con odot item master'!$A$1:$A$65652,0)))</f>
        <v>625E26252</v>
      </c>
      <c r="AH34" s="262" t="str">
        <f>IF(ISNUMBER($A34),IF(ISBLANK($B34),"",IF(OR(INDEX('[1]con odot item master'!$H$1:$H$65652,MATCH($B34,'[1]con odot item master'!$A$1:$A$65652,0))="",INDEX('[1]con odot item master'!$H$1:$H$65652,MATCH($B34,'[1]con odot item master'!$A$1:$A$65652,0))="NOT APPLICABLE FOR THIS ITEM UNLESS ALTERNATE ITEM OR MULTIPLE VARIATIONS"),""," "&amp;INDEX('[1]con odot item master'!$H$1:$H$65652,MATCH($B34,'[1]con odot item master'!$A$1:$A$65652,0)))),$A34)</f>
        <v/>
      </c>
      <c r="AI34" s="263"/>
      <c r="AJ34" s="262" t="str">
        <f t="shared" si="1"/>
        <v/>
      </c>
    </row>
    <row r="35" spans="1:36" ht="19.149999999999999" customHeight="1" x14ac:dyDescent="0.2">
      <c r="A35" s="275">
        <f>IF(ISBLANK(ListofItemsUsed!AL9),0,ListofItemsUsed!AL9)</f>
        <v>62575400</v>
      </c>
      <c r="B35" s="276">
        <f t="shared" ref="B35" si="8">A35</f>
        <v>62575400</v>
      </c>
      <c r="C35" s="264">
        <f>IF(OR(ISBLANK(B35),B35=0,B35=" ",B35=""),"",MAX(C$11:C34)+1)</f>
        <v>20</v>
      </c>
      <c r="D35" s="255">
        <f>IF(ISNA(INDEX([6]WorkingSubsummary!$2:$2,MATCH($B35,[6]WorkingSubsummary!$4:$4,0))),,(INDEX([6]WorkingSubsummary!$2:$2,MATCH($B35,[6]WorkingSubsummary!$4:$4,0))))</f>
        <v>0</v>
      </c>
      <c r="E35" s="255">
        <f>IF(ISNA(INDEX([4]WorkingSubsummary!$2:$2,MATCH($B35,[4]WorkingSubsummary!$4:$4,0))),,(INDEX([4]WorkingSubsummary!$2:$2,MATCH($B35,[4]WorkingSubsummary!$4:$4,0))))</f>
        <v>0</v>
      </c>
      <c r="F35" s="255">
        <f>IF(ISNA(INDEX([5]WorkingSubsummary!$2:$2,MATCH($B35,[5]WorkingSubsummary!$4:$4,0))),,(INDEX([5]WorkingSubsummary!$2:$2,MATCH($B35,[5]WorkingSubsummary!$4:$4,0))))</f>
        <v>2</v>
      </c>
      <c r="G35" s="255">
        <f>IF(ISNA(INDEX([3]WorkingSubsummary!$2:$2,MATCH($B35,[3]WorkingSubsummary!$4:$4,0))),,(INDEX([3]WorkingSubsummary!$2:$2,MATCH($B35,[3]WorkingSubsummary!$4:$4,0))))</f>
        <v>0</v>
      </c>
      <c r="H35" s="52"/>
      <c r="I35" s="52"/>
      <c r="J35" s="52"/>
      <c r="K35" s="52"/>
      <c r="L35" s="52"/>
      <c r="M35" s="52"/>
      <c r="N35" s="52"/>
      <c r="O35" s="52"/>
      <c r="P35" s="290"/>
      <c r="Q35" s="290"/>
      <c r="R35" s="291"/>
      <c r="S35" s="291"/>
      <c r="T35" s="52"/>
      <c r="U35" s="52"/>
      <c r="V35" s="222"/>
      <c r="W35" s="265">
        <f t="shared" si="6"/>
        <v>2</v>
      </c>
      <c r="X35" s="266"/>
      <c r="Y35" s="267"/>
      <c r="Z35" s="264" t="str">
        <f>IF(ISNA(INDEX('[1]con odot item master'!$C$1:$C$65566,MATCH($B35,'[1]con odot item master'!$A$1:$A$65566,0)))," ",INDEX('[1]con odot item master'!$C$1:$C$65566,MATCH($B35,'[1]con odot item master'!$A$1:$A$65566,0)))</f>
        <v>625</v>
      </c>
      <c r="AA35" s="264" t="str">
        <f>IF(ISNA(INDEX('[1]con odot item master'!$D$1:$D$65566,MATCH($B35,'[1]con odot item master'!$A$1:$A$65566,0)))," ",INDEX('[1]con odot item master'!$D$1:$D$65566,MATCH($B35,'[1]con odot item master'!$A$1:$A$65566,0)))</f>
        <v>75400</v>
      </c>
      <c r="AB35" s="264">
        <f>IF(ISNA(IF(INDEX('[1]con odot item master'!$F$1:$F$65566,MATCH($B35,'[1]con odot item master'!$A$1:$A$65566,0))="LS","LS",SUM(D35:V35))),"",IF(INDEX('[1]con odot item master'!$F$1:$F$65566,MATCH($B35,'[1]con odot item master'!$A$1:$A$65566,0))="LS","LS",SUM(D35:V35)))</f>
        <v>2</v>
      </c>
      <c r="AC35" s="268" t="str">
        <f>IF(AB35="LS","-",IF(IF(ISNA(INDEX('[1]con odot item master'!$F$1:$F$65566,MATCH($B35,'[1]con odot item master'!$A$1:$A$65566,0)))," ",INDEX('[1]con odot item master'!$F$1:$F$65566,MATCH($B35,'[1]con odot item master'!$A$1:$A$65566,0)))="LS",,IF(ISNA(INDEX('[1]con odot item master'!$F$1:$F$65566,MATCH($B35,'[1]con odot item master'!$A$1:$A$65566,0)))," ",INDEX('[1]con odot item master'!$F$1:$F$65566,MATCH($B35,'[1]con odot item master'!$A$1:$A$65566,0)))))</f>
        <v>EACH</v>
      </c>
      <c r="AD35" s="269" t="str">
        <f>IF(ISNA(INDEX('[1]con odot item master'!$J$1:$J$65566,MATCH($B35,'[1]con odot item master'!$A$1:$A$65566,0)))," ",INDEX('[1]con odot item master'!$J$1:$J$65566,MATCH($B35,'[1]con odot item master'!$A$1:$A$65566,0)))</f>
        <v>LIGHT POLE REMOVED</v>
      </c>
      <c r="AE35" s="270" t="str">
        <f>IFERROR(INDEX(SeeSheetReferenceData!$H$2:$H$201,MATCH(B35,SeeSheetReferenceData!$A$2:$A$201,0)),"")</f>
        <v/>
      </c>
      <c r="AG35" s="262" t="str">
        <f>IF(ISNA(INDEX('[1]con odot item master'!$B$1:$B$65652,MATCH($B35,'[1]con odot item master'!$A$1:$A$65652,0)))," ",INDEX('[1]con odot item master'!$B$1:$B$65652,MATCH($B35,'[1]con odot item master'!$A$1:$A$65652,0)))</f>
        <v>625E75400</v>
      </c>
      <c r="AH35" s="262" t="str">
        <f>IF(ISNUMBER($A35),IF(ISBLANK($B35),"",IF(OR(INDEX('[1]con odot item master'!$H$1:$H$65652,MATCH($B35,'[1]con odot item master'!$A$1:$A$65652,0))="",INDEX('[1]con odot item master'!$H$1:$H$65652,MATCH($B35,'[1]con odot item master'!$A$1:$A$65652,0))="NOT APPLICABLE FOR THIS ITEM UNLESS ALTERNATE ITEM OR MULTIPLE VARIATIONS"),""," "&amp;INDEX('[1]con odot item master'!$H$1:$H$65652,MATCH($B35,'[1]con odot item master'!$A$1:$A$65652,0)))),$A35)</f>
        <v/>
      </c>
      <c r="AI35" s="263"/>
      <c r="AJ35" s="262" t="str">
        <f t="shared" si="1"/>
        <v/>
      </c>
    </row>
    <row r="36" spans="1:36" ht="18.75" customHeight="1" x14ac:dyDescent="0.2">
      <c r="A36" s="275">
        <f>IF(ISBLANK(ListofItemsUsed!AL10),0,ListofItemsUsed!AL10)</f>
        <v>62575506</v>
      </c>
      <c r="B36" s="276">
        <f t="shared" ref="B36" si="9">A36</f>
        <v>62575506</v>
      </c>
      <c r="C36" s="264">
        <f>IF(OR(ISBLANK(B36),B36=0,B36=" ",B36=""),"",MAX(C$11:C35)+1)</f>
        <v>21</v>
      </c>
      <c r="D36" s="255">
        <f>IF(ISNA(INDEX([6]WorkingSubsummary!$2:$2,MATCH($B36,[6]WorkingSubsummary!$4:$4,0))),,(INDEX([6]WorkingSubsummary!$2:$2,MATCH($B36,[6]WorkingSubsummary!$4:$4,0))))</f>
        <v>0</v>
      </c>
      <c r="E36" s="255">
        <f>IF(ISNA(INDEX([4]WorkingSubsummary!$2:$2,MATCH($B36,[4]WorkingSubsummary!$4:$4,0))),,(INDEX([4]WorkingSubsummary!$2:$2,MATCH($B36,[4]WorkingSubsummary!$4:$4,0))))</f>
        <v>0</v>
      </c>
      <c r="F36" s="255">
        <f>IF(ISNA(INDEX([5]WorkingSubsummary!$2:$2,MATCH($B36,[5]WorkingSubsummary!$4:$4,0))),,(INDEX([5]WorkingSubsummary!$2:$2,MATCH($B36,[5]WorkingSubsummary!$4:$4,0))))</f>
        <v>2</v>
      </c>
      <c r="G36" s="255">
        <f>IF(ISNA(INDEX([3]WorkingSubsummary!$2:$2,MATCH($B36,[3]WorkingSubsummary!$4:$4,0))),,(INDEX([3]WorkingSubsummary!$2:$2,MATCH($B36,[3]WorkingSubsummary!$4:$4,0))))</f>
        <v>0</v>
      </c>
      <c r="H36" s="52"/>
      <c r="I36" s="52"/>
      <c r="J36" s="52"/>
      <c r="K36" s="52"/>
      <c r="L36" s="52"/>
      <c r="M36" s="52"/>
      <c r="N36" s="52"/>
      <c r="O36" s="52"/>
      <c r="P36" s="290"/>
      <c r="Q36" s="290"/>
      <c r="R36" s="291"/>
      <c r="S36" s="291"/>
      <c r="T36" s="52"/>
      <c r="U36" s="52"/>
      <c r="V36" s="222"/>
      <c r="W36" s="265">
        <f t="shared" si="6"/>
        <v>2</v>
      </c>
      <c r="X36" s="266"/>
      <c r="Y36" s="267"/>
      <c r="Z36" s="264" t="str">
        <f>IF(ISNA(INDEX('[1]con odot item master'!$C$1:$C$65566,MATCH($B36,'[1]con odot item master'!$A$1:$A$65566,0)))," ",INDEX('[1]con odot item master'!$C$1:$C$65566,MATCH($B36,'[1]con odot item master'!$A$1:$A$65566,0)))</f>
        <v>625</v>
      </c>
      <c r="AA36" s="264" t="str">
        <f>IF(ISNA(INDEX('[1]con odot item master'!$D$1:$D$65566,MATCH($B36,'[1]con odot item master'!$A$1:$A$65566,0)))," ",INDEX('[1]con odot item master'!$D$1:$D$65566,MATCH($B36,'[1]con odot item master'!$A$1:$A$65566,0)))</f>
        <v>75506</v>
      </c>
      <c r="AB36" s="264">
        <f>IF(ISNA(IF(INDEX('[1]con odot item master'!$F$1:$F$65566,MATCH($B36,'[1]con odot item master'!$A$1:$A$65566,0))="LS","LS",SUM(D36:V36))),"",IF(INDEX('[1]con odot item master'!$F$1:$F$65566,MATCH($B36,'[1]con odot item master'!$A$1:$A$65566,0))="LS","LS",SUM(D36:V36)))</f>
        <v>2</v>
      </c>
      <c r="AC36" s="268" t="str">
        <f>IF(AB36="LS","-",IF(IF(ISNA(INDEX('[1]con odot item master'!$F$1:$F$65566,MATCH($B36,'[1]con odot item master'!$A$1:$A$65566,0)))," ",INDEX('[1]con odot item master'!$F$1:$F$65566,MATCH($B36,'[1]con odot item master'!$A$1:$A$65566,0)))="LS",,IF(ISNA(INDEX('[1]con odot item master'!$F$1:$F$65566,MATCH($B36,'[1]con odot item master'!$A$1:$A$65566,0)))," ",INDEX('[1]con odot item master'!$F$1:$F$65566,MATCH($B36,'[1]con odot item master'!$A$1:$A$65566,0)))))</f>
        <v>EACH</v>
      </c>
      <c r="AD36" s="269" t="str">
        <f>IF(ISNA(INDEX('[1]con odot item master'!$J$1:$J$65566,MATCH($B36,'[1]con odot item master'!$A$1:$A$65566,0)))," ",INDEX('[1]con odot item master'!$J$1:$J$65566,MATCH($B36,'[1]con odot item master'!$A$1:$A$65566,0)))</f>
        <v>LUMINAIRE REMOVED</v>
      </c>
      <c r="AE36" s="270" t="str">
        <f>IFERROR(INDEX(SeeSheetReferenceData!$H$2:$H$201,MATCH(B36,SeeSheetReferenceData!$A$2:$A$201,0)),"")</f>
        <v/>
      </c>
      <c r="AG36" s="262" t="str">
        <f>IF(ISNA(INDEX('[1]con odot item master'!$B$1:$B$65652,MATCH($B36,'[1]con odot item master'!$A$1:$A$65652,0)))," ",INDEX('[1]con odot item master'!$B$1:$B$65652,MATCH($B36,'[1]con odot item master'!$A$1:$A$65652,0)))</f>
        <v>625E75506</v>
      </c>
      <c r="AH36" s="262" t="str">
        <f>IF(ISNUMBER($A36),IF(ISBLANK($B36),"",IF(OR(INDEX('[1]con odot item master'!$H$1:$H$65652,MATCH($B36,'[1]con odot item master'!$A$1:$A$65652,0))="",INDEX('[1]con odot item master'!$H$1:$H$65652,MATCH($B36,'[1]con odot item master'!$A$1:$A$65652,0))="NOT APPLICABLE FOR THIS ITEM UNLESS ALTERNATE ITEM OR MULTIPLE VARIATIONS"),""," "&amp;INDEX('[1]con odot item master'!$H$1:$H$65652,MATCH($B36,'[1]con odot item master'!$A$1:$A$65652,0)))),$A36)</f>
        <v/>
      </c>
      <c r="AI36" s="263"/>
      <c r="AJ36" s="262" t="str">
        <f t="shared" si="1"/>
        <v/>
      </c>
    </row>
    <row r="37" spans="1:36" ht="18.75" customHeight="1" x14ac:dyDescent="0.2">
      <c r="A37" s="275" t="str">
        <f>IF(ISBLANK(ListofItemsUsed!AL11),0,ListofItemsUsed!AL11)</f>
        <v/>
      </c>
      <c r="B37" s="276" t="str">
        <f t="shared" ref="B37" si="10">A37</f>
        <v/>
      </c>
      <c r="C37" s="264" t="str">
        <f>IF(OR(ISBLANK(B37),B37=0,B37=" ",B37=""),"",MAX(C$11:C36)+1)</f>
        <v/>
      </c>
      <c r="D37" s="255">
        <f>IF(ISNA(INDEX([6]WorkingSubsummary!$2:$2,MATCH($B37,[6]WorkingSubsummary!$4:$4,0))),,(INDEX([6]WorkingSubsummary!$2:$2,MATCH($B37,[6]WorkingSubsummary!$4:$4,0))))</f>
        <v>0</v>
      </c>
      <c r="E37" s="255">
        <f>IF(ISNA(INDEX([4]WorkingSubsummary!$2:$2,MATCH($B37,[4]WorkingSubsummary!$4:$4,0))),,(INDEX([4]WorkingSubsummary!$2:$2,MATCH($B37,[4]WorkingSubsummary!$4:$4,0))))</f>
        <v>0</v>
      </c>
      <c r="F37" s="255">
        <f>IF(ISNA(INDEX([5]WorkingSubsummary!$2:$2,MATCH($B37,[5]WorkingSubsummary!$4:$4,0))),,(INDEX([5]WorkingSubsummary!$2:$2,MATCH($B37,[5]WorkingSubsummary!$4:$4,0))))</f>
        <v>0</v>
      </c>
      <c r="G37" s="255">
        <f>IF(ISNA(INDEX([3]WorkingSubsummary!$2:$2,MATCH($B37,[3]WorkingSubsummary!$4:$4,0))),,(INDEX([3]WorkingSubsummary!$2:$2,MATCH($B37,[3]WorkingSubsummary!$4:$4,0))))</f>
        <v>0</v>
      </c>
      <c r="H37" s="52"/>
      <c r="I37" s="52"/>
      <c r="J37" s="52"/>
      <c r="K37" s="52"/>
      <c r="L37" s="52"/>
      <c r="M37" s="52"/>
      <c r="N37" s="52"/>
      <c r="O37" s="52"/>
      <c r="P37" s="290"/>
      <c r="Q37" s="290"/>
      <c r="R37" s="291"/>
      <c r="S37" s="291"/>
      <c r="T37" s="52"/>
      <c r="U37" s="52"/>
      <c r="V37" s="222"/>
      <c r="W37" s="265">
        <f t="shared" si="6"/>
        <v>0</v>
      </c>
      <c r="X37" s="266"/>
      <c r="Y37" s="267"/>
      <c r="Z37" s="264" t="str">
        <f>IF(ISNA(INDEX('[1]con odot item master'!$C$1:$C$65566,MATCH($B37,'[1]con odot item master'!$A$1:$A$65566,0)))," ",INDEX('[1]con odot item master'!$C$1:$C$65566,MATCH($B37,'[1]con odot item master'!$A$1:$A$65566,0)))</f>
        <v xml:space="preserve"> </v>
      </c>
      <c r="AA37" s="264" t="str">
        <f>IF(ISNA(INDEX('[1]con odot item master'!$D$1:$D$65566,MATCH($B37,'[1]con odot item master'!$A$1:$A$65566,0)))," ",INDEX('[1]con odot item master'!$D$1:$D$65566,MATCH($B37,'[1]con odot item master'!$A$1:$A$65566,0)))</f>
        <v xml:space="preserve"> </v>
      </c>
      <c r="AB37" s="264" t="str">
        <f>IF(ISNA(IF(INDEX('[1]con odot item master'!$F$1:$F$65566,MATCH($B37,'[1]con odot item master'!$A$1:$A$65566,0))="LS","LS",SUM(D37:V37))),"",IF(INDEX('[1]con odot item master'!$F$1:$F$65566,MATCH($B37,'[1]con odot item master'!$A$1:$A$65566,0))="LS","LS",SUM(D37:V37)))</f>
        <v/>
      </c>
      <c r="AC37" s="268" t="str">
        <f>IF(AB37="LS","-",IF(IF(ISNA(INDEX('[1]con odot item master'!$F$1:$F$65566,MATCH($B37,'[1]con odot item master'!$A$1:$A$65566,0)))," ",INDEX('[1]con odot item master'!$F$1:$F$65566,MATCH($B37,'[1]con odot item master'!$A$1:$A$65566,0)))="LS",,IF(ISNA(INDEX('[1]con odot item master'!$F$1:$F$65566,MATCH($B37,'[1]con odot item master'!$A$1:$A$65566,0)))," ",INDEX('[1]con odot item master'!$F$1:$F$65566,MATCH($B37,'[1]con odot item master'!$A$1:$A$65566,0)))))</f>
        <v xml:space="preserve"> </v>
      </c>
      <c r="AD37" s="269" t="str">
        <f>IF(ISNA(INDEX('[1]con odot item master'!$J$1:$J$65566,MATCH($B37,'[1]con odot item master'!$A$1:$A$65566,0)))," ",INDEX('[1]con odot item master'!$J$1:$J$65566,MATCH($B37,'[1]con odot item master'!$A$1:$A$65566,0)))</f>
        <v xml:space="preserve"> </v>
      </c>
      <c r="AE37" s="270" t="str">
        <f>IFERROR(INDEX(SeeSheetReferenceData!$H$2:$H$201,MATCH(B37,SeeSheetReferenceData!$A$2:$A$201,0)),"")</f>
        <v/>
      </c>
      <c r="AG37" s="262" t="str">
        <f>IF(ISNA(INDEX('[1]con odot item master'!$B$1:$B$65652,MATCH($B37,'[1]con odot item master'!$A$1:$A$65652,0)))," ",INDEX('[1]con odot item master'!$B$1:$B$65652,MATCH($B37,'[1]con odot item master'!$A$1:$A$65652,0)))</f>
        <v xml:space="preserve"> </v>
      </c>
      <c r="AH37" s="262" t="str">
        <f>IF(ISNUMBER($A37),IF(ISBLANK($B37),"",IF(OR(INDEX('[1]con odot item master'!$H$1:$H$65652,MATCH($B37,'[1]con odot item master'!$A$1:$A$65652,0))="",INDEX('[1]con odot item master'!$H$1:$H$65652,MATCH($B37,'[1]con odot item master'!$A$1:$A$65652,0))="NOT APPLICABLE FOR THIS ITEM UNLESS ALTERNATE ITEM OR MULTIPLE VARIATIONS"),""," "&amp;INDEX('[1]con odot item master'!$H$1:$H$65652,MATCH($B37,'[1]con odot item master'!$A$1:$A$65652,0)))),$A37)</f>
        <v/>
      </c>
      <c r="AI37" s="263"/>
      <c r="AJ37" s="262" t="str">
        <f t="shared" si="1"/>
        <v/>
      </c>
    </row>
    <row r="38" spans="1:36" ht="19.149999999999999" customHeight="1" x14ac:dyDescent="0.2">
      <c r="A38" s="292" t="str">
        <f>IF(ISBLANK(ListofItemsUsed!AV2),0,ListofItemsUsed!AV2)</f>
        <v>STRUCTURE OVER 20 FOOT SPAN (SFN 1812939)</v>
      </c>
      <c r="B38" s="293" t="str">
        <f>IF(SUM(B39:B48)&gt;0,"USE","")</f>
        <v>USE</v>
      </c>
      <c r="C38" s="133"/>
      <c r="D38" s="279"/>
      <c r="E38" s="279"/>
      <c r="F38" s="279"/>
      <c r="G38" s="279"/>
      <c r="H38" s="279"/>
      <c r="I38" s="280"/>
      <c r="J38" s="281"/>
      <c r="K38" s="279"/>
      <c r="L38" s="280"/>
      <c r="M38" s="280"/>
      <c r="N38" s="281"/>
      <c r="O38" s="281"/>
      <c r="P38" s="282"/>
      <c r="Q38" s="282"/>
      <c r="R38" s="283"/>
      <c r="S38" s="284"/>
      <c r="T38" s="279"/>
      <c r="U38" s="281"/>
      <c r="V38" s="285"/>
      <c r="W38" s="215"/>
      <c r="X38" s="44"/>
      <c r="Y38" s="132"/>
      <c r="Z38" s="135"/>
      <c r="AA38" s="135"/>
      <c r="AB38" s="135"/>
      <c r="AC38" s="135"/>
      <c r="AD38" s="125" t="str">
        <f>A38</f>
        <v>STRUCTURE OVER 20 FOOT SPAN (SFN 1812939)</v>
      </c>
      <c r="AE38" s="135"/>
      <c r="AG38" s="262" t="str">
        <f>IF(ISNA(INDEX('[1]con odot item master'!$B$1:$B$65652,MATCH($B38,'[1]con odot item master'!$A$1:$A$65652,0)))," ",INDEX('[1]con odot item master'!$B$1:$B$65652,MATCH($B38,'[1]con odot item master'!$A$1:$A$65652,0)))</f>
        <v xml:space="preserve"> </v>
      </c>
      <c r="AH38" s="262" t="str">
        <f>IF(ISNUMBER($A38),IF(ISBLANK($B38),"",IF(OR(INDEX('[1]con odot item master'!$H$1:$H$65652,MATCH($B38,'[1]con odot item master'!$A$1:$A$65652,0))="",INDEX('[1]con odot item master'!$H$1:$H$65652,MATCH($B38,'[1]con odot item master'!$A$1:$A$65652,0))="NOT APPLICABLE FOR THIS ITEM UNLESS ALTERNATE ITEM OR MULTIPLE VARIATIONS"),""," "&amp;INDEX('[1]con odot item master'!$H$1:$H$65652,MATCH($B38,'[1]con odot item master'!$A$1:$A$65652,0)))),$A38)</f>
        <v>STRUCTURE OVER 20 FOOT SPAN (SFN 1812939)</v>
      </c>
      <c r="AI38" s="263"/>
      <c r="AJ38" s="262" t="str">
        <f t="shared" ref="AJ38:AJ53" si="11">IF(ISBLANK($AE38),"",$AE38)</f>
        <v/>
      </c>
    </row>
    <row r="39" spans="1:36" ht="19.149999999999999" customHeight="1" x14ac:dyDescent="0.2">
      <c r="A39" s="275">
        <f>IF(ISBLANK(ListofItemsUsed!AV3),0,ListofItemsUsed!AV3)</f>
        <v>20275261</v>
      </c>
      <c r="B39" s="276">
        <f>A39</f>
        <v>20275261</v>
      </c>
      <c r="C39" s="264">
        <f>IF(OR(ISBLANK(B39),B39=0,B39=" ",B39=""),"",MAX(C$11:C38)+1)</f>
        <v>22</v>
      </c>
      <c r="D39" s="255">
        <f>IF(ISNA(INDEX([6]WorkingSubsummary!$2:$2,MATCH($B39,[6]WorkingSubsummary!$4:$4,0))),,(INDEX([6]WorkingSubsummary!$2:$2,MATCH($B39,[6]WorkingSubsummary!$4:$4,0))))</f>
        <v>0</v>
      </c>
      <c r="E39" s="255">
        <f>IF(ISNA(INDEX([4]WorkingSubsummary!$2:$2,MATCH($B39,[4]WorkingSubsummary!$4:$4,0))),,(INDEX([4]WorkingSubsummary!$2:$2,MATCH($B39,[4]WorkingSubsummary!$4:$4,0))))</f>
        <v>0</v>
      </c>
      <c r="F39" s="255">
        <f>IF(ISNA(INDEX([5]WorkingSubsummary!$2:$2,MATCH($B39,[5]WorkingSubsummary!$4:$4,0))),,(INDEX([5]WorkingSubsummary!$2:$2,MATCH($B39,[5]WorkingSubsummary!$4:$4,0))))</f>
        <v>0</v>
      </c>
      <c r="G39" s="255">
        <f>IF(ISNA(INDEX([3]WorkingSubsummary!$2:$2,MATCH($B39,[3]WorkingSubsummary!$4:$4,0))),,(INDEX([3]WorkingSubsummary!$2:$2,MATCH($B39,[3]WorkingSubsummary!$4:$4,0))))</f>
        <v>630</v>
      </c>
      <c r="H39" s="52"/>
      <c r="I39" s="52"/>
      <c r="J39" s="52"/>
      <c r="K39" s="52"/>
      <c r="L39" s="52"/>
      <c r="M39" s="52"/>
      <c r="N39" s="52"/>
      <c r="O39" s="52"/>
      <c r="P39" s="290"/>
      <c r="Q39" s="290"/>
      <c r="R39" s="291"/>
      <c r="S39" s="291"/>
      <c r="T39" s="52"/>
      <c r="U39" s="52"/>
      <c r="V39" s="222"/>
      <c r="W39" s="265">
        <f t="shared" ref="W39:W45" si="12">SUM(D39:G39)</f>
        <v>630</v>
      </c>
      <c r="X39" s="266"/>
      <c r="Y39" s="267"/>
      <c r="Z39" s="264" t="str">
        <f>IF(ISNA(INDEX('[1]con odot item master'!$C$1:$C$65566,MATCH($B39,'[1]con odot item master'!$A$1:$A$65566,0)))," ",INDEX('[1]con odot item master'!$C$1:$C$65566,MATCH($B39,'[1]con odot item master'!$A$1:$A$65566,0)))</f>
        <v>202</v>
      </c>
      <c r="AA39" s="264" t="str">
        <f>IF(ISNA(INDEX('[1]con odot item master'!$D$1:$D$65566,MATCH($B39,'[1]con odot item master'!$A$1:$A$65566,0)))," ",INDEX('[1]con odot item master'!$D$1:$D$65566,MATCH($B39,'[1]con odot item master'!$A$1:$A$65566,0)))</f>
        <v>75261</v>
      </c>
      <c r="AB39" s="264">
        <f>IF(ISNA(IF(INDEX('[1]con odot item master'!$F$1:$F$65566,MATCH($B39,'[1]con odot item master'!$A$1:$A$65566,0))="LS","LS",SUM(D39:V39))),"",IF(INDEX('[1]con odot item master'!$F$1:$F$65566,MATCH($B39,'[1]con odot item master'!$A$1:$A$65566,0))="LS","LS",SUM(D39:V39)))</f>
        <v>630</v>
      </c>
      <c r="AC39" s="268" t="str">
        <f>IF(AB39="LS","-",IF(IF(ISNA(INDEX('[1]con odot item master'!$F$1:$F$65566,MATCH($B39,'[1]con odot item master'!$A$1:$A$65566,0)))," ",INDEX('[1]con odot item master'!$F$1:$F$65566,MATCH($B39,'[1]con odot item master'!$A$1:$A$65566,0)))="LS",,IF(ISNA(INDEX('[1]con odot item master'!$F$1:$F$65566,MATCH($B39,'[1]con odot item master'!$A$1:$A$65566,0)))," ",INDEX('[1]con odot item master'!$F$1:$F$65566,MATCH($B39,'[1]con odot item master'!$A$1:$A$65566,0)))))</f>
        <v>FT</v>
      </c>
      <c r="AD39" s="269" t="str">
        <f>IF(ISNA(INDEX('[1]con odot item master'!$J$1:$J$65566,MATCH($B39,'[1]con odot item master'!$A$1:$A$65566,0)))," ",INDEX('[1]con odot item master'!$J$1:$J$65566,MATCH($B39,'[1]con odot item master'!$A$1:$A$65566,0)))</f>
        <v>VANDAL PROTECTION FENCE REMOVED, AS PER PLAN</v>
      </c>
      <c r="AE39" s="270">
        <f>IFERROR(INDEX(SeeSheetReferenceData!$H$2:$H$201,MATCH(B39,SeeSheetReferenceData!$A$2:$A$201,0)),"")</f>
        <v>11</v>
      </c>
      <c r="AG39" s="262" t="str">
        <f>IF(ISNA(INDEX('[1]con odot item master'!$B$1:$B$65652,MATCH($B39,'[1]con odot item master'!$A$1:$A$65652,0)))," ",INDEX('[1]con odot item master'!$B$1:$B$65652,MATCH($B39,'[1]con odot item master'!$A$1:$A$65652,0)))</f>
        <v>202E75261</v>
      </c>
      <c r="AH39" s="262" t="str">
        <f>IF(ISNUMBER($A39),IF(ISBLANK($B39),"",IF(OR(INDEX('[1]con odot item master'!$H$1:$H$65652,MATCH($B39,'[1]con odot item master'!$A$1:$A$65652,0))="",INDEX('[1]con odot item master'!$H$1:$H$65652,MATCH($B39,'[1]con odot item master'!$A$1:$A$65652,0))="NOT APPLICABLE FOR THIS ITEM UNLESS ALTERNATE ITEM OR MULTIPLE VARIATIONS"),""," "&amp;INDEX('[1]con odot item master'!$H$1:$H$65652,MATCH($B39,'[1]con odot item master'!$A$1:$A$65652,0)))),$A39)</f>
        <v/>
      </c>
      <c r="AI39" s="263"/>
      <c r="AJ39" s="262">
        <f t="shared" si="11"/>
        <v>11</v>
      </c>
    </row>
    <row r="40" spans="1:36" ht="19.149999999999999" customHeight="1" x14ac:dyDescent="0.2">
      <c r="A40" s="275">
        <f>IF(ISBLANK(ListofItemsUsed!AV4),0,ListofItemsUsed!AV4)</f>
        <v>51210050</v>
      </c>
      <c r="B40" s="276">
        <f t="shared" ref="B40:B42" si="13">A40</f>
        <v>51210050</v>
      </c>
      <c r="C40" s="264">
        <f>IF(OR(ISBLANK(B40),B40=0,B40=" ",B40=""),"",MAX(C$11:C39)+1)</f>
        <v>23</v>
      </c>
      <c r="D40" s="255">
        <f>IF(ISNA(INDEX([6]WorkingSubsummary!$2:$2,MATCH($B40,[6]WorkingSubsummary!$4:$4,0))),,(INDEX([6]WorkingSubsummary!$2:$2,MATCH($B40,[6]WorkingSubsummary!$4:$4,0))))</f>
        <v>0</v>
      </c>
      <c r="E40" s="255">
        <f>IF(ISNA(INDEX([4]WorkingSubsummary!$2:$2,MATCH($B40,[4]WorkingSubsummary!$4:$4,0))),,(INDEX([4]WorkingSubsummary!$2:$2,MATCH($B40,[4]WorkingSubsummary!$4:$4,0))))</f>
        <v>0</v>
      </c>
      <c r="F40" s="255">
        <f>IF(ISNA(INDEX([5]WorkingSubsummary!$2:$2,MATCH($B40,[5]WorkingSubsummary!$4:$4,0))),,(INDEX([5]WorkingSubsummary!$2:$2,MATCH($B40,[5]WorkingSubsummary!$4:$4,0))))</f>
        <v>0</v>
      </c>
      <c r="G40" s="255">
        <f>IF(ISNA(INDEX([3]WorkingSubsummary!$2:$2,MATCH($B40,[3]WorkingSubsummary!$4:$4,0))),,(INDEX([3]WorkingSubsummary!$2:$2,MATCH($B40,[3]WorkingSubsummary!$4:$4,0))))</f>
        <v>405</v>
      </c>
      <c r="H40" s="52"/>
      <c r="I40" s="52"/>
      <c r="J40" s="52"/>
      <c r="K40" s="52"/>
      <c r="L40" s="52"/>
      <c r="M40" s="52"/>
      <c r="N40" s="52"/>
      <c r="O40" s="52"/>
      <c r="P40" s="290"/>
      <c r="Q40" s="290"/>
      <c r="R40" s="291"/>
      <c r="S40" s="291"/>
      <c r="T40" s="52"/>
      <c r="U40" s="52"/>
      <c r="V40" s="222"/>
      <c r="W40" s="265">
        <f t="shared" si="12"/>
        <v>405</v>
      </c>
      <c r="X40" s="266"/>
      <c r="Y40" s="267"/>
      <c r="Z40" s="264" t="str">
        <f>IF(ISNA(INDEX('[1]con odot item master'!$C$1:$C$65566,MATCH($B40,'[1]con odot item master'!$A$1:$A$65566,0)))," ",INDEX('[1]con odot item master'!$C$1:$C$65566,MATCH($B40,'[1]con odot item master'!$A$1:$A$65566,0)))</f>
        <v>512</v>
      </c>
      <c r="AA40" s="264" t="str">
        <f>IF(ISNA(INDEX('[1]con odot item master'!$D$1:$D$65566,MATCH($B40,'[1]con odot item master'!$A$1:$A$65566,0)))," ",INDEX('[1]con odot item master'!$D$1:$D$65566,MATCH($B40,'[1]con odot item master'!$A$1:$A$65566,0)))</f>
        <v>10050</v>
      </c>
      <c r="AB40" s="264">
        <f>IF(ISNA(IF(INDEX('[1]con odot item master'!$F$1:$F$65566,MATCH($B40,'[1]con odot item master'!$A$1:$A$65566,0))="LS","LS",SUM(D40:V40))),"",IF(INDEX('[1]con odot item master'!$F$1:$F$65566,MATCH($B40,'[1]con odot item master'!$A$1:$A$65566,0))="LS","LS",SUM(D40:V40)))</f>
        <v>405</v>
      </c>
      <c r="AC40" s="268" t="str">
        <f>IF(AB40="LS","-",IF(IF(ISNA(INDEX('[1]con odot item master'!$F$1:$F$65566,MATCH($B40,'[1]con odot item master'!$A$1:$A$65566,0)))," ",INDEX('[1]con odot item master'!$F$1:$F$65566,MATCH($B40,'[1]con odot item master'!$A$1:$A$65566,0)))="LS",,IF(ISNA(INDEX('[1]con odot item master'!$F$1:$F$65566,MATCH($B40,'[1]con odot item master'!$A$1:$A$65566,0)))," ",INDEX('[1]con odot item master'!$F$1:$F$65566,MATCH($B40,'[1]con odot item master'!$A$1:$A$65566,0)))))</f>
        <v>SY</v>
      </c>
      <c r="AD40" s="269" t="str">
        <f>IF(ISNA(INDEX('[1]con odot item master'!$J$1:$J$65566,MATCH($B40,'[1]con odot item master'!$A$1:$A$65566,0)))," ",INDEX('[1]con odot item master'!$J$1:$J$65566,MATCH($B40,'[1]con odot item master'!$A$1:$A$65566,0)))</f>
        <v>SEALING OF CONCRETE SURFACES (NON-EPOXY)</v>
      </c>
      <c r="AE40" s="270" t="str">
        <f>IFERROR(INDEX(SeeSheetReferenceData!$H$2:$H$201,MATCH(B40,SeeSheetReferenceData!$A$2:$A$201,0)),"")</f>
        <v/>
      </c>
      <c r="AG40" s="262" t="str">
        <f>IF(ISNA(INDEX('[1]con odot item master'!$B$1:$B$65652,MATCH($B40,'[1]con odot item master'!$A$1:$A$65652,0)))," ",INDEX('[1]con odot item master'!$B$1:$B$65652,MATCH($B40,'[1]con odot item master'!$A$1:$A$65652,0)))</f>
        <v>512E10050</v>
      </c>
      <c r="AH40" s="262" t="str">
        <f>IF(ISNUMBER($A40),IF(ISBLANK($B40),"",IF(OR(INDEX('[1]con odot item master'!$H$1:$H$65652,MATCH($B40,'[1]con odot item master'!$A$1:$A$65652,0))="",INDEX('[1]con odot item master'!$H$1:$H$65652,MATCH($B40,'[1]con odot item master'!$A$1:$A$65652,0))="NOT APPLICABLE FOR THIS ITEM UNLESS ALTERNATE ITEM OR MULTIPLE VARIATIONS"),""," "&amp;INDEX('[1]con odot item master'!$H$1:$H$65652,MATCH($B40,'[1]con odot item master'!$A$1:$A$65652,0)))),$A40)</f>
        <v/>
      </c>
      <c r="AI40" s="263"/>
      <c r="AJ40" s="262" t="str">
        <f t="shared" si="11"/>
        <v/>
      </c>
    </row>
    <row r="41" spans="1:36" ht="19.149999999999999" customHeight="1" x14ac:dyDescent="0.2">
      <c r="A41" s="275">
        <f>IF(ISBLANK(ListofItemsUsed!AV5),0,ListofItemsUsed!AV5)</f>
        <v>51210100</v>
      </c>
      <c r="B41" s="276">
        <f t="shared" si="13"/>
        <v>51210100</v>
      </c>
      <c r="C41" s="264">
        <f>IF(OR(ISBLANK(B41),B41=0,B41=" ",B41=""),"",MAX(C$11:C40)+1)</f>
        <v>24</v>
      </c>
      <c r="D41" s="255">
        <f>IF(ISNA(INDEX([6]WorkingSubsummary!$2:$2,MATCH($B41,[6]WorkingSubsummary!$4:$4,0))),,(INDEX([6]WorkingSubsummary!$2:$2,MATCH($B41,[6]WorkingSubsummary!$4:$4,0))))</f>
        <v>0</v>
      </c>
      <c r="E41" s="255">
        <f>IF(ISNA(INDEX([4]WorkingSubsummary!$2:$2,MATCH($B41,[4]WorkingSubsummary!$4:$4,0))),,(INDEX([4]WorkingSubsummary!$2:$2,MATCH($B41,[4]WorkingSubsummary!$4:$4,0))))</f>
        <v>0</v>
      </c>
      <c r="F41" s="255">
        <f>IF(ISNA(INDEX([5]WorkingSubsummary!$2:$2,MATCH($B41,[5]WorkingSubsummary!$4:$4,0))),,(INDEX([5]WorkingSubsummary!$2:$2,MATCH($B41,[5]WorkingSubsummary!$4:$4,0))))</f>
        <v>0</v>
      </c>
      <c r="G41" s="255">
        <f>IF(ISNA(INDEX([3]WorkingSubsummary!$2:$2,MATCH($B41,[3]WorkingSubsummary!$4:$4,0))),,(INDEX([3]WorkingSubsummary!$2:$2,MATCH($B41,[3]WorkingSubsummary!$4:$4,0))))</f>
        <v>687</v>
      </c>
      <c r="H41" s="52"/>
      <c r="I41" s="52"/>
      <c r="J41" s="52"/>
      <c r="K41" s="52"/>
      <c r="L41" s="52"/>
      <c r="M41" s="52"/>
      <c r="N41" s="52"/>
      <c r="O41" s="52"/>
      <c r="P41" s="290"/>
      <c r="Q41" s="290"/>
      <c r="R41" s="291"/>
      <c r="S41" s="291"/>
      <c r="T41" s="52"/>
      <c r="U41" s="52"/>
      <c r="V41" s="222"/>
      <c r="W41" s="265">
        <f t="shared" si="12"/>
        <v>687</v>
      </c>
      <c r="X41" s="266"/>
      <c r="Y41" s="267"/>
      <c r="Z41" s="264" t="str">
        <f>IF(ISNA(INDEX('[1]con odot item master'!$C$1:$C$65566,MATCH($B41,'[1]con odot item master'!$A$1:$A$65566,0)))," ",INDEX('[1]con odot item master'!$C$1:$C$65566,MATCH($B41,'[1]con odot item master'!$A$1:$A$65566,0)))</f>
        <v>512</v>
      </c>
      <c r="AA41" s="264" t="str">
        <f>IF(ISNA(INDEX('[1]con odot item master'!$D$1:$D$65566,MATCH($B41,'[1]con odot item master'!$A$1:$A$65566,0)))," ",INDEX('[1]con odot item master'!$D$1:$D$65566,MATCH($B41,'[1]con odot item master'!$A$1:$A$65566,0)))</f>
        <v>10100</v>
      </c>
      <c r="AB41" s="264">
        <f>IF(ISNA(IF(INDEX('[1]con odot item master'!$F$1:$F$65566,MATCH($B41,'[1]con odot item master'!$A$1:$A$65566,0))="LS","LS",SUM(D41:V41))),"",IF(INDEX('[1]con odot item master'!$F$1:$F$65566,MATCH($B41,'[1]con odot item master'!$A$1:$A$65566,0))="LS","LS",SUM(D41:V41)))</f>
        <v>687</v>
      </c>
      <c r="AC41" s="268" t="str">
        <f>IF(AB41="LS","-",IF(IF(ISNA(INDEX('[1]con odot item master'!$F$1:$F$65566,MATCH($B41,'[1]con odot item master'!$A$1:$A$65566,0)))," ",INDEX('[1]con odot item master'!$F$1:$F$65566,MATCH($B41,'[1]con odot item master'!$A$1:$A$65566,0)))="LS",,IF(ISNA(INDEX('[1]con odot item master'!$F$1:$F$65566,MATCH($B41,'[1]con odot item master'!$A$1:$A$65566,0)))," ",INDEX('[1]con odot item master'!$F$1:$F$65566,MATCH($B41,'[1]con odot item master'!$A$1:$A$65566,0)))))</f>
        <v>SY</v>
      </c>
      <c r="AD41" s="269" t="str">
        <f>IF(ISNA(INDEX('[1]con odot item master'!$J$1:$J$65566,MATCH($B41,'[1]con odot item master'!$A$1:$A$65566,0)))," ",INDEX('[1]con odot item master'!$J$1:$J$65566,MATCH($B41,'[1]con odot item master'!$A$1:$A$65566,0)))</f>
        <v>SEALING OF CONCRETE SURFACES (EPOXY-URETHANE)</v>
      </c>
      <c r="AE41" s="270" t="str">
        <f>IFERROR(INDEX(SeeSheetReferenceData!$H$2:$H$201,MATCH(B41,SeeSheetReferenceData!$A$2:$A$201,0)),"")</f>
        <v/>
      </c>
      <c r="AG41" s="262" t="str">
        <f>IF(ISNA(INDEX('[1]con odot item master'!$B$1:$B$65652,MATCH($B41,'[1]con odot item master'!$A$1:$A$65652,0)))," ",INDEX('[1]con odot item master'!$B$1:$B$65652,MATCH($B41,'[1]con odot item master'!$A$1:$A$65652,0)))</f>
        <v>512E10100</v>
      </c>
      <c r="AH41" s="262" t="str">
        <f>IF(ISNUMBER($A41),IF(ISBLANK($B41),"",IF(OR(INDEX('[1]con odot item master'!$H$1:$H$65652,MATCH($B41,'[1]con odot item master'!$A$1:$A$65652,0))="",INDEX('[1]con odot item master'!$H$1:$H$65652,MATCH($B41,'[1]con odot item master'!$A$1:$A$65652,0))="NOT APPLICABLE FOR THIS ITEM UNLESS ALTERNATE ITEM OR MULTIPLE VARIATIONS"),""," "&amp;INDEX('[1]con odot item master'!$H$1:$H$65652,MATCH($B41,'[1]con odot item master'!$A$1:$A$65652,0)))),$A41)</f>
        <v/>
      </c>
      <c r="AI41" s="263"/>
      <c r="AJ41" s="262" t="str">
        <f t="shared" si="11"/>
        <v/>
      </c>
    </row>
    <row r="42" spans="1:36" ht="19.149999999999999" customHeight="1" x14ac:dyDescent="0.2">
      <c r="A42" s="275">
        <f>IF(ISBLANK(ListofItemsUsed!AV6),0,ListofItemsUsed!AV6)</f>
        <v>51210600</v>
      </c>
      <c r="B42" s="276">
        <f t="shared" si="13"/>
        <v>51210600</v>
      </c>
      <c r="C42" s="264">
        <f>IF(OR(ISBLANK(B42),B42=0,B42=" ",B42=""),"",MAX(C$11:C41)+1)</f>
        <v>25</v>
      </c>
      <c r="D42" s="255">
        <f>IF(ISNA(INDEX([6]WorkingSubsummary!$2:$2,MATCH($B42,[6]WorkingSubsummary!$4:$4,0))),,(INDEX([6]WorkingSubsummary!$2:$2,MATCH($B42,[6]WorkingSubsummary!$4:$4,0))))</f>
        <v>0</v>
      </c>
      <c r="E42" s="255">
        <f>IF(ISNA(INDEX([4]WorkingSubsummary!$2:$2,MATCH($B42,[4]WorkingSubsummary!$4:$4,0))),,(INDEX([4]WorkingSubsummary!$2:$2,MATCH($B42,[4]WorkingSubsummary!$4:$4,0))))</f>
        <v>0</v>
      </c>
      <c r="F42" s="255">
        <f>IF(ISNA(INDEX([5]WorkingSubsummary!$2:$2,MATCH($B42,[5]WorkingSubsummary!$4:$4,0))),,(INDEX([5]WorkingSubsummary!$2:$2,MATCH($B42,[5]WorkingSubsummary!$4:$4,0))))</f>
        <v>0</v>
      </c>
      <c r="G42" s="255">
        <f>IF(ISNA(INDEX([3]WorkingSubsummary!$2:$2,MATCH($B42,[3]WorkingSubsummary!$4:$4,0))),,(INDEX([3]WorkingSubsummary!$2:$2,MATCH($B42,[3]WorkingSubsummary!$4:$4,0))))</f>
        <v>150</v>
      </c>
      <c r="H42" s="52"/>
      <c r="I42" s="52"/>
      <c r="J42" s="52"/>
      <c r="K42" s="52"/>
      <c r="L42" s="52"/>
      <c r="M42" s="52"/>
      <c r="N42" s="52"/>
      <c r="O42" s="52"/>
      <c r="P42" s="290"/>
      <c r="Q42" s="290"/>
      <c r="R42" s="291"/>
      <c r="S42" s="291"/>
      <c r="T42" s="52"/>
      <c r="U42" s="52"/>
      <c r="V42" s="222"/>
      <c r="W42" s="265">
        <f t="shared" si="12"/>
        <v>150</v>
      </c>
      <c r="X42" s="266"/>
      <c r="Y42" s="267"/>
      <c r="Z42" s="264" t="str">
        <f>IF(ISNA(INDEX('[1]con odot item master'!$C$1:$C$65566,MATCH($B42,'[1]con odot item master'!$A$1:$A$65566,0)))," ",INDEX('[1]con odot item master'!$C$1:$C$65566,MATCH($B42,'[1]con odot item master'!$A$1:$A$65566,0)))</f>
        <v>512</v>
      </c>
      <c r="AA42" s="264" t="str">
        <f>IF(ISNA(INDEX('[1]con odot item master'!$D$1:$D$65566,MATCH($B42,'[1]con odot item master'!$A$1:$A$65566,0)))," ",INDEX('[1]con odot item master'!$D$1:$D$65566,MATCH($B42,'[1]con odot item master'!$A$1:$A$65566,0)))</f>
        <v>10600</v>
      </c>
      <c r="AB42" s="264">
        <f>IF(ISNA(IF(INDEX('[1]con odot item master'!$F$1:$F$65566,MATCH($B42,'[1]con odot item master'!$A$1:$A$65566,0))="LS","LS",SUM(D42:V42))),"",IF(INDEX('[1]con odot item master'!$F$1:$F$65566,MATCH($B42,'[1]con odot item master'!$A$1:$A$65566,0))="LS","LS",SUM(D42:V42)))</f>
        <v>150</v>
      </c>
      <c r="AC42" s="268" t="str">
        <f>IF(AB42="LS","-",IF(IF(ISNA(INDEX('[1]con odot item master'!$F$1:$F$65566,MATCH($B42,'[1]con odot item master'!$A$1:$A$65566,0)))," ",INDEX('[1]con odot item master'!$F$1:$F$65566,MATCH($B42,'[1]con odot item master'!$A$1:$A$65566,0)))="LS",,IF(ISNA(INDEX('[1]con odot item master'!$F$1:$F$65566,MATCH($B42,'[1]con odot item master'!$A$1:$A$65566,0)))," ",INDEX('[1]con odot item master'!$F$1:$F$65566,MATCH($B42,'[1]con odot item master'!$A$1:$A$65566,0)))))</f>
        <v>FT</v>
      </c>
      <c r="AD42" s="269" t="str">
        <f>IF(ISNA(INDEX('[1]con odot item master'!$J$1:$J$65566,MATCH($B42,'[1]con odot item master'!$A$1:$A$65566,0)))," ",INDEX('[1]con odot item master'!$J$1:$J$65566,MATCH($B42,'[1]con odot item master'!$A$1:$A$65566,0)))</f>
        <v>CONCRETE REPAIR BY EPOXY INJECTION</v>
      </c>
      <c r="AE42" s="270" t="str">
        <f>IFERROR(INDEX(SeeSheetReferenceData!$H$2:$H$201,MATCH(B42,SeeSheetReferenceData!$A$2:$A$201,0)),"")</f>
        <v/>
      </c>
      <c r="AG42" s="262" t="str">
        <f>IF(ISNA(INDEX('[1]con odot item master'!$B$1:$B$65652,MATCH($B42,'[1]con odot item master'!$A$1:$A$65652,0)))," ",INDEX('[1]con odot item master'!$B$1:$B$65652,MATCH($B42,'[1]con odot item master'!$A$1:$A$65652,0)))</f>
        <v>512E10600</v>
      </c>
      <c r="AH42" s="262" t="str">
        <f>IF(ISNUMBER($A42),IF(ISBLANK($B42),"",IF(OR(INDEX('[1]con odot item master'!$H$1:$H$65652,MATCH($B42,'[1]con odot item master'!$A$1:$A$65652,0))="",INDEX('[1]con odot item master'!$H$1:$H$65652,MATCH($B42,'[1]con odot item master'!$A$1:$A$65652,0))="NOT APPLICABLE FOR THIS ITEM UNLESS ALTERNATE ITEM OR MULTIPLE VARIATIONS"),""," "&amp;INDEX('[1]con odot item master'!$H$1:$H$65652,MATCH($B42,'[1]con odot item master'!$A$1:$A$65652,0)))),$A42)</f>
        <v/>
      </c>
      <c r="AI42" s="263"/>
      <c r="AJ42" s="262" t="str">
        <f t="shared" si="11"/>
        <v/>
      </c>
    </row>
    <row r="43" spans="1:36" ht="19.149999999999999" customHeight="1" x14ac:dyDescent="0.2">
      <c r="A43" s="275">
        <f>IF(ISBLANK(ListofItemsUsed!AV7),0,ListofItemsUsed!AV7)</f>
        <v>51274000</v>
      </c>
      <c r="B43" s="276">
        <f t="shared" ref="B43" si="14">A43</f>
        <v>51274000</v>
      </c>
      <c r="C43" s="264">
        <f>IF(OR(ISBLANK(B43),B43=0,B43=" ",B43=""),"",MAX(C$11:C42)+1)</f>
        <v>26</v>
      </c>
      <c r="D43" s="255">
        <f>IF(ISNA(INDEX([6]WorkingSubsummary!$2:$2,MATCH($B43,[6]WorkingSubsummary!$4:$4,0))),,(INDEX([6]WorkingSubsummary!$2:$2,MATCH($B43,[6]WorkingSubsummary!$4:$4,0))))</f>
        <v>0</v>
      </c>
      <c r="E43" s="255">
        <f>IF(ISNA(INDEX([4]WorkingSubsummary!$2:$2,MATCH($B43,[4]WorkingSubsummary!$4:$4,0))),,(INDEX([4]WorkingSubsummary!$2:$2,MATCH($B43,[4]WorkingSubsummary!$4:$4,0))))</f>
        <v>0</v>
      </c>
      <c r="F43" s="255">
        <f>IF(ISNA(INDEX([5]WorkingSubsummary!$2:$2,MATCH($B43,[5]WorkingSubsummary!$4:$4,0))),,(INDEX([5]WorkingSubsummary!$2:$2,MATCH($B43,[5]WorkingSubsummary!$4:$4,0))))</f>
        <v>0</v>
      </c>
      <c r="G43" s="255">
        <f>IF(ISNA(INDEX([3]WorkingSubsummary!$2:$2,MATCH($B43,[3]WorkingSubsummary!$4:$4,0))),,(INDEX([3]WorkingSubsummary!$2:$2,MATCH($B43,[3]WorkingSubsummary!$4:$4,0))))</f>
        <v>1092</v>
      </c>
      <c r="H43" s="52"/>
      <c r="I43" s="52"/>
      <c r="J43" s="52"/>
      <c r="K43" s="52"/>
      <c r="L43" s="52"/>
      <c r="M43" s="52"/>
      <c r="N43" s="52"/>
      <c r="O43" s="52"/>
      <c r="P43" s="290"/>
      <c r="Q43" s="290"/>
      <c r="R43" s="291"/>
      <c r="S43" s="291"/>
      <c r="T43" s="52"/>
      <c r="U43" s="52"/>
      <c r="V43" s="222"/>
      <c r="W43" s="265">
        <f t="shared" si="12"/>
        <v>1092</v>
      </c>
      <c r="X43" s="266"/>
      <c r="Y43" s="267"/>
      <c r="Z43" s="264" t="str">
        <f>IF(ISNA(INDEX('[1]con odot item master'!$C$1:$C$65566,MATCH($B43,'[1]con odot item master'!$A$1:$A$65566,0)))," ",INDEX('[1]con odot item master'!$C$1:$C$65566,MATCH($B43,'[1]con odot item master'!$A$1:$A$65566,0)))</f>
        <v>512</v>
      </c>
      <c r="AA43" s="264" t="str">
        <f>IF(ISNA(INDEX('[1]con odot item master'!$D$1:$D$65566,MATCH($B43,'[1]con odot item master'!$A$1:$A$65566,0)))," ",INDEX('[1]con odot item master'!$D$1:$D$65566,MATCH($B43,'[1]con odot item master'!$A$1:$A$65566,0)))</f>
        <v>74000</v>
      </c>
      <c r="AB43" s="264">
        <f>IF(ISNA(IF(INDEX('[1]con odot item master'!$F$1:$F$65566,MATCH($B43,'[1]con odot item master'!$A$1:$A$65566,0))="LS","LS",SUM(D43:V43))),"",IF(INDEX('[1]con odot item master'!$F$1:$F$65566,MATCH($B43,'[1]con odot item master'!$A$1:$A$65566,0))="LS","LS",SUM(D43:V43)))</f>
        <v>1092</v>
      </c>
      <c r="AC43" s="268" t="str">
        <f>IF(AB43="LS","-",IF(IF(ISNA(INDEX('[1]con odot item master'!$F$1:$F$65566,MATCH($B43,'[1]con odot item master'!$A$1:$A$65566,0)))," ",INDEX('[1]con odot item master'!$F$1:$F$65566,MATCH($B43,'[1]con odot item master'!$A$1:$A$65566,0)))="LS",,IF(ISNA(INDEX('[1]con odot item master'!$F$1:$F$65566,MATCH($B43,'[1]con odot item master'!$A$1:$A$65566,0)))," ",INDEX('[1]con odot item master'!$F$1:$F$65566,MATCH($B43,'[1]con odot item master'!$A$1:$A$65566,0)))))</f>
        <v>SY</v>
      </c>
      <c r="AD43" s="269" t="str">
        <f>IF(ISNA(INDEX('[1]con odot item master'!$J$1:$J$65566,MATCH($B43,'[1]con odot item master'!$A$1:$A$65566,0)))," ",INDEX('[1]con odot item master'!$J$1:$J$65566,MATCH($B43,'[1]con odot item master'!$A$1:$A$65566,0)))</f>
        <v>REMOVAL OF EXISTING COATINGS FROM CONCRETE SURFACES</v>
      </c>
      <c r="AE43" s="270" t="str">
        <f>IFERROR(INDEX(SeeSheetReferenceData!$H$2:$H$201,MATCH(B43,SeeSheetReferenceData!$A$2:$A$201,0)),"")</f>
        <v/>
      </c>
      <c r="AG43" s="262" t="str">
        <f>IF(ISNA(INDEX('[1]con odot item master'!$B$1:$B$65652,MATCH($B43,'[1]con odot item master'!$A$1:$A$65652,0)))," ",INDEX('[1]con odot item master'!$B$1:$B$65652,MATCH($B43,'[1]con odot item master'!$A$1:$A$65652,0)))</f>
        <v>512E74000</v>
      </c>
      <c r="AH43" s="262" t="str">
        <f>IF(ISNUMBER($A43),IF(ISBLANK($B43),"",IF(OR(INDEX('[1]con odot item master'!$H$1:$H$65652,MATCH($B43,'[1]con odot item master'!$A$1:$A$65652,0))="",INDEX('[1]con odot item master'!$H$1:$H$65652,MATCH($B43,'[1]con odot item master'!$A$1:$A$65652,0))="NOT APPLICABLE FOR THIS ITEM UNLESS ALTERNATE ITEM OR MULTIPLE VARIATIONS"),""," "&amp;INDEX('[1]con odot item master'!$H$1:$H$65652,MATCH($B43,'[1]con odot item master'!$A$1:$A$65652,0)))),$A43)</f>
        <v/>
      </c>
      <c r="AI43" s="263"/>
      <c r="AJ43" s="262" t="str">
        <f t="shared" si="11"/>
        <v/>
      </c>
    </row>
    <row r="44" spans="1:36" ht="19.149999999999999" customHeight="1" x14ac:dyDescent="0.2">
      <c r="A44" s="275">
        <f>IF(ISBLANK(ListofItemsUsed!AV8),0,ListofItemsUsed!AV8)</f>
        <v>51911101</v>
      </c>
      <c r="B44" s="276">
        <f t="shared" ref="B44" si="15">A44</f>
        <v>51911101</v>
      </c>
      <c r="C44" s="264">
        <f>IF(OR(ISBLANK(B44),B44=0,B44=" ",B44=""),"",MAX(C$11:C43)+1)</f>
        <v>27</v>
      </c>
      <c r="D44" s="255">
        <f>IF(ISNA(INDEX([6]WorkingSubsummary!$2:$2,MATCH($B44,[6]WorkingSubsummary!$4:$4,0))),,(INDEX([6]WorkingSubsummary!$2:$2,MATCH($B44,[6]WorkingSubsummary!$4:$4,0))))</f>
        <v>0</v>
      </c>
      <c r="E44" s="255">
        <f>IF(ISNA(INDEX([4]WorkingSubsummary!$2:$2,MATCH($B44,[4]WorkingSubsummary!$4:$4,0))),,(INDEX([4]WorkingSubsummary!$2:$2,MATCH($B44,[4]WorkingSubsummary!$4:$4,0))))</f>
        <v>0</v>
      </c>
      <c r="F44" s="255">
        <f>IF(ISNA(INDEX([5]WorkingSubsummary!$2:$2,MATCH($B44,[5]WorkingSubsummary!$4:$4,0))),,(INDEX([5]WorkingSubsummary!$2:$2,MATCH($B44,[5]WorkingSubsummary!$4:$4,0))))</f>
        <v>0</v>
      </c>
      <c r="G44" s="255">
        <f>IF(ISNA(INDEX([3]WorkingSubsummary!$2:$2,MATCH($B44,[3]WorkingSubsummary!$4:$4,0))),,(INDEX([3]WorkingSubsummary!$2:$2,MATCH($B44,[3]WorkingSubsummary!$4:$4,0))))</f>
        <v>34</v>
      </c>
      <c r="H44" s="52"/>
      <c r="I44" s="52"/>
      <c r="J44" s="52"/>
      <c r="K44" s="52"/>
      <c r="L44" s="52"/>
      <c r="M44" s="52"/>
      <c r="N44" s="52"/>
      <c r="O44" s="52"/>
      <c r="P44" s="290"/>
      <c r="Q44" s="290"/>
      <c r="R44" s="291"/>
      <c r="S44" s="291"/>
      <c r="T44" s="52"/>
      <c r="U44" s="52"/>
      <c r="V44" s="222"/>
      <c r="W44" s="265">
        <f t="shared" si="12"/>
        <v>34</v>
      </c>
      <c r="X44" s="266"/>
      <c r="Y44" s="267"/>
      <c r="Z44" s="264" t="str">
        <f>IF(ISNA(INDEX('[1]con odot item master'!$C$1:$C$65566,MATCH($B44,'[1]con odot item master'!$A$1:$A$65566,0)))," ",INDEX('[1]con odot item master'!$C$1:$C$65566,MATCH($B44,'[1]con odot item master'!$A$1:$A$65566,0)))</f>
        <v>519</v>
      </c>
      <c r="AA44" s="264" t="str">
        <f>IF(ISNA(INDEX('[1]con odot item master'!$D$1:$D$65566,MATCH($B44,'[1]con odot item master'!$A$1:$A$65566,0)))," ",INDEX('[1]con odot item master'!$D$1:$D$65566,MATCH($B44,'[1]con odot item master'!$A$1:$A$65566,0)))</f>
        <v>11101</v>
      </c>
      <c r="AB44" s="264">
        <f>IF(ISNA(IF(INDEX('[1]con odot item master'!$F$1:$F$65566,MATCH($B44,'[1]con odot item master'!$A$1:$A$65566,0))="LS","LS",SUM(D44:V44))),"",IF(INDEX('[1]con odot item master'!$F$1:$F$65566,MATCH($B44,'[1]con odot item master'!$A$1:$A$65566,0))="LS","LS",SUM(D44:V44)))</f>
        <v>34</v>
      </c>
      <c r="AC44" s="268" t="str">
        <f>IF(AB44="LS","-",IF(IF(ISNA(INDEX('[1]con odot item master'!$F$1:$F$65566,MATCH($B44,'[1]con odot item master'!$A$1:$A$65566,0)))," ",INDEX('[1]con odot item master'!$F$1:$F$65566,MATCH($B44,'[1]con odot item master'!$A$1:$A$65566,0)))="LS",,IF(ISNA(INDEX('[1]con odot item master'!$F$1:$F$65566,MATCH($B44,'[1]con odot item master'!$A$1:$A$65566,0)))," ",INDEX('[1]con odot item master'!$F$1:$F$65566,MATCH($B44,'[1]con odot item master'!$A$1:$A$65566,0)))))</f>
        <v>SF</v>
      </c>
      <c r="AD44" s="269" t="str">
        <f>IF(ISNA(INDEX('[1]con odot item master'!$J$1:$J$65566,MATCH($B44,'[1]con odot item master'!$A$1:$A$65566,0)))," ",INDEX('[1]con odot item master'!$J$1:$J$65566,MATCH($B44,'[1]con odot item master'!$A$1:$A$65566,0)))</f>
        <v>PATCHING CONCRETE STRUCTURE, AS PER PLAN</v>
      </c>
      <c r="AE44" s="270">
        <f>IFERROR(INDEX(SeeSheetReferenceData!$H$2:$H$201,MATCH(B44,SeeSheetReferenceData!$A$2:$A$201,0)),"")</f>
        <v>11</v>
      </c>
      <c r="AG44" s="262" t="str">
        <f>IF(ISNA(INDEX('[1]con odot item master'!$B$1:$B$65652,MATCH($B44,'[1]con odot item master'!$A$1:$A$65652,0)))," ",INDEX('[1]con odot item master'!$B$1:$B$65652,MATCH($B44,'[1]con odot item master'!$A$1:$A$65652,0)))</f>
        <v>519E11101</v>
      </c>
      <c r="AH44" s="262" t="str">
        <f>IF(ISNUMBER($A44),IF(ISBLANK($B44),"",IF(OR(INDEX('[1]con odot item master'!$H$1:$H$65652,MATCH($B44,'[1]con odot item master'!$A$1:$A$65652,0))="",INDEX('[1]con odot item master'!$H$1:$H$65652,MATCH($B44,'[1]con odot item master'!$A$1:$A$65652,0))="NOT APPLICABLE FOR THIS ITEM UNLESS ALTERNATE ITEM OR MULTIPLE VARIATIONS"),""," "&amp;INDEX('[1]con odot item master'!$H$1:$H$65652,MATCH($B44,'[1]con odot item master'!$A$1:$A$65652,0)))),$A44)</f>
        <v/>
      </c>
      <c r="AI44" s="263"/>
      <c r="AJ44" s="262">
        <f t="shared" si="11"/>
        <v>11</v>
      </c>
    </row>
    <row r="45" spans="1:36" ht="19.149999999999999" customHeight="1" x14ac:dyDescent="0.2">
      <c r="A45" s="275">
        <f>IF(ISBLANK(ListofItemsUsed!AV9),0,ListofItemsUsed!AV9)</f>
        <v>60739901</v>
      </c>
      <c r="B45" s="276">
        <f t="shared" ref="B45" si="16">A45</f>
        <v>60739901</v>
      </c>
      <c r="C45" s="264">
        <f>IF(OR(ISBLANK(B45),B45=0,B45=" ",B45=""),"",MAX(C$11:C44)+1)</f>
        <v>28</v>
      </c>
      <c r="D45" s="255">
        <f>IF(ISNA(INDEX([6]WorkingSubsummary!$2:$2,MATCH($B45,[6]WorkingSubsummary!$4:$4,0))),,(INDEX([6]WorkingSubsummary!$2:$2,MATCH($B45,[6]WorkingSubsummary!$4:$4,0))))</f>
        <v>0</v>
      </c>
      <c r="E45" s="255">
        <f>IF(ISNA(INDEX([4]WorkingSubsummary!$2:$2,MATCH($B45,[4]WorkingSubsummary!$4:$4,0))),,(INDEX([4]WorkingSubsummary!$2:$2,MATCH($B45,[4]WorkingSubsummary!$4:$4,0))))</f>
        <v>0</v>
      </c>
      <c r="F45" s="255">
        <f>IF(ISNA(INDEX([5]WorkingSubsummary!$2:$2,MATCH($B45,[5]WorkingSubsummary!$4:$4,0))),,(INDEX([5]WorkingSubsummary!$2:$2,MATCH($B45,[5]WorkingSubsummary!$4:$4,0))))</f>
        <v>0</v>
      </c>
      <c r="G45" s="255">
        <f>IF(ISNA(INDEX([3]WorkingSubsummary!$2:$2,MATCH($B45,[3]WorkingSubsummary!$4:$4,0))),,(INDEX([3]WorkingSubsummary!$2:$2,MATCH($B45,[3]WorkingSubsummary!$4:$4,0))))</f>
        <v>610</v>
      </c>
      <c r="H45" s="52"/>
      <c r="I45" s="52"/>
      <c r="J45" s="52"/>
      <c r="K45" s="52"/>
      <c r="L45" s="52"/>
      <c r="M45" s="52"/>
      <c r="N45" s="52"/>
      <c r="O45" s="52"/>
      <c r="P45" s="290"/>
      <c r="Q45" s="290"/>
      <c r="R45" s="291"/>
      <c r="S45" s="291"/>
      <c r="T45" s="52"/>
      <c r="U45" s="52"/>
      <c r="V45" s="222"/>
      <c r="W45" s="265">
        <f t="shared" si="12"/>
        <v>610</v>
      </c>
      <c r="X45" s="266"/>
      <c r="Y45" s="267"/>
      <c r="Z45" s="264" t="str">
        <f>IF(ISNA(INDEX('[1]con odot item master'!$C$1:$C$65566,MATCH($B45,'[1]con odot item master'!$A$1:$A$65566,0)))," ",INDEX('[1]con odot item master'!$C$1:$C$65566,MATCH($B45,'[1]con odot item master'!$A$1:$A$65566,0)))</f>
        <v>607</v>
      </c>
      <c r="AA45" s="264" t="str">
        <f>IF(ISNA(INDEX('[1]con odot item master'!$D$1:$D$65566,MATCH($B45,'[1]con odot item master'!$A$1:$A$65566,0)))," ",INDEX('[1]con odot item master'!$D$1:$D$65566,MATCH($B45,'[1]con odot item master'!$A$1:$A$65566,0)))</f>
        <v>39901</v>
      </c>
      <c r="AB45" s="264">
        <f>IF(ISNA(IF(INDEX('[1]con odot item master'!$F$1:$F$65566,MATCH($B45,'[1]con odot item master'!$A$1:$A$65566,0))="LS","LS",SUM(D45:V45))),"",IF(INDEX('[1]con odot item master'!$F$1:$F$65566,MATCH($B45,'[1]con odot item master'!$A$1:$A$65566,0))="LS","LS",SUM(D45:V45)))</f>
        <v>610</v>
      </c>
      <c r="AC45" s="268" t="str">
        <f>IF(AB45="LS","-",IF(IF(ISNA(INDEX('[1]con odot item master'!$F$1:$F$65566,MATCH($B45,'[1]con odot item master'!$A$1:$A$65566,0)))," ",INDEX('[1]con odot item master'!$F$1:$F$65566,MATCH($B45,'[1]con odot item master'!$A$1:$A$65566,0)))="LS",,IF(ISNA(INDEX('[1]con odot item master'!$F$1:$F$65566,MATCH($B45,'[1]con odot item master'!$A$1:$A$65566,0)))," ",INDEX('[1]con odot item master'!$F$1:$F$65566,MATCH($B45,'[1]con odot item master'!$A$1:$A$65566,0)))))</f>
        <v>FT</v>
      </c>
      <c r="AD45" s="269" t="str">
        <f>IF(ISNA(INDEX('[1]con odot item master'!$J$1:$J$65566,MATCH($B45,'[1]con odot item master'!$A$1:$A$65566,0)))," ",INDEX('[1]con odot item master'!$J$1:$J$65566,MATCH($B45,'[1]con odot item master'!$A$1:$A$65566,0)))</f>
        <v>VANDAL PROTECTION FENCE, 6' STRAIGHT, COATED FABRIC, AS PER PLAN</v>
      </c>
      <c r="AE45" s="270">
        <f>IFERROR(INDEX(SeeSheetReferenceData!$H$2:$H$201,MATCH(B45,SeeSheetReferenceData!$A$2:$A$201,0)),"")</f>
        <v>11</v>
      </c>
      <c r="AG45" s="262" t="str">
        <f>IF(ISNA(INDEX('[1]con odot item master'!$B$1:$B$65652,MATCH($B45,'[1]con odot item master'!$A$1:$A$65652,0)))," ",INDEX('[1]con odot item master'!$B$1:$B$65652,MATCH($B45,'[1]con odot item master'!$A$1:$A$65652,0)))</f>
        <v>607E39901</v>
      </c>
      <c r="AH45" s="262" t="str">
        <f>IF(ISNUMBER($A45),IF(ISBLANK($B45),"",IF(OR(INDEX('[1]con odot item master'!$H$1:$H$65652,MATCH($B45,'[1]con odot item master'!$A$1:$A$65652,0))="",INDEX('[1]con odot item master'!$H$1:$H$65652,MATCH($B45,'[1]con odot item master'!$A$1:$A$65652,0))="NOT APPLICABLE FOR THIS ITEM UNLESS ALTERNATE ITEM OR MULTIPLE VARIATIONS"),""," "&amp;INDEX('[1]con odot item master'!$H$1:$H$65652,MATCH($B45,'[1]con odot item master'!$A$1:$A$65652,0)))),$A45)</f>
        <v/>
      </c>
      <c r="AI45" s="263"/>
      <c r="AJ45" s="262">
        <f t="shared" si="11"/>
        <v>11</v>
      </c>
    </row>
    <row r="46" spans="1:36" ht="19.149999999999999" customHeight="1" x14ac:dyDescent="0.2">
      <c r="A46" s="275">
        <f>IF(ISBLANK(ListofItemsUsed!AV10),0,ListofItemsUsed!AV10)</f>
        <v>63095000</v>
      </c>
      <c r="B46" s="276">
        <f t="shared" ref="B46" si="17">A46</f>
        <v>63095000</v>
      </c>
      <c r="C46" s="264">
        <f>IF(OR(ISBLANK(B46),B46=0,B46=" ",B46=""),"",MAX(C$11:C45)+1)</f>
        <v>29</v>
      </c>
      <c r="D46" s="255">
        <f>IF(ISNA(INDEX([6]WorkingSubsummary!$2:$2,MATCH($B46,[6]WorkingSubsummary!$4:$4,0))),,(INDEX([6]WorkingSubsummary!$2:$2,MATCH($B46,[6]WorkingSubsummary!$4:$4,0))))</f>
        <v>0</v>
      </c>
      <c r="E46" s="255">
        <f>IF(ISNA(INDEX([4]WorkingSubsummary!$2:$2,MATCH($B46,[4]WorkingSubsummary!$4:$4,0))),,(INDEX([4]WorkingSubsummary!$2:$2,MATCH($B46,[4]WorkingSubsummary!$4:$4,0))))</f>
        <v>0</v>
      </c>
      <c r="F46" s="255">
        <f>IF(ISNA(INDEX([5]WorkingSubsummary!$2:$2,MATCH($B46,[5]WorkingSubsummary!$4:$4,0))),,(INDEX([5]WorkingSubsummary!$2:$2,MATCH($B46,[5]WorkingSubsummary!$4:$4,0))))</f>
        <v>0</v>
      </c>
      <c r="G46" s="255" t="str">
        <f>IF(ISNA(INDEX([3]WorkingSubsummary!$2:$2,MATCH($B46,[3]WorkingSubsummary!$4:$4,0))),,(INDEX([3]WorkingSubsummary!$2:$2,MATCH($B46,[3]WorkingSubsummary!$4:$4,0))))</f>
        <v>LS</v>
      </c>
      <c r="H46" s="52"/>
      <c r="I46" s="52"/>
      <c r="J46" s="52"/>
      <c r="K46" s="52"/>
      <c r="L46" s="52"/>
      <c r="M46" s="52"/>
      <c r="N46" s="52"/>
      <c r="O46" s="52"/>
      <c r="P46" s="290"/>
      <c r="Q46" s="290"/>
      <c r="R46" s="291"/>
      <c r="S46" s="291"/>
      <c r="T46" s="52"/>
      <c r="U46" s="52"/>
      <c r="V46" s="222"/>
      <c r="W46" s="302" t="s">
        <v>212</v>
      </c>
      <c r="X46" s="266"/>
      <c r="Y46" s="267"/>
      <c r="Z46" s="264" t="str">
        <f>IF(ISNA(INDEX('[1]con odot item master'!$C$1:$C$65566,MATCH($B46,'[1]con odot item master'!$A$1:$A$65566,0)))," ",INDEX('[1]con odot item master'!$C$1:$C$65566,MATCH($B46,'[1]con odot item master'!$A$1:$A$65566,0)))</f>
        <v>630</v>
      </c>
      <c r="AA46" s="264" t="str">
        <f>IF(ISNA(INDEX('[1]con odot item master'!$D$1:$D$65566,MATCH($B46,'[1]con odot item master'!$A$1:$A$65566,0)))," ",INDEX('[1]con odot item master'!$D$1:$D$65566,MATCH($B46,'[1]con odot item master'!$A$1:$A$65566,0)))</f>
        <v>95000</v>
      </c>
      <c r="AB46" s="264" t="str">
        <f>IF(ISNA(IF(INDEX('[1]con odot item master'!$F$1:$F$65566,MATCH($B46,'[1]con odot item master'!$A$1:$A$65566,0))="LS","LS",SUM(D46:V46))),"",IF(INDEX('[1]con odot item master'!$F$1:$F$65566,MATCH($B46,'[1]con odot item master'!$A$1:$A$65566,0))="LS","LS",SUM(D46:V46)))</f>
        <v>LS</v>
      </c>
      <c r="AC46" s="268" t="str">
        <f>IF(AB46="LS","-",IF(IF(ISNA(INDEX('[1]con odot item master'!$F$1:$F$65566,MATCH($B46,'[1]con odot item master'!$A$1:$A$65566,0)))," ",INDEX('[1]con odot item master'!$F$1:$F$65566,MATCH($B46,'[1]con odot item master'!$A$1:$A$65566,0)))="LS",,IF(ISNA(INDEX('[1]con odot item master'!$F$1:$F$65566,MATCH($B46,'[1]con odot item master'!$A$1:$A$65566,0)))," ",INDEX('[1]con odot item master'!$F$1:$F$65566,MATCH($B46,'[1]con odot item master'!$A$1:$A$65566,0)))))</f>
        <v>-</v>
      </c>
      <c r="AD46" s="269" t="str">
        <f>IF(ISNA(INDEX('[1]con odot item master'!$J$1:$J$65566,MATCH($B46,'[1]con odot item master'!$A$1:$A$65566,0)))," ",INDEX('[1]con odot item master'!$J$1:$J$65566,MATCH($B46,'[1]con odot item master'!$A$1:$A$65566,0)))</f>
        <v xml:space="preserve">SIGNING, MISC.: LOGO SIGN PANEL AND ATTACHMENT </v>
      </c>
      <c r="AE46" s="270">
        <f>IFERROR(INDEX(SeeSheetReferenceData!$H$2:$H$201,MATCH(B46,SeeSheetReferenceData!$A$2:$A$201,0)),"")</f>
        <v>11</v>
      </c>
      <c r="AG46" s="262" t="str">
        <f>IF(ISNA(INDEX('[1]con odot item master'!$B$1:$B$65652,MATCH($B46,'[1]con odot item master'!$A$1:$A$65652,0)))," ",INDEX('[1]con odot item master'!$B$1:$B$65652,MATCH($B46,'[1]con odot item master'!$A$1:$A$65652,0)))</f>
        <v>630E95000</v>
      </c>
      <c r="AH46" s="262" t="str">
        <f>IF(ISNUMBER($A46),IF(ISBLANK($B46),"",IF(OR(INDEX('[1]con odot item master'!$H$1:$H$65652,MATCH($B46,'[1]con odot item master'!$A$1:$A$65652,0))="",INDEX('[1]con odot item master'!$H$1:$H$65652,MATCH($B46,'[1]con odot item master'!$A$1:$A$65652,0))="NOT APPLICABLE FOR THIS ITEM UNLESS ALTERNATE ITEM OR MULTIPLE VARIATIONS"),""," "&amp;INDEX('[1]con odot item master'!$H$1:$H$65652,MATCH($B46,'[1]con odot item master'!$A$1:$A$65652,0)))),$A46)</f>
        <v/>
      </c>
      <c r="AI46" s="263"/>
      <c r="AJ46" s="262">
        <f t="shared" si="11"/>
        <v>11</v>
      </c>
    </row>
    <row r="47" spans="1:36" ht="19.149999999999999" customHeight="1" x14ac:dyDescent="0.2">
      <c r="A47" s="275" t="str">
        <f>IF(ISBLANK(ListofItemsUsed!AV11),0,ListofItemsUsed!AV11)</f>
        <v/>
      </c>
      <c r="B47" s="276" t="str">
        <f t="shared" ref="B47" si="18">A47</f>
        <v/>
      </c>
      <c r="C47" s="264" t="str">
        <f>IF(OR(ISBLANK(B47),B47=0,B47=" ",B47=""),"",MAX(C$11:C46)+1)</f>
        <v/>
      </c>
      <c r="D47" s="255">
        <f>IF(ISNA(INDEX([6]WorkingSubsummary!$2:$2,MATCH($B47,[6]WorkingSubsummary!$4:$4,0))),,(INDEX([6]WorkingSubsummary!$2:$2,MATCH($B47,[6]WorkingSubsummary!$4:$4,0))))</f>
        <v>0</v>
      </c>
      <c r="E47" s="255">
        <f>IF(ISNA(INDEX([4]WorkingSubsummary!$2:$2,MATCH($B47,[4]WorkingSubsummary!$4:$4,0))),,(INDEX([4]WorkingSubsummary!$2:$2,MATCH($B47,[4]WorkingSubsummary!$4:$4,0))))</f>
        <v>0</v>
      </c>
      <c r="F47" s="255">
        <f>IF(ISNA(INDEX([5]WorkingSubsummary!$2:$2,MATCH($B47,[5]WorkingSubsummary!$4:$4,0))),,(INDEX([5]WorkingSubsummary!$2:$2,MATCH($B47,[5]WorkingSubsummary!$4:$4,0))))</f>
        <v>0</v>
      </c>
      <c r="G47" s="255">
        <f>IF(ISNA(INDEX([3]WorkingSubsummary!$2:$2,MATCH($B47,[3]WorkingSubsummary!$4:$4,0))),,(INDEX([3]WorkingSubsummary!$2:$2,MATCH($B47,[3]WorkingSubsummary!$4:$4,0))))</f>
        <v>0</v>
      </c>
      <c r="H47" s="52"/>
      <c r="I47" s="52"/>
      <c r="J47" s="52"/>
      <c r="K47" s="52"/>
      <c r="L47" s="52"/>
      <c r="M47" s="52"/>
      <c r="N47" s="52"/>
      <c r="O47" s="52"/>
      <c r="P47" s="290"/>
      <c r="Q47" s="290"/>
      <c r="R47" s="291"/>
      <c r="S47" s="291"/>
      <c r="T47" s="52"/>
      <c r="U47" s="52"/>
      <c r="V47" s="222"/>
      <c r="W47" s="265"/>
      <c r="X47" s="266"/>
      <c r="Y47" s="267"/>
      <c r="Z47" s="264" t="str">
        <f>IF(ISNA(INDEX('[1]con odot item master'!$C$1:$C$65566,MATCH($B47,'[1]con odot item master'!$A$1:$A$65566,0)))," ",INDEX('[1]con odot item master'!$C$1:$C$65566,MATCH($B47,'[1]con odot item master'!$A$1:$A$65566,0)))</f>
        <v xml:space="preserve"> </v>
      </c>
      <c r="AA47" s="264" t="str">
        <f>IF(ISNA(INDEX('[1]con odot item master'!$D$1:$D$65566,MATCH($B47,'[1]con odot item master'!$A$1:$A$65566,0)))," ",INDEX('[1]con odot item master'!$D$1:$D$65566,MATCH($B47,'[1]con odot item master'!$A$1:$A$65566,0)))</f>
        <v xml:space="preserve"> </v>
      </c>
      <c r="AB47" s="264" t="str">
        <f>IF(ISNA(IF(INDEX('[1]con odot item master'!$F$1:$F$65566,MATCH($B47,'[1]con odot item master'!$A$1:$A$65566,0))="LS","LS",SUM(D47:V47))),"",IF(INDEX('[1]con odot item master'!$F$1:$F$65566,MATCH($B47,'[1]con odot item master'!$A$1:$A$65566,0))="LS","LS",SUM(D47:V47)))</f>
        <v/>
      </c>
      <c r="AC47" s="268" t="str">
        <f>IF(AB47="LS","-",IF(IF(ISNA(INDEX('[1]con odot item master'!$F$1:$F$65566,MATCH($B47,'[1]con odot item master'!$A$1:$A$65566,0)))," ",INDEX('[1]con odot item master'!$F$1:$F$65566,MATCH($B47,'[1]con odot item master'!$A$1:$A$65566,0)))="LS",,IF(ISNA(INDEX('[1]con odot item master'!$F$1:$F$65566,MATCH($B47,'[1]con odot item master'!$A$1:$A$65566,0)))," ",INDEX('[1]con odot item master'!$F$1:$F$65566,MATCH($B47,'[1]con odot item master'!$A$1:$A$65566,0)))))</f>
        <v xml:space="preserve"> </v>
      </c>
      <c r="AD47" s="269" t="str">
        <f>IF(ISNA(INDEX('[1]con odot item master'!$J$1:$J$65566,MATCH($B47,'[1]con odot item master'!$A$1:$A$65566,0)))," ",INDEX('[1]con odot item master'!$J$1:$J$65566,MATCH($B47,'[1]con odot item master'!$A$1:$A$65566,0)))</f>
        <v xml:space="preserve"> </v>
      </c>
      <c r="AE47" s="270" t="str">
        <f>IFERROR(INDEX(SeeSheetReferenceData!$H$2:$H$201,MATCH(B47,SeeSheetReferenceData!$A$2:$A$201,0)),"")</f>
        <v/>
      </c>
      <c r="AG47" s="262" t="str">
        <f>IF(ISNA(INDEX('[1]con odot item master'!$B$1:$B$65652,MATCH($B47,'[1]con odot item master'!$A$1:$A$65652,0)))," ",INDEX('[1]con odot item master'!$B$1:$B$65652,MATCH($B47,'[1]con odot item master'!$A$1:$A$65652,0)))</f>
        <v xml:space="preserve"> </v>
      </c>
      <c r="AH47" s="262" t="str">
        <f>IF(ISNUMBER($A47),IF(ISBLANK($B47),"",IF(OR(INDEX('[1]con odot item master'!$H$1:$H$65652,MATCH($B47,'[1]con odot item master'!$A$1:$A$65652,0))="",INDEX('[1]con odot item master'!$H$1:$H$65652,MATCH($B47,'[1]con odot item master'!$A$1:$A$65652,0))="NOT APPLICABLE FOR THIS ITEM UNLESS ALTERNATE ITEM OR MULTIPLE VARIATIONS"),""," "&amp;INDEX('[1]con odot item master'!$H$1:$H$65652,MATCH($B47,'[1]con odot item master'!$A$1:$A$65652,0)))),$A47)</f>
        <v/>
      </c>
      <c r="AI47" s="263"/>
      <c r="AJ47" s="262" t="str">
        <f t="shared" si="11"/>
        <v/>
      </c>
    </row>
    <row r="48" spans="1:36" ht="19.149999999999999" customHeight="1" x14ac:dyDescent="0.2">
      <c r="A48" s="292" t="str">
        <f>IF(ISBLANK(ListofItemsUsed!AW2),0,ListofItemsUsed!AW2)</f>
        <v>MAINTENANCE OF TRAFFIC</v>
      </c>
      <c r="B48" s="293" t="str">
        <f>IF(SUM(B49:B49)&gt;0,"USE","")</f>
        <v>USE</v>
      </c>
      <c r="C48" s="133"/>
      <c r="D48" s="279"/>
      <c r="E48" s="279"/>
      <c r="F48" s="279"/>
      <c r="G48" s="279"/>
      <c r="H48" s="279"/>
      <c r="I48" s="280"/>
      <c r="J48" s="281"/>
      <c r="K48" s="279"/>
      <c r="L48" s="280"/>
      <c r="M48" s="280"/>
      <c r="N48" s="281"/>
      <c r="O48" s="281"/>
      <c r="P48" s="282"/>
      <c r="Q48" s="282"/>
      <c r="R48" s="283"/>
      <c r="S48" s="284"/>
      <c r="T48" s="279"/>
      <c r="U48" s="281"/>
      <c r="V48" s="285"/>
      <c r="W48" s="215"/>
      <c r="X48" s="44"/>
      <c r="Y48" s="132"/>
      <c r="Z48" s="135"/>
      <c r="AA48" s="135"/>
      <c r="AB48" s="135"/>
      <c r="AC48" s="135"/>
      <c r="AD48" s="125" t="str">
        <f>A48</f>
        <v>MAINTENANCE OF TRAFFIC</v>
      </c>
      <c r="AE48" s="135"/>
      <c r="AG48" s="262" t="str">
        <f>IF(ISNA(INDEX('[1]con odot item master'!$B$1:$B$65652,MATCH($B48,'[1]con odot item master'!$A$1:$A$65652,0)))," ",INDEX('[1]con odot item master'!$B$1:$B$65652,MATCH($B48,'[1]con odot item master'!$A$1:$A$65652,0)))</f>
        <v xml:space="preserve"> </v>
      </c>
      <c r="AH48" s="262" t="str">
        <f>IF(ISNUMBER($A48),IF(ISBLANK($B48),"",IF(OR(INDEX('[1]con odot item master'!$H$1:$H$65652,MATCH($B48,'[1]con odot item master'!$A$1:$A$65652,0))="",INDEX('[1]con odot item master'!$H$1:$H$65652,MATCH($B48,'[1]con odot item master'!$A$1:$A$65652,0))="NOT APPLICABLE FOR THIS ITEM UNLESS ALTERNATE ITEM OR MULTIPLE VARIATIONS"),""," "&amp;INDEX('[1]con odot item master'!$H$1:$H$65652,MATCH($B48,'[1]con odot item master'!$A$1:$A$65652,0)))),$A48)</f>
        <v>MAINTENANCE OF TRAFFIC</v>
      </c>
      <c r="AI48" s="263"/>
      <c r="AJ48" s="262" t="str">
        <f t="shared" si="11"/>
        <v/>
      </c>
    </row>
    <row r="49" spans="1:36" ht="18.75" customHeight="1" x14ac:dyDescent="0.2">
      <c r="A49" s="275">
        <f>IF(ISBLANK(ListofItemsUsed!AW4),0,ListofItemsUsed!AW3)</f>
        <v>61411110</v>
      </c>
      <c r="B49" s="276">
        <f t="shared" ref="B49" si="19">A49</f>
        <v>61411110</v>
      </c>
      <c r="C49" s="264">
        <f>IF(OR(ISBLANK(B49),B49=0,B49=" ",B49=""),"",MAX(C$11:C48)+1)</f>
        <v>30</v>
      </c>
      <c r="D49" s="255">
        <f>IF(ISNA(INDEX([3]WorkingSubsummary!$2:$2,MATCH($B49,[3]WorkingSubsummary!$4:$4,0))),,(INDEX([3]WorkingSubsummary!$2:$2,MATCH($B49,[3]WorkingSubsummary!$4:$4,0))))</f>
        <v>0</v>
      </c>
      <c r="E49" s="255">
        <f>IF(ISNA(INDEX([4]WorkingSubsummary!$2:$2,MATCH($B49,[4]WorkingSubsummary!$4:$4,0))),,(INDEX([4]WorkingSubsummary!$2:$2,MATCH($B49,[4]WorkingSubsummary!$4:$4,0))))</f>
        <v>80</v>
      </c>
      <c r="F49" s="255">
        <f>IF(ISNA(INDEX([5]WorkingSubsummary!$2:$2,MATCH($B49,[5]WorkingSubsummary!$4:$4,0))),,(INDEX([5]WorkingSubsummary!$2:$2,MATCH($B49,[5]WorkingSubsummary!$4:$4,0))))</f>
        <v>0</v>
      </c>
      <c r="G49" s="255">
        <f>IF(ISNA(INDEX([3]WorkingSubsummary!$2:$2,MATCH($B49,[3]WorkingSubsummary!$4:$4,0))),,(INDEX([3]WorkingSubsummary!$2:$2,MATCH($B49,[3]WorkingSubsummary!$4:$4,0))))</f>
        <v>0</v>
      </c>
      <c r="H49" s="52"/>
      <c r="I49" s="52"/>
      <c r="J49" s="52"/>
      <c r="K49" s="52"/>
      <c r="L49" s="52"/>
      <c r="M49" s="52"/>
      <c r="N49" s="52"/>
      <c r="O49" s="52"/>
      <c r="P49" s="290"/>
      <c r="Q49" s="290"/>
      <c r="R49" s="291"/>
      <c r="S49" s="291"/>
      <c r="T49" s="52"/>
      <c r="U49" s="52"/>
      <c r="V49" s="222"/>
      <c r="W49" s="265">
        <f>SUM(D49:G49)</f>
        <v>80</v>
      </c>
      <c r="X49" s="266"/>
      <c r="Y49" s="267"/>
      <c r="Z49" s="264" t="str">
        <f>IF(ISNA(INDEX('[1]con odot item master'!$C$1:$C$65566,MATCH($B49,'[1]con odot item master'!$A$1:$A$65566,0)))," ",INDEX('[1]con odot item master'!$C$1:$C$65566,MATCH($B49,'[1]con odot item master'!$A$1:$A$65566,0)))</f>
        <v>614</v>
      </c>
      <c r="AA49" s="264" t="str">
        <f>IF(ISNA(INDEX('[1]con odot item master'!$D$1:$D$65566,MATCH($B49,'[1]con odot item master'!$A$1:$A$65566,0)))," ",INDEX('[1]con odot item master'!$D$1:$D$65566,MATCH($B49,'[1]con odot item master'!$A$1:$A$65566,0)))</f>
        <v>11110</v>
      </c>
      <c r="AB49" s="264">
        <f>IF(ISNA(IF(INDEX('[1]con odot item master'!$F$1:$F$65566,MATCH($B49,'[1]con odot item master'!$A$1:$A$65566,0))="LS","LS",SUM(D49:V49))),"",IF(INDEX('[1]con odot item master'!$F$1:$F$65566,MATCH($B49,'[1]con odot item master'!$A$1:$A$65566,0))="LS","LS",SUM(D49:V49)))</f>
        <v>80</v>
      </c>
      <c r="AC49" s="268" t="str">
        <f>IF(AB49="LS","-",IF(IF(ISNA(INDEX('[1]con odot item master'!$F$1:$F$65566,MATCH($B49,'[1]con odot item master'!$A$1:$A$65566,0)))," ",INDEX('[1]con odot item master'!$F$1:$F$65566,MATCH($B49,'[1]con odot item master'!$A$1:$A$65566,0)))="LS",,IF(ISNA(INDEX('[1]con odot item master'!$F$1:$F$65566,MATCH($B49,'[1]con odot item master'!$A$1:$A$65566,0)))," ",INDEX('[1]con odot item master'!$F$1:$F$65566,MATCH($B49,'[1]con odot item master'!$A$1:$A$65566,0)))))</f>
        <v>HOUR</v>
      </c>
      <c r="AD49" s="269" t="str">
        <f>IF(ISNA(INDEX('[1]con odot item master'!$J$1:$J$65566,MATCH($B49,'[1]con odot item master'!$A$1:$A$65566,0)))," ",INDEX('[1]con odot item master'!$J$1:$J$65566,MATCH($B49,'[1]con odot item master'!$A$1:$A$65566,0)))</f>
        <v>LAW ENFORCEMENT OFFICER WITH PATROL CAR FOR ASSISTANCE</v>
      </c>
      <c r="AE49" s="270" t="str">
        <f>IFERROR(INDEX(SeeSheetReferenceData!$H$2:$H$201,MATCH(B49,SeeSheetReferenceData!$A$2:$A$201,0)),"")</f>
        <v/>
      </c>
      <c r="AG49" s="262" t="str">
        <f>IF(ISNA(INDEX('[1]con odot item master'!$B$1:$B$65652,MATCH($B49,'[1]con odot item master'!$A$1:$A$65652,0)))," ",INDEX('[1]con odot item master'!$B$1:$B$65652,MATCH($B49,'[1]con odot item master'!$A$1:$A$65652,0)))</f>
        <v>614E11110</v>
      </c>
      <c r="AH49" s="262" t="str">
        <f>IF(ISNUMBER($A49),IF(ISBLANK($B49),"",IF(OR(INDEX('[1]con odot item master'!$H$1:$H$65652,MATCH($B49,'[1]con odot item master'!$A$1:$A$65652,0))="",INDEX('[1]con odot item master'!$H$1:$H$65652,MATCH($B49,'[1]con odot item master'!$A$1:$A$65652,0))="NOT APPLICABLE FOR THIS ITEM UNLESS ALTERNATE ITEM OR MULTIPLE VARIATIONS"),""," "&amp;INDEX('[1]con odot item master'!$H$1:$H$65652,MATCH($B49,'[1]con odot item master'!$A$1:$A$65652,0)))),$A49)</f>
        <v/>
      </c>
      <c r="AI49" s="263"/>
      <c r="AJ49" s="262" t="str">
        <f t="shared" si="11"/>
        <v/>
      </c>
    </row>
    <row r="50" spans="1:36" ht="18.75" customHeight="1" x14ac:dyDescent="0.2">
      <c r="A50" s="275">
        <f>IF(ISBLANK(ListofItemsUsed!AW5),0,ListofItemsUsed!AW4)</f>
        <v>61412500</v>
      </c>
      <c r="B50" s="276">
        <f t="shared" ref="B50" si="20">A50</f>
        <v>61412500</v>
      </c>
      <c r="C50" s="264">
        <f>IF(OR(ISBLANK(B50),B50=0,B50=" ",B50=""),"",MAX(C$11:C49)+1)</f>
        <v>31</v>
      </c>
      <c r="D50" s="255">
        <f>IF(ISNA(INDEX([3]WorkingSubsummary!$2:$2,MATCH($B50,[3]WorkingSubsummary!$4:$4,0))),,(INDEX([3]WorkingSubsummary!$2:$2,MATCH($B50,[3]WorkingSubsummary!$4:$4,0))))</f>
        <v>0</v>
      </c>
      <c r="E50" s="255">
        <f>IF(ISNA(INDEX([4]WorkingSubsummary!$2:$2,MATCH($B50,[4]WorkingSubsummary!$4:$4,0))),,(INDEX([4]WorkingSubsummary!$2:$2,MATCH($B50,[4]WorkingSubsummary!$4:$4,0))))</f>
        <v>2</v>
      </c>
      <c r="F50" s="255">
        <f>IF(ISNA(INDEX([5]WorkingSubsummary!$2:$2,MATCH($B50,[5]WorkingSubsummary!$4:$4,0))),,(INDEX([5]WorkingSubsummary!$2:$2,MATCH($B50,[5]WorkingSubsummary!$4:$4,0))))</f>
        <v>0</v>
      </c>
      <c r="G50" s="255">
        <f>IF(ISNA(INDEX([3]WorkingSubsummary!$2:$2,MATCH($B50,[3]WorkingSubsummary!$4:$4,0))),,(INDEX([3]WorkingSubsummary!$2:$2,MATCH($B50,[3]WorkingSubsummary!$4:$4,0))))</f>
        <v>0</v>
      </c>
      <c r="H50" s="52"/>
      <c r="I50" s="52"/>
      <c r="J50" s="52"/>
      <c r="K50" s="52"/>
      <c r="L50" s="52"/>
      <c r="M50" s="52"/>
      <c r="N50" s="52"/>
      <c r="O50" s="52"/>
      <c r="P50" s="290"/>
      <c r="Q50" s="290"/>
      <c r="R50" s="291"/>
      <c r="S50" s="291"/>
      <c r="T50" s="52"/>
      <c r="U50" s="52"/>
      <c r="V50" s="222"/>
      <c r="W50" s="265">
        <f>SUM(D50:G50)</f>
        <v>2</v>
      </c>
      <c r="X50" s="266"/>
      <c r="Y50" s="267"/>
      <c r="Z50" s="264" t="str">
        <f>IF(ISNA(INDEX('[1]con odot item master'!$C$1:$C$65566,MATCH($B50,'[1]con odot item master'!$A$1:$A$65566,0)))," ",INDEX('[1]con odot item master'!$C$1:$C$65566,MATCH($B50,'[1]con odot item master'!$A$1:$A$65566,0)))</f>
        <v>614</v>
      </c>
      <c r="AA50" s="264" t="str">
        <f>IF(ISNA(INDEX('[1]con odot item master'!$D$1:$D$65566,MATCH($B50,'[1]con odot item master'!$A$1:$A$65566,0)))," ",INDEX('[1]con odot item master'!$D$1:$D$65566,MATCH($B50,'[1]con odot item master'!$A$1:$A$65566,0)))</f>
        <v>12500</v>
      </c>
      <c r="AB50" s="264">
        <f>IF(ISNA(IF(INDEX('[1]con odot item master'!$F$1:$F$65566,MATCH($B50,'[1]con odot item master'!$A$1:$A$65566,0))="LS","LS",SUM(D50:V50))),"",IF(INDEX('[1]con odot item master'!$F$1:$F$65566,MATCH($B50,'[1]con odot item master'!$A$1:$A$65566,0))="LS","LS",SUM(D50:V50)))</f>
        <v>2</v>
      </c>
      <c r="AC50" s="268" t="str">
        <f>IF(AB50="LS","-",IF(IF(ISNA(INDEX('[1]con odot item master'!$F$1:$F$65566,MATCH($B50,'[1]con odot item master'!$A$1:$A$65566,0)))," ",INDEX('[1]con odot item master'!$F$1:$F$65566,MATCH($B50,'[1]con odot item master'!$A$1:$A$65566,0)))="LS",,IF(ISNA(INDEX('[1]con odot item master'!$F$1:$F$65566,MATCH($B50,'[1]con odot item master'!$A$1:$A$65566,0)))," ",INDEX('[1]con odot item master'!$F$1:$F$65566,MATCH($B50,'[1]con odot item master'!$A$1:$A$65566,0)))))</f>
        <v>EACH</v>
      </c>
      <c r="AD50" s="269" t="str">
        <f>IF(ISNA(INDEX('[1]con odot item master'!$J$1:$J$65566,MATCH($B50,'[1]con odot item master'!$A$1:$A$65566,0)))," ",INDEX('[1]con odot item master'!$J$1:$J$65566,MATCH($B50,'[1]con odot item master'!$A$1:$A$65566,0)))</f>
        <v>REPLACEMENT SIGN</v>
      </c>
      <c r="AE50" s="270" t="str">
        <f>IFERROR(INDEX(SeeSheetReferenceData!$H$2:$H$201,MATCH(B50,SeeSheetReferenceData!$A$2:$A$201,0)),"")</f>
        <v/>
      </c>
      <c r="AG50" s="262" t="str">
        <f>IF(ISNA(INDEX('[1]con odot item master'!$B$1:$B$65652,MATCH($B50,'[1]con odot item master'!$A$1:$A$65652,0)))," ",INDEX('[1]con odot item master'!$B$1:$B$65652,MATCH($B50,'[1]con odot item master'!$A$1:$A$65652,0)))</f>
        <v>614E12500</v>
      </c>
      <c r="AH50" s="262" t="str">
        <f>IF(ISNUMBER($A50),IF(ISBLANK($B50),"",IF(OR(INDEX('[1]con odot item master'!$H$1:$H$65652,MATCH($B50,'[1]con odot item master'!$A$1:$A$65652,0))="",INDEX('[1]con odot item master'!$H$1:$H$65652,MATCH($B50,'[1]con odot item master'!$A$1:$A$65652,0))="NOT APPLICABLE FOR THIS ITEM UNLESS ALTERNATE ITEM OR MULTIPLE VARIATIONS"),""," "&amp;INDEX('[1]con odot item master'!$H$1:$H$65652,MATCH($B50,'[1]con odot item master'!$A$1:$A$65652,0)))),$A50)</f>
        <v/>
      </c>
      <c r="AI50" s="263"/>
      <c r="AJ50" s="262" t="str">
        <f t="shared" si="11"/>
        <v/>
      </c>
    </row>
    <row r="51" spans="1:36" ht="18.75" customHeight="1" x14ac:dyDescent="0.2">
      <c r="A51" s="275">
        <f>IF(ISBLANK(ListofItemsUsed!AW6),0,ListofItemsUsed!AW5)</f>
        <v>61412600</v>
      </c>
      <c r="B51" s="276">
        <f t="shared" ref="B51" si="21">A51</f>
        <v>61412600</v>
      </c>
      <c r="C51" s="264">
        <f>IF(OR(ISBLANK(B51),B51=0,B51=" ",B51=""),"",MAX(C$11:C50)+1)</f>
        <v>32</v>
      </c>
      <c r="D51" s="255">
        <f>IF(ISNA(INDEX([3]WorkingSubsummary!$2:$2,MATCH($B51,[3]WorkingSubsummary!$4:$4,0))),,(INDEX([3]WorkingSubsummary!$2:$2,MATCH($B51,[3]WorkingSubsummary!$4:$4,0))))</f>
        <v>0</v>
      </c>
      <c r="E51" s="255">
        <f>IF(ISNA(INDEX([4]WorkingSubsummary!$2:$2,MATCH($B51,[4]WorkingSubsummary!$4:$4,0))),,(INDEX([4]WorkingSubsummary!$2:$2,MATCH($B51,[4]WorkingSubsummary!$4:$4,0))))</f>
        <v>10</v>
      </c>
      <c r="F51" s="255">
        <f>IF(ISNA(INDEX([5]WorkingSubsummary!$2:$2,MATCH($B51,[5]WorkingSubsummary!$4:$4,0))),,(INDEX([5]WorkingSubsummary!$2:$2,MATCH($B51,[5]WorkingSubsummary!$4:$4,0))))</f>
        <v>0</v>
      </c>
      <c r="G51" s="255">
        <f>IF(ISNA(INDEX([3]WorkingSubsummary!$2:$2,MATCH($B51,[3]WorkingSubsummary!$4:$4,0))),,(INDEX([3]WorkingSubsummary!$2:$2,MATCH($B51,[3]WorkingSubsummary!$4:$4,0))))</f>
        <v>0</v>
      </c>
      <c r="H51" s="52"/>
      <c r="I51" s="52"/>
      <c r="J51" s="52"/>
      <c r="K51" s="52"/>
      <c r="L51" s="52"/>
      <c r="M51" s="52"/>
      <c r="N51" s="52"/>
      <c r="O51" s="52"/>
      <c r="P51" s="290"/>
      <c r="Q51" s="290"/>
      <c r="R51" s="291"/>
      <c r="S51" s="291"/>
      <c r="T51" s="52"/>
      <c r="U51" s="52"/>
      <c r="V51" s="222"/>
      <c r="W51" s="265">
        <f>SUM(D51:G51)</f>
        <v>10</v>
      </c>
      <c r="X51" s="266"/>
      <c r="Y51" s="267"/>
      <c r="Z51" s="264" t="str">
        <f>IF(ISNA(INDEX('[1]con odot item master'!$C$1:$C$65566,MATCH($B51,'[1]con odot item master'!$A$1:$A$65566,0)))," ",INDEX('[1]con odot item master'!$C$1:$C$65566,MATCH($B51,'[1]con odot item master'!$A$1:$A$65566,0)))</f>
        <v>614</v>
      </c>
      <c r="AA51" s="264" t="str">
        <f>IF(ISNA(INDEX('[1]con odot item master'!$D$1:$D$65566,MATCH($B51,'[1]con odot item master'!$A$1:$A$65566,0)))," ",INDEX('[1]con odot item master'!$D$1:$D$65566,MATCH($B51,'[1]con odot item master'!$A$1:$A$65566,0)))</f>
        <v>12600</v>
      </c>
      <c r="AB51" s="264">
        <f>IF(ISNA(IF(INDEX('[1]con odot item master'!$F$1:$F$65566,MATCH($B51,'[1]con odot item master'!$A$1:$A$65566,0))="LS","LS",SUM(D51:V51))),"",IF(INDEX('[1]con odot item master'!$F$1:$F$65566,MATCH($B51,'[1]con odot item master'!$A$1:$A$65566,0))="LS","LS",SUM(D51:V51)))</f>
        <v>10</v>
      </c>
      <c r="AC51" s="268" t="str">
        <f>IF(AB51="LS","-",IF(IF(ISNA(INDEX('[1]con odot item master'!$F$1:$F$65566,MATCH($B51,'[1]con odot item master'!$A$1:$A$65566,0)))," ",INDEX('[1]con odot item master'!$F$1:$F$65566,MATCH($B51,'[1]con odot item master'!$A$1:$A$65566,0)))="LS",,IF(ISNA(INDEX('[1]con odot item master'!$F$1:$F$65566,MATCH($B51,'[1]con odot item master'!$A$1:$A$65566,0)))," ",INDEX('[1]con odot item master'!$F$1:$F$65566,MATCH($B51,'[1]con odot item master'!$A$1:$A$65566,0)))))</f>
        <v>EACH</v>
      </c>
      <c r="AD51" s="269" t="str">
        <f>IF(ISNA(INDEX('[1]con odot item master'!$J$1:$J$65566,MATCH($B51,'[1]con odot item master'!$A$1:$A$65566,0)))," ",INDEX('[1]con odot item master'!$J$1:$J$65566,MATCH($B51,'[1]con odot item master'!$A$1:$A$65566,0)))</f>
        <v>REPLACEMENT DRUM</v>
      </c>
      <c r="AE51" s="270" t="str">
        <f>IFERROR(INDEX(SeeSheetReferenceData!$H$2:$H$201,MATCH(B51,SeeSheetReferenceData!$A$2:$A$201,0)),"")</f>
        <v/>
      </c>
      <c r="AG51" s="262" t="str">
        <f>IF(ISNA(INDEX('[1]con odot item master'!$B$1:$B$65652,MATCH($B51,'[1]con odot item master'!$A$1:$A$65652,0)))," ",INDEX('[1]con odot item master'!$B$1:$B$65652,MATCH($B51,'[1]con odot item master'!$A$1:$A$65652,0)))</f>
        <v>614E12600</v>
      </c>
      <c r="AH51" s="262" t="str">
        <f>IF(ISNUMBER($A51),IF(ISBLANK($B51),"",IF(OR(INDEX('[1]con odot item master'!$H$1:$H$65652,MATCH($B51,'[1]con odot item master'!$A$1:$A$65652,0))="",INDEX('[1]con odot item master'!$H$1:$H$65652,MATCH($B51,'[1]con odot item master'!$A$1:$A$65652,0))="NOT APPLICABLE FOR THIS ITEM UNLESS ALTERNATE ITEM OR MULTIPLE VARIATIONS"),""," "&amp;INDEX('[1]con odot item master'!$H$1:$H$65652,MATCH($B51,'[1]con odot item master'!$A$1:$A$65652,0)))),$A51)</f>
        <v/>
      </c>
      <c r="AI51" s="263"/>
      <c r="AJ51" s="262" t="str">
        <f t="shared" si="11"/>
        <v/>
      </c>
    </row>
    <row r="52" spans="1:36" ht="18.75" customHeight="1" x14ac:dyDescent="0.2">
      <c r="A52" s="275">
        <f>IF(ISBLANK(ListofItemsUsed!AW7),0,ListofItemsUsed!AW6)</f>
        <v>61418601</v>
      </c>
      <c r="B52" s="276">
        <f t="shared" ref="B52" si="22">A52</f>
        <v>61418601</v>
      </c>
      <c r="C52" s="264">
        <f>IF(OR(ISBLANK(B52),B52=0,B52=" ",B52=""),"",MAX(C$11:C51)+1)</f>
        <v>33</v>
      </c>
      <c r="D52" s="255">
        <f>IF(ISNA(INDEX([3]WorkingSubsummary!$2:$2,MATCH($B52,[3]WorkingSubsummary!$4:$4,0))),,(INDEX([3]WorkingSubsummary!$2:$2,MATCH($B52,[3]WorkingSubsummary!$4:$4,0))))</f>
        <v>0</v>
      </c>
      <c r="E52" s="255">
        <f>IF(ISNA(INDEX([4]WorkingSubsummary!$2:$2,MATCH($B52,[4]WorkingSubsummary!$4:$4,0))),,(INDEX([4]WorkingSubsummary!$2:$2,MATCH($B52,[4]WorkingSubsummary!$4:$4,0))))</f>
        <v>12</v>
      </c>
      <c r="F52" s="255">
        <f>IF(ISNA(INDEX([5]WorkingSubsummary!$2:$2,MATCH($B52,[5]WorkingSubsummary!$4:$4,0))),,(INDEX([5]WorkingSubsummary!$2:$2,MATCH($B52,[5]WorkingSubsummary!$4:$4,0))))</f>
        <v>0</v>
      </c>
      <c r="G52" s="255">
        <f>IF(ISNA(INDEX([3]WorkingSubsummary!$2:$2,MATCH($B52,[3]WorkingSubsummary!$4:$4,0))),,(INDEX([3]WorkingSubsummary!$2:$2,MATCH($B52,[3]WorkingSubsummary!$4:$4,0))))</f>
        <v>0</v>
      </c>
      <c r="H52" s="52"/>
      <c r="I52" s="52"/>
      <c r="J52" s="52"/>
      <c r="K52" s="52"/>
      <c r="L52" s="52"/>
      <c r="M52" s="52"/>
      <c r="N52" s="52"/>
      <c r="O52" s="52"/>
      <c r="P52" s="290"/>
      <c r="Q52" s="290"/>
      <c r="R52" s="291"/>
      <c r="S52" s="291"/>
      <c r="T52" s="52"/>
      <c r="U52" s="52"/>
      <c r="V52" s="222"/>
      <c r="W52" s="265">
        <f>SUM(D52:G52)</f>
        <v>12</v>
      </c>
      <c r="X52" s="266"/>
      <c r="Y52" s="267"/>
      <c r="Z52" s="264" t="str">
        <f>IF(ISNA(INDEX('[1]con odot item master'!$C$1:$C$65566,MATCH($B52,'[1]con odot item master'!$A$1:$A$65566,0)))," ",INDEX('[1]con odot item master'!$C$1:$C$65566,MATCH($B52,'[1]con odot item master'!$A$1:$A$65566,0)))</f>
        <v>614</v>
      </c>
      <c r="AA52" s="264" t="str">
        <f>IF(ISNA(INDEX('[1]con odot item master'!$D$1:$D$65566,MATCH($B52,'[1]con odot item master'!$A$1:$A$65566,0)))," ",INDEX('[1]con odot item master'!$D$1:$D$65566,MATCH($B52,'[1]con odot item master'!$A$1:$A$65566,0)))</f>
        <v>18601</v>
      </c>
      <c r="AB52" s="264">
        <f>IF(ISNA(IF(INDEX('[1]con odot item master'!$F$1:$F$65566,MATCH($B52,'[1]con odot item master'!$A$1:$A$65566,0))="LS","LS",SUM(D52:V52))),"",IF(INDEX('[1]con odot item master'!$F$1:$F$65566,MATCH($B52,'[1]con odot item master'!$A$1:$A$65566,0))="LS","LS",SUM(D52:V52)))</f>
        <v>12</v>
      </c>
      <c r="AC52" s="268" t="str">
        <f>IF(AB52="LS","-",IF(IF(ISNA(INDEX('[1]con odot item master'!$F$1:$F$65566,MATCH($B52,'[1]con odot item master'!$A$1:$A$65566,0)))," ",INDEX('[1]con odot item master'!$F$1:$F$65566,MATCH($B52,'[1]con odot item master'!$A$1:$A$65566,0)))="LS",,IF(ISNA(INDEX('[1]con odot item master'!$F$1:$F$65566,MATCH($B52,'[1]con odot item master'!$A$1:$A$65566,0)))," ",INDEX('[1]con odot item master'!$F$1:$F$65566,MATCH($B52,'[1]con odot item master'!$A$1:$A$65566,0)))))</f>
        <v>SNMT</v>
      </c>
      <c r="AD52" s="269" t="str">
        <f>IF(ISNA(INDEX('[1]con odot item master'!$J$1:$J$65566,MATCH($B52,'[1]con odot item master'!$A$1:$A$65566,0)))," ",INDEX('[1]con odot item master'!$J$1:$J$65566,MATCH($B52,'[1]con odot item master'!$A$1:$A$65566,0)))</f>
        <v>PORTABLE CHANGEABLE MESSAGE SIGN, AS PER PLAN</v>
      </c>
      <c r="AE52" s="270">
        <f>IFERROR(INDEX(SeeSheetReferenceData!$H$2:$H$201,MATCH(B52,SeeSheetReferenceData!$A$2:$A$201,0)),"")</f>
        <v>6</v>
      </c>
      <c r="AG52" s="262" t="str">
        <f>IF(ISNA(INDEX('[1]con odot item master'!$B$1:$B$65652,MATCH($B52,'[1]con odot item master'!$A$1:$A$65652,0)))," ",INDEX('[1]con odot item master'!$B$1:$B$65652,MATCH($B52,'[1]con odot item master'!$A$1:$A$65652,0)))</f>
        <v>614E18601</v>
      </c>
      <c r="AH52" s="262" t="str">
        <f>IF(ISNUMBER($A52),IF(ISBLANK($B52),"",IF(OR(INDEX('[1]con odot item master'!$H$1:$H$65652,MATCH($B52,'[1]con odot item master'!$A$1:$A$65652,0))="",INDEX('[1]con odot item master'!$H$1:$H$65652,MATCH($B52,'[1]con odot item master'!$A$1:$A$65652,0))="NOT APPLICABLE FOR THIS ITEM UNLESS ALTERNATE ITEM OR MULTIPLE VARIATIONS"),""," "&amp;INDEX('[1]con odot item master'!$H$1:$H$65652,MATCH($B52,'[1]con odot item master'!$A$1:$A$65652,0)))),$A52)</f>
        <v/>
      </c>
      <c r="AI52" s="263"/>
      <c r="AJ52" s="262">
        <f t="shared" si="11"/>
        <v>6</v>
      </c>
    </row>
    <row r="53" spans="1:36" ht="18.75" customHeight="1" x14ac:dyDescent="0.2">
      <c r="A53" s="275" t="str">
        <f>IF(ISBLANK(ListofItemsUsed!AW8),0,ListofItemsUsed!AW7)</f>
        <v/>
      </c>
      <c r="B53" s="276" t="str">
        <f t="shared" ref="B53" si="23">A53</f>
        <v/>
      </c>
      <c r="C53" s="264" t="str">
        <f>IF(OR(ISBLANK(B53),B53=0,B53=" ",B53=""),"",MAX(C$11:C52)+1)</f>
        <v/>
      </c>
      <c r="D53" s="255">
        <f>IF(ISNA(INDEX([3]WorkingSubsummary!$2:$2,MATCH($B53,[3]WorkingSubsummary!$4:$4,0))),,(INDEX([3]WorkingSubsummary!$2:$2,MATCH($B53,[3]WorkingSubsummary!$4:$4,0))))</f>
        <v>0</v>
      </c>
      <c r="E53" s="255">
        <f>IF(ISNA(INDEX([4]WorkingSubsummary!$2:$2,MATCH($B53,[4]WorkingSubsummary!$4:$4,0))),,(INDEX([4]WorkingSubsummary!$2:$2,MATCH($B53,[4]WorkingSubsummary!$4:$4,0))))</f>
        <v>0</v>
      </c>
      <c r="F53" s="255">
        <f>IF(ISNA(INDEX([5]WorkingSubsummary!$2:$2,MATCH($B53,[5]WorkingSubsummary!$4:$4,0))),,(INDEX([5]WorkingSubsummary!$2:$2,MATCH($B53,[5]WorkingSubsummary!$4:$4,0))))</f>
        <v>0</v>
      </c>
      <c r="G53" s="255">
        <f>IF(ISNA(INDEX([3]WorkingSubsummary!$2:$2,MATCH($B53,[3]WorkingSubsummary!$4:$4,0))),,(INDEX([3]WorkingSubsummary!$2:$2,MATCH($B53,[3]WorkingSubsummary!$4:$4,0))))</f>
        <v>0</v>
      </c>
      <c r="H53" s="52"/>
      <c r="I53" s="52"/>
      <c r="J53" s="52"/>
      <c r="K53" s="52"/>
      <c r="L53" s="52"/>
      <c r="M53" s="52"/>
      <c r="N53" s="52"/>
      <c r="O53" s="52"/>
      <c r="P53" s="290"/>
      <c r="Q53" s="290"/>
      <c r="R53" s="291"/>
      <c r="S53" s="291"/>
      <c r="T53" s="52"/>
      <c r="U53" s="52"/>
      <c r="V53" s="222"/>
      <c r="W53" s="265"/>
      <c r="X53" s="266"/>
      <c r="Y53" s="267"/>
      <c r="Z53" s="264" t="str">
        <f>IF(ISNA(INDEX('[1]con odot item master'!$C$1:$C$65566,MATCH($B53,'[1]con odot item master'!$A$1:$A$65566,0)))," ",INDEX('[1]con odot item master'!$C$1:$C$65566,MATCH($B53,'[1]con odot item master'!$A$1:$A$65566,0)))</f>
        <v xml:space="preserve"> </v>
      </c>
      <c r="AA53" s="264" t="str">
        <f>IF(ISNA(INDEX('[1]con odot item master'!$D$1:$D$65566,MATCH($B53,'[1]con odot item master'!$A$1:$A$65566,0)))," ",INDEX('[1]con odot item master'!$D$1:$D$65566,MATCH($B53,'[1]con odot item master'!$A$1:$A$65566,0)))</f>
        <v xml:space="preserve"> </v>
      </c>
      <c r="AB53" s="264" t="str">
        <f>IF(ISNA(IF(INDEX('[1]con odot item master'!$F$1:$F$65566,MATCH($B53,'[1]con odot item master'!$A$1:$A$65566,0))="LS","LS",SUM(D53:V53))),"",IF(INDEX('[1]con odot item master'!$F$1:$F$65566,MATCH($B53,'[1]con odot item master'!$A$1:$A$65566,0))="LS","LS",SUM(D53:V53)))</f>
        <v/>
      </c>
      <c r="AC53" s="268" t="str">
        <f>IF(AB53="LS","-",IF(IF(ISNA(INDEX('[1]con odot item master'!$F$1:$F$65566,MATCH($B53,'[1]con odot item master'!$A$1:$A$65566,0)))," ",INDEX('[1]con odot item master'!$F$1:$F$65566,MATCH($B53,'[1]con odot item master'!$A$1:$A$65566,0)))="LS",,IF(ISNA(INDEX('[1]con odot item master'!$F$1:$F$65566,MATCH($B53,'[1]con odot item master'!$A$1:$A$65566,0)))," ",INDEX('[1]con odot item master'!$F$1:$F$65566,MATCH($B53,'[1]con odot item master'!$A$1:$A$65566,0)))))</f>
        <v xml:space="preserve"> </v>
      </c>
      <c r="AD53" s="269" t="str">
        <f>IF(ISNA(INDEX('[1]con odot item master'!$J$1:$J$65566,MATCH($B53,'[1]con odot item master'!$A$1:$A$65566,0)))," ",INDEX('[1]con odot item master'!$J$1:$J$65566,MATCH($B53,'[1]con odot item master'!$A$1:$A$65566,0)))</f>
        <v xml:space="preserve"> </v>
      </c>
      <c r="AE53" s="270" t="str">
        <f>IFERROR(INDEX(SeeSheetReferenceData!$H$2:$H$201,MATCH(B53,SeeSheetReferenceData!$A$2:$A$201,0)),"")</f>
        <v/>
      </c>
      <c r="AG53" s="262" t="str">
        <f>IF(ISNA(INDEX('[1]con odot item master'!$B$1:$B$65652,MATCH($B53,'[1]con odot item master'!$A$1:$A$65652,0)))," ",INDEX('[1]con odot item master'!$B$1:$B$65652,MATCH($B53,'[1]con odot item master'!$A$1:$A$65652,0)))</f>
        <v xml:space="preserve"> </v>
      </c>
      <c r="AH53" s="262" t="str">
        <f>IF(ISNUMBER($A53),IF(ISBLANK($B53),"",IF(OR(INDEX('[1]con odot item master'!$H$1:$H$65652,MATCH($B53,'[1]con odot item master'!$A$1:$A$65652,0))="",INDEX('[1]con odot item master'!$H$1:$H$65652,MATCH($B53,'[1]con odot item master'!$A$1:$A$65652,0))="NOT APPLICABLE FOR THIS ITEM UNLESS ALTERNATE ITEM OR MULTIPLE VARIATIONS"),""," "&amp;INDEX('[1]con odot item master'!$H$1:$H$65652,MATCH($B53,'[1]con odot item master'!$A$1:$A$65652,0)))),$A53)</f>
        <v/>
      </c>
      <c r="AI53" s="263"/>
      <c r="AJ53" s="262" t="str">
        <f t="shared" si="11"/>
        <v/>
      </c>
    </row>
    <row r="54" spans="1:36" ht="19.149999999999999" customHeight="1" x14ac:dyDescent="0.2">
      <c r="A54" s="292" t="str">
        <f>IF(ISBLANK(ListofItemsUsed!AZ2),0,ListofItemsUsed!AZ2)</f>
        <v>INCIDENTALS</v>
      </c>
      <c r="B54" s="293" t="str">
        <f>IF(SUM(B55:B61)&gt;0,"USE","")</f>
        <v>USE</v>
      </c>
      <c r="C54" s="133"/>
      <c r="D54" s="279"/>
      <c r="E54" s="279"/>
      <c r="F54" s="279"/>
      <c r="G54" s="279"/>
      <c r="H54" s="279"/>
      <c r="I54" s="280"/>
      <c r="J54" s="281"/>
      <c r="K54" s="279"/>
      <c r="L54" s="280"/>
      <c r="M54" s="280"/>
      <c r="N54" s="281"/>
      <c r="O54" s="281"/>
      <c r="P54" s="282"/>
      <c r="Q54" s="282"/>
      <c r="R54" s="283"/>
      <c r="S54" s="284"/>
      <c r="T54" s="279"/>
      <c r="U54" s="281"/>
      <c r="V54" s="285"/>
      <c r="W54" s="215"/>
      <c r="X54" s="44"/>
      <c r="Y54" s="132"/>
      <c r="Z54" s="135"/>
      <c r="AA54" s="135"/>
      <c r="AB54" s="135"/>
      <c r="AC54" s="135"/>
      <c r="AD54" s="125" t="str">
        <f>A54</f>
        <v>INCIDENTALS</v>
      </c>
      <c r="AE54" s="135"/>
      <c r="AF54"/>
      <c r="AG54" s="262" t="str">
        <f>IF(ISNA(INDEX('[1]con odot item master'!$B$1:$B$65652,MATCH($B54,'[1]con odot item master'!$A$1:$A$65652,0)))," ",INDEX('[1]con odot item master'!$B$1:$B$65652,MATCH($B54,'[1]con odot item master'!$A$1:$A$65652,0)))</f>
        <v xml:space="preserve"> </v>
      </c>
      <c r="AH54" s="262" t="str">
        <f>IF(ISNUMBER($A54),IF(ISBLANK($B54),"",IF(OR(INDEX('[1]con odot item master'!$H$1:$H$65652,MATCH($B54,'[1]con odot item master'!$A$1:$A$65652,0))="",INDEX('[1]con odot item master'!$H$1:$H$65652,MATCH($B54,'[1]con odot item master'!$A$1:$A$65652,0))="NOT APPLICABLE FOR THIS ITEM UNLESS ALTERNATE ITEM OR MULTIPLE VARIATIONS"),""," "&amp;INDEX('[1]con odot item master'!$H$1:$H$65652,MATCH($B54,'[1]con odot item master'!$A$1:$A$65652,0)))),$A54)</f>
        <v>INCIDENTALS</v>
      </c>
      <c r="AI54" s="263"/>
      <c r="AJ54" s="262" t="str">
        <f t="shared" ref="AJ54:AJ60" si="24">IF(ISBLANK($AE54),"",$AE54)</f>
        <v/>
      </c>
    </row>
    <row r="55" spans="1:36" ht="19.149999999999999" customHeight="1" x14ac:dyDescent="0.2">
      <c r="A55" s="275">
        <f>IF(ISBLANK(ListofItemsUsed!AZ3),0,ListofItemsUsed!AZ3)</f>
        <v>61411000</v>
      </c>
      <c r="B55" s="276">
        <f>A55</f>
        <v>61411000</v>
      </c>
      <c r="C55" s="264">
        <f>IF(OR(ISBLANK(B55),B55=0,B55=" ",B55=""),"",MAX(C$11:C54)+1)</f>
        <v>34</v>
      </c>
      <c r="D55" s="255">
        <f>IF(ISNA(INDEX([5]WorkingSubsummary!$2:$2,MATCH($B55,[5]WorkingSubsummary!$4:$4,0))),,(INDEX([5]WorkingSubsummary!$2:$2,MATCH($B55,[5]WorkingSubsummary!$4:$4,0))))</f>
        <v>0</v>
      </c>
      <c r="E55" s="52"/>
      <c r="F55" s="255">
        <f>IF(ISNA(INDEX([5]WorkingSubsummary!$2:$2,MATCH($B55,[5]WorkingSubsummary!$4:$4,0))),,(INDEX([5]WorkingSubsummary!$2:$2,MATCH($B55,[5]WorkingSubsummary!$4:$4,0))))</f>
        <v>0</v>
      </c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222"/>
      <c r="W55" s="302" t="s">
        <v>212</v>
      </c>
      <c r="X55" s="266"/>
      <c r="Y55" s="267"/>
      <c r="Z55" s="264" t="str">
        <f>IF(ISNA(INDEX('[1]con odot item master'!$C$1:$C$65566,MATCH($B55,'[1]con odot item master'!$A$1:$A$65566,0)))," ",INDEX('[1]con odot item master'!$C$1:$C$65566,MATCH($B55,'[1]con odot item master'!$A$1:$A$65566,0)))</f>
        <v>614</v>
      </c>
      <c r="AA55" s="264" t="str">
        <f>IF(ISNA(INDEX('[1]con odot item master'!$D$1:$D$65566,MATCH($B55,'[1]con odot item master'!$A$1:$A$65566,0)))," ",INDEX('[1]con odot item master'!$D$1:$D$65566,MATCH($B55,'[1]con odot item master'!$A$1:$A$65566,0)))</f>
        <v>11000</v>
      </c>
      <c r="AB55" s="264" t="str">
        <f>IF(ISNA(IF(INDEX('[1]con odot item master'!$F$1:$F$65566,MATCH($B55,'[1]con odot item master'!$A$1:$A$65566,0))="LS","LS",SUM(D55:V55))),"",IF(INDEX('[1]con odot item master'!$F$1:$F$65566,MATCH($B55,'[1]con odot item master'!$A$1:$A$65566,0))="LS","LS",SUM(D55:V55)))</f>
        <v>LS</v>
      </c>
      <c r="AC55" s="268" t="str">
        <f>IF(AB55="LS","-",IF(IF(ISNA(INDEX('[1]con odot item master'!$F$1:$F$65566,MATCH($B55,'[1]con odot item master'!$A$1:$A$65566,0)))," ",INDEX('[1]con odot item master'!$F$1:$F$65566,MATCH($B55,'[1]con odot item master'!$A$1:$A$65566,0)))="LS",,IF(ISNA(INDEX('[1]con odot item master'!$F$1:$F$65566,MATCH($B55,'[1]con odot item master'!$A$1:$A$65566,0)))," ",INDEX('[1]con odot item master'!$F$1:$F$65566,MATCH($B55,'[1]con odot item master'!$A$1:$A$65566,0)))))</f>
        <v>-</v>
      </c>
      <c r="AD55" s="269" t="str">
        <f>IF(ISNA(INDEX('[1]con odot item master'!$J$1:$J$65566,MATCH($B55,'[1]con odot item master'!$A$1:$A$65566,0)))," ",INDEX('[1]con odot item master'!$J$1:$J$65566,MATCH($B55,'[1]con odot item master'!$A$1:$A$65566,0)))</f>
        <v>MAINTAINING TRAFFIC</v>
      </c>
      <c r="AE55" s="270" t="str">
        <f>IFERROR(INDEX(SeeSheetReferenceData!$H$2:$H$201,MATCH(B55,SeeSheetReferenceData!$A$2:$A$201,0)),"")</f>
        <v/>
      </c>
      <c r="AF55"/>
      <c r="AG55" s="262" t="str">
        <f>IF(ISNA(INDEX('[1]con odot item master'!$B$1:$B$65652,MATCH($B55,'[1]con odot item master'!$A$1:$A$65652,0)))," ",INDEX('[1]con odot item master'!$B$1:$B$65652,MATCH($B55,'[1]con odot item master'!$A$1:$A$65652,0)))</f>
        <v>614E11000</v>
      </c>
      <c r="AH55" s="262" t="str">
        <f>IF(ISNUMBER($A55),IF(ISBLANK($B55),"",IF(OR(INDEX('[1]con odot item master'!$H$1:$H$65652,MATCH($B55,'[1]con odot item master'!$A$1:$A$65652,0))="",INDEX('[1]con odot item master'!$H$1:$H$65652,MATCH($B55,'[1]con odot item master'!$A$1:$A$65652,0))="NOT APPLICABLE FOR THIS ITEM UNLESS ALTERNATE ITEM OR MULTIPLE VARIATIONS"),""," "&amp;INDEX('[1]con odot item master'!$H$1:$H$65652,MATCH($B55,'[1]con odot item master'!$A$1:$A$65652,0)))),$A55)</f>
        <v/>
      </c>
      <c r="AI55" s="263"/>
      <c r="AJ55" s="262" t="str">
        <f t="shared" si="24"/>
        <v/>
      </c>
    </row>
    <row r="56" spans="1:36" ht="19.149999999999999" customHeight="1" x14ac:dyDescent="0.2">
      <c r="A56" s="275">
        <f>IF(ISBLANK(ListofItemsUsed!AZ4),0,ListofItemsUsed!AZ4)</f>
        <v>62310000</v>
      </c>
      <c r="B56" s="276">
        <f t="shared" ref="B56:B60" si="25">A56</f>
        <v>62310000</v>
      </c>
      <c r="C56" s="264">
        <f>IF(OR(ISBLANK(B56),B56=0,B56=" ",B56=""),"",MAX(C$11:C55)+1)</f>
        <v>35</v>
      </c>
      <c r="D56" s="255">
        <f>IF(ISNA(INDEX([5]WorkingSubsummary!$2:$2,MATCH($B56,[5]WorkingSubsummary!$4:$4,0))),,(INDEX([5]WorkingSubsummary!$2:$2,MATCH($B56,[5]WorkingSubsummary!$4:$4,0))))</f>
        <v>0</v>
      </c>
      <c r="E56" s="52"/>
      <c r="F56" s="255">
        <f>IF(ISNA(INDEX([5]WorkingSubsummary!$2:$2,MATCH($B56,[5]WorkingSubsummary!$4:$4,0))),,(INDEX([5]WorkingSubsummary!$2:$2,MATCH($B56,[5]WorkingSubsummary!$4:$4,0))))</f>
        <v>0</v>
      </c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222"/>
      <c r="W56" s="302" t="s">
        <v>212</v>
      </c>
      <c r="X56" s="266"/>
      <c r="Y56" s="267"/>
      <c r="Z56" s="264" t="str">
        <f>IF(ISNA(INDEX('[1]con odot item master'!$C$1:$C$65566,MATCH($B56,'[1]con odot item master'!$A$1:$A$65566,0)))," ",INDEX('[1]con odot item master'!$C$1:$C$65566,MATCH($B56,'[1]con odot item master'!$A$1:$A$65566,0)))</f>
        <v>623</v>
      </c>
      <c r="AA56" s="264" t="str">
        <f>IF(ISNA(INDEX('[1]con odot item master'!$D$1:$D$65566,MATCH($B56,'[1]con odot item master'!$A$1:$A$65566,0)))," ",INDEX('[1]con odot item master'!$D$1:$D$65566,MATCH($B56,'[1]con odot item master'!$A$1:$A$65566,0)))</f>
        <v>10000</v>
      </c>
      <c r="AB56" s="264" t="str">
        <f>IF(ISNA(IF(INDEX('[1]con odot item master'!$F$1:$F$65566,MATCH($B56,'[1]con odot item master'!$A$1:$A$65566,0))="LS","LS",SUM(D56:V56))),"",IF(INDEX('[1]con odot item master'!$F$1:$F$65566,MATCH($B56,'[1]con odot item master'!$A$1:$A$65566,0))="LS","LS",SUM(D56:V56)))</f>
        <v>LS</v>
      </c>
      <c r="AC56" s="268" t="str">
        <f>IF(AB56="LS","-",IF(IF(ISNA(INDEX('[1]con odot item master'!$F$1:$F$65566,MATCH($B56,'[1]con odot item master'!$A$1:$A$65566,0)))," ",INDEX('[1]con odot item master'!$F$1:$F$65566,MATCH($B56,'[1]con odot item master'!$A$1:$A$65566,0)))="LS",,IF(ISNA(INDEX('[1]con odot item master'!$F$1:$F$65566,MATCH($B56,'[1]con odot item master'!$A$1:$A$65566,0)))," ",INDEX('[1]con odot item master'!$F$1:$F$65566,MATCH($B56,'[1]con odot item master'!$A$1:$A$65566,0)))))</f>
        <v>-</v>
      </c>
      <c r="AD56" s="269" t="str">
        <f>IF(ISNA(INDEX('[1]con odot item master'!$J$1:$J$65566,MATCH($B56,'[1]con odot item master'!$A$1:$A$65566,0)))," ",INDEX('[1]con odot item master'!$J$1:$J$65566,MATCH($B56,'[1]con odot item master'!$A$1:$A$65566,0)))</f>
        <v>CONSTRUCTION LAYOUT STAKES AND SURVEYING</v>
      </c>
      <c r="AE56" s="270" t="str">
        <f>IFERROR(INDEX(SeeSheetReferenceData!$H$2:$H$201,MATCH(B56,SeeSheetReferenceData!$A$2:$A$201,0)),"")</f>
        <v/>
      </c>
      <c r="AF56"/>
      <c r="AG56" s="262" t="str">
        <f>IF(ISNA(INDEX('[1]con odot item master'!$B$1:$B$65652,MATCH($B56,'[1]con odot item master'!$A$1:$A$65652,0)))," ",INDEX('[1]con odot item master'!$B$1:$B$65652,MATCH($B56,'[1]con odot item master'!$A$1:$A$65652,0)))</f>
        <v>623E10000</v>
      </c>
      <c r="AH56" s="262" t="str">
        <f>IF(ISNUMBER($A56),IF(ISBLANK($B56),"",IF(OR(INDEX('[1]con odot item master'!$H$1:$H$65652,MATCH($B56,'[1]con odot item master'!$A$1:$A$65652,0))="",INDEX('[1]con odot item master'!$H$1:$H$65652,MATCH($B56,'[1]con odot item master'!$A$1:$A$65652,0))="NOT APPLICABLE FOR THIS ITEM UNLESS ALTERNATE ITEM OR MULTIPLE VARIATIONS"),""," "&amp;INDEX('[1]con odot item master'!$H$1:$H$65652,MATCH($B56,'[1]con odot item master'!$A$1:$A$65652,0)))),$A56)</f>
        <v/>
      </c>
      <c r="AI56" s="263"/>
      <c r="AJ56" s="262" t="str">
        <f t="shared" si="24"/>
        <v/>
      </c>
    </row>
    <row r="57" spans="1:36" ht="19.149999999999999" customHeight="1" x14ac:dyDescent="0.2">
      <c r="A57" s="275">
        <f>IF(ISBLANK(ListofItemsUsed!AZ5),0,ListofItemsUsed!AZ5)</f>
        <v>62410000</v>
      </c>
      <c r="B57" s="276">
        <f t="shared" si="25"/>
        <v>62410000</v>
      </c>
      <c r="C57" s="264">
        <f>IF(OR(ISBLANK(B57),B57=0,B57=" ",B57=""),"",MAX(C$11:C56)+1)</f>
        <v>36</v>
      </c>
      <c r="D57" s="255">
        <f>IF(ISNA(INDEX([5]WorkingSubsummary!$2:$2,MATCH($B57,[5]WorkingSubsummary!$4:$4,0))),,(INDEX([5]WorkingSubsummary!$2:$2,MATCH($B57,[5]WorkingSubsummary!$4:$4,0))))</f>
        <v>0</v>
      </c>
      <c r="E57" s="52"/>
      <c r="F57" s="255">
        <f>IF(ISNA(INDEX([5]WorkingSubsummary!$2:$2,MATCH($B57,[5]WorkingSubsummary!$4:$4,0))),,(INDEX([5]WorkingSubsummary!$2:$2,MATCH($B57,[5]WorkingSubsummary!$4:$4,0))))</f>
        <v>0</v>
      </c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222"/>
      <c r="W57" s="302" t="s">
        <v>212</v>
      </c>
      <c r="X57" s="266"/>
      <c r="Y57" s="267"/>
      <c r="Z57" s="264" t="str">
        <f>IF(ISNA(INDEX('[1]con odot item master'!$C$1:$C$65566,MATCH($B57,'[1]con odot item master'!$A$1:$A$65566,0)))," ",INDEX('[1]con odot item master'!$C$1:$C$65566,MATCH($B57,'[1]con odot item master'!$A$1:$A$65566,0)))</f>
        <v>624</v>
      </c>
      <c r="AA57" s="264" t="str">
        <f>IF(ISNA(INDEX('[1]con odot item master'!$D$1:$D$65566,MATCH($B57,'[1]con odot item master'!$A$1:$A$65566,0)))," ",INDEX('[1]con odot item master'!$D$1:$D$65566,MATCH($B57,'[1]con odot item master'!$A$1:$A$65566,0)))</f>
        <v>10000</v>
      </c>
      <c r="AB57" s="264" t="str">
        <f>IF(ISNA(IF(INDEX('[1]con odot item master'!$F$1:$F$65566,MATCH($B57,'[1]con odot item master'!$A$1:$A$65566,0))="LS","LS",SUM(D57:V57))),"",IF(INDEX('[1]con odot item master'!$F$1:$F$65566,MATCH($B57,'[1]con odot item master'!$A$1:$A$65566,0))="LS","LS",SUM(D57:V57)))</f>
        <v>LS</v>
      </c>
      <c r="AC57" s="268" t="str">
        <f>IF(AB57="LS","-",IF(IF(ISNA(INDEX('[1]con odot item master'!$F$1:$F$65566,MATCH($B57,'[1]con odot item master'!$A$1:$A$65566,0)))," ",INDEX('[1]con odot item master'!$F$1:$F$65566,MATCH($B57,'[1]con odot item master'!$A$1:$A$65566,0)))="LS",,IF(ISNA(INDEX('[1]con odot item master'!$F$1:$F$65566,MATCH($B57,'[1]con odot item master'!$A$1:$A$65566,0)))," ",INDEX('[1]con odot item master'!$F$1:$F$65566,MATCH($B57,'[1]con odot item master'!$A$1:$A$65566,0)))))</f>
        <v>-</v>
      </c>
      <c r="AD57" s="269" t="str">
        <f>IF(ISNA(INDEX('[1]con odot item master'!$J$1:$J$65566,MATCH($B57,'[1]con odot item master'!$A$1:$A$65566,0)))," ",INDEX('[1]con odot item master'!$J$1:$J$65566,MATCH($B57,'[1]con odot item master'!$A$1:$A$65566,0)))</f>
        <v>MOBILIZATION</v>
      </c>
      <c r="AE57" s="270" t="str">
        <f>IFERROR(INDEX(SeeSheetReferenceData!$H$2:$H$201,MATCH(B57,SeeSheetReferenceData!$A$2:$A$201,0)),"")</f>
        <v/>
      </c>
      <c r="AF57"/>
      <c r="AG57" s="262" t="str">
        <f>IF(ISNA(INDEX('[1]con odot item master'!$B$1:$B$65652,MATCH($B57,'[1]con odot item master'!$A$1:$A$65652,0)))," ",INDEX('[1]con odot item master'!$B$1:$B$65652,MATCH($B57,'[1]con odot item master'!$A$1:$A$65652,0)))</f>
        <v>624E10000</v>
      </c>
      <c r="AH57" s="262" t="str">
        <f>IF(ISNUMBER($A57),IF(ISBLANK($B57),"",IF(OR(INDEX('[1]con odot item master'!$H$1:$H$65652,MATCH($B57,'[1]con odot item master'!$A$1:$A$65652,0))="",INDEX('[1]con odot item master'!$H$1:$H$65652,MATCH($B57,'[1]con odot item master'!$A$1:$A$65652,0))="NOT APPLICABLE FOR THIS ITEM UNLESS ALTERNATE ITEM OR MULTIPLE VARIATIONS"),""," "&amp;INDEX('[1]con odot item master'!$H$1:$H$65652,MATCH($B57,'[1]con odot item master'!$A$1:$A$65652,0)))),$A57)</f>
        <v/>
      </c>
      <c r="AI57" s="263"/>
      <c r="AJ57" s="262" t="str">
        <f t="shared" si="24"/>
        <v/>
      </c>
    </row>
    <row r="58" spans="1:36" ht="19.149999999999999" customHeight="1" x14ac:dyDescent="0.2">
      <c r="A58" s="275" t="str">
        <f>IF(ISBLANK(ListofItemsUsed!AZ6),0,ListofItemsUsed!AZ6)</f>
        <v/>
      </c>
      <c r="B58" s="276" t="str">
        <f t="shared" si="25"/>
        <v/>
      </c>
      <c r="C58" s="264" t="str">
        <f>IF(OR(ISBLANK(B58),B58=0,B58=" ",B58=""),"",MAX(C$11:C57)+1)</f>
        <v/>
      </c>
      <c r="D58" s="255">
        <f>IF(ISNA(INDEX([5]WorkingSubsummary!$2:$2,MATCH($B58,[5]WorkingSubsummary!$4:$4,0))),,(INDEX([5]WorkingSubsummary!$2:$2,MATCH($B58,[5]WorkingSubsummary!$4:$4,0))))</f>
        <v>0</v>
      </c>
      <c r="E58" s="52"/>
      <c r="F58" s="255">
        <f>IF(ISNA(INDEX([5]WorkingSubsummary!$2:$2,MATCH($B58,[5]WorkingSubsummary!$4:$4,0))),,(INDEX([5]WorkingSubsummary!$2:$2,MATCH($B58,[5]WorkingSubsummary!$4:$4,0))))</f>
        <v>0</v>
      </c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222"/>
      <c r="W58" s="265"/>
      <c r="X58" s="266"/>
      <c r="Y58" s="267"/>
      <c r="Z58" s="264" t="str">
        <f>IF(ISNA(INDEX('[1]con odot item master'!$C$1:$C$65566,MATCH($B58,'[1]con odot item master'!$A$1:$A$65566,0)))," ",INDEX('[1]con odot item master'!$C$1:$C$65566,MATCH($B58,'[1]con odot item master'!$A$1:$A$65566,0)))</f>
        <v xml:space="preserve"> </v>
      </c>
      <c r="AA58" s="264" t="str">
        <f>IF(ISNA(INDEX('[1]con odot item master'!$D$1:$D$65566,MATCH($B58,'[1]con odot item master'!$A$1:$A$65566,0)))," ",INDEX('[1]con odot item master'!$D$1:$D$65566,MATCH($B58,'[1]con odot item master'!$A$1:$A$65566,0)))</f>
        <v xml:space="preserve"> </v>
      </c>
      <c r="AB58" s="264" t="str">
        <f>IF(ISNA(IF(INDEX('[1]con odot item master'!$F$1:$F$65566,MATCH($B58,'[1]con odot item master'!$A$1:$A$65566,0))="LS","LS",SUM(D58:V58))),"",IF(INDEX('[1]con odot item master'!$F$1:$F$65566,MATCH($B58,'[1]con odot item master'!$A$1:$A$65566,0))="LS","LS",SUM(D58:V58)))</f>
        <v/>
      </c>
      <c r="AC58" s="268" t="str">
        <f>IF(AB58="LS","-",IF(IF(ISNA(INDEX('[1]con odot item master'!$F$1:$F$65566,MATCH($B58,'[1]con odot item master'!$A$1:$A$65566,0)))," ",INDEX('[1]con odot item master'!$F$1:$F$65566,MATCH($B58,'[1]con odot item master'!$A$1:$A$65566,0)))="LS",,IF(ISNA(INDEX('[1]con odot item master'!$F$1:$F$65566,MATCH($B58,'[1]con odot item master'!$A$1:$A$65566,0)))," ",INDEX('[1]con odot item master'!$F$1:$F$65566,MATCH($B58,'[1]con odot item master'!$A$1:$A$65566,0)))))</f>
        <v xml:space="preserve"> </v>
      </c>
      <c r="AD58" s="269" t="str">
        <f>IF(ISNA(INDEX('[1]con odot item master'!$J$1:$J$65566,MATCH($B58,'[1]con odot item master'!$A$1:$A$65566,0)))," ",INDEX('[1]con odot item master'!$J$1:$J$65566,MATCH($B58,'[1]con odot item master'!$A$1:$A$65566,0)))</f>
        <v xml:space="preserve"> </v>
      </c>
      <c r="AE58" s="270" t="str">
        <f>IFERROR(INDEX(SeeSheetReferenceData!$H$2:$H$201,MATCH(B58,SeeSheetReferenceData!$A$2:$A$201,0)),"")</f>
        <v/>
      </c>
      <c r="AF58"/>
      <c r="AG58" s="262" t="str">
        <f>IF(ISNA(INDEX('[1]con odot item master'!$B$1:$B$65652,MATCH($B58,'[1]con odot item master'!$A$1:$A$65652,0)))," ",INDEX('[1]con odot item master'!$B$1:$B$65652,MATCH($B58,'[1]con odot item master'!$A$1:$A$65652,0)))</f>
        <v xml:space="preserve"> </v>
      </c>
      <c r="AH58" s="262" t="str">
        <f>IF(ISNUMBER($A58),IF(ISBLANK($B58),"",IF(OR(INDEX('[1]con odot item master'!$H$1:$H$65652,MATCH($B58,'[1]con odot item master'!$A$1:$A$65652,0))="",INDEX('[1]con odot item master'!$H$1:$H$65652,MATCH($B58,'[1]con odot item master'!$A$1:$A$65652,0))="NOT APPLICABLE FOR THIS ITEM UNLESS ALTERNATE ITEM OR MULTIPLE VARIATIONS"),""," "&amp;INDEX('[1]con odot item master'!$H$1:$H$65652,MATCH($B58,'[1]con odot item master'!$A$1:$A$65652,0)))),$A58)</f>
        <v/>
      </c>
      <c r="AI58" s="263"/>
      <c r="AJ58" s="262" t="str">
        <f t="shared" si="24"/>
        <v/>
      </c>
    </row>
    <row r="59" spans="1:36" ht="19.149999999999999" customHeight="1" x14ac:dyDescent="0.2">
      <c r="A59" s="275" t="str">
        <f>IF(ISBLANK(ListofItemsUsed!AZ7),0,ListofItemsUsed!AZ7)</f>
        <v/>
      </c>
      <c r="B59" s="276" t="str">
        <f t="shared" si="25"/>
        <v/>
      </c>
      <c r="C59" s="264" t="str">
        <f>IF(OR(ISBLANK(B59),B59=0,B59=" ",B59=""),"",MAX(C$11:C58)+1)</f>
        <v/>
      </c>
      <c r="D59" s="255">
        <f>IF(ISNA(INDEX([5]WorkingSubsummary!$2:$2,MATCH($B59,[5]WorkingSubsummary!$4:$4,0))),,(INDEX([5]WorkingSubsummary!$2:$2,MATCH($B59,[5]WorkingSubsummary!$4:$4,0))))</f>
        <v>0</v>
      </c>
      <c r="E59" s="52"/>
      <c r="F59" s="255">
        <f>IF(ISNA(INDEX([5]WorkingSubsummary!$2:$2,MATCH($B59,[5]WorkingSubsummary!$4:$4,0))),,(INDEX([5]WorkingSubsummary!$2:$2,MATCH($B59,[5]WorkingSubsummary!$4:$4,0))))</f>
        <v>0</v>
      </c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222"/>
      <c r="W59" s="265"/>
      <c r="X59" s="266"/>
      <c r="Y59" s="267"/>
      <c r="Z59" s="264" t="str">
        <f>IF(ISNA(INDEX('[1]con odot item master'!$C$1:$C$65566,MATCH($B59,'[1]con odot item master'!$A$1:$A$65566,0)))," ",INDEX('[1]con odot item master'!$C$1:$C$65566,MATCH($B59,'[1]con odot item master'!$A$1:$A$65566,0)))</f>
        <v xml:space="preserve"> </v>
      </c>
      <c r="AA59" s="264" t="str">
        <f>IF(ISNA(INDEX('[1]con odot item master'!$D$1:$D$65566,MATCH($B59,'[1]con odot item master'!$A$1:$A$65566,0)))," ",INDEX('[1]con odot item master'!$D$1:$D$65566,MATCH($B59,'[1]con odot item master'!$A$1:$A$65566,0)))</f>
        <v xml:space="preserve"> </v>
      </c>
      <c r="AB59" s="264" t="str">
        <f>IF(ISNA(IF(INDEX('[1]con odot item master'!$F$1:$F$65566,MATCH($B59,'[1]con odot item master'!$A$1:$A$65566,0))="LS","LS",SUM(D59:V59))),"",IF(INDEX('[1]con odot item master'!$F$1:$F$65566,MATCH($B59,'[1]con odot item master'!$A$1:$A$65566,0))="LS","LS",SUM(D59:V59)))</f>
        <v/>
      </c>
      <c r="AC59" s="268" t="str">
        <f>IF(AB59="LS","-",IF(IF(ISNA(INDEX('[1]con odot item master'!$F$1:$F$65566,MATCH($B59,'[1]con odot item master'!$A$1:$A$65566,0)))," ",INDEX('[1]con odot item master'!$F$1:$F$65566,MATCH($B59,'[1]con odot item master'!$A$1:$A$65566,0)))="LS",,IF(ISNA(INDEX('[1]con odot item master'!$F$1:$F$65566,MATCH($B59,'[1]con odot item master'!$A$1:$A$65566,0)))," ",INDEX('[1]con odot item master'!$F$1:$F$65566,MATCH($B59,'[1]con odot item master'!$A$1:$A$65566,0)))))</f>
        <v xml:space="preserve"> </v>
      </c>
      <c r="AD59" s="269" t="str">
        <f>IF(ISNA(INDEX('[1]con odot item master'!$J$1:$J$65566,MATCH($B59,'[1]con odot item master'!$A$1:$A$65566,0)))," ",INDEX('[1]con odot item master'!$J$1:$J$65566,MATCH($B59,'[1]con odot item master'!$A$1:$A$65566,0)))</f>
        <v xml:space="preserve"> </v>
      </c>
      <c r="AE59" s="270" t="str">
        <f>IFERROR(INDEX(SeeSheetReferenceData!$H$2:$H$201,MATCH(B59,SeeSheetReferenceData!$A$2:$A$201,0)),"")</f>
        <v/>
      </c>
      <c r="AF59"/>
      <c r="AG59" s="262" t="str">
        <f>IF(ISNA(INDEX('[1]con odot item master'!$B$1:$B$65652,MATCH($B59,'[1]con odot item master'!$A$1:$A$65652,0)))," ",INDEX('[1]con odot item master'!$B$1:$B$65652,MATCH($B59,'[1]con odot item master'!$A$1:$A$65652,0)))</f>
        <v xml:space="preserve"> </v>
      </c>
      <c r="AH59" s="262" t="str">
        <f>IF(ISNUMBER($A59),IF(ISBLANK($B59),"",IF(OR(INDEX('[1]con odot item master'!$H$1:$H$65652,MATCH($B59,'[1]con odot item master'!$A$1:$A$65652,0))="",INDEX('[1]con odot item master'!$H$1:$H$65652,MATCH($B59,'[1]con odot item master'!$A$1:$A$65652,0))="NOT APPLICABLE FOR THIS ITEM UNLESS ALTERNATE ITEM OR MULTIPLE VARIATIONS"),""," "&amp;INDEX('[1]con odot item master'!$H$1:$H$65652,MATCH($B59,'[1]con odot item master'!$A$1:$A$65652,0)))),$A59)</f>
        <v/>
      </c>
      <c r="AI59" s="263"/>
      <c r="AJ59" s="262" t="str">
        <f t="shared" si="24"/>
        <v/>
      </c>
    </row>
    <row r="60" spans="1:36" ht="19.149999999999999" customHeight="1" x14ac:dyDescent="0.2">
      <c r="A60" s="275" t="str">
        <f>IF(ISBLANK(ListofItemsUsed!AZ8),0,ListofItemsUsed!AZ8)</f>
        <v/>
      </c>
      <c r="B60" s="276" t="str">
        <f t="shared" si="25"/>
        <v/>
      </c>
      <c r="C60" s="264" t="str">
        <f>IF(OR(ISBLANK(B60),B60=0,B60=" ",B60=""),"",MAX(C$11:C59)+1)</f>
        <v/>
      </c>
      <c r="D60" s="255">
        <f>IF(ISNA(INDEX([5]WorkingSubsummary!$2:$2,MATCH($B60,[5]WorkingSubsummary!$4:$4,0))),,(INDEX([5]WorkingSubsummary!$2:$2,MATCH($B60,[5]WorkingSubsummary!$4:$4,0))))</f>
        <v>0</v>
      </c>
      <c r="E60" s="52"/>
      <c r="F60" s="255">
        <f>IF(ISNA(INDEX([5]WorkingSubsummary!$2:$2,MATCH($B60,[5]WorkingSubsummary!$4:$4,0))),,(INDEX([5]WorkingSubsummary!$2:$2,MATCH($B60,[5]WorkingSubsummary!$4:$4,0))))</f>
        <v>0</v>
      </c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222"/>
      <c r="W60" s="265"/>
      <c r="X60" s="266"/>
      <c r="Y60" s="267"/>
      <c r="Z60" s="264" t="str">
        <f>IF(ISNA(INDEX('[1]con odot item master'!$C$1:$C$65566,MATCH($B60,'[1]con odot item master'!$A$1:$A$65566,0)))," ",INDEX('[1]con odot item master'!$C$1:$C$65566,MATCH($B60,'[1]con odot item master'!$A$1:$A$65566,0)))</f>
        <v xml:space="preserve"> </v>
      </c>
      <c r="AA60" s="264" t="str">
        <f>IF(ISNA(INDEX('[1]con odot item master'!$D$1:$D$65566,MATCH($B60,'[1]con odot item master'!$A$1:$A$65566,0)))," ",INDEX('[1]con odot item master'!$D$1:$D$65566,MATCH($B60,'[1]con odot item master'!$A$1:$A$65566,0)))</f>
        <v xml:space="preserve"> </v>
      </c>
      <c r="AB60" s="264" t="str">
        <f>IF(ISNA(IF(INDEX('[1]con odot item master'!$F$1:$F$65566,MATCH($B60,'[1]con odot item master'!$A$1:$A$65566,0))="LS","LS",SUM(D60:V60))),"",IF(INDEX('[1]con odot item master'!$F$1:$F$65566,MATCH($B60,'[1]con odot item master'!$A$1:$A$65566,0))="LS","LS",SUM(D60:V60)))</f>
        <v/>
      </c>
      <c r="AC60" s="268" t="str">
        <f>IF(AB60="LS","-",IF(IF(ISNA(INDEX('[1]con odot item master'!$F$1:$F$65566,MATCH($B60,'[1]con odot item master'!$A$1:$A$65566,0)))," ",INDEX('[1]con odot item master'!$F$1:$F$65566,MATCH($B60,'[1]con odot item master'!$A$1:$A$65566,0)))="LS",,IF(ISNA(INDEX('[1]con odot item master'!$F$1:$F$65566,MATCH($B60,'[1]con odot item master'!$A$1:$A$65566,0)))," ",INDEX('[1]con odot item master'!$F$1:$F$65566,MATCH($B60,'[1]con odot item master'!$A$1:$A$65566,0)))))</f>
        <v xml:space="preserve"> </v>
      </c>
      <c r="AD60" s="269" t="str">
        <f>IF(ISNA(INDEX('[1]con odot item master'!$J$1:$J$65566,MATCH($B60,'[1]con odot item master'!$A$1:$A$65566,0)))," ",INDEX('[1]con odot item master'!$J$1:$J$65566,MATCH($B60,'[1]con odot item master'!$A$1:$A$65566,0)))</f>
        <v xml:space="preserve"> </v>
      </c>
      <c r="AE60" s="270" t="str">
        <f>IFERROR(INDEX(SeeSheetReferenceData!$H$2:$H$201,MATCH(B60,SeeSheetReferenceData!$A$2:$A$201,0)),"")</f>
        <v/>
      </c>
      <c r="AF60"/>
      <c r="AG60" s="262" t="str">
        <f>IF(ISNA(INDEX('[1]con odot item master'!$B$1:$B$65652,MATCH($B60,'[1]con odot item master'!$A$1:$A$65652,0)))," ",INDEX('[1]con odot item master'!$B$1:$B$65652,MATCH($B60,'[1]con odot item master'!$A$1:$A$65652,0)))</f>
        <v xml:space="preserve"> </v>
      </c>
      <c r="AH60" s="262" t="str">
        <f>IF(ISNUMBER($A60),IF(ISBLANK($B60),"",IF(OR(INDEX('[1]con odot item master'!$H$1:$H$65652,MATCH($B60,'[1]con odot item master'!$A$1:$A$65652,0))="",INDEX('[1]con odot item master'!$H$1:$H$65652,MATCH($B60,'[1]con odot item master'!$A$1:$A$65652,0))="NOT APPLICABLE FOR THIS ITEM UNLESS ALTERNATE ITEM OR MULTIPLE VARIATIONS"),""," "&amp;INDEX('[1]con odot item master'!$H$1:$H$65652,MATCH($B60,'[1]con odot item master'!$A$1:$A$65652,0)))),$A60)</f>
        <v/>
      </c>
      <c r="AI60" s="263"/>
      <c r="AJ60" s="262" t="str">
        <f t="shared" si="24"/>
        <v/>
      </c>
    </row>
    <row r="61" spans="1:36" x14ac:dyDescent="0.2">
      <c r="AD61" s="79"/>
      <c r="AF61"/>
      <c r="AG61" s="8"/>
      <c r="AH61" s="8"/>
      <c r="AI61" s="8"/>
      <c r="AJ61" s="8"/>
    </row>
    <row r="62" spans="1:36" x14ac:dyDescent="0.2">
      <c r="AD62" s="79"/>
      <c r="AF62"/>
      <c r="AG62" s="8"/>
      <c r="AH62" s="8"/>
      <c r="AI62" s="8"/>
      <c r="AJ62" s="8"/>
    </row>
    <row r="63" spans="1:36" x14ac:dyDescent="0.2">
      <c r="AD63" s="79"/>
      <c r="AF63"/>
      <c r="AG63" s="8"/>
      <c r="AH63" s="8"/>
      <c r="AI63" s="8"/>
      <c r="AJ63" s="8"/>
    </row>
    <row r="64" spans="1:36" x14ac:dyDescent="0.2">
      <c r="AD64" s="79"/>
      <c r="AF64"/>
      <c r="AG64" s="8"/>
      <c r="AH64" s="8"/>
      <c r="AI64" s="8"/>
      <c r="AJ64" s="8"/>
    </row>
    <row r="65" spans="2:36" x14ac:dyDescent="0.2">
      <c r="AD65" s="79"/>
      <c r="AF65"/>
      <c r="AG65" s="8"/>
      <c r="AH65" s="8"/>
      <c r="AI65" s="8"/>
      <c r="AJ65" s="8"/>
    </row>
    <row r="66" spans="2:36" x14ac:dyDescent="0.2">
      <c r="AD66" s="79"/>
      <c r="AF66"/>
      <c r="AG66" s="8"/>
      <c r="AH66" s="8"/>
      <c r="AI66" s="8"/>
      <c r="AJ66" s="8"/>
    </row>
    <row r="67" spans="2:36" x14ac:dyDescent="0.2">
      <c r="AD67" s="79"/>
      <c r="AF67"/>
      <c r="AG67" s="8"/>
      <c r="AH67" s="8"/>
      <c r="AI67" s="8"/>
      <c r="AJ67" s="8"/>
    </row>
    <row r="68" spans="2:36" x14ac:dyDescent="0.2">
      <c r="AD68" s="79"/>
      <c r="AF68"/>
      <c r="AG68" s="8"/>
      <c r="AH68" s="8"/>
      <c r="AI68" s="8"/>
      <c r="AJ68" s="8"/>
    </row>
    <row r="69" spans="2:36" x14ac:dyDescent="0.2">
      <c r="AD69" s="79"/>
      <c r="AF69"/>
      <c r="AG69" s="8"/>
      <c r="AH69" s="8"/>
      <c r="AI69" s="8"/>
      <c r="AJ69" s="8"/>
    </row>
    <row r="70" spans="2:36" x14ac:dyDescent="0.2">
      <c r="AD70" s="79"/>
      <c r="AF70"/>
      <c r="AG70" s="8"/>
      <c r="AH70" s="8"/>
      <c r="AI70" s="8"/>
      <c r="AJ70" s="8"/>
    </row>
    <row r="71" spans="2:36" x14ac:dyDescent="0.2">
      <c r="AD71" s="79"/>
      <c r="AF71"/>
      <c r="AG71" s="8"/>
      <c r="AH71" s="8"/>
      <c r="AI71" s="8"/>
      <c r="AJ71" s="8"/>
    </row>
    <row r="72" spans="2:36" x14ac:dyDescent="0.2">
      <c r="AD72" s="79"/>
      <c r="AF72"/>
      <c r="AG72" s="8"/>
      <c r="AH72" s="8"/>
      <c r="AI72" s="8"/>
      <c r="AJ72" s="8"/>
    </row>
    <row r="73" spans="2:36" x14ac:dyDescent="0.2">
      <c r="AD73" s="79"/>
      <c r="AF73"/>
      <c r="AG73" s="8"/>
      <c r="AH73" s="8"/>
      <c r="AI73" s="8"/>
      <c r="AJ73" s="8"/>
    </row>
    <row r="74" spans="2:36" x14ac:dyDescent="0.2">
      <c r="AD74" s="79"/>
      <c r="AF74"/>
      <c r="AG74" s="8"/>
      <c r="AH74" s="8"/>
      <c r="AI74" s="8"/>
      <c r="AJ74" s="8"/>
    </row>
    <row r="75" spans="2:36" x14ac:dyDescent="0.2">
      <c r="B75"/>
      <c r="F75"/>
      <c r="I75"/>
      <c r="J75"/>
      <c r="L75"/>
      <c r="M75"/>
      <c r="N75"/>
      <c r="O75"/>
      <c r="P75"/>
      <c r="Q75"/>
      <c r="R75"/>
      <c r="U75"/>
      <c r="V75"/>
      <c r="Z75"/>
      <c r="AA75"/>
      <c r="AB75"/>
      <c r="AC75"/>
      <c r="AD75" s="79"/>
      <c r="AE75"/>
      <c r="AF75"/>
      <c r="AG75" s="8"/>
      <c r="AH75" s="8"/>
      <c r="AI75" s="8"/>
      <c r="AJ75" s="8"/>
    </row>
    <row r="76" spans="2:36" x14ac:dyDescent="0.2">
      <c r="B76"/>
      <c r="F76"/>
      <c r="I76"/>
      <c r="J76"/>
      <c r="L76"/>
      <c r="M76"/>
      <c r="N76"/>
      <c r="O76"/>
      <c r="P76"/>
      <c r="Q76"/>
      <c r="R76"/>
      <c r="U76"/>
      <c r="V76"/>
      <c r="Z76"/>
      <c r="AA76"/>
      <c r="AB76"/>
      <c r="AC76"/>
      <c r="AD76" s="79"/>
      <c r="AE76"/>
      <c r="AF76"/>
      <c r="AG76" s="8"/>
      <c r="AH76" s="8"/>
      <c r="AI76" s="8"/>
      <c r="AJ76" s="8"/>
    </row>
    <row r="77" spans="2:36" x14ac:dyDescent="0.2">
      <c r="B77"/>
      <c r="F77"/>
      <c r="I77"/>
      <c r="J77"/>
      <c r="L77"/>
      <c r="M77"/>
      <c r="N77"/>
      <c r="O77"/>
      <c r="P77"/>
      <c r="Q77"/>
      <c r="R77"/>
      <c r="U77"/>
      <c r="V77"/>
      <c r="Z77"/>
      <c r="AA77"/>
      <c r="AB77"/>
      <c r="AC77"/>
      <c r="AD77" s="79"/>
      <c r="AE77"/>
      <c r="AF77"/>
      <c r="AG77" s="8"/>
      <c r="AH77" s="8"/>
      <c r="AI77" s="8"/>
      <c r="AJ77" s="8"/>
    </row>
    <row r="78" spans="2:36" x14ac:dyDescent="0.2">
      <c r="B78"/>
      <c r="F78"/>
      <c r="I78"/>
      <c r="J78"/>
      <c r="L78"/>
      <c r="M78"/>
      <c r="N78"/>
      <c r="O78"/>
      <c r="P78"/>
      <c r="Q78"/>
      <c r="R78"/>
      <c r="U78"/>
      <c r="V78"/>
      <c r="Z78"/>
      <c r="AA78"/>
      <c r="AB78"/>
      <c r="AC78"/>
      <c r="AD78" s="79"/>
      <c r="AE78"/>
      <c r="AF78"/>
      <c r="AG78" s="8"/>
      <c r="AH78" s="8"/>
      <c r="AI78" s="8"/>
      <c r="AJ78" s="8"/>
    </row>
    <row r="79" spans="2:36" x14ac:dyDescent="0.2">
      <c r="B79"/>
      <c r="F79"/>
      <c r="I79"/>
      <c r="J79"/>
      <c r="L79"/>
      <c r="M79"/>
      <c r="N79"/>
      <c r="O79"/>
      <c r="P79"/>
      <c r="Q79"/>
      <c r="R79"/>
      <c r="U79"/>
      <c r="V79"/>
      <c r="Z79"/>
      <c r="AA79"/>
      <c r="AB79"/>
      <c r="AC79"/>
      <c r="AD79" s="79"/>
      <c r="AE79"/>
      <c r="AF79"/>
      <c r="AG79" s="8"/>
      <c r="AH79" s="8"/>
      <c r="AI79" s="8"/>
      <c r="AJ79" s="8"/>
    </row>
    <row r="80" spans="2:36" x14ac:dyDescent="0.2">
      <c r="B80"/>
      <c r="F80"/>
      <c r="I80"/>
      <c r="J80"/>
      <c r="L80"/>
      <c r="M80"/>
      <c r="N80"/>
      <c r="O80"/>
      <c r="P80"/>
      <c r="Q80"/>
      <c r="R80"/>
      <c r="U80"/>
      <c r="V80"/>
      <c r="Z80"/>
      <c r="AA80"/>
      <c r="AB80"/>
      <c r="AC80"/>
      <c r="AD80" s="79"/>
      <c r="AE80"/>
      <c r="AF80"/>
      <c r="AG80" s="8"/>
      <c r="AH80" s="8"/>
      <c r="AI80" s="8"/>
      <c r="AJ80" s="8"/>
    </row>
    <row r="81" spans="2:36" x14ac:dyDescent="0.2">
      <c r="B81"/>
      <c r="F81"/>
      <c r="I81"/>
      <c r="J81"/>
      <c r="L81"/>
      <c r="M81"/>
      <c r="N81"/>
      <c r="O81"/>
      <c r="P81"/>
      <c r="Q81"/>
      <c r="R81"/>
      <c r="U81"/>
      <c r="V81"/>
      <c r="Z81"/>
      <c r="AA81"/>
      <c r="AB81"/>
      <c r="AC81"/>
      <c r="AD81" s="79"/>
      <c r="AE81"/>
      <c r="AF81"/>
      <c r="AG81" s="8"/>
      <c r="AH81" s="8"/>
      <c r="AI81" s="8"/>
      <c r="AJ81" s="8"/>
    </row>
    <row r="82" spans="2:36" x14ac:dyDescent="0.2">
      <c r="B82"/>
      <c r="F82"/>
      <c r="I82"/>
      <c r="J82"/>
      <c r="L82"/>
      <c r="M82"/>
      <c r="N82"/>
      <c r="O82"/>
      <c r="P82"/>
      <c r="Q82"/>
      <c r="R82"/>
      <c r="U82"/>
      <c r="V82"/>
      <c r="Z82"/>
      <c r="AA82"/>
      <c r="AB82"/>
      <c r="AC82"/>
      <c r="AD82" s="79"/>
      <c r="AE82"/>
      <c r="AF82"/>
      <c r="AG82" s="8"/>
      <c r="AH82" s="8"/>
      <c r="AI82" s="8"/>
      <c r="AJ82" s="8"/>
    </row>
    <row r="83" spans="2:36" x14ac:dyDescent="0.2">
      <c r="B83"/>
      <c r="F83"/>
      <c r="I83"/>
      <c r="J83"/>
      <c r="L83"/>
      <c r="M83"/>
      <c r="N83"/>
      <c r="O83"/>
      <c r="P83"/>
      <c r="Q83"/>
      <c r="R83"/>
      <c r="U83"/>
      <c r="V83"/>
      <c r="Z83"/>
      <c r="AA83"/>
      <c r="AB83"/>
      <c r="AC83"/>
      <c r="AD83" s="79"/>
      <c r="AE83"/>
      <c r="AF83"/>
      <c r="AG83" s="8"/>
      <c r="AH83" s="8"/>
      <c r="AI83" s="8"/>
      <c r="AJ83" s="8"/>
    </row>
    <row r="84" spans="2:36" x14ac:dyDescent="0.2">
      <c r="B84"/>
      <c r="F84"/>
      <c r="I84"/>
      <c r="J84"/>
      <c r="L84"/>
      <c r="M84"/>
      <c r="N84"/>
      <c r="O84"/>
      <c r="P84"/>
      <c r="Q84"/>
      <c r="R84"/>
      <c r="U84"/>
      <c r="V84"/>
      <c r="Z84"/>
      <c r="AA84"/>
      <c r="AB84"/>
      <c r="AC84"/>
      <c r="AD84" s="79"/>
      <c r="AE84"/>
      <c r="AF84"/>
      <c r="AG84" s="8"/>
      <c r="AH84" s="8"/>
      <c r="AI84" s="8"/>
      <c r="AJ84" s="8"/>
    </row>
    <row r="85" spans="2:36" x14ac:dyDescent="0.2">
      <c r="B85"/>
      <c r="F85"/>
      <c r="I85"/>
      <c r="J85"/>
      <c r="L85"/>
      <c r="M85"/>
      <c r="N85"/>
      <c r="O85"/>
      <c r="P85"/>
      <c r="Q85"/>
      <c r="R85"/>
      <c r="U85"/>
      <c r="V85"/>
      <c r="Z85"/>
      <c r="AA85"/>
      <c r="AB85"/>
      <c r="AC85"/>
      <c r="AD85" s="79"/>
      <c r="AE85"/>
      <c r="AF85"/>
      <c r="AG85" s="8"/>
      <c r="AH85" s="8"/>
      <c r="AI85" s="8"/>
      <c r="AJ85" s="8"/>
    </row>
    <row r="86" spans="2:36" x14ac:dyDescent="0.2">
      <c r="B86"/>
      <c r="F86"/>
      <c r="I86"/>
      <c r="J86"/>
      <c r="L86"/>
      <c r="M86"/>
      <c r="N86"/>
      <c r="O86"/>
      <c r="P86"/>
      <c r="Q86"/>
      <c r="R86"/>
      <c r="U86"/>
      <c r="V86"/>
      <c r="Z86"/>
      <c r="AA86"/>
      <c r="AB86"/>
      <c r="AC86"/>
      <c r="AD86" s="79"/>
      <c r="AE86"/>
      <c r="AF86"/>
      <c r="AG86" s="8"/>
      <c r="AH86" s="8"/>
      <c r="AI86" s="8"/>
      <c r="AJ86" s="8"/>
    </row>
    <row r="87" spans="2:36" x14ac:dyDescent="0.2">
      <c r="B87"/>
      <c r="F87"/>
      <c r="I87"/>
      <c r="J87"/>
      <c r="L87"/>
      <c r="M87"/>
      <c r="N87"/>
      <c r="O87"/>
      <c r="P87"/>
      <c r="Q87"/>
      <c r="R87"/>
      <c r="U87"/>
      <c r="V87"/>
      <c r="Z87"/>
      <c r="AA87"/>
      <c r="AB87"/>
      <c r="AC87"/>
      <c r="AD87" s="79"/>
      <c r="AE87"/>
      <c r="AF87"/>
      <c r="AG87" s="8"/>
      <c r="AH87" s="8"/>
      <c r="AI87" s="8"/>
      <c r="AJ87" s="8"/>
    </row>
    <row r="88" spans="2:36" x14ac:dyDescent="0.2">
      <c r="B88"/>
      <c r="F88"/>
      <c r="I88"/>
      <c r="J88"/>
      <c r="L88"/>
      <c r="M88"/>
      <c r="N88"/>
      <c r="O88"/>
      <c r="P88"/>
      <c r="Q88"/>
      <c r="R88"/>
      <c r="U88"/>
      <c r="V88"/>
      <c r="Z88"/>
      <c r="AA88"/>
      <c r="AB88"/>
      <c r="AC88"/>
      <c r="AD88" s="79"/>
      <c r="AE88"/>
      <c r="AF88"/>
      <c r="AG88" s="8"/>
      <c r="AH88" s="8"/>
      <c r="AI88" s="8"/>
      <c r="AJ88" s="8"/>
    </row>
    <row r="89" spans="2:36" x14ac:dyDescent="0.2">
      <c r="B89"/>
      <c r="F89"/>
      <c r="I89"/>
      <c r="J89"/>
      <c r="L89"/>
      <c r="M89"/>
      <c r="N89"/>
      <c r="O89"/>
      <c r="P89"/>
      <c r="Q89"/>
      <c r="R89"/>
      <c r="U89"/>
      <c r="V89"/>
      <c r="Z89"/>
      <c r="AA89"/>
      <c r="AB89"/>
      <c r="AC89"/>
      <c r="AD89" s="79"/>
      <c r="AE89"/>
      <c r="AF89"/>
      <c r="AG89" s="8"/>
      <c r="AH89" s="8"/>
      <c r="AI89" s="8"/>
      <c r="AJ89" s="8"/>
    </row>
    <row r="90" spans="2:36" x14ac:dyDescent="0.2">
      <c r="B90"/>
      <c r="F90"/>
      <c r="I90"/>
      <c r="J90"/>
      <c r="L90"/>
      <c r="M90"/>
      <c r="N90"/>
      <c r="O90"/>
      <c r="P90"/>
      <c r="Q90"/>
      <c r="R90"/>
      <c r="U90"/>
      <c r="V90"/>
      <c r="Z90"/>
      <c r="AA90"/>
      <c r="AB90"/>
      <c r="AC90"/>
      <c r="AD90" s="79"/>
      <c r="AE90"/>
      <c r="AF90"/>
      <c r="AG90" s="8"/>
      <c r="AH90" s="8"/>
      <c r="AI90" s="8"/>
      <c r="AJ90" s="8"/>
    </row>
    <row r="91" spans="2:36" x14ac:dyDescent="0.2">
      <c r="B91"/>
      <c r="F91"/>
      <c r="I91"/>
      <c r="J91"/>
      <c r="L91"/>
      <c r="M91"/>
      <c r="N91"/>
      <c r="O91"/>
      <c r="P91"/>
      <c r="Q91"/>
      <c r="R91"/>
      <c r="U91"/>
      <c r="V91"/>
      <c r="Z91"/>
      <c r="AA91"/>
      <c r="AB91"/>
      <c r="AC91"/>
      <c r="AD91" s="79"/>
      <c r="AE91"/>
      <c r="AF91"/>
      <c r="AG91" s="8"/>
      <c r="AH91" s="8"/>
      <c r="AI91" s="8"/>
      <c r="AJ91" s="8"/>
    </row>
    <row r="92" spans="2:36" x14ac:dyDescent="0.2">
      <c r="B92"/>
      <c r="F92"/>
      <c r="I92"/>
      <c r="J92"/>
      <c r="L92"/>
      <c r="M92"/>
      <c r="N92"/>
      <c r="O92"/>
      <c r="P92"/>
      <c r="Q92"/>
      <c r="R92"/>
      <c r="U92"/>
      <c r="V92"/>
      <c r="Z92"/>
      <c r="AA92"/>
      <c r="AB92"/>
      <c r="AC92"/>
      <c r="AD92" s="79"/>
      <c r="AE92"/>
      <c r="AF92"/>
      <c r="AG92" s="8"/>
      <c r="AH92" s="8"/>
      <c r="AI92" s="8"/>
      <c r="AJ92" s="8"/>
    </row>
    <row r="93" spans="2:36" x14ac:dyDescent="0.2">
      <c r="B93"/>
      <c r="F93"/>
      <c r="I93"/>
      <c r="J93"/>
      <c r="L93"/>
      <c r="M93"/>
      <c r="N93"/>
      <c r="O93"/>
      <c r="P93"/>
      <c r="Q93"/>
      <c r="R93"/>
      <c r="U93"/>
      <c r="V93"/>
      <c r="Z93"/>
      <c r="AA93"/>
      <c r="AB93"/>
      <c r="AC93"/>
      <c r="AD93" s="79"/>
      <c r="AE93"/>
      <c r="AF93"/>
      <c r="AG93" s="8"/>
      <c r="AH93" s="8"/>
      <c r="AI93" s="8"/>
      <c r="AJ93" s="8"/>
    </row>
    <row r="94" spans="2:36" x14ac:dyDescent="0.2">
      <c r="B94"/>
      <c r="F94"/>
      <c r="I94"/>
      <c r="J94"/>
      <c r="L94"/>
      <c r="M94"/>
      <c r="N94"/>
      <c r="O94"/>
      <c r="P94"/>
      <c r="Q94"/>
      <c r="R94"/>
      <c r="U94"/>
      <c r="V94"/>
      <c r="Z94"/>
      <c r="AA94"/>
      <c r="AB94"/>
      <c r="AC94"/>
      <c r="AD94" s="79"/>
      <c r="AE94"/>
      <c r="AF94"/>
      <c r="AG94" s="8"/>
      <c r="AH94" s="8"/>
      <c r="AI94" s="8"/>
      <c r="AJ94" s="8"/>
    </row>
    <row r="95" spans="2:36" x14ac:dyDescent="0.2">
      <c r="B95"/>
      <c r="F95"/>
      <c r="I95"/>
      <c r="J95"/>
      <c r="L95"/>
      <c r="M95"/>
      <c r="N95"/>
      <c r="O95"/>
      <c r="P95"/>
      <c r="Q95"/>
      <c r="R95"/>
      <c r="U95"/>
      <c r="V95"/>
      <c r="Z95"/>
      <c r="AA95"/>
      <c r="AB95"/>
      <c r="AC95"/>
      <c r="AD95" s="79"/>
      <c r="AE95"/>
      <c r="AF95"/>
      <c r="AG95" s="8"/>
      <c r="AH95" s="8"/>
      <c r="AI95" s="8"/>
      <c r="AJ95" s="8"/>
    </row>
    <row r="96" spans="2:36" x14ac:dyDescent="0.2">
      <c r="B96"/>
      <c r="F96"/>
      <c r="I96"/>
      <c r="J96"/>
      <c r="L96"/>
      <c r="M96"/>
      <c r="N96"/>
      <c r="O96"/>
      <c r="P96"/>
      <c r="Q96"/>
      <c r="R96"/>
      <c r="U96"/>
      <c r="V96"/>
      <c r="Z96"/>
      <c r="AA96"/>
      <c r="AB96"/>
      <c r="AC96"/>
      <c r="AD96" s="79"/>
      <c r="AE96"/>
      <c r="AF96"/>
      <c r="AG96" s="8"/>
      <c r="AH96" s="8"/>
      <c r="AI96" s="8"/>
      <c r="AJ96" s="8"/>
    </row>
    <row r="97" spans="2:36" x14ac:dyDescent="0.2">
      <c r="B97"/>
      <c r="F97"/>
      <c r="I97"/>
      <c r="J97"/>
      <c r="L97"/>
      <c r="M97"/>
      <c r="N97"/>
      <c r="O97"/>
      <c r="P97"/>
      <c r="Q97"/>
      <c r="R97"/>
      <c r="U97"/>
      <c r="V97"/>
      <c r="Z97"/>
      <c r="AA97"/>
      <c r="AB97"/>
      <c r="AC97"/>
      <c r="AD97" s="79"/>
      <c r="AE97"/>
      <c r="AF97"/>
      <c r="AG97" s="8"/>
      <c r="AH97" s="8"/>
      <c r="AI97" s="8"/>
      <c r="AJ97" s="8"/>
    </row>
    <row r="98" spans="2:36" x14ac:dyDescent="0.2">
      <c r="B98"/>
      <c r="F98"/>
      <c r="I98"/>
      <c r="J98"/>
      <c r="L98"/>
      <c r="M98"/>
      <c r="N98"/>
      <c r="O98"/>
      <c r="P98"/>
      <c r="Q98"/>
      <c r="R98"/>
      <c r="U98"/>
      <c r="V98"/>
      <c r="Z98"/>
      <c r="AA98"/>
      <c r="AB98"/>
      <c r="AC98"/>
      <c r="AD98" s="79"/>
      <c r="AE98"/>
      <c r="AF98"/>
      <c r="AG98" s="8"/>
      <c r="AH98" s="8"/>
      <c r="AI98" s="8"/>
      <c r="AJ98" s="8"/>
    </row>
    <row r="99" spans="2:36" x14ac:dyDescent="0.2">
      <c r="B99"/>
      <c r="F99"/>
      <c r="I99"/>
      <c r="J99"/>
      <c r="L99"/>
      <c r="M99"/>
      <c r="N99"/>
      <c r="O99"/>
      <c r="P99"/>
      <c r="Q99"/>
      <c r="R99"/>
      <c r="U99"/>
      <c r="V99"/>
      <c r="Z99"/>
      <c r="AA99"/>
      <c r="AB99"/>
      <c r="AC99"/>
      <c r="AD99" s="79"/>
      <c r="AE99"/>
      <c r="AF99"/>
      <c r="AG99" s="8"/>
      <c r="AH99" s="8"/>
      <c r="AI99" s="8"/>
      <c r="AJ99" s="8"/>
    </row>
    <row r="100" spans="2:36" x14ac:dyDescent="0.2">
      <c r="B100"/>
      <c r="F100"/>
      <c r="I100"/>
      <c r="J100"/>
      <c r="L100"/>
      <c r="M100"/>
      <c r="N100"/>
      <c r="O100"/>
      <c r="P100"/>
      <c r="Q100"/>
      <c r="R100"/>
      <c r="U100"/>
      <c r="V100"/>
      <c r="Z100"/>
      <c r="AA100"/>
      <c r="AB100"/>
      <c r="AC100"/>
      <c r="AD100" s="79"/>
      <c r="AE100"/>
      <c r="AF100"/>
      <c r="AG100" s="8"/>
      <c r="AH100" s="8"/>
      <c r="AI100" s="8"/>
      <c r="AJ100" s="8"/>
    </row>
    <row r="101" spans="2:36" x14ac:dyDescent="0.2">
      <c r="B101"/>
      <c r="F101"/>
      <c r="I101"/>
      <c r="J101"/>
      <c r="L101"/>
      <c r="M101"/>
      <c r="N101"/>
      <c r="O101"/>
      <c r="P101"/>
      <c r="Q101"/>
      <c r="R101"/>
      <c r="U101"/>
      <c r="V101"/>
      <c r="Z101"/>
      <c r="AA101"/>
      <c r="AB101"/>
      <c r="AC101"/>
      <c r="AD101" s="79"/>
      <c r="AE101"/>
      <c r="AF101"/>
      <c r="AG101" s="8"/>
      <c r="AH101" s="8"/>
      <c r="AI101" s="8"/>
      <c r="AJ101" s="8"/>
    </row>
    <row r="102" spans="2:36" x14ac:dyDescent="0.2">
      <c r="B102"/>
      <c r="F102"/>
      <c r="I102"/>
      <c r="J102"/>
      <c r="L102"/>
      <c r="M102"/>
      <c r="N102"/>
      <c r="O102"/>
      <c r="P102"/>
      <c r="Q102"/>
      <c r="R102"/>
      <c r="U102"/>
      <c r="V102"/>
      <c r="Z102"/>
      <c r="AA102"/>
      <c r="AB102"/>
      <c r="AC102"/>
      <c r="AD102" s="79"/>
      <c r="AE102"/>
      <c r="AF102"/>
      <c r="AG102" s="8"/>
      <c r="AH102" s="8"/>
      <c r="AI102" s="8"/>
      <c r="AJ102" s="8"/>
    </row>
    <row r="103" spans="2:36" x14ac:dyDescent="0.2">
      <c r="B103"/>
      <c r="F103"/>
      <c r="I103"/>
      <c r="J103"/>
      <c r="L103"/>
      <c r="M103"/>
      <c r="N103"/>
      <c r="O103"/>
      <c r="P103"/>
      <c r="Q103"/>
      <c r="R103"/>
      <c r="U103"/>
      <c r="V103"/>
      <c r="Z103"/>
      <c r="AA103"/>
      <c r="AB103"/>
      <c r="AC103"/>
      <c r="AD103" s="79"/>
      <c r="AE103"/>
      <c r="AF103"/>
      <c r="AG103" s="8"/>
      <c r="AH103" s="8"/>
      <c r="AI103" s="8"/>
      <c r="AJ103" s="8"/>
    </row>
    <row r="104" spans="2:36" x14ac:dyDescent="0.2">
      <c r="B104"/>
      <c r="F104"/>
      <c r="I104"/>
      <c r="J104"/>
      <c r="L104"/>
      <c r="M104"/>
      <c r="N104"/>
      <c r="O104"/>
      <c r="P104"/>
      <c r="Q104"/>
      <c r="R104"/>
      <c r="U104"/>
      <c r="V104"/>
      <c r="Z104"/>
      <c r="AA104"/>
      <c r="AB104"/>
      <c r="AC104"/>
      <c r="AD104" s="79"/>
      <c r="AE104"/>
      <c r="AF104"/>
      <c r="AG104" s="8"/>
      <c r="AH104" s="8"/>
      <c r="AI104" s="8"/>
      <c r="AJ104" s="8"/>
    </row>
    <row r="105" spans="2:36" x14ac:dyDescent="0.2">
      <c r="B105"/>
      <c r="F105"/>
      <c r="I105"/>
      <c r="J105"/>
      <c r="L105"/>
      <c r="M105"/>
      <c r="N105"/>
      <c r="O105"/>
      <c r="P105"/>
      <c r="Q105"/>
      <c r="R105"/>
      <c r="U105"/>
      <c r="V105"/>
      <c r="Z105"/>
      <c r="AA105"/>
      <c r="AB105"/>
      <c r="AC105"/>
      <c r="AD105" s="79"/>
      <c r="AE105"/>
      <c r="AF105"/>
      <c r="AG105" s="8"/>
      <c r="AH105" s="8"/>
      <c r="AI105" s="8"/>
      <c r="AJ105" s="8"/>
    </row>
    <row r="106" spans="2:36" x14ac:dyDescent="0.2">
      <c r="B106"/>
      <c r="F106"/>
      <c r="I106"/>
      <c r="J106"/>
      <c r="L106"/>
      <c r="M106"/>
      <c r="N106"/>
      <c r="O106"/>
      <c r="P106"/>
      <c r="Q106"/>
      <c r="R106"/>
      <c r="U106"/>
      <c r="V106"/>
      <c r="Z106"/>
      <c r="AA106"/>
      <c r="AB106"/>
      <c r="AC106"/>
      <c r="AD106" s="79"/>
      <c r="AE106"/>
      <c r="AF106"/>
      <c r="AG106" s="8"/>
      <c r="AH106" s="8"/>
      <c r="AI106" s="8"/>
      <c r="AJ106" s="8"/>
    </row>
    <row r="107" spans="2:36" x14ac:dyDescent="0.2">
      <c r="B107"/>
      <c r="F107"/>
      <c r="I107"/>
      <c r="J107"/>
      <c r="L107"/>
      <c r="M107"/>
      <c r="N107"/>
      <c r="O107"/>
      <c r="P107"/>
      <c r="Q107"/>
      <c r="R107"/>
      <c r="U107"/>
      <c r="V107"/>
      <c r="Z107"/>
      <c r="AA107"/>
      <c r="AB107"/>
      <c r="AC107"/>
      <c r="AD107" s="79"/>
      <c r="AE107"/>
      <c r="AF107"/>
      <c r="AG107" s="8"/>
      <c r="AH107" s="8"/>
      <c r="AI107" s="8"/>
      <c r="AJ107" s="8"/>
    </row>
    <row r="108" spans="2:36" x14ac:dyDescent="0.2">
      <c r="B108"/>
      <c r="F108"/>
      <c r="I108"/>
      <c r="J108"/>
      <c r="L108"/>
      <c r="M108"/>
      <c r="N108"/>
      <c r="O108"/>
      <c r="P108"/>
      <c r="Q108"/>
      <c r="R108"/>
      <c r="U108"/>
      <c r="V108"/>
      <c r="Z108"/>
      <c r="AA108"/>
      <c r="AB108"/>
      <c r="AC108"/>
      <c r="AD108" s="79"/>
      <c r="AE108"/>
      <c r="AF108"/>
      <c r="AG108" s="8"/>
      <c r="AH108" s="8"/>
      <c r="AI108" s="8"/>
      <c r="AJ108" s="8"/>
    </row>
    <row r="109" spans="2:36" x14ac:dyDescent="0.2">
      <c r="B109"/>
      <c r="F109"/>
      <c r="I109"/>
      <c r="J109"/>
      <c r="L109"/>
      <c r="M109"/>
      <c r="N109"/>
      <c r="O109"/>
      <c r="P109"/>
      <c r="Q109"/>
      <c r="R109"/>
      <c r="U109"/>
      <c r="V109"/>
      <c r="Z109"/>
      <c r="AA109"/>
      <c r="AB109"/>
      <c r="AC109"/>
      <c r="AD109" s="79"/>
      <c r="AE109"/>
      <c r="AF109"/>
      <c r="AG109" s="8"/>
      <c r="AH109" s="8"/>
      <c r="AI109" s="8"/>
      <c r="AJ109" s="8"/>
    </row>
    <row r="110" spans="2:36" x14ac:dyDescent="0.2">
      <c r="B110"/>
      <c r="F110"/>
      <c r="I110"/>
      <c r="J110"/>
      <c r="L110"/>
      <c r="M110"/>
      <c r="N110"/>
      <c r="O110"/>
      <c r="P110"/>
      <c r="Q110"/>
      <c r="R110"/>
      <c r="U110"/>
      <c r="V110"/>
      <c r="Z110"/>
      <c r="AA110"/>
      <c r="AB110"/>
      <c r="AC110"/>
      <c r="AD110" s="79"/>
      <c r="AE110"/>
      <c r="AF110"/>
      <c r="AG110" s="8"/>
      <c r="AH110" s="8"/>
      <c r="AI110" s="8"/>
      <c r="AJ110" s="8"/>
    </row>
    <row r="111" spans="2:36" x14ac:dyDescent="0.2">
      <c r="B111"/>
      <c r="F111"/>
      <c r="I111"/>
      <c r="J111"/>
      <c r="L111"/>
      <c r="M111"/>
      <c r="N111"/>
      <c r="O111"/>
      <c r="P111"/>
      <c r="Q111"/>
      <c r="R111"/>
      <c r="U111"/>
      <c r="V111"/>
      <c r="Z111"/>
      <c r="AA111"/>
      <c r="AB111"/>
      <c r="AC111"/>
      <c r="AD111" s="79"/>
      <c r="AE111"/>
      <c r="AF111"/>
      <c r="AG111" s="8"/>
      <c r="AH111" s="8"/>
      <c r="AI111" s="8"/>
      <c r="AJ111" s="8"/>
    </row>
    <row r="112" spans="2:36" x14ac:dyDescent="0.2">
      <c r="B112"/>
      <c r="F112"/>
      <c r="I112"/>
      <c r="J112"/>
      <c r="L112"/>
      <c r="M112"/>
      <c r="N112"/>
      <c r="O112"/>
      <c r="P112"/>
      <c r="Q112"/>
      <c r="R112"/>
      <c r="U112"/>
      <c r="V112"/>
      <c r="Z112"/>
      <c r="AA112"/>
      <c r="AB112"/>
      <c r="AC112"/>
      <c r="AD112" s="79"/>
      <c r="AE112"/>
      <c r="AF112"/>
      <c r="AG112" s="8"/>
      <c r="AH112" s="8"/>
      <c r="AI112" s="8"/>
      <c r="AJ112" s="8"/>
    </row>
    <row r="113" spans="2:36" x14ac:dyDescent="0.2">
      <c r="B113"/>
      <c r="F113"/>
      <c r="I113"/>
      <c r="J113"/>
      <c r="L113"/>
      <c r="M113"/>
      <c r="N113"/>
      <c r="O113"/>
      <c r="P113"/>
      <c r="Q113"/>
      <c r="R113"/>
      <c r="U113"/>
      <c r="V113"/>
      <c r="Z113"/>
      <c r="AA113"/>
      <c r="AB113"/>
      <c r="AC113"/>
      <c r="AD113" s="79"/>
      <c r="AE113"/>
      <c r="AF113"/>
      <c r="AG113" s="8"/>
      <c r="AH113" s="8"/>
      <c r="AI113" s="8"/>
      <c r="AJ113" s="8"/>
    </row>
    <row r="114" spans="2:36" x14ac:dyDescent="0.2">
      <c r="B114"/>
      <c r="F114"/>
      <c r="I114"/>
      <c r="J114"/>
      <c r="L114"/>
      <c r="M114"/>
      <c r="N114"/>
      <c r="O114"/>
      <c r="P114"/>
      <c r="Q114"/>
      <c r="R114"/>
      <c r="U114"/>
      <c r="V114"/>
      <c r="Z114"/>
      <c r="AA114"/>
      <c r="AB114"/>
      <c r="AC114"/>
      <c r="AD114" s="79"/>
      <c r="AE114"/>
      <c r="AF114"/>
      <c r="AG114" s="8"/>
      <c r="AH114" s="8"/>
      <c r="AI114" s="8"/>
      <c r="AJ114" s="8"/>
    </row>
    <row r="115" spans="2:36" x14ac:dyDescent="0.2">
      <c r="B115"/>
      <c r="F115"/>
      <c r="I115"/>
      <c r="J115"/>
      <c r="L115"/>
      <c r="M115"/>
      <c r="N115"/>
      <c r="O115"/>
      <c r="P115"/>
      <c r="Q115"/>
      <c r="R115"/>
      <c r="U115"/>
      <c r="V115"/>
      <c r="Z115"/>
      <c r="AA115"/>
      <c r="AB115"/>
      <c r="AC115"/>
      <c r="AD115" s="79"/>
      <c r="AE115"/>
      <c r="AF115"/>
      <c r="AG115" s="8"/>
      <c r="AH115" s="8"/>
      <c r="AI115" s="8"/>
      <c r="AJ115" s="8"/>
    </row>
    <row r="116" spans="2:36" x14ac:dyDescent="0.2">
      <c r="B116"/>
      <c r="F116"/>
      <c r="I116"/>
      <c r="J116"/>
      <c r="L116"/>
      <c r="M116"/>
      <c r="N116"/>
      <c r="O116"/>
      <c r="P116"/>
      <c r="Q116"/>
      <c r="R116"/>
      <c r="U116"/>
      <c r="V116"/>
      <c r="Z116"/>
      <c r="AA116"/>
      <c r="AB116"/>
      <c r="AC116"/>
      <c r="AD116" s="79"/>
      <c r="AE116"/>
      <c r="AF116"/>
      <c r="AG116" s="8"/>
      <c r="AH116" s="8"/>
      <c r="AI116" s="8"/>
      <c r="AJ116" s="8"/>
    </row>
    <row r="117" spans="2:36" x14ac:dyDescent="0.2">
      <c r="B117"/>
      <c r="F117"/>
      <c r="I117"/>
      <c r="J117"/>
      <c r="L117"/>
      <c r="M117"/>
      <c r="N117"/>
      <c r="O117"/>
      <c r="P117"/>
      <c r="Q117"/>
      <c r="R117"/>
      <c r="U117"/>
      <c r="V117"/>
      <c r="Z117"/>
      <c r="AA117"/>
      <c r="AB117"/>
      <c r="AC117"/>
      <c r="AD117" s="79"/>
      <c r="AE117"/>
      <c r="AF117"/>
      <c r="AG117" s="8"/>
      <c r="AH117" s="8"/>
      <c r="AI117" s="8"/>
      <c r="AJ117" s="8"/>
    </row>
    <row r="118" spans="2:36" x14ac:dyDescent="0.2">
      <c r="B118"/>
      <c r="F118"/>
      <c r="I118"/>
      <c r="J118"/>
      <c r="L118"/>
      <c r="M118"/>
      <c r="N118"/>
      <c r="O118"/>
      <c r="P118"/>
      <c r="Q118"/>
      <c r="R118"/>
      <c r="U118"/>
      <c r="V118"/>
      <c r="Z118"/>
      <c r="AA118"/>
      <c r="AB118"/>
      <c r="AC118"/>
      <c r="AD118" s="79"/>
      <c r="AE118"/>
      <c r="AF118"/>
      <c r="AG118" s="8"/>
      <c r="AH118" s="8"/>
      <c r="AI118" s="8"/>
      <c r="AJ118" s="8"/>
    </row>
    <row r="119" spans="2:36" x14ac:dyDescent="0.2">
      <c r="B119"/>
      <c r="F119"/>
      <c r="I119"/>
      <c r="J119"/>
      <c r="L119"/>
      <c r="M119"/>
      <c r="N119"/>
      <c r="O119"/>
      <c r="P119"/>
      <c r="Q119"/>
      <c r="R119"/>
      <c r="U119"/>
      <c r="V119"/>
      <c r="Z119"/>
      <c r="AA119"/>
      <c r="AB119"/>
      <c r="AC119"/>
      <c r="AD119" s="79"/>
      <c r="AE119"/>
      <c r="AF119"/>
      <c r="AG119" s="8"/>
      <c r="AH119" s="8"/>
      <c r="AI119" s="8"/>
      <c r="AJ119" s="8"/>
    </row>
    <row r="120" spans="2:36" x14ac:dyDescent="0.2">
      <c r="B120"/>
      <c r="F120"/>
      <c r="I120"/>
      <c r="J120"/>
      <c r="L120"/>
      <c r="M120"/>
      <c r="N120"/>
      <c r="O120"/>
      <c r="P120"/>
      <c r="Q120"/>
      <c r="R120"/>
      <c r="U120"/>
      <c r="V120"/>
      <c r="Z120"/>
      <c r="AA120"/>
      <c r="AB120"/>
      <c r="AC120"/>
      <c r="AD120" s="79"/>
      <c r="AE120"/>
      <c r="AF120"/>
      <c r="AG120" s="8"/>
      <c r="AH120" s="8"/>
      <c r="AI120" s="8"/>
      <c r="AJ120" s="8"/>
    </row>
    <row r="121" spans="2:36" x14ac:dyDescent="0.2">
      <c r="B121"/>
      <c r="F121"/>
      <c r="I121"/>
      <c r="J121"/>
      <c r="L121"/>
      <c r="M121"/>
      <c r="N121"/>
      <c r="O121"/>
      <c r="P121"/>
      <c r="Q121"/>
      <c r="R121"/>
      <c r="U121"/>
      <c r="V121"/>
      <c r="Z121"/>
      <c r="AA121"/>
      <c r="AB121"/>
      <c r="AC121"/>
      <c r="AD121" s="79"/>
      <c r="AE121"/>
      <c r="AF121"/>
      <c r="AG121" s="8"/>
      <c r="AH121" s="8"/>
      <c r="AI121" s="8"/>
      <c r="AJ121" s="8"/>
    </row>
    <row r="122" spans="2:36" x14ac:dyDescent="0.2">
      <c r="B122"/>
      <c r="F122"/>
      <c r="I122"/>
      <c r="J122"/>
      <c r="L122"/>
      <c r="M122"/>
      <c r="N122"/>
      <c r="O122"/>
      <c r="P122"/>
      <c r="Q122"/>
      <c r="R122"/>
      <c r="U122"/>
      <c r="V122"/>
      <c r="Z122"/>
      <c r="AA122"/>
      <c r="AB122"/>
      <c r="AC122"/>
      <c r="AD122" s="79"/>
      <c r="AE122"/>
      <c r="AF122"/>
      <c r="AG122" s="8"/>
      <c r="AH122" s="8"/>
      <c r="AI122" s="8"/>
      <c r="AJ122" s="8"/>
    </row>
    <row r="123" spans="2:36" x14ac:dyDescent="0.2">
      <c r="B123"/>
      <c r="F123"/>
      <c r="I123"/>
      <c r="J123"/>
      <c r="L123"/>
      <c r="M123"/>
      <c r="N123"/>
      <c r="O123"/>
      <c r="P123"/>
      <c r="Q123"/>
      <c r="R123"/>
      <c r="U123"/>
      <c r="V123"/>
      <c r="Z123"/>
      <c r="AA123"/>
      <c r="AB123"/>
      <c r="AC123"/>
      <c r="AD123" s="79"/>
      <c r="AE123"/>
      <c r="AF123"/>
      <c r="AG123" s="8"/>
      <c r="AH123" s="8"/>
      <c r="AI123" s="8"/>
      <c r="AJ123" s="8"/>
    </row>
    <row r="124" spans="2:36" x14ac:dyDescent="0.2">
      <c r="B124"/>
      <c r="F124"/>
      <c r="I124"/>
      <c r="J124"/>
      <c r="L124"/>
      <c r="M124"/>
      <c r="N124"/>
      <c r="O124"/>
      <c r="P124"/>
      <c r="Q124"/>
      <c r="R124"/>
      <c r="U124"/>
      <c r="V124"/>
      <c r="Z124"/>
      <c r="AA124"/>
      <c r="AB124"/>
      <c r="AC124"/>
      <c r="AD124" s="79"/>
      <c r="AE124"/>
      <c r="AF124"/>
      <c r="AG124" s="8"/>
      <c r="AH124" s="8"/>
      <c r="AI124" s="8"/>
      <c r="AJ124" s="8"/>
    </row>
    <row r="125" spans="2:36" x14ac:dyDescent="0.2">
      <c r="B125"/>
      <c r="F125"/>
      <c r="I125"/>
      <c r="J125"/>
      <c r="L125"/>
      <c r="M125"/>
      <c r="N125"/>
      <c r="O125"/>
      <c r="P125"/>
      <c r="Q125"/>
      <c r="R125"/>
      <c r="U125"/>
      <c r="V125"/>
      <c r="Z125"/>
      <c r="AA125"/>
      <c r="AB125"/>
      <c r="AC125"/>
      <c r="AD125" s="79"/>
      <c r="AE125"/>
      <c r="AF125"/>
      <c r="AG125"/>
      <c r="AH125"/>
    </row>
    <row r="126" spans="2:36" x14ac:dyDescent="0.2">
      <c r="B126"/>
      <c r="F126"/>
      <c r="I126"/>
      <c r="J126"/>
      <c r="L126"/>
      <c r="M126"/>
      <c r="N126"/>
      <c r="O126"/>
      <c r="P126"/>
      <c r="Q126"/>
      <c r="R126"/>
      <c r="U126"/>
      <c r="V126"/>
      <c r="Z126"/>
      <c r="AA126"/>
      <c r="AB126"/>
      <c r="AC126"/>
      <c r="AD126" s="79"/>
      <c r="AE126"/>
      <c r="AF126"/>
      <c r="AG126"/>
      <c r="AH126"/>
    </row>
    <row r="127" spans="2:36" x14ac:dyDescent="0.2">
      <c r="B127"/>
      <c r="F127"/>
      <c r="I127"/>
      <c r="J127"/>
      <c r="L127"/>
      <c r="M127"/>
      <c r="N127"/>
      <c r="O127"/>
      <c r="P127"/>
      <c r="Q127"/>
      <c r="R127"/>
      <c r="U127"/>
      <c r="V127"/>
      <c r="Z127"/>
      <c r="AA127"/>
      <c r="AB127"/>
      <c r="AC127"/>
      <c r="AD127" s="79"/>
      <c r="AE127"/>
      <c r="AF127"/>
      <c r="AG127"/>
      <c r="AH127"/>
    </row>
    <row r="128" spans="2:36" x14ac:dyDescent="0.2">
      <c r="B128"/>
      <c r="F128"/>
      <c r="I128"/>
      <c r="J128"/>
      <c r="L128"/>
      <c r="M128"/>
      <c r="N128"/>
      <c r="O128"/>
      <c r="P128"/>
      <c r="Q128"/>
      <c r="R128"/>
      <c r="U128"/>
      <c r="V128"/>
      <c r="Z128"/>
      <c r="AA128"/>
      <c r="AB128"/>
      <c r="AC128"/>
      <c r="AD128" s="79"/>
      <c r="AE128"/>
      <c r="AF128"/>
      <c r="AG128"/>
      <c r="AH128"/>
    </row>
    <row r="129" spans="30:30" customFormat="1" x14ac:dyDescent="0.2">
      <c r="AD129" s="79"/>
    </row>
    <row r="130" spans="30:30" customFormat="1" x14ac:dyDescent="0.2">
      <c r="AD130" s="79"/>
    </row>
    <row r="131" spans="30:30" customFormat="1" x14ac:dyDescent="0.2">
      <c r="AD131" s="79"/>
    </row>
    <row r="132" spans="30:30" customFormat="1" x14ac:dyDescent="0.2">
      <c r="AD132" s="79"/>
    </row>
    <row r="133" spans="30:30" customFormat="1" x14ac:dyDescent="0.2">
      <c r="AD133" s="79"/>
    </row>
    <row r="134" spans="30:30" customFormat="1" x14ac:dyDescent="0.2">
      <c r="AD134" s="79"/>
    </row>
    <row r="135" spans="30:30" customFormat="1" x14ac:dyDescent="0.2">
      <c r="AD135" s="79"/>
    </row>
    <row r="136" spans="30:30" customFormat="1" x14ac:dyDescent="0.2">
      <c r="AD136" s="79"/>
    </row>
    <row r="137" spans="30:30" customFormat="1" x14ac:dyDescent="0.2">
      <c r="AD137" s="79"/>
    </row>
    <row r="138" spans="30:30" customFormat="1" x14ac:dyDescent="0.2">
      <c r="AD138" s="79"/>
    </row>
    <row r="139" spans="30:30" customFormat="1" x14ac:dyDescent="0.2">
      <c r="AD139" s="79"/>
    </row>
    <row r="140" spans="30:30" customFormat="1" x14ac:dyDescent="0.2">
      <c r="AD140" s="79"/>
    </row>
    <row r="141" spans="30:30" customFormat="1" x14ac:dyDescent="0.2">
      <c r="AD141" s="79"/>
    </row>
    <row r="142" spans="30:30" customFormat="1" x14ac:dyDescent="0.2">
      <c r="AD142" s="79"/>
    </row>
    <row r="143" spans="30:30" customFormat="1" x14ac:dyDescent="0.2">
      <c r="AD143" s="79"/>
    </row>
    <row r="144" spans="30:30" customFormat="1" x14ac:dyDescent="0.2">
      <c r="AD144" s="79"/>
    </row>
    <row r="145" spans="30:30" customFormat="1" x14ac:dyDescent="0.2">
      <c r="AD145" s="79"/>
    </row>
    <row r="146" spans="30:30" customFormat="1" x14ac:dyDescent="0.2">
      <c r="AD146" s="79"/>
    </row>
    <row r="147" spans="30:30" customFormat="1" x14ac:dyDescent="0.2">
      <c r="AD147" s="79"/>
    </row>
    <row r="148" spans="30:30" customFormat="1" x14ac:dyDescent="0.2">
      <c r="AD148" s="79"/>
    </row>
    <row r="149" spans="30:30" customFormat="1" x14ac:dyDescent="0.2">
      <c r="AD149" s="79"/>
    </row>
    <row r="150" spans="30:30" customFormat="1" x14ac:dyDescent="0.2">
      <c r="AD150" s="79"/>
    </row>
    <row r="151" spans="30:30" customFormat="1" x14ac:dyDescent="0.2">
      <c r="AD151" s="79"/>
    </row>
    <row r="152" spans="30:30" customFormat="1" x14ac:dyDescent="0.2">
      <c r="AD152" s="79"/>
    </row>
    <row r="153" spans="30:30" customFormat="1" x14ac:dyDescent="0.2">
      <c r="AD153" s="79"/>
    </row>
    <row r="154" spans="30:30" customFormat="1" x14ac:dyDescent="0.2">
      <c r="AD154" s="79"/>
    </row>
    <row r="155" spans="30:30" customFormat="1" x14ac:dyDescent="0.2">
      <c r="AD155" s="79"/>
    </row>
    <row r="156" spans="30:30" customFormat="1" x14ac:dyDescent="0.2">
      <c r="AD156" s="79"/>
    </row>
    <row r="157" spans="30:30" customFormat="1" x14ac:dyDescent="0.2">
      <c r="AD157" s="79"/>
    </row>
    <row r="158" spans="30:30" customFormat="1" x14ac:dyDescent="0.2">
      <c r="AD158" s="79"/>
    </row>
    <row r="159" spans="30:30" customFormat="1" x14ac:dyDescent="0.2">
      <c r="AD159" s="79"/>
    </row>
    <row r="160" spans="30:30" customFormat="1" x14ac:dyDescent="0.2">
      <c r="AD160" s="79"/>
    </row>
    <row r="161" spans="30:30" customFormat="1" x14ac:dyDescent="0.2">
      <c r="AD161" s="79"/>
    </row>
    <row r="162" spans="30:30" customFormat="1" x14ac:dyDescent="0.2">
      <c r="AD162" s="79"/>
    </row>
    <row r="163" spans="30:30" customFormat="1" x14ac:dyDescent="0.2">
      <c r="AD163" s="79"/>
    </row>
    <row r="164" spans="30:30" customFormat="1" x14ac:dyDescent="0.2">
      <c r="AD164" s="79"/>
    </row>
    <row r="165" spans="30:30" customFormat="1" x14ac:dyDescent="0.2">
      <c r="AD165" s="79"/>
    </row>
    <row r="166" spans="30:30" customFormat="1" x14ac:dyDescent="0.2">
      <c r="AD166" s="79"/>
    </row>
    <row r="167" spans="30:30" customFormat="1" x14ac:dyDescent="0.2">
      <c r="AD167" s="79"/>
    </row>
    <row r="168" spans="30:30" customFormat="1" x14ac:dyDescent="0.2">
      <c r="AD168" s="79"/>
    </row>
    <row r="169" spans="30:30" customFormat="1" x14ac:dyDescent="0.2">
      <c r="AD169" s="79"/>
    </row>
    <row r="170" spans="30:30" customFormat="1" x14ac:dyDescent="0.2">
      <c r="AD170" s="79"/>
    </row>
    <row r="171" spans="30:30" customFormat="1" x14ac:dyDescent="0.2">
      <c r="AD171" s="79"/>
    </row>
    <row r="172" spans="30:30" customFormat="1" x14ac:dyDescent="0.2">
      <c r="AD172" s="79"/>
    </row>
    <row r="173" spans="30:30" customFormat="1" x14ac:dyDescent="0.2">
      <c r="AD173" s="79"/>
    </row>
    <row r="174" spans="30:30" customFormat="1" x14ac:dyDescent="0.2">
      <c r="AD174" s="79"/>
    </row>
    <row r="175" spans="30:30" customFormat="1" x14ac:dyDescent="0.2">
      <c r="AD175" s="79"/>
    </row>
    <row r="176" spans="30:30" customFormat="1" x14ac:dyDescent="0.2">
      <c r="AD176" s="79"/>
    </row>
    <row r="177" spans="30:30" customFormat="1" x14ac:dyDescent="0.2">
      <c r="AD177" s="79"/>
    </row>
    <row r="178" spans="30:30" customFormat="1" x14ac:dyDescent="0.2">
      <c r="AD178" s="79"/>
    </row>
    <row r="179" spans="30:30" customFormat="1" x14ac:dyDescent="0.2">
      <c r="AD179" s="79"/>
    </row>
    <row r="180" spans="30:30" customFormat="1" x14ac:dyDescent="0.2">
      <c r="AD180" s="79"/>
    </row>
    <row r="181" spans="30:30" customFormat="1" x14ac:dyDescent="0.2">
      <c r="AD181" s="79"/>
    </row>
    <row r="182" spans="30:30" customFormat="1" x14ac:dyDescent="0.2">
      <c r="AD182" s="79"/>
    </row>
    <row r="183" spans="30:30" customFormat="1" x14ac:dyDescent="0.2">
      <c r="AD183" s="79"/>
    </row>
    <row r="184" spans="30:30" customFormat="1" x14ac:dyDescent="0.2">
      <c r="AD184" s="79"/>
    </row>
    <row r="185" spans="30:30" customFormat="1" x14ac:dyDescent="0.2">
      <c r="AD185" s="79"/>
    </row>
    <row r="186" spans="30:30" customFormat="1" x14ac:dyDescent="0.2">
      <c r="AD186" s="79"/>
    </row>
    <row r="187" spans="30:30" customFormat="1" x14ac:dyDescent="0.2">
      <c r="AD187" s="79"/>
    </row>
    <row r="188" spans="30:30" customFormat="1" x14ac:dyDescent="0.2">
      <c r="AD188" s="79"/>
    </row>
    <row r="189" spans="30:30" customFormat="1" x14ac:dyDescent="0.2">
      <c r="AD189" s="79"/>
    </row>
    <row r="190" spans="30:30" customFormat="1" x14ac:dyDescent="0.2">
      <c r="AD190" s="79"/>
    </row>
    <row r="191" spans="30:30" customFormat="1" x14ac:dyDescent="0.2">
      <c r="AD191" s="79"/>
    </row>
    <row r="192" spans="30:30" customFormat="1" x14ac:dyDescent="0.2">
      <c r="AD192" s="79"/>
    </row>
    <row r="193" spans="30:30" customFormat="1" x14ac:dyDescent="0.2">
      <c r="AD193" s="79"/>
    </row>
    <row r="194" spans="30:30" customFormat="1" x14ac:dyDescent="0.2">
      <c r="AD194" s="79"/>
    </row>
  </sheetData>
  <mergeCells count="6">
    <mergeCell ref="AG5:AJ6"/>
    <mergeCell ref="C9:C10"/>
    <mergeCell ref="AD9:AD10"/>
    <mergeCell ref="Z9:Z10"/>
    <mergeCell ref="AC9:AC10"/>
    <mergeCell ref="W9:Y9"/>
  </mergeCells>
  <phoneticPr fontId="0" type="noConversion"/>
  <conditionalFormatting sqref="C2">
    <cfRule type="iconSet" priority="58">
      <iconSet iconSet="3Symbols" showValue="0">
        <cfvo type="percent" val="0"/>
        <cfvo type="num" val="0"/>
        <cfvo type="num" val="1"/>
      </iconSet>
    </cfRule>
  </conditionalFormatting>
  <conditionalFormatting sqref="C3">
    <cfRule type="iconSet" priority="57">
      <iconSet iconSet="3Symbols" showValue="0">
        <cfvo type="percent" val="0"/>
        <cfvo type="num" val="0"/>
        <cfvo type="num" val="1"/>
      </iconSet>
    </cfRule>
  </conditionalFormatting>
  <conditionalFormatting sqref="D2:E2">
    <cfRule type="iconSet" priority="31">
      <iconSet iconSet="3Symbols" showValue="0">
        <cfvo type="percent" val="0"/>
        <cfvo type="num" val="0"/>
        <cfvo type="num" val="1"/>
      </iconSet>
    </cfRule>
  </conditionalFormatting>
  <conditionalFormatting sqref="D3:E3">
    <cfRule type="iconSet" priority="21">
      <iconSet iconSet="3Symbols" showValue="0">
        <cfvo type="percent" val="0"/>
        <cfvo type="num" val="0"/>
        <cfvo type="num" val="1"/>
      </iconSet>
    </cfRule>
  </conditionalFormatting>
  <conditionalFormatting sqref="F2:F3">
    <cfRule type="iconSet" priority="30">
      <iconSet iconSet="3Symbols" showValue="0">
        <cfvo type="percent" val="0"/>
        <cfvo type="num" val="0"/>
        <cfvo type="num" val="1"/>
      </iconSet>
    </cfRule>
  </conditionalFormatting>
  <conditionalFormatting sqref="G2:H2">
    <cfRule type="iconSet" priority="20">
      <iconSet iconSet="3Symbols" showValue="0">
        <cfvo type="percent" val="0"/>
        <cfvo type="num" val="0"/>
        <cfvo type="num" val="1"/>
      </iconSet>
    </cfRule>
  </conditionalFormatting>
  <conditionalFormatting sqref="G3:H3">
    <cfRule type="iconSet" priority="18">
      <iconSet iconSet="3Symbols" showValue="0">
        <cfvo type="percent" val="0"/>
        <cfvo type="num" val="0"/>
        <cfvo type="num" val="1"/>
      </iconSet>
    </cfRule>
  </conditionalFormatting>
  <conditionalFormatting sqref="I2">
    <cfRule type="iconSet" priority="19">
      <iconSet iconSet="3Symbols" showValue="0">
        <cfvo type="percent" val="0"/>
        <cfvo type="num" val="0"/>
        <cfvo type="num" val="1"/>
      </iconSet>
    </cfRule>
  </conditionalFormatting>
  <conditionalFormatting sqref="I3">
    <cfRule type="iconSet" priority="17">
      <iconSet iconSet="3Symbols" showValue="0">
        <cfvo type="percent" val="0"/>
        <cfvo type="num" val="0"/>
        <cfvo type="num" val="1"/>
      </iconSet>
    </cfRule>
  </conditionalFormatting>
  <conditionalFormatting sqref="J2:K2">
    <cfRule type="iconSet" priority="16">
      <iconSet iconSet="3Symbols" showValue="0">
        <cfvo type="percent" val="0"/>
        <cfvo type="num" val="0"/>
        <cfvo type="num" val="1"/>
      </iconSet>
    </cfRule>
  </conditionalFormatting>
  <conditionalFormatting sqref="J3:K3">
    <cfRule type="iconSet" priority="14">
      <iconSet iconSet="3Symbols" showValue="0">
        <cfvo type="percent" val="0"/>
        <cfvo type="num" val="0"/>
        <cfvo type="num" val="1"/>
      </iconSet>
    </cfRule>
  </conditionalFormatting>
  <conditionalFormatting sqref="L2">
    <cfRule type="iconSet" priority="15">
      <iconSet iconSet="3Symbols" showValue="0">
        <cfvo type="percent" val="0"/>
        <cfvo type="num" val="0"/>
        <cfvo type="num" val="1"/>
      </iconSet>
    </cfRule>
  </conditionalFormatting>
  <conditionalFormatting sqref="L3">
    <cfRule type="iconSet" priority="13">
      <iconSet iconSet="3Symbols" showValue="0">
        <cfvo type="percent" val="0"/>
        <cfvo type="num" val="0"/>
        <cfvo type="num" val="1"/>
      </iconSet>
    </cfRule>
  </conditionalFormatting>
  <conditionalFormatting sqref="M2:N2">
    <cfRule type="iconSet" priority="12">
      <iconSet iconSet="3Symbols" showValue="0">
        <cfvo type="percent" val="0"/>
        <cfvo type="num" val="0"/>
        <cfvo type="num" val="1"/>
      </iconSet>
    </cfRule>
  </conditionalFormatting>
  <conditionalFormatting sqref="M3:N3">
    <cfRule type="iconSet" priority="10">
      <iconSet iconSet="3Symbols" showValue="0">
        <cfvo type="percent" val="0"/>
        <cfvo type="num" val="0"/>
        <cfvo type="num" val="1"/>
      </iconSet>
    </cfRule>
  </conditionalFormatting>
  <conditionalFormatting sqref="O2">
    <cfRule type="iconSet" priority="11">
      <iconSet iconSet="3Symbols" showValue="0">
        <cfvo type="percent" val="0"/>
        <cfvo type="num" val="0"/>
        <cfvo type="num" val="1"/>
      </iconSet>
    </cfRule>
  </conditionalFormatting>
  <conditionalFormatting sqref="O3">
    <cfRule type="iconSet" priority="9">
      <iconSet iconSet="3Symbols" showValue="0">
        <cfvo type="percent" val="0"/>
        <cfvo type="num" val="0"/>
        <cfvo type="num" val="1"/>
      </iconSet>
    </cfRule>
  </conditionalFormatting>
  <conditionalFormatting sqref="P2:Q2">
    <cfRule type="iconSet" priority="8">
      <iconSet iconSet="3Symbols" showValue="0">
        <cfvo type="percent" val="0"/>
        <cfvo type="num" val="0"/>
        <cfvo type="num" val="1"/>
      </iconSet>
    </cfRule>
  </conditionalFormatting>
  <conditionalFormatting sqref="P3:Q3">
    <cfRule type="iconSet" priority="6">
      <iconSet iconSet="3Symbols" showValue="0">
        <cfvo type="percent" val="0"/>
        <cfvo type="num" val="0"/>
        <cfvo type="num" val="1"/>
      </iconSet>
    </cfRule>
  </conditionalFormatting>
  <conditionalFormatting sqref="R2">
    <cfRule type="iconSet" priority="7">
      <iconSet iconSet="3Symbols" showValue="0">
        <cfvo type="percent" val="0"/>
        <cfvo type="num" val="0"/>
        <cfvo type="num" val="1"/>
      </iconSet>
    </cfRule>
  </conditionalFormatting>
  <conditionalFormatting sqref="R3">
    <cfRule type="iconSet" priority="5">
      <iconSet iconSet="3Symbols" showValue="0">
        <cfvo type="percent" val="0"/>
        <cfvo type="num" val="0"/>
        <cfvo type="num" val="1"/>
      </iconSet>
    </cfRule>
  </conditionalFormatting>
  <conditionalFormatting sqref="S2:T2">
    <cfRule type="iconSet" priority="4">
      <iconSet iconSet="3Symbols" showValue="0">
        <cfvo type="percent" val="0"/>
        <cfvo type="num" val="0"/>
        <cfvo type="num" val="1"/>
      </iconSet>
    </cfRule>
  </conditionalFormatting>
  <conditionalFormatting sqref="S3:T3">
    <cfRule type="iconSet" priority="2">
      <iconSet iconSet="3Symbols" showValue="0">
        <cfvo type="percent" val="0"/>
        <cfvo type="num" val="0"/>
        <cfvo type="num" val="1"/>
      </iconSet>
    </cfRule>
  </conditionalFormatting>
  <conditionalFormatting sqref="U2:V2">
    <cfRule type="iconSet" priority="3">
      <iconSet iconSet="3Symbols" showValue="0">
        <cfvo type="percent" val="0"/>
        <cfvo type="num" val="0"/>
        <cfvo type="num" val="1"/>
      </iconSet>
    </cfRule>
  </conditionalFormatting>
  <conditionalFormatting sqref="U3:V3">
    <cfRule type="iconSet" priority="1">
      <iconSet iconSet="3Symbols" showValue="0">
        <cfvo type="percent" val="0"/>
        <cfvo type="num" val="0"/>
        <cfvo type="num" val="1"/>
      </iconSet>
    </cfRule>
  </conditionalFormatting>
  <pageMargins left="1" right="1" top="1" bottom="1" header="0.5" footer="0.5"/>
  <pageSetup paperSize="3" scale="59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002060"/>
    <pageSetUpPr fitToPage="1"/>
  </sheetPr>
  <dimension ref="A1:AE78"/>
  <sheetViews>
    <sheetView showZeros="0" topLeftCell="A13" zoomScale="80" zoomScaleNormal="80" workbookViewId="0">
      <selection activeCell="AC46" sqref="AC46"/>
    </sheetView>
  </sheetViews>
  <sheetFormatPr defaultColWidth="9.140625" defaultRowHeight="12.75" x14ac:dyDescent="0.2"/>
  <cols>
    <col min="1" max="8" width="10.7109375" style="21" customWidth="1"/>
    <col min="9" max="9" width="10.7109375" style="21" hidden="1" customWidth="1"/>
    <col min="10" max="15" width="8.28515625" style="21" hidden="1" customWidth="1"/>
    <col min="16" max="18" width="8.5703125" style="21" hidden="1" customWidth="1"/>
    <col min="19" max="20" width="7.7109375" style="21" hidden="1" customWidth="1"/>
    <col min="21" max="21" width="10.7109375" style="21" customWidth="1"/>
    <col min="22" max="23" width="10.7109375" style="21" hidden="1" customWidth="1"/>
    <col min="24" max="27" width="12.7109375" style="21" customWidth="1"/>
    <col min="28" max="28" width="107.7109375" style="79" customWidth="1"/>
    <col min="29" max="29" width="12.7109375" style="86" customWidth="1"/>
    <col min="30" max="30" width="9.140625" style="21" customWidth="1"/>
    <col min="31" max="31" width="28.5703125" style="21" bestFit="1" customWidth="1"/>
    <col min="32" max="16384" width="9.140625" style="21"/>
  </cols>
  <sheetData>
    <row r="1" spans="1:31" s="86" customFormat="1" x14ac:dyDescent="0.2">
      <c r="A1" s="195">
        <f>AE3</f>
        <v>3</v>
      </c>
      <c r="B1" s="195">
        <f>A1+1</f>
        <v>4</v>
      </c>
      <c r="C1" s="195">
        <f t="shared" ref="C1:AC1" si="0">B1+1</f>
        <v>5</v>
      </c>
      <c r="D1" s="195">
        <f t="shared" si="0"/>
        <v>6</v>
      </c>
      <c r="E1" s="195">
        <f t="shared" si="0"/>
        <v>7</v>
      </c>
      <c r="F1" s="195">
        <f t="shared" si="0"/>
        <v>8</v>
      </c>
      <c r="G1" s="195">
        <f t="shared" si="0"/>
        <v>9</v>
      </c>
      <c r="H1" s="195">
        <f t="shared" si="0"/>
        <v>10</v>
      </c>
      <c r="I1" s="195">
        <f t="shared" si="0"/>
        <v>11</v>
      </c>
      <c r="J1" s="195">
        <f t="shared" si="0"/>
        <v>12</v>
      </c>
      <c r="K1" s="195">
        <f t="shared" si="0"/>
        <v>13</v>
      </c>
      <c r="L1" s="195">
        <f t="shared" si="0"/>
        <v>14</v>
      </c>
      <c r="M1" s="195">
        <f t="shared" si="0"/>
        <v>15</v>
      </c>
      <c r="N1" s="195">
        <f t="shared" si="0"/>
        <v>16</v>
      </c>
      <c r="O1" s="195">
        <f t="shared" si="0"/>
        <v>17</v>
      </c>
      <c r="P1" s="195">
        <f t="shared" si="0"/>
        <v>18</v>
      </c>
      <c r="Q1" s="195">
        <f t="shared" si="0"/>
        <v>19</v>
      </c>
      <c r="R1" s="195">
        <f t="shared" si="0"/>
        <v>20</v>
      </c>
      <c r="S1" s="195">
        <f t="shared" si="0"/>
        <v>21</v>
      </c>
      <c r="T1" s="195">
        <f t="shared" si="0"/>
        <v>22</v>
      </c>
      <c r="U1" s="195">
        <f t="shared" si="0"/>
        <v>23</v>
      </c>
      <c r="V1" s="195">
        <f t="shared" si="0"/>
        <v>24</v>
      </c>
      <c r="W1" s="195">
        <f t="shared" si="0"/>
        <v>25</v>
      </c>
      <c r="X1" s="195">
        <f t="shared" si="0"/>
        <v>26</v>
      </c>
      <c r="Y1" s="195">
        <f t="shared" si="0"/>
        <v>27</v>
      </c>
      <c r="Z1" s="195">
        <f t="shared" si="0"/>
        <v>28</v>
      </c>
      <c r="AA1" s="195">
        <f t="shared" si="0"/>
        <v>29</v>
      </c>
      <c r="AB1" s="195">
        <f t="shared" si="0"/>
        <v>30</v>
      </c>
      <c r="AC1" s="195">
        <f t="shared" si="0"/>
        <v>31</v>
      </c>
      <c r="AE1" s="195">
        <v>1</v>
      </c>
    </row>
    <row r="2" spans="1:31" ht="13.5" thickBot="1" x14ac:dyDescent="0.25">
      <c r="AE2" s="193" t="s">
        <v>196</v>
      </c>
    </row>
    <row r="3" spans="1:31" ht="12.6" customHeight="1" thickBot="1" x14ac:dyDescent="0.25">
      <c r="A3" s="332" t="s">
        <v>111</v>
      </c>
      <c r="B3" s="338" t="str">
        <f>+GeneralSummary!D9</f>
        <v>SHEET NUMBER</v>
      </c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40"/>
      <c r="U3" s="344" t="str">
        <f>+GeneralSummary!W9</f>
        <v>PART.</v>
      </c>
      <c r="V3" s="344"/>
      <c r="W3" s="344"/>
      <c r="X3" s="335" t="s">
        <v>114</v>
      </c>
      <c r="Y3" s="324" t="str">
        <f>+GeneralSummary!AA9</f>
        <v>ITEM</v>
      </c>
      <c r="Z3" s="324" t="str">
        <f>+GeneralSummary!AB9</f>
        <v>GRAND</v>
      </c>
      <c r="AA3" s="335" t="s">
        <v>116</v>
      </c>
      <c r="AB3" s="324" t="s">
        <v>117</v>
      </c>
      <c r="AC3" s="327" t="s">
        <v>197</v>
      </c>
      <c r="AE3" s="194">
        <v>3</v>
      </c>
    </row>
    <row r="4" spans="1:31" ht="12.75" customHeight="1" thickBot="1" x14ac:dyDescent="0.25">
      <c r="A4" s="333"/>
      <c r="B4" s="341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3"/>
      <c r="U4" s="344"/>
      <c r="V4" s="344"/>
      <c r="W4" s="344"/>
      <c r="X4" s="336"/>
      <c r="Y4" s="325"/>
      <c r="Z4" s="325"/>
      <c r="AA4" s="336"/>
      <c r="AB4" s="325"/>
      <c r="AC4" s="328"/>
      <c r="AE4" s="193" t="s">
        <v>198</v>
      </c>
    </row>
    <row r="5" spans="1:31" ht="12.75" customHeight="1" thickBot="1" x14ac:dyDescent="0.25">
      <c r="A5" s="333"/>
      <c r="B5" s="330">
        <f>GeneralSummary!D10</f>
        <v>4</v>
      </c>
      <c r="C5" s="330">
        <f>GeneralSummary!E10</f>
        <v>6</v>
      </c>
      <c r="D5" s="330">
        <f>GeneralSummary!F10</f>
        <v>8</v>
      </c>
      <c r="E5" s="330">
        <f>GeneralSummary!G10</f>
        <v>11</v>
      </c>
      <c r="F5" s="330" t="str">
        <f>GeneralSummary!H10</f>
        <v/>
      </c>
      <c r="G5" s="330" t="str">
        <f>GeneralSummary!I10</f>
        <v/>
      </c>
      <c r="H5" s="330" t="str">
        <f>GeneralSummary!J10</f>
        <v/>
      </c>
      <c r="I5" s="330" t="str">
        <f>GeneralSummary!K10</f>
        <v/>
      </c>
      <c r="J5" s="330" t="str">
        <f>GeneralSummary!L10</f>
        <v/>
      </c>
      <c r="K5" s="330" t="str">
        <f>GeneralSummary!M10</f>
        <v/>
      </c>
      <c r="L5" s="330" t="str">
        <f>GeneralSummary!N10</f>
        <v/>
      </c>
      <c r="M5" s="330" t="str">
        <f>GeneralSummary!O10</f>
        <v/>
      </c>
      <c r="N5" s="330" t="str">
        <f>GeneralSummary!P10</f>
        <v/>
      </c>
      <c r="O5" s="330" t="str">
        <f>GeneralSummary!Q10</f>
        <v/>
      </c>
      <c r="P5" s="330" t="str">
        <f>GeneralSummary!R10</f>
        <v/>
      </c>
      <c r="Q5" s="330" t="str">
        <f>GeneralSummary!S10</f>
        <v/>
      </c>
      <c r="R5" s="330" t="str">
        <f>GeneralSummary!T10</f>
        <v/>
      </c>
      <c r="S5" s="330" t="str">
        <f>GeneralSummary!U10</f>
        <v/>
      </c>
      <c r="T5" s="330" t="str">
        <f>GeneralSummary!V10</f>
        <v/>
      </c>
      <c r="U5" s="330" t="str">
        <f>GeneralSummary!W10</f>
        <v>01/IMS</v>
      </c>
      <c r="V5" s="330" t="str">
        <f>GeneralSummary!X10</f>
        <v>LOCAL</v>
      </c>
      <c r="W5" s="330" t="str">
        <f>GeneralSummary!Y10</f>
        <v>PH</v>
      </c>
      <c r="X5" s="336"/>
      <c r="Y5" s="325" t="str">
        <f>+GeneralSummary!AA10</f>
        <v>EXT.</v>
      </c>
      <c r="Z5" s="325" t="str">
        <f>+GeneralSummary!AB10</f>
        <v>TOTAL</v>
      </c>
      <c r="AA5" s="336"/>
      <c r="AB5" s="325"/>
      <c r="AC5" s="328"/>
      <c r="AE5" s="194">
        <v>11</v>
      </c>
    </row>
    <row r="6" spans="1:31" ht="12.75" customHeight="1" thickBot="1" x14ac:dyDescent="0.25">
      <c r="A6" s="334"/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7"/>
      <c r="Y6" s="326"/>
      <c r="Z6" s="326"/>
      <c r="AA6" s="337"/>
      <c r="AB6" s="326"/>
      <c r="AC6" s="329"/>
    </row>
    <row r="7" spans="1:31" ht="12.75" customHeight="1" x14ac:dyDescent="0.2">
      <c r="A7" s="199">
        <f ca="1">IF($AE7="",,(INDIRECT(ADDRESS($AE7,A$1,,,"GeneralSummary"))))</f>
        <v>0</v>
      </c>
      <c r="B7" s="199">
        <f t="shared" ref="B7:AC11" ca="1" si="1">IF($AE7="",,(INDIRECT(ADDRESS($AE7,B$1,,,"GeneralSummary"))))</f>
        <v>0</v>
      </c>
      <c r="C7" s="199">
        <f t="shared" ca="1" si="1"/>
        <v>0</v>
      </c>
      <c r="D7" s="199">
        <f t="shared" ca="1" si="1"/>
        <v>0</v>
      </c>
      <c r="E7" s="199">
        <f t="shared" ca="1" si="1"/>
        <v>0</v>
      </c>
      <c r="F7" s="199">
        <f t="shared" ca="1" si="1"/>
        <v>0</v>
      </c>
      <c r="G7" s="199">
        <f t="shared" ca="1" si="1"/>
        <v>0</v>
      </c>
      <c r="H7" s="199">
        <f t="shared" ca="1" si="1"/>
        <v>0</v>
      </c>
      <c r="I7" s="199">
        <f t="shared" ca="1" si="1"/>
        <v>0</v>
      </c>
      <c r="J7" s="199">
        <f t="shared" ca="1" si="1"/>
        <v>0</v>
      </c>
      <c r="K7" s="199">
        <f t="shared" ca="1" si="1"/>
        <v>0</v>
      </c>
      <c r="L7" s="199">
        <f t="shared" ca="1" si="1"/>
        <v>0</v>
      </c>
      <c r="M7" s="199">
        <f t="shared" ca="1" si="1"/>
        <v>0</v>
      </c>
      <c r="N7" s="199">
        <f t="shared" ca="1" si="1"/>
        <v>0</v>
      </c>
      <c r="O7" s="199">
        <f t="shared" ca="1" si="1"/>
        <v>0</v>
      </c>
      <c r="P7" s="199">
        <f t="shared" ca="1" si="1"/>
        <v>0</v>
      </c>
      <c r="Q7" s="199">
        <f t="shared" ca="1" si="1"/>
        <v>0</v>
      </c>
      <c r="R7" s="199">
        <f t="shared" ca="1" si="1"/>
        <v>0</v>
      </c>
      <c r="S7" s="199">
        <f t="shared" ca="1" si="1"/>
        <v>0</v>
      </c>
      <c r="T7" s="199">
        <f t="shared" ca="1" si="1"/>
        <v>0</v>
      </c>
      <c r="U7" s="199">
        <f t="shared" ca="1" si="1"/>
        <v>0</v>
      </c>
      <c r="V7" s="199">
        <f t="shared" ca="1" si="1"/>
        <v>0</v>
      </c>
      <c r="W7" s="199">
        <f t="shared" ca="1" si="1"/>
        <v>0</v>
      </c>
      <c r="X7" s="199">
        <f t="shared" ca="1" si="1"/>
        <v>0</v>
      </c>
      <c r="Y7" s="199">
        <f t="shared" ca="1" si="1"/>
        <v>0</v>
      </c>
      <c r="Z7" s="199">
        <f t="shared" ca="1" si="1"/>
        <v>0</v>
      </c>
      <c r="AA7" s="199">
        <f t="shared" ca="1" si="1"/>
        <v>0</v>
      </c>
      <c r="AB7" s="201" t="str">
        <f t="shared" ca="1" si="1"/>
        <v>ROADWAY</v>
      </c>
      <c r="AC7" s="199">
        <f t="shared" ca="1" si="1"/>
        <v>0</v>
      </c>
      <c r="AD7" s="234"/>
      <c r="AE7" s="195">
        <v>11</v>
      </c>
    </row>
    <row r="8" spans="1:31" ht="12.75" customHeight="1" x14ac:dyDescent="0.2">
      <c r="A8" s="203">
        <f t="shared" ref="A8:P23" ca="1" si="2">IF($AE8="",,(INDIRECT(ADDRESS($AE8,A$1,,,"GeneralSummary"))))</f>
        <v>1</v>
      </c>
      <c r="B8" s="203">
        <f t="shared" ca="1" si="1"/>
        <v>0</v>
      </c>
      <c r="C8" s="203">
        <f t="shared" ca="1" si="1"/>
        <v>0</v>
      </c>
      <c r="D8" s="296">
        <f t="shared" ca="1" si="1"/>
        <v>358.6</v>
      </c>
      <c r="E8" s="203">
        <f t="shared" ca="1" si="1"/>
        <v>0</v>
      </c>
      <c r="F8" s="203">
        <f t="shared" ca="1" si="1"/>
        <v>0</v>
      </c>
      <c r="G8" s="203">
        <f t="shared" ca="1" si="1"/>
        <v>0</v>
      </c>
      <c r="H8" s="203">
        <f t="shared" ca="1" si="1"/>
        <v>0</v>
      </c>
      <c r="I8" s="203">
        <f t="shared" ca="1" si="1"/>
        <v>0</v>
      </c>
      <c r="J8" s="203">
        <f t="shared" ca="1" si="1"/>
        <v>0</v>
      </c>
      <c r="K8" s="203">
        <f t="shared" ca="1" si="1"/>
        <v>0</v>
      </c>
      <c r="L8" s="203">
        <f t="shared" ca="1" si="1"/>
        <v>0</v>
      </c>
      <c r="M8" s="203">
        <f t="shared" ca="1" si="1"/>
        <v>0</v>
      </c>
      <c r="N8" s="203">
        <f t="shared" ca="1" si="1"/>
        <v>0</v>
      </c>
      <c r="O8" s="203">
        <f t="shared" ca="1" si="1"/>
        <v>0</v>
      </c>
      <c r="P8" s="203">
        <f t="shared" ca="1" si="1"/>
        <v>0</v>
      </c>
      <c r="Q8" s="203">
        <f t="shared" ca="1" si="1"/>
        <v>0</v>
      </c>
      <c r="R8" s="203">
        <f t="shared" ca="1" si="1"/>
        <v>0</v>
      </c>
      <c r="S8" s="203">
        <f t="shared" ca="1" si="1"/>
        <v>0</v>
      </c>
      <c r="T8" s="203">
        <f t="shared" ca="1" si="1"/>
        <v>0</v>
      </c>
      <c r="U8" s="296">
        <f t="shared" ca="1" si="1"/>
        <v>358.6</v>
      </c>
      <c r="V8" s="203">
        <f t="shared" ca="1" si="1"/>
        <v>0</v>
      </c>
      <c r="W8" s="203">
        <f t="shared" ca="1" si="1"/>
        <v>0</v>
      </c>
      <c r="X8" s="203" t="str">
        <f t="shared" ca="1" si="1"/>
        <v>202</v>
      </c>
      <c r="Y8" s="203" t="str">
        <f t="shared" ca="1" si="1"/>
        <v>38000</v>
      </c>
      <c r="Z8" s="296">
        <f t="shared" ca="1" si="1"/>
        <v>358.6</v>
      </c>
      <c r="AA8" s="203" t="str">
        <f t="shared" ca="1" si="1"/>
        <v>FT</v>
      </c>
      <c r="AB8" s="200" t="str">
        <f t="shared" ca="1" si="1"/>
        <v>GUARDRAIL REMOVED</v>
      </c>
      <c r="AC8" s="203" t="str">
        <f t="shared" ca="1" si="1"/>
        <v/>
      </c>
      <c r="AD8" s="234"/>
      <c r="AE8" s="195">
        <f>MAX($AE$7:AE7)+1</f>
        <v>12</v>
      </c>
    </row>
    <row r="9" spans="1:31" ht="12.75" customHeight="1" x14ac:dyDescent="0.2">
      <c r="A9" s="203">
        <f t="shared" ca="1" si="2"/>
        <v>2</v>
      </c>
      <c r="B9" s="203">
        <f t="shared" ca="1" si="2"/>
        <v>0</v>
      </c>
      <c r="C9" s="203">
        <f t="shared" ca="1" si="2"/>
        <v>0</v>
      </c>
      <c r="D9" s="203">
        <f t="shared" ca="1" si="2"/>
        <v>1</v>
      </c>
      <c r="E9" s="203">
        <f t="shared" ca="1" si="2"/>
        <v>0</v>
      </c>
      <c r="F9" s="203">
        <f t="shared" ca="1" si="2"/>
        <v>0</v>
      </c>
      <c r="G9" s="203">
        <f t="shared" ca="1" si="2"/>
        <v>0</v>
      </c>
      <c r="H9" s="203">
        <f t="shared" ca="1" si="2"/>
        <v>0</v>
      </c>
      <c r="I9" s="203">
        <f t="shared" ca="1" si="2"/>
        <v>0</v>
      </c>
      <c r="J9" s="203">
        <f t="shared" ca="1" si="2"/>
        <v>0</v>
      </c>
      <c r="K9" s="203">
        <f t="shared" ca="1" si="2"/>
        <v>0</v>
      </c>
      <c r="L9" s="203">
        <f t="shared" ca="1" si="2"/>
        <v>0</v>
      </c>
      <c r="M9" s="203">
        <f t="shared" ca="1" si="2"/>
        <v>0</v>
      </c>
      <c r="N9" s="203">
        <f t="shared" ca="1" si="2"/>
        <v>0</v>
      </c>
      <c r="O9" s="203">
        <f t="shared" ca="1" si="2"/>
        <v>0</v>
      </c>
      <c r="P9" s="203">
        <f t="shared" ca="1" si="2"/>
        <v>0</v>
      </c>
      <c r="Q9" s="203">
        <f t="shared" ref="Q9:AC28" ca="1" si="3">IF($AE9="",,(INDIRECT(ADDRESS($AE9,Q$1,,,"GeneralSummary"))))</f>
        <v>0</v>
      </c>
      <c r="R9" s="203">
        <f t="shared" ca="1" si="3"/>
        <v>0</v>
      </c>
      <c r="S9" s="203">
        <f t="shared" ca="1" si="3"/>
        <v>0</v>
      </c>
      <c r="T9" s="203">
        <f t="shared" ca="1" si="3"/>
        <v>0</v>
      </c>
      <c r="U9" s="203">
        <f t="shared" ca="1" si="3"/>
        <v>1</v>
      </c>
      <c r="V9" s="203">
        <f t="shared" ca="1" si="3"/>
        <v>0</v>
      </c>
      <c r="W9" s="203">
        <f t="shared" ca="1" si="3"/>
        <v>0</v>
      </c>
      <c r="X9" s="203" t="str">
        <f t="shared" ca="1" si="3"/>
        <v>202</v>
      </c>
      <c r="Y9" s="203" t="str">
        <f t="shared" ca="1" si="3"/>
        <v>42000</v>
      </c>
      <c r="Z9" s="203">
        <f t="shared" ca="1" si="3"/>
        <v>1</v>
      </c>
      <c r="AA9" s="203" t="str">
        <f t="shared" ca="1" si="3"/>
        <v>EACH</v>
      </c>
      <c r="AB9" s="200" t="str">
        <f t="shared" ca="1" si="1"/>
        <v>ANCHOR ASSEMBLY REMOVED, TYPE A</v>
      </c>
      <c r="AC9" s="203" t="str">
        <f t="shared" ca="1" si="3"/>
        <v/>
      </c>
      <c r="AE9" s="195">
        <f>MAX($AE$7:AE8)+1</f>
        <v>13</v>
      </c>
    </row>
    <row r="10" spans="1:31" ht="12.75" customHeight="1" x14ac:dyDescent="0.2">
      <c r="A10" s="203">
        <f t="shared" ca="1" si="2"/>
        <v>3</v>
      </c>
      <c r="B10" s="203">
        <f t="shared" ca="1" si="2"/>
        <v>0</v>
      </c>
      <c r="C10" s="203">
        <f t="shared" ca="1" si="2"/>
        <v>0</v>
      </c>
      <c r="D10" s="203">
        <f t="shared" ca="1" si="2"/>
        <v>3</v>
      </c>
      <c r="E10" s="203">
        <f t="shared" ca="1" si="2"/>
        <v>0</v>
      </c>
      <c r="F10" s="203">
        <f t="shared" ca="1" si="2"/>
        <v>0</v>
      </c>
      <c r="G10" s="203">
        <f t="shared" ca="1" si="2"/>
        <v>0</v>
      </c>
      <c r="H10" s="203">
        <f t="shared" ca="1" si="2"/>
        <v>0</v>
      </c>
      <c r="I10" s="203">
        <f t="shared" ca="1" si="2"/>
        <v>0</v>
      </c>
      <c r="J10" s="203">
        <f t="shared" ca="1" si="2"/>
        <v>0</v>
      </c>
      <c r="K10" s="203">
        <f t="shared" ca="1" si="2"/>
        <v>0</v>
      </c>
      <c r="L10" s="203">
        <f t="shared" ca="1" si="2"/>
        <v>0</v>
      </c>
      <c r="M10" s="203">
        <f t="shared" ca="1" si="2"/>
        <v>0</v>
      </c>
      <c r="N10" s="203">
        <f t="shared" ca="1" si="2"/>
        <v>0</v>
      </c>
      <c r="O10" s="203">
        <f t="shared" ca="1" si="2"/>
        <v>0</v>
      </c>
      <c r="P10" s="203">
        <f t="shared" ca="1" si="2"/>
        <v>0</v>
      </c>
      <c r="Q10" s="203">
        <f t="shared" ca="1" si="3"/>
        <v>0</v>
      </c>
      <c r="R10" s="203">
        <f t="shared" ca="1" si="3"/>
        <v>0</v>
      </c>
      <c r="S10" s="203">
        <f t="shared" ca="1" si="3"/>
        <v>0</v>
      </c>
      <c r="T10" s="203">
        <f t="shared" ca="1" si="3"/>
        <v>0</v>
      </c>
      <c r="U10" s="203">
        <f t="shared" ca="1" si="3"/>
        <v>3</v>
      </c>
      <c r="V10" s="203">
        <f t="shared" ca="1" si="3"/>
        <v>0</v>
      </c>
      <c r="W10" s="203">
        <f t="shared" ca="1" si="3"/>
        <v>0</v>
      </c>
      <c r="X10" s="203" t="str">
        <f t="shared" ca="1" si="3"/>
        <v>202</v>
      </c>
      <c r="Y10" s="203" t="str">
        <f t="shared" ca="1" si="3"/>
        <v>47000</v>
      </c>
      <c r="Z10" s="203">
        <f t="shared" ca="1" si="3"/>
        <v>3</v>
      </c>
      <c r="AA10" s="203" t="str">
        <f t="shared" ca="1" si="3"/>
        <v>EACH</v>
      </c>
      <c r="AB10" s="200" t="str">
        <f t="shared" ca="1" si="1"/>
        <v>BRIDGE TERMINAL ASSEMBLY REMOVED</v>
      </c>
      <c r="AC10" s="203" t="str">
        <f t="shared" ca="1" si="3"/>
        <v/>
      </c>
      <c r="AE10" s="195">
        <f>MAX($AE$7:AE9)+1</f>
        <v>14</v>
      </c>
    </row>
    <row r="11" spans="1:31" ht="12.75" customHeight="1" x14ac:dyDescent="0.2">
      <c r="A11" s="203">
        <f t="shared" ca="1" si="2"/>
        <v>4</v>
      </c>
      <c r="B11" s="203">
        <f t="shared" ca="1" si="2"/>
        <v>0</v>
      </c>
      <c r="C11" s="203">
        <f t="shared" ca="1" si="2"/>
        <v>0</v>
      </c>
      <c r="D11" s="296">
        <f t="shared" ca="1" si="2"/>
        <v>250</v>
      </c>
      <c r="E11" s="203">
        <f t="shared" ca="1" si="2"/>
        <v>0</v>
      </c>
      <c r="F11" s="203">
        <f t="shared" ca="1" si="2"/>
        <v>0</v>
      </c>
      <c r="G11" s="203">
        <f t="shared" ca="1" si="2"/>
        <v>0</v>
      </c>
      <c r="H11" s="203">
        <f t="shared" ca="1" si="2"/>
        <v>0</v>
      </c>
      <c r="I11" s="203">
        <f t="shared" ca="1" si="2"/>
        <v>0</v>
      </c>
      <c r="J11" s="203">
        <f t="shared" ca="1" si="2"/>
        <v>0</v>
      </c>
      <c r="K11" s="203">
        <f t="shared" ca="1" si="2"/>
        <v>0</v>
      </c>
      <c r="L11" s="203">
        <f t="shared" ca="1" si="2"/>
        <v>0</v>
      </c>
      <c r="M11" s="203">
        <f t="shared" ca="1" si="2"/>
        <v>0</v>
      </c>
      <c r="N11" s="203">
        <f t="shared" ca="1" si="2"/>
        <v>0</v>
      </c>
      <c r="O11" s="203">
        <f t="shared" ca="1" si="2"/>
        <v>0</v>
      </c>
      <c r="P11" s="203">
        <f t="shared" ca="1" si="2"/>
        <v>0</v>
      </c>
      <c r="Q11" s="203">
        <f t="shared" ca="1" si="3"/>
        <v>0</v>
      </c>
      <c r="R11" s="203">
        <f t="shared" ca="1" si="3"/>
        <v>0</v>
      </c>
      <c r="S11" s="203">
        <f t="shared" ca="1" si="3"/>
        <v>0</v>
      </c>
      <c r="T11" s="203">
        <f t="shared" ca="1" si="3"/>
        <v>0</v>
      </c>
      <c r="U11" s="296">
        <f t="shared" ca="1" si="3"/>
        <v>250</v>
      </c>
      <c r="V11" s="203">
        <f t="shared" ca="1" si="3"/>
        <v>0</v>
      </c>
      <c r="W11" s="203">
        <f t="shared" ca="1" si="3"/>
        <v>0</v>
      </c>
      <c r="X11" s="203" t="str">
        <f t="shared" ca="1" si="3"/>
        <v>606</v>
      </c>
      <c r="Y11" s="203" t="str">
        <f t="shared" ca="1" si="3"/>
        <v>15050</v>
      </c>
      <c r="Z11" s="296">
        <f t="shared" ca="1" si="3"/>
        <v>250</v>
      </c>
      <c r="AA11" s="203" t="str">
        <f t="shared" ca="1" si="3"/>
        <v>FT</v>
      </c>
      <c r="AB11" s="200" t="str">
        <f t="shared" ca="1" si="1"/>
        <v>GUARDRAIL, TYPE MGS</v>
      </c>
      <c r="AC11" s="203" t="str">
        <f t="shared" ca="1" si="3"/>
        <v/>
      </c>
      <c r="AE11" s="195">
        <f>MAX($AE$7:AE10)+1</f>
        <v>15</v>
      </c>
    </row>
    <row r="12" spans="1:31" ht="12.75" customHeight="1" x14ac:dyDescent="0.2">
      <c r="A12" s="203">
        <f t="shared" ca="1" si="2"/>
        <v>5</v>
      </c>
      <c r="B12" s="203">
        <f t="shared" ca="1" si="2"/>
        <v>0</v>
      </c>
      <c r="C12" s="203">
        <f t="shared" ca="1" si="2"/>
        <v>0</v>
      </c>
      <c r="D12" s="203">
        <f t="shared" ca="1" si="2"/>
        <v>1</v>
      </c>
      <c r="E12" s="203">
        <f t="shared" ca="1" si="2"/>
        <v>0</v>
      </c>
      <c r="F12" s="203">
        <f t="shared" ca="1" si="2"/>
        <v>0</v>
      </c>
      <c r="G12" s="203">
        <f t="shared" ca="1" si="2"/>
        <v>0</v>
      </c>
      <c r="H12" s="203">
        <f t="shared" ca="1" si="2"/>
        <v>0</v>
      </c>
      <c r="I12" s="203">
        <f t="shared" ca="1" si="2"/>
        <v>0</v>
      </c>
      <c r="J12" s="203">
        <f t="shared" ca="1" si="2"/>
        <v>0</v>
      </c>
      <c r="K12" s="203">
        <f t="shared" ca="1" si="2"/>
        <v>0</v>
      </c>
      <c r="L12" s="203">
        <f t="shared" ca="1" si="2"/>
        <v>0</v>
      </c>
      <c r="M12" s="203">
        <f t="shared" ca="1" si="2"/>
        <v>0</v>
      </c>
      <c r="N12" s="203">
        <f t="shared" ca="1" si="2"/>
        <v>0</v>
      </c>
      <c r="O12" s="203">
        <f t="shared" ca="1" si="2"/>
        <v>0</v>
      </c>
      <c r="P12" s="203">
        <f t="shared" ca="1" si="2"/>
        <v>0</v>
      </c>
      <c r="Q12" s="203">
        <f t="shared" ca="1" si="3"/>
        <v>0</v>
      </c>
      <c r="R12" s="203">
        <f t="shared" ca="1" si="3"/>
        <v>0</v>
      </c>
      <c r="S12" s="203">
        <f t="shared" ca="1" si="3"/>
        <v>0</v>
      </c>
      <c r="T12" s="203">
        <f t="shared" ca="1" si="3"/>
        <v>0</v>
      </c>
      <c r="U12" s="203">
        <f t="shared" ca="1" si="3"/>
        <v>1</v>
      </c>
      <c r="V12" s="203">
        <f t="shared" ca="1" si="3"/>
        <v>0</v>
      </c>
      <c r="W12" s="203">
        <f t="shared" ca="1" si="3"/>
        <v>0</v>
      </c>
      <c r="X12" s="203" t="str">
        <f t="shared" ca="1" si="3"/>
        <v>606</v>
      </c>
      <c r="Y12" s="203" t="str">
        <f t="shared" ca="1" si="3"/>
        <v>26150</v>
      </c>
      <c r="Z12" s="203">
        <f t="shared" ca="1" si="3"/>
        <v>1</v>
      </c>
      <c r="AA12" s="203" t="str">
        <f t="shared" ca="1" si="3"/>
        <v>EACH</v>
      </c>
      <c r="AB12" s="200" t="str">
        <f t="shared" ref="AB12:AB60" ca="1" si="4">IF($AE12="",,(INDIRECT(ADDRESS($AE12,AB$1,,,"GeneralSummary"))))</f>
        <v>ANCHOR ASSEMBLY, MGS TYPE E</v>
      </c>
      <c r="AC12" s="203" t="str">
        <f t="shared" ca="1" si="3"/>
        <v/>
      </c>
      <c r="AE12" s="195">
        <v>16</v>
      </c>
    </row>
    <row r="13" spans="1:31" ht="12.75" customHeight="1" x14ac:dyDescent="0.2">
      <c r="A13" s="203">
        <f t="shared" ca="1" si="2"/>
        <v>0</v>
      </c>
      <c r="B13" s="203">
        <f t="shared" ca="1" si="2"/>
        <v>0</v>
      </c>
      <c r="C13" s="203">
        <f t="shared" ca="1" si="2"/>
        <v>0</v>
      </c>
      <c r="D13" s="203">
        <f t="shared" ca="1" si="2"/>
        <v>0</v>
      </c>
      <c r="E13" s="203">
        <f t="shared" ca="1" si="2"/>
        <v>0</v>
      </c>
      <c r="F13" s="203">
        <f t="shared" ca="1" si="2"/>
        <v>0</v>
      </c>
      <c r="G13" s="203">
        <f t="shared" ca="1" si="2"/>
        <v>0</v>
      </c>
      <c r="H13" s="203">
        <f t="shared" ca="1" si="2"/>
        <v>0</v>
      </c>
      <c r="I13" s="203">
        <f t="shared" ca="1" si="2"/>
        <v>0</v>
      </c>
      <c r="J13" s="203">
        <f t="shared" ca="1" si="2"/>
        <v>0</v>
      </c>
      <c r="K13" s="203">
        <f t="shared" ca="1" si="2"/>
        <v>0</v>
      </c>
      <c r="L13" s="203">
        <f t="shared" ca="1" si="2"/>
        <v>0</v>
      </c>
      <c r="M13" s="203">
        <f t="shared" ca="1" si="2"/>
        <v>0</v>
      </c>
      <c r="N13" s="203">
        <f t="shared" ca="1" si="2"/>
        <v>0</v>
      </c>
      <c r="O13" s="203">
        <f t="shared" ca="1" si="2"/>
        <v>0</v>
      </c>
      <c r="P13" s="203">
        <f t="shared" ca="1" si="2"/>
        <v>0</v>
      </c>
      <c r="Q13" s="203">
        <f t="shared" ca="1" si="3"/>
        <v>0</v>
      </c>
      <c r="R13" s="203">
        <f t="shared" ca="1" si="3"/>
        <v>0</v>
      </c>
      <c r="S13" s="203">
        <f t="shared" ca="1" si="3"/>
        <v>0</v>
      </c>
      <c r="T13" s="203">
        <f t="shared" ca="1" si="3"/>
        <v>0</v>
      </c>
      <c r="U13" s="203">
        <f t="shared" ca="1" si="3"/>
        <v>0</v>
      </c>
      <c r="V13" s="203">
        <f t="shared" ca="1" si="3"/>
        <v>0</v>
      </c>
      <c r="W13" s="203">
        <f t="shared" ca="1" si="3"/>
        <v>0</v>
      </c>
      <c r="X13" s="203">
        <f t="shared" ca="1" si="3"/>
        <v>0</v>
      </c>
      <c r="Y13" s="203">
        <f t="shared" ca="1" si="3"/>
        <v>0</v>
      </c>
      <c r="Z13" s="203">
        <f t="shared" ca="1" si="3"/>
        <v>0</v>
      </c>
      <c r="AA13" s="203">
        <f t="shared" ca="1" si="3"/>
        <v>0</v>
      </c>
      <c r="AB13" s="200">
        <f t="shared" ca="1" si="4"/>
        <v>0</v>
      </c>
      <c r="AC13" s="203">
        <f t="shared" ca="1" si="3"/>
        <v>0</v>
      </c>
      <c r="AE13" s="195"/>
    </row>
    <row r="14" spans="1:31" ht="12.75" customHeight="1" x14ac:dyDescent="0.2">
      <c r="A14" s="203">
        <f t="shared" ca="1" si="2"/>
        <v>6</v>
      </c>
      <c r="B14" s="203">
        <f t="shared" ca="1" si="2"/>
        <v>0</v>
      </c>
      <c r="C14" s="203">
        <f t="shared" ca="1" si="2"/>
        <v>0</v>
      </c>
      <c r="D14" s="203">
        <f t="shared" ca="1" si="2"/>
        <v>3</v>
      </c>
      <c r="E14" s="203">
        <f t="shared" ca="1" si="2"/>
        <v>0</v>
      </c>
      <c r="F14" s="203">
        <f t="shared" ca="1" si="2"/>
        <v>0</v>
      </c>
      <c r="G14" s="203">
        <f t="shared" ca="1" si="2"/>
        <v>0</v>
      </c>
      <c r="H14" s="203">
        <f t="shared" ca="1" si="2"/>
        <v>0</v>
      </c>
      <c r="I14" s="203">
        <f t="shared" ca="1" si="2"/>
        <v>0</v>
      </c>
      <c r="J14" s="203">
        <f t="shared" ca="1" si="2"/>
        <v>0</v>
      </c>
      <c r="K14" s="203">
        <f t="shared" ca="1" si="2"/>
        <v>0</v>
      </c>
      <c r="L14" s="203">
        <f t="shared" ca="1" si="2"/>
        <v>0</v>
      </c>
      <c r="M14" s="203">
        <f t="shared" ca="1" si="2"/>
        <v>0</v>
      </c>
      <c r="N14" s="203">
        <f t="shared" ca="1" si="2"/>
        <v>0</v>
      </c>
      <c r="O14" s="203">
        <f t="shared" ca="1" si="2"/>
        <v>0</v>
      </c>
      <c r="P14" s="203">
        <f t="shared" ca="1" si="2"/>
        <v>0</v>
      </c>
      <c r="Q14" s="203">
        <f t="shared" ca="1" si="3"/>
        <v>0</v>
      </c>
      <c r="R14" s="203">
        <f t="shared" ca="1" si="3"/>
        <v>0</v>
      </c>
      <c r="S14" s="203">
        <f t="shared" ca="1" si="3"/>
        <v>0</v>
      </c>
      <c r="T14" s="203">
        <f t="shared" ca="1" si="3"/>
        <v>0</v>
      </c>
      <c r="U14" s="203">
        <f t="shared" ca="1" si="3"/>
        <v>3</v>
      </c>
      <c r="V14" s="203">
        <f t="shared" ca="1" si="3"/>
        <v>0</v>
      </c>
      <c r="W14" s="203">
        <f t="shared" ca="1" si="3"/>
        <v>0</v>
      </c>
      <c r="X14" s="203" t="str">
        <f t="shared" ca="1" si="3"/>
        <v>606</v>
      </c>
      <c r="Y14" s="203" t="str">
        <f t="shared" ca="1" si="3"/>
        <v>35002</v>
      </c>
      <c r="Z14" s="203">
        <f t="shared" ca="1" si="3"/>
        <v>3</v>
      </c>
      <c r="AA14" s="203" t="str">
        <f t="shared" ca="1" si="3"/>
        <v>EACH</v>
      </c>
      <c r="AB14" s="200" t="str">
        <f t="shared" ca="1" si="4"/>
        <v>MGS BRIDGE TERMINAL ASSEMBLY, TYPE 1</v>
      </c>
      <c r="AC14" s="203" t="str">
        <f t="shared" ca="1" si="3"/>
        <v/>
      </c>
      <c r="AE14" s="195">
        <f>MAX($AE$7:AE13)+1</f>
        <v>17</v>
      </c>
    </row>
    <row r="15" spans="1:31" ht="12.75" customHeight="1" x14ac:dyDescent="0.2">
      <c r="A15" s="203" t="str">
        <f t="shared" ca="1" si="2"/>
        <v/>
      </c>
      <c r="B15" s="203">
        <f t="shared" ca="1" si="2"/>
        <v>0</v>
      </c>
      <c r="C15" s="203">
        <f t="shared" ca="1" si="2"/>
        <v>0</v>
      </c>
      <c r="D15" s="203">
        <f t="shared" ca="1" si="2"/>
        <v>0</v>
      </c>
      <c r="E15" s="203">
        <f t="shared" ca="1" si="2"/>
        <v>0</v>
      </c>
      <c r="F15" s="203">
        <f t="shared" ca="1" si="2"/>
        <v>0</v>
      </c>
      <c r="G15" s="203">
        <f t="shared" ca="1" si="2"/>
        <v>0</v>
      </c>
      <c r="H15" s="203">
        <f t="shared" ca="1" si="2"/>
        <v>0</v>
      </c>
      <c r="I15" s="203">
        <f t="shared" ca="1" si="2"/>
        <v>0</v>
      </c>
      <c r="J15" s="203">
        <f t="shared" ca="1" si="2"/>
        <v>0</v>
      </c>
      <c r="K15" s="203">
        <f t="shared" ca="1" si="2"/>
        <v>0</v>
      </c>
      <c r="L15" s="203">
        <f t="shared" ca="1" si="2"/>
        <v>0</v>
      </c>
      <c r="M15" s="203">
        <f t="shared" ca="1" si="2"/>
        <v>0</v>
      </c>
      <c r="N15" s="203">
        <f t="shared" ca="1" si="2"/>
        <v>0</v>
      </c>
      <c r="O15" s="203">
        <f t="shared" ca="1" si="2"/>
        <v>0</v>
      </c>
      <c r="P15" s="203">
        <f t="shared" ca="1" si="2"/>
        <v>0</v>
      </c>
      <c r="Q15" s="203">
        <f t="shared" ca="1" si="3"/>
        <v>0</v>
      </c>
      <c r="R15" s="203">
        <f t="shared" ca="1" si="3"/>
        <v>0</v>
      </c>
      <c r="S15" s="203">
        <f t="shared" ca="1" si="3"/>
        <v>0</v>
      </c>
      <c r="T15" s="203">
        <f t="shared" ca="1" si="3"/>
        <v>0</v>
      </c>
      <c r="U15" s="203">
        <f t="shared" ca="1" si="3"/>
        <v>0</v>
      </c>
      <c r="V15" s="203">
        <f t="shared" ca="1" si="3"/>
        <v>0</v>
      </c>
      <c r="W15" s="203">
        <f t="shared" ca="1" si="3"/>
        <v>0</v>
      </c>
      <c r="X15" s="203" t="str">
        <f t="shared" ca="1" si="3"/>
        <v xml:space="preserve"> </v>
      </c>
      <c r="Y15" s="203" t="str">
        <f t="shared" ca="1" si="3"/>
        <v xml:space="preserve"> </v>
      </c>
      <c r="Z15" s="203" t="str">
        <f t="shared" ca="1" si="3"/>
        <v/>
      </c>
      <c r="AA15" s="203" t="str">
        <f t="shared" ca="1" si="3"/>
        <v xml:space="preserve"> </v>
      </c>
      <c r="AB15" s="200" t="str">
        <f t="shared" ca="1" si="4"/>
        <v xml:space="preserve"> </v>
      </c>
      <c r="AC15" s="203" t="str">
        <f t="shared" ca="1" si="3"/>
        <v/>
      </c>
      <c r="AE15" s="195">
        <f>MAX($AE$7:AE14)+1</f>
        <v>18</v>
      </c>
    </row>
    <row r="16" spans="1:31" ht="12.75" customHeight="1" x14ac:dyDescent="0.2">
      <c r="A16" s="203">
        <f t="shared" ca="1" si="2"/>
        <v>0</v>
      </c>
      <c r="B16" s="203">
        <f t="shared" ca="1" si="2"/>
        <v>0</v>
      </c>
      <c r="C16" s="203">
        <f t="shared" ca="1" si="2"/>
        <v>0</v>
      </c>
      <c r="D16" s="203">
        <f t="shared" ca="1" si="2"/>
        <v>0</v>
      </c>
      <c r="E16" s="203">
        <f t="shared" ca="1" si="2"/>
        <v>0</v>
      </c>
      <c r="F16" s="203">
        <f t="shared" ca="1" si="2"/>
        <v>0</v>
      </c>
      <c r="G16" s="203">
        <f t="shared" ca="1" si="2"/>
        <v>0</v>
      </c>
      <c r="H16" s="203">
        <f t="shared" ca="1" si="2"/>
        <v>0</v>
      </c>
      <c r="I16" s="203">
        <f t="shared" ca="1" si="2"/>
        <v>0</v>
      </c>
      <c r="J16" s="203">
        <f t="shared" ca="1" si="2"/>
        <v>0</v>
      </c>
      <c r="K16" s="203">
        <f t="shared" ca="1" si="2"/>
        <v>0</v>
      </c>
      <c r="L16" s="203">
        <f t="shared" ca="1" si="2"/>
        <v>0</v>
      </c>
      <c r="M16" s="203">
        <f t="shared" ca="1" si="2"/>
        <v>0</v>
      </c>
      <c r="N16" s="203">
        <f t="shared" ca="1" si="2"/>
        <v>0</v>
      </c>
      <c r="O16" s="203">
        <f t="shared" ca="1" si="2"/>
        <v>0</v>
      </c>
      <c r="P16" s="203">
        <f t="shared" ca="1" si="2"/>
        <v>0</v>
      </c>
      <c r="Q16" s="203">
        <f t="shared" ca="1" si="3"/>
        <v>0</v>
      </c>
      <c r="R16" s="203">
        <f t="shared" ca="1" si="3"/>
        <v>0</v>
      </c>
      <c r="S16" s="203">
        <f t="shared" ca="1" si="3"/>
        <v>0</v>
      </c>
      <c r="T16" s="203">
        <f t="shared" ca="1" si="3"/>
        <v>0</v>
      </c>
      <c r="U16" s="203">
        <f t="shared" ca="1" si="3"/>
        <v>0</v>
      </c>
      <c r="V16" s="203">
        <f t="shared" ca="1" si="3"/>
        <v>0</v>
      </c>
      <c r="W16" s="203">
        <f t="shared" ca="1" si="3"/>
        <v>0</v>
      </c>
      <c r="X16" s="203">
        <f t="shared" ca="1" si="3"/>
        <v>0</v>
      </c>
      <c r="Y16" s="203">
        <f t="shared" ca="1" si="3"/>
        <v>0</v>
      </c>
      <c r="Z16" s="203">
        <f t="shared" ca="1" si="3"/>
        <v>0</v>
      </c>
      <c r="AA16" s="203">
        <f t="shared" ca="1" si="3"/>
        <v>0</v>
      </c>
      <c r="AB16" s="201" t="str">
        <f t="shared" ca="1" si="4"/>
        <v>EROSION CONTROL</v>
      </c>
      <c r="AC16" s="203">
        <f t="shared" ca="1" si="3"/>
        <v>0</v>
      </c>
      <c r="AE16" s="195">
        <f>MAX($AE$7:AE15)+1</f>
        <v>19</v>
      </c>
    </row>
    <row r="17" spans="1:31" ht="12.75" customHeight="1" x14ac:dyDescent="0.2">
      <c r="A17" s="203">
        <f t="shared" ca="1" si="2"/>
        <v>7</v>
      </c>
      <c r="B17" s="203">
        <f t="shared" ca="1" si="2"/>
        <v>2</v>
      </c>
      <c r="C17" s="203">
        <f t="shared" ca="1" si="2"/>
        <v>0</v>
      </c>
      <c r="D17" s="203">
        <f t="shared" ca="1" si="2"/>
        <v>0</v>
      </c>
      <c r="E17" s="203">
        <f t="shared" ca="1" si="2"/>
        <v>0</v>
      </c>
      <c r="F17" s="203">
        <f t="shared" ca="1" si="2"/>
        <v>0</v>
      </c>
      <c r="G17" s="203">
        <f t="shared" ca="1" si="2"/>
        <v>0</v>
      </c>
      <c r="H17" s="203">
        <f t="shared" ca="1" si="2"/>
        <v>0</v>
      </c>
      <c r="I17" s="203">
        <f t="shared" ca="1" si="2"/>
        <v>0</v>
      </c>
      <c r="J17" s="203">
        <f t="shared" ca="1" si="2"/>
        <v>0</v>
      </c>
      <c r="K17" s="203">
        <f t="shared" ca="1" si="2"/>
        <v>0</v>
      </c>
      <c r="L17" s="203">
        <f t="shared" ca="1" si="2"/>
        <v>0</v>
      </c>
      <c r="M17" s="203">
        <f t="shared" ca="1" si="2"/>
        <v>0</v>
      </c>
      <c r="N17" s="203">
        <f t="shared" ca="1" si="2"/>
        <v>0</v>
      </c>
      <c r="O17" s="203">
        <f t="shared" ca="1" si="2"/>
        <v>0</v>
      </c>
      <c r="P17" s="203">
        <f t="shared" ca="1" si="2"/>
        <v>0</v>
      </c>
      <c r="Q17" s="203">
        <f t="shared" ca="1" si="3"/>
        <v>0</v>
      </c>
      <c r="R17" s="203">
        <f t="shared" ca="1" si="3"/>
        <v>0</v>
      </c>
      <c r="S17" s="203">
        <f t="shared" ca="1" si="3"/>
        <v>0</v>
      </c>
      <c r="T17" s="203">
        <f t="shared" ca="1" si="3"/>
        <v>0</v>
      </c>
      <c r="U17" s="203">
        <f t="shared" ca="1" si="3"/>
        <v>2</v>
      </c>
      <c r="V17" s="203">
        <f t="shared" ca="1" si="3"/>
        <v>0</v>
      </c>
      <c r="W17" s="203">
        <f t="shared" ca="1" si="3"/>
        <v>0</v>
      </c>
      <c r="X17" s="203" t="str">
        <f t="shared" ca="1" si="3"/>
        <v>659</v>
      </c>
      <c r="Y17" s="203" t="str">
        <f t="shared" ca="1" si="3"/>
        <v>00100</v>
      </c>
      <c r="Z17" s="203">
        <f t="shared" ca="1" si="3"/>
        <v>2</v>
      </c>
      <c r="AA17" s="203" t="str">
        <f t="shared" ca="1" si="3"/>
        <v>EACH</v>
      </c>
      <c r="AB17" s="200" t="str">
        <f t="shared" ca="1" si="4"/>
        <v>SOIL ANALYSIS TEST</v>
      </c>
      <c r="AC17" s="203" t="str">
        <f t="shared" ca="1" si="3"/>
        <v/>
      </c>
      <c r="AE17" s="195">
        <f>MAX($AE$7:AE16)+1</f>
        <v>20</v>
      </c>
    </row>
    <row r="18" spans="1:31" ht="12.75" customHeight="1" x14ac:dyDescent="0.2">
      <c r="A18" s="203">
        <f t="shared" ca="1" si="2"/>
        <v>8</v>
      </c>
      <c r="B18" s="203">
        <f t="shared" ca="1" si="2"/>
        <v>33</v>
      </c>
      <c r="C18" s="203">
        <f t="shared" ca="1" si="2"/>
        <v>0</v>
      </c>
      <c r="D18" s="203">
        <f t="shared" ca="1" si="2"/>
        <v>0</v>
      </c>
      <c r="E18" s="203">
        <f t="shared" ca="1" si="2"/>
        <v>0</v>
      </c>
      <c r="F18" s="203">
        <f t="shared" ca="1" si="2"/>
        <v>0</v>
      </c>
      <c r="G18" s="203">
        <f t="shared" ca="1" si="2"/>
        <v>0</v>
      </c>
      <c r="H18" s="203">
        <f t="shared" ca="1" si="2"/>
        <v>0</v>
      </c>
      <c r="I18" s="203">
        <f t="shared" ca="1" si="2"/>
        <v>0</v>
      </c>
      <c r="J18" s="203">
        <f t="shared" ca="1" si="2"/>
        <v>0</v>
      </c>
      <c r="K18" s="203">
        <f t="shared" ca="1" si="2"/>
        <v>0</v>
      </c>
      <c r="L18" s="203">
        <f t="shared" ca="1" si="2"/>
        <v>0</v>
      </c>
      <c r="M18" s="203">
        <f t="shared" ca="1" si="2"/>
        <v>0</v>
      </c>
      <c r="N18" s="203">
        <f t="shared" ca="1" si="2"/>
        <v>0</v>
      </c>
      <c r="O18" s="203">
        <f t="shared" ca="1" si="2"/>
        <v>0</v>
      </c>
      <c r="P18" s="203">
        <f t="shared" ca="1" si="2"/>
        <v>0</v>
      </c>
      <c r="Q18" s="203">
        <f t="shared" ca="1" si="3"/>
        <v>0</v>
      </c>
      <c r="R18" s="203">
        <f t="shared" ca="1" si="3"/>
        <v>0</v>
      </c>
      <c r="S18" s="203">
        <f t="shared" ca="1" si="3"/>
        <v>0</v>
      </c>
      <c r="T18" s="203">
        <f t="shared" ca="1" si="3"/>
        <v>0</v>
      </c>
      <c r="U18" s="203">
        <f t="shared" ca="1" si="3"/>
        <v>33</v>
      </c>
      <c r="V18" s="203">
        <f t="shared" ca="1" si="3"/>
        <v>0</v>
      </c>
      <c r="W18" s="203">
        <f t="shared" ca="1" si="3"/>
        <v>0</v>
      </c>
      <c r="X18" s="203" t="str">
        <f t="shared" ca="1" si="3"/>
        <v>659</v>
      </c>
      <c r="Y18" s="203" t="str">
        <f t="shared" ca="1" si="3"/>
        <v>00300</v>
      </c>
      <c r="Z18" s="203">
        <f t="shared" ca="1" si="3"/>
        <v>33</v>
      </c>
      <c r="AA18" s="203" t="str">
        <f t="shared" ca="1" si="3"/>
        <v>CY</v>
      </c>
      <c r="AB18" s="200" t="str">
        <f t="shared" ca="1" si="4"/>
        <v>TOPSOIL</v>
      </c>
      <c r="AC18" s="203" t="str">
        <f t="shared" ca="1" si="3"/>
        <v/>
      </c>
      <c r="AE18" s="195">
        <f>MAX($AE$7:AE17)+1</f>
        <v>21</v>
      </c>
    </row>
    <row r="19" spans="1:31" ht="12.75" customHeight="1" x14ac:dyDescent="0.2">
      <c r="A19" s="203">
        <f t="shared" ca="1" si="2"/>
        <v>9</v>
      </c>
      <c r="B19" s="203">
        <f t="shared" ca="1" si="2"/>
        <v>290</v>
      </c>
      <c r="C19" s="203">
        <f t="shared" ca="1" si="2"/>
        <v>0</v>
      </c>
      <c r="D19" s="203">
        <f t="shared" ca="1" si="2"/>
        <v>0</v>
      </c>
      <c r="E19" s="203">
        <f t="shared" ca="1" si="2"/>
        <v>0</v>
      </c>
      <c r="F19" s="203">
        <f t="shared" ca="1" si="2"/>
        <v>0</v>
      </c>
      <c r="G19" s="203">
        <f t="shared" ca="1" si="2"/>
        <v>0</v>
      </c>
      <c r="H19" s="203">
        <f t="shared" ca="1" si="2"/>
        <v>0</v>
      </c>
      <c r="I19" s="203">
        <f t="shared" ca="1" si="2"/>
        <v>0</v>
      </c>
      <c r="J19" s="203">
        <f t="shared" ca="1" si="2"/>
        <v>0</v>
      </c>
      <c r="K19" s="203">
        <f t="shared" ca="1" si="2"/>
        <v>0</v>
      </c>
      <c r="L19" s="203">
        <f t="shared" ca="1" si="2"/>
        <v>0</v>
      </c>
      <c r="M19" s="203">
        <f t="shared" ca="1" si="2"/>
        <v>0</v>
      </c>
      <c r="N19" s="203">
        <f t="shared" ca="1" si="2"/>
        <v>0</v>
      </c>
      <c r="O19" s="203">
        <f t="shared" ca="1" si="2"/>
        <v>0</v>
      </c>
      <c r="P19" s="203">
        <f t="shared" ca="1" si="2"/>
        <v>0</v>
      </c>
      <c r="Q19" s="203">
        <f t="shared" ca="1" si="3"/>
        <v>0</v>
      </c>
      <c r="R19" s="203">
        <f t="shared" ca="1" si="3"/>
        <v>0</v>
      </c>
      <c r="S19" s="203">
        <f t="shared" ca="1" si="3"/>
        <v>0</v>
      </c>
      <c r="T19" s="203">
        <f t="shared" ca="1" si="3"/>
        <v>0</v>
      </c>
      <c r="U19" s="203">
        <f t="shared" ca="1" si="3"/>
        <v>290</v>
      </c>
      <c r="V19" s="203">
        <f t="shared" ca="1" si="3"/>
        <v>0</v>
      </c>
      <c r="W19" s="203">
        <f t="shared" ca="1" si="3"/>
        <v>0</v>
      </c>
      <c r="X19" s="203" t="str">
        <f t="shared" ca="1" si="3"/>
        <v>659</v>
      </c>
      <c r="Y19" s="203" t="str">
        <f t="shared" ca="1" si="3"/>
        <v>10000</v>
      </c>
      <c r="Z19" s="203">
        <f t="shared" ca="1" si="3"/>
        <v>290</v>
      </c>
      <c r="AA19" s="203" t="str">
        <f t="shared" ca="1" si="3"/>
        <v>SY</v>
      </c>
      <c r="AB19" s="200" t="str">
        <f t="shared" ca="1" si="4"/>
        <v>SEEDING AND MULCHING</v>
      </c>
      <c r="AC19" s="203" t="str">
        <f t="shared" ca="1" si="3"/>
        <v/>
      </c>
      <c r="AE19" s="195">
        <f>MAX($AE$7:AE18)+1</f>
        <v>22</v>
      </c>
    </row>
    <row r="20" spans="1:31" ht="12.75" customHeight="1" x14ac:dyDescent="0.2">
      <c r="A20" s="203">
        <f t="shared" ca="1" si="2"/>
        <v>10</v>
      </c>
      <c r="B20" s="256">
        <f t="shared" ca="1" si="2"/>
        <v>0.05</v>
      </c>
      <c r="C20" s="203">
        <f t="shared" ca="1" si="2"/>
        <v>0</v>
      </c>
      <c r="D20" s="203">
        <f t="shared" ca="1" si="2"/>
        <v>0</v>
      </c>
      <c r="E20" s="203">
        <f t="shared" ca="1" si="2"/>
        <v>0</v>
      </c>
      <c r="F20" s="203">
        <f t="shared" ca="1" si="2"/>
        <v>0</v>
      </c>
      <c r="G20" s="203">
        <f t="shared" ca="1" si="2"/>
        <v>0</v>
      </c>
      <c r="H20" s="203">
        <f t="shared" ca="1" si="2"/>
        <v>0</v>
      </c>
      <c r="I20" s="203">
        <f t="shared" ca="1" si="2"/>
        <v>0</v>
      </c>
      <c r="J20" s="203">
        <f t="shared" ca="1" si="2"/>
        <v>0</v>
      </c>
      <c r="K20" s="203">
        <f t="shared" ca="1" si="2"/>
        <v>0</v>
      </c>
      <c r="L20" s="203">
        <f t="shared" ca="1" si="2"/>
        <v>0</v>
      </c>
      <c r="M20" s="203">
        <f t="shared" ca="1" si="2"/>
        <v>0</v>
      </c>
      <c r="N20" s="203">
        <f t="shared" ca="1" si="2"/>
        <v>0</v>
      </c>
      <c r="O20" s="203">
        <f t="shared" ca="1" si="2"/>
        <v>0</v>
      </c>
      <c r="P20" s="203">
        <f t="shared" ca="1" si="2"/>
        <v>0</v>
      </c>
      <c r="Q20" s="203">
        <f t="shared" ca="1" si="3"/>
        <v>0</v>
      </c>
      <c r="R20" s="203">
        <f t="shared" ca="1" si="3"/>
        <v>0</v>
      </c>
      <c r="S20" s="203">
        <f t="shared" ca="1" si="3"/>
        <v>0</v>
      </c>
      <c r="T20" s="203">
        <f t="shared" ca="1" si="3"/>
        <v>0</v>
      </c>
      <c r="U20" s="256">
        <f t="shared" ca="1" si="3"/>
        <v>0.05</v>
      </c>
      <c r="V20" s="203">
        <f t="shared" ca="1" si="3"/>
        <v>0</v>
      </c>
      <c r="W20" s="203">
        <f t="shared" ca="1" si="3"/>
        <v>0</v>
      </c>
      <c r="X20" s="203" t="str">
        <f t="shared" ca="1" si="3"/>
        <v>659</v>
      </c>
      <c r="Y20" s="203" t="str">
        <f t="shared" ca="1" si="3"/>
        <v>20000</v>
      </c>
      <c r="Z20" s="256">
        <f t="shared" ca="1" si="3"/>
        <v>0.05</v>
      </c>
      <c r="AA20" s="203" t="str">
        <f t="shared" ca="1" si="3"/>
        <v>TON</v>
      </c>
      <c r="AB20" s="200" t="str">
        <f t="shared" ca="1" si="4"/>
        <v>COMMERCIAL FERTILIZER</v>
      </c>
      <c r="AC20" s="203" t="str">
        <f t="shared" ca="1" si="3"/>
        <v/>
      </c>
      <c r="AE20" s="195">
        <f>MAX($AE$7:AE19)+1</f>
        <v>23</v>
      </c>
    </row>
    <row r="21" spans="1:31" ht="12.75" customHeight="1" x14ac:dyDescent="0.2">
      <c r="A21" s="203">
        <f t="shared" ca="1" si="2"/>
        <v>11</v>
      </c>
      <c r="B21" s="256">
        <f t="shared" ca="1" si="2"/>
        <v>0.06</v>
      </c>
      <c r="C21" s="203">
        <f t="shared" ca="1" si="2"/>
        <v>0</v>
      </c>
      <c r="D21" s="203">
        <f t="shared" ca="1" si="2"/>
        <v>0</v>
      </c>
      <c r="E21" s="203">
        <f t="shared" ca="1" si="2"/>
        <v>0</v>
      </c>
      <c r="F21" s="203">
        <f t="shared" ca="1" si="2"/>
        <v>0</v>
      </c>
      <c r="G21" s="203">
        <f t="shared" ca="1" si="2"/>
        <v>0</v>
      </c>
      <c r="H21" s="203">
        <f t="shared" ca="1" si="2"/>
        <v>0</v>
      </c>
      <c r="I21" s="203">
        <f t="shared" ca="1" si="2"/>
        <v>0</v>
      </c>
      <c r="J21" s="203">
        <f t="shared" ca="1" si="2"/>
        <v>0</v>
      </c>
      <c r="K21" s="203">
        <f t="shared" ca="1" si="2"/>
        <v>0</v>
      </c>
      <c r="L21" s="203">
        <f t="shared" ca="1" si="2"/>
        <v>0</v>
      </c>
      <c r="M21" s="203">
        <f t="shared" ca="1" si="2"/>
        <v>0</v>
      </c>
      <c r="N21" s="203">
        <f t="shared" ca="1" si="2"/>
        <v>0</v>
      </c>
      <c r="O21" s="203">
        <f t="shared" ca="1" si="2"/>
        <v>0</v>
      </c>
      <c r="P21" s="203">
        <f t="shared" ca="1" si="2"/>
        <v>0</v>
      </c>
      <c r="Q21" s="203">
        <f t="shared" ca="1" si="3"/>
        <v>0</v>
      </c>
      <c r="R21" s="203">
        <f t="shared" ca="1" si="3"/>
        <v>0</v>
      </c>
      <c r="S21" s="203">
        <f t="shared" ca="1" si="3"/>
        <v>0</v>
      </c>
      <c r="T21" s="203">
        <f t="shared" ca="1" si="3"/>
        <v>0</v>
      </c>
      <c r="U21" s="256">
        <f t="shared" ca="1" si="3"/>
        <v>0.06</v>
      </c>
      <c r="V21" s="203">
        <f t="shared" ca="1" si="3"/>
        <v>0</v>
      </c>
      <c r="W21" s="203">
        <f t="shared" ca="1" si="3"/>
        <v>0</v>
      </c>
      <c r="X21" s="203" t="str">
        <f t="shared" ca="1" si="3"/>
        <v>659</v>
      </c>
      <c r="Y21" s="203" t="str">
        <f t="shared" ca="1" si="3"/>
        <v>31000</v>
      </c>
      <c r="Z21" s="256">
        <f t="shared" ca="1" si="3"/>
        <v>0.06</v>
      </c>
      <c r="AA21" s="203" t="str">
        <f t="shared" ca="1" si="3"/>
        <v>ACRE</v>
      </c>
      <c r="AB21" s="200" t="str">
        <f t="shared" ca="1" si="4"/>
        <v>LIME</v>
      </c>
      <c r="AC21" s="203" t="str">
        <f t="shared" ca="1" si="3"/>
        <v/>
      </c>
      <c r="AE21" s="195">
        <f>MAX($AE$7:AE20)+1</f>
        <v>24</v>
      </c>
    </row>
    <row r="22" spans="1:31" ht="12.75" customHeight="1" x14ac:dyDescent="0.2">
      <c r="A22" s="203">
        <f t="shared" ca="1" si="2"/>
        <v>0</v>
      </c>
      <c r="B22" s="256">
        <f t="shared" ca="1" si="2"/>
        <v>0</v>
      </c>
      <c r="C22" s="203">
        <f t="shared" ca="1" si="2"/>
        <v>0</v>
      </c>
      <c r="D22" s="203">
        <f t="shared" ca="1" si="2"/>
        <v>0</v>
      </c>
      <c r="E22" s="203">
        <f t="shared" ca="1" si="2"/>
        <v>0</v>
      </c>
      <c r="F22" s="203">
        <f t="shared" ca="1" si="2"/>
        <v>0</v>
      </c>
      <c r="G22" s="203">
        <f t="shared" ca="1" si="2"/>
        <v>0</v>
      </c>
      <c r="H22" s="203">
        <f t="shared" ca="1" si="2"/>
        <v>0</v>
      </c>
      <c r="I22" s="203">
        <f t="shared" ca="1" si="2"/>
        <v>0</v>
      </c>
      <c r="J22" s="203">
        <f t="shared" ca="1" si="2"/>
        <v>0</v>
      </c>
      <c r="K22" s="203">
        <f t="shared" ca="1" si="2"/>
        <v>0</v>
      </c>
      <c r="L22" s="203">
        <f t="shared" ca="1" si="2"/>
        <v>0</v>
      </c>
      <c r="M22" s="203">
        <f t="shared" ca="1" si="2"/>
        <v>0</v>
      </c>
      <c r="N22" s="203">
        <f t="shared" ca="1" si="2"/>
        <v>0</v>
      </c>
      <c r="O22" s="203">
        <f t="shared" ca="1" si="2"/>
        <v>0</v>
      </c>
      <c r="P22" s="203">
        <f t="shared" ca="1" si="2"/>
        <v>0</v>
      </c>
      <c r="Q22" s="203">
        <f t="shared" ca="1" si="3"/>
        <v>0</v>
      </c>
      <c r="R22" s="203">
        <f t="shared" ca="1" si="3"/>
        <v>0</v>
      </c>
      <c r="S22" s="203">
        <f t="shared" ca="1" si="3"/>
        <v>0</v>
      </c>
      <c r="T22" s="203">
        <f t="shared" ca="1" si="3"/>
        <v>0</v>
      </c>
      <c r="U22" s="203">
        <f t="shared" ca="1" si="3"/>
        <v>0</v>
      </c>
      <c r="V22" s="203">
        <f t="shared" ca="1" si="3"/>
        <v>0</v>
      </c>
      <c r="W22" s="203">
        <f t="shared" ca="1" si="3"/>
        <v>0</v>
      </c>
      <c r="X22" s="203">
        <f t="shared" ca="1" si="3"/>
        <v>0</v>
      </c>
      <c r="Y22" s="203">
        <f t="shared" ca="1" si="3"/>
        <v>0</v>
      </c>
      <c r="Z22" s="256">
        <f t="shared" ca="1" si="3"/>
        <v>0</v>
      </c>
      <c r="AA22" s="203">
        <f t="shared" ca="1" si="3"/>
        <v>0</v>
      </c>
      <c r="AB22" s="200">
        <f t="shared" ca="1" si="4"/>
        <v>0</v>
      </c>
      <c r="AC22" s="203">
        <f t="shared" ca="1" si="3"/>
        <v>0</v>
      </c>
      <c r="AE22" s="195"/>
    </row>
    <row r="23" spans="1:31" ht="12.75" customHeight="1" x14ac:dyDescent="0.2">
      <c r="A23" s="203">
        <f t="shared" ca="1" si="2"/>
        <v>12</v>
      </c>
      <c r="B23" s="203">
        <f t="shared" ca="1" si="2"/>
        <v>2</v>
      </c>
      <c r="C23" s="203">
        <f t="shared" ca="1" si="2"/>
        <v>0</v>
      </c>
      <c r="D23" s="203">
        <f t="shared" ca="1" si="2"/>
        <v>0</v>
      </c>
      <c r="E23" s="203">
        <f t="shared" ca="1" si="2"/>
        <v>0</v>
      </c>
      <c r="F23" s="203">
        <f t="shared" ca="1" si="2"/>
        <v>0</v>
      </c>
      <c r="G23" s="203">
        <f t="shared" ca="1" si="2"/>
        <v>0</v>
      </c>
      <c r="H23" s="203">
        <f t="shared" ca="1" si="2"/>
        <v>0</v>
      </c>
      <c r="I23" s="203">
        <f t="shared" ca="1" si="2"/>
        <v>0</v>
      </c>
      <c r="J23" s="203">
        <f t="shared" ca="1" si="2"/>
        <v>0</v>
      </c>
      <c r="K23" s="203">
        <f t="shared" ca="1" si="2"/>
        <v>0</v>
      </c>
      <c r="L23" s="203">
        <f t="shared" ca="1" si="2"/>
        <v>0</v>
      </c>
      <c r="M23" s="203">
        <f t="shared" ca="1" si="2"/>
        <v>0</v>
      </c>
      <c r="N23" s="203">
        <f t="shared" ca="1" si="2"/>
        <v>0</v>
      </c>
      <c r="O23" s="203">
        <f t="shared" ca="1" si="2"/>
        <v>0</v>
      </c>
      <c r="P23" s="203">
        <f t="shared" ca="1" si="2"/>
        <v>0</v>
      </c>
      <c r="Q23" s="203">
        <f t="shared" ca="1" si="3"/>
        <v>0</v>
      </c>
      <c r="R23" s="203">
        <f t="shared" ca="1" si="3"/>
        <v>0</v>
      </c>
      <c r="S23" s="203">
        <f t="shared" ca="1" si="3"/>
        <v>0</v>
      </c>
      <c r="T23" s="203">
        <f t="shared" ca="1" si="3"/>
        <v>0</v>
      </c>
      <c r="U23" s="203">
        <f t="shared" ca="1" si="3"/>
        <v>2</v>
      </c>
      <c r="V23" s="203">
        <f t="shared" ca="1" si="3"/>
        <v>0</v>
      </c>
      <c r="W23" s="203">
        <f t="shared" ca="1" si="3"/>
        <v>0</v>
      </c>
      <c r="X23" s="203" t="str">
        <f t="shared" ca="1" si="3"/>
        <v>659</v>
      </c>
      <c r="Y23" s="203" t="str">
        <f t="shared" ca="1" si="3"/>
        <v>35000</v>
      </c>
      <c r="Z23" s="203">
        <f t="shared" ca="1" si="3"/>
        <v>2</v>
      </c>
      <c r="AA23" s="203" t="str">
        <f t="shared" ca="1" si="3"/>
        <v>MGAL</v>
      </c>
      <c r="AB23" s="200" t="str">
        <f t="shared" ca="1" si="4"/>
        <v>WATER</v>
      </c>
      <c r="AC23" s="203" t="str">
        <f t="shared" ca="1" si="3"/>
        <v/>
      </c>
      <c r="AE23" s="195">
        <f>MAX($AE$7:AE22)+1</f>
        <v>25</v>
      </c>
    </row>
    <row r="24" spans="1:31" ht="12.75" customHeight="1" x14ac:dyDescent="0.2">
      <c r="A24" s="203">
        <f t="shared" ref="A24:P39" ca="1" si="5">IF($AE24="",,(INDIRECT(ADDRESS($AE24,A$1,,,"GeneralSummary"))))</f>
        <v>13</v>
      </c>
      <c r="B24" s="203">
        <f t="shared" ca="1" si="5"/>
        <v>1000</v>
      </c>
      <c r="C24" s="203">
        <f t="shared" ca="1" si="5"/>
        <v>0</v>
      </c>
      <c r="D24" s="203">
        <f t="shared" ca="1" si="5"/>
        <v>0</v>
      </c>
      <c r="E24" s="203">
        <f t="shared" ca="1" si="5"/>
        <v>0</v>
      </c>
      <c r="F24" s="203">
        <f t="shared" ca="1" si="5"/>
        <v>0</v>
      </c>
      <c r="G24" s="203">
        <f t="shared" ca="1" si="5"/>
        <v>0</v>
      </c>
      <c r="H24" s="203">
        <f t="shared" ca="1" si="5"/>
        <v>0</v>
      </c>
      <c r="I24" s="203">
        <f t="shared" ca="1" si="5"/>
        <v>0</v>
      </c>
      <c r="J24" s="203">
        <f t="shared" ca="1" si="5"/>
        <v>0</v>
      </c>
      <c r="K24" s="203">
        <f t="shared" ca="1" si="5"/>
        <v>0</v>
      </c>
      <c r="L24" s="203">
        <f t="shared" ca="1" si="5"/>
        <v>0</v>
      </c>
      <c r="M24" s="203">
        <f t="shared" ca="1" si="5"/>
        <v>0</v>
      </c>
      <c r="N24" s="203">
        <f t="shared" ca="1" si="5"/>
        <v>0</v>
      </c>
      <c r="O24" s="203">
        <f t="shared" ca="1" si="5"/>
        <v>0</v>
      </c>
      <c r="P24" s="203">
        <f t="shared" ca="1" si="5"/>
        <v>0</v>
      </c>
      <c r="Q24" s="203">
        <f t="shared" ca="1" si="3"/>
        <v>0</v>
      </c>
      <c r="R24" s="203">
        <f t="shared" ca="1" si="3"/>
        <v>0</v>
      </c>
      <c r="S24" s="203">
        <f t="shared" ca="1" si="3"/>
        <v>0</v>
      </c>
      <c r="T24" s="203">
        <f t="shared" ca="1" si="3"/>
        <v>0</v>
      </c>
      <c r="U24" s="203">
        <f t="shared" ca="1" si="3"/>
        <v>1000</v>
      </c>
      <c r="V24" s="203">
        <f t="shared" ca="1" si="3"/>
        <v>0</v>
      </c>
      <c r="W24" s="203">
        <f t="shared" ca="1" si="3"/>
        <v>0</v>
      </c>
      <c r="X24" s="203" t="str">
        <f t="shared" ca="1" si="3"/>
        <v>832</v>
      </c>
      <c r="Y24" s="203" t="str">
        <f t="shared" ca="1" si="3"/>
        <v>30000</v>
      </c>
      <c r="Z24" s="203">
        <f t="shared" ca="1" si="3"/>
        <v>1000</v>
      </c>
      <c r="AA24" s="203" t="str">
        <f t="shared" ca="1" si="3"/>
        <v>EACH</v>
      </c>
      <c r="AB24" s="200" t="str">
        <f t="shared" ca="1" si="4"/>
        <v>EROSION CONTROL</v>
      </c>
      <c r="AC24" s="203" t="str">
        <f t="shared" ca="1" si="3"/>
        <v/>
      </c>
      <c r="AE24" s="195">
        <f>MAX($AE$7:AE23)+1</f>
        <v>26</v>
      </c>
    </row>
    <row r="25" spans="1:31" ht="12.75" customHeight="1" x14ac:dyDescent="0.2">
      <c r="A25" s="203" t="str">
        <f t="shared" ca="1" si="5"/>
        <v/>
      </c>
      <c r="B25" s="203">
        <f t="shared" ca="1" si="5"/>
        <v>0</v>
      </c>
      <c r="C25" s="203">
        <f t="shared" ca="1" si="5"/>
        <v>0</v>
      </c>
      <c r="D25" s="203">
        <f t="shared" ca="1" si="5"/>
        <v>0</v>
      </c>
      <c r="E25" s="203">
        <f t="shared" ca="1" si="5"/>
        <v>0</v>
      </c>
      <c r="F25" s="203">
        <f t="shared" ca="1" si="5"/>
        <v>0</v>
      </c>
      <c r="G25" s="203">
        <f t="shared" ca="1" si="5"/>
        <v>0</v>
      </c>
      <c r="H25" s="203">
        <f t="shared" ca="1" si="5"/>
        <v>0</v>
      </c>
      <c r="I25" s="203">
        <f t="shared" ca="1" si="5"/>
        <v>0</v>
      </c>
      <c r="J25" s="203">
        <f t="shared" ca="1" si="5"/>
        <v>0</v>
      </c>
      <c r="K25" s="203">
        <f t="shared" ca="1" si="5"/>
        <v>0</v>
      </c>
      <c r="L25" s="203">
        <f t="shared" ca="1" si="5"/>
        <v>0</v>
      </c>
      <c r="M25" s="203">
        <f t="shared" ca="1" si="5"/>
        <v>0</v>
      </c>
      <c r="N25" s="203">
        <f t="shared" ca="1" si="5"/>
        <v>0</v>
      </c>
      <c r="O25" s="203">
        <f t="shared" ca="1" si="5"/>
        <v>0</v>
      </c>
      <c r="P25" s="203">
        <f t="shared" ca="1" si="5"/>
        <v>0</v>
      </c>
      <c r="Q25" s="203">
        <f t="shared" ca="1" si="3"/>
        <v>0</v>
      </c>
      <c r="R25" s="203">
        <f t="shared" ca="1" si="3"/>
        <v>0</v>
      </c>
      <c r="S25" s="203">
        <f t="shared" ca="1" si="3"/>
        <v>0</v>
      </c>
      <c r="T25" s="203">
        <f t="shared" ca="1" si="3"/>
        <v>0</v>
      </c>
      <c r="U25" s="203">
        <f t="shared" ca="1" si="3"/>
        <v>0</v>
      </c>
      <c r="V25" s="203">
        <f t="shared" ca="1" si="3"/>
        <v>0</v>
      </c>
      <c r="W25" s="203">
        <f t="shared" ca="1" si="3"/>
        <v>0</v>
      </c>
      <c r="X25" s="203" t="str">
        <f t="shared" ca="1" si="3"/>
        <v xml:space="preserve"> </v>
      </c>
      <c r="Y25" s="203" t="str">
        <f t="shared" ca="1" si="3"/>
        <v xml:space="preserve"> </v>
      </c>
      <c r="Z25" s="203" t="str">
        <f t="shared" ca="1" si="3"/>
        <v/>
      </c>
      <c r="AA25" s="203" t="str">
        <f t="shared" ca="1" si="3"/>
        <v xml:space="preserve"> </v>
      </c>
      <c r="AB25" s="200" t="str">
        <f t="shared" ca="1" si="4"/>
        <v xml:space="preserve"> </v>
      </c>
      <c r="AC25" s="203" t="str">
        <f t="shared" ca="1" si="3"/>
        <v/>
      </c>
      <c r="AE25" s="195">
        <f>MAX($AE$7:AE24)+1</f>
        <v>27</v>
      </c>
    </row>
    <row r="26" spans="1:31" ht="12.75" customHeight="1" x14ac:dyDescent="0.2">
      <c r="A26" s="203">
        <f t="shared" ca="1" si="5"/>
        <v>0</v>
      </c>
      <c r="B26" s="203">
        <f t="shared" ca="1" si="5"/>
        <v>0</v>
      </c>
      <c r="C26" s="203">
        <f t="shared" ca="1" si="5"/>
        <v>0</v>
      </c>
      <c r="D26" s="203">
        <f t="shared" ca="1" si="5"/>
        <v>0</v>
      </c>
      <c r="E26" s="203">
        <f t="shared" ca="1" si="5"/>
        <v>0</v>
      </c>
      <c r="F26" s="203">
        <f t="shared" ca="1" si="5"/>
        <v>0</v>
      </c>
      <c r="G26" s="203">
        <f t="shared" ca="1" si="5"/>
        <v>0</v>
      </c>
      <c r="H26" s="203">
        <f t="shared" ca="1" si="5"/>
        <v>0</v>
      </c>
      <c r="I26" s="203">
        <f t="shared" ca="1" si="5"/>
        <v>0</v>
      </c>
      <c r="J26" s="203">
        <f t="shared" ca="1" si="5"/>
        <v>0</v>
      </c>
      <c r="K26" s="203">
        <f t="shared" ca="1" si="5"/>
        <v>0</v>
      </c>
      <c r="L26" s="203">
        <f t="shared" ca="1" si="5"/>
        <v>0</v>
      </c>
      <c r="M26" s="203">
        <f t="shared" ca="1" si="5"/>
        <v>0</v>
      </c>
      <c r="N26" s="203">
        <f t="shared" ca="1" si="5"/>
        <v>0</v>
      </c>
      <c r="O26" s="203">
        <f t="shared" ca="1" si="5"/>
        <v>0</v>
      </c>
      <c r="P26" s="203">
        <f t="shared" ca="1" si="5"/>
        <v>0</v>
      </c>
      <c r="Q26" s="203">
        <f t="shared" ca="1" si="3"/>
        <v>0</v>
      </c>
      <c r="R26" s="203">
        <f t="shared" ca="1" si="3"/>
        <v>0</v>
      </c>
      <c r="S26" s="203">
        <f t="shared" ca="1" si="3"/>
        <v>0</v>
      </c>
      <c r="T26" s="203">
        <f t="shared" ca="1" si="3"/>
        <v>0</v>
      </c>
      <c r="U26" s="203">
        <f t="shared" ca="1" si="3"/>
        <v>0</v>
      </c>
      <c r="V26" s="203">
        <f t="shared" ca="1" si="3"/>
        <v>0</v>
      </c>
      <c r="W26" s="203">
        <f t="shared" ca="1" si="3"/>
        <v>0</v>
      </c>
      <c r="X26" s="203">
        <f t="shared" ca="1" si="3"/>
        <v>0</v>
      </c>
      <c r="Y26" s="203">
        <f t="shared" ca="1" si="3"/>
        <v>0</v>
      </c>
      <c r="Z26" s="203">
        <f t="shared" ca="1" si="3"/>
        <v>0</v>
      </c>
      <c r="AA26" s="203">
        <f t="shared" ca="1" si="3"/>
        <v>0</v>
      </c>
      <c r="AB26" s="201" t="str">
        <f t="shared" ca="1" si="4"/>
        <v>LIGHTING</v>
      </c>
      <c r="AC26" s="203">
        <f t="shared" ca="1" si="3"/>
        <v>0</v>
      </c>
      <c r="AE26" s="195">
        <f>MAX($AE$7:AE25)+1</f>
        <v>28</v>
      </c>
    </row>
    <row r="27" spans="1:31" ht="12.75" customHeight="1" x14ac:dyDescent="0.2">
      <c r="A27" s="203">
        <f t="shared" ca="1" si="5"/>
        <v>14</v>
      </c>
      <c r="B27" s="203">
        <f t="shared" ca="1" si="5"/>
        <v>0</v>
      </c>
      <c r="C27" s="203">
        <f t="shared" ca="1" si="5"/>
        <v>0</v>
      </c>
      <c r="D27" s="203">
        <f t="shared" ca="1" si="5"/>
        <v>2</v>
      </c>
      <c r="E27" s="203">
        <f t="shared" ca="1" si="5"/>
        <v>0</v>
      </c>
      <c r="F27" s="203">
        <f t="shared" ca="1" si="5"/>
        <v>0</v>
      </c>
      <c r="G27" s="203">
        <f t="shared" ca="1" si="5"/>
        <v>0</v>
      </c>
      <c r="H27" s="203">
        <f t="shared" ca="1" si="5"/>
        <v>0</v>
      </c>
      <c r="I27" s="203">
        <f t="shared" ca="1" si="5"/>
        <v>0</v>
      </c>
      <c r="J27" s="203">
        <f t="shared" ca="1" si="5"/>
        <v>0</v>
      </c>
      <c r="K27" s="203">
        <f t="shared" ca="1" si="5"/>
        <v>0</v>
      </c>
      <c r="L27" s="203">
        <f t="shared" ca="1" si="5"/>
        <v>0</v>
      </c>
      <c r="M27" s="203">
        <f t="shared" ca="1" si="5"/>
        <v>0</v>
      </c>
      <c r="N27" s="203">
        <f t="shared" ca="1" si="5"/>
        <v>0</v>
      </c>
      <c r="O27" s="203">
        <f t="shared" ca="1" si="5"/>
        <v>0</v>
      </c>
      <c r="P27" s="203">
        <f t="shared" ca="1" si="5"/>
        <v>0</v>
      </c>
      <c r="Q27" s="203">
        <f t="shared" ca="1" si="3"/>
        <v>0</v>
      </c>
      <c r="R27" s="203">
        <f t="shared" ca="1" si="3"/>
        <v>0</v>
      </c>
      <c r="S27" s="203">
        <f t="shared" ca="1" si="3"/>
        <v>0</v>
      </c>
      <c r="T27" s="203">
        <f t="shared" ca="1" si="3"/>
        <v>0</v>
      </c>
      <c r="U27" s="203">
        <f t="shared" ca="1" si="3"/>
        <v>2</v>
      </c>
      <c r="V27" s="203">
        <f t="shared" ca="1" si="3"/>
        <v>0</v>
      </c>
      <c r="W27" s="203">
        <f t="shared" ca="1" si="3"/>
        <v>0</v>
      </c>
      <c r="X27" s="203" t="str">
        <f t="shared" ca="1" si="3"/>
        <v>625</v>
      </c>
      <c r="Y27" s="203" t="str">
        <f t="shared" ca="1" si="3"/>
        <v>00450</v>
      </c>
      <c r="Z27" s="203">
        <f t="shared" ca="1" si="3"/>
        <v>2</v>
      </c>
      <c r="AA27" s="203" t="str">
        <f t="shared" ca="1" si="3"/>
        <v>EACH</v>
      </c>
      <c r="AB27" s="200" t="str">
        <f t="shared" ca="1" si="4"/>
        <v>CONNECTION, FUSED PULL APART</v>
      </c>
      <c r="AC27" s="203" t="str">
        <f t="shared" ca="1" si="3"/>
        <v/>
      </c>
      <c r="AE27" s="195">
        <f>MAX($AE$7:AE26)+1</f>
        <v>29</v>
      </c>
    </row>
    <row r="28" spans="1:31" ht="12.75" customHeight="1" x14ac:dyDescent="0.2">
      <c r="A28" s="203">
        <f t="shared" ca="1" si="5"/>
        <v>15</v>
      </c>
      <c r="B28" s="203">
        <f t="shared" ca="1" si="5"/>
        <v>0</v>
      </c>
      <c r="C28" s="203">
        <f t="shared" ca="1" si="5"/>
        <v>0</v>
      </c>
      <c r="D28" s="203">
        <f t="shared" ca="1" si="5"/>
        <v>2</v>
      </c>
      <c r="E28" s="256">
        <f t="shared" ca="1" si="5"/>
        <v>0</v>
      </c>
      <c r="F28" s="203">
        <f t="shared" ca="1" si="5"/>
        <v>0</v>
      </c>
      <c r="G28" s="203">
        <f t="shared" ca="1" si="5"/>
        <v>0</v>
      </c>
      <c r="H28" s="203">
        <f t="shared" ca="1" si="5"/>
        <v>0</v>
      </c>
      <c r="I28" s="203">
        <f t="shared" ca="1" si="5"/>
        <v>0</v>
      </c>
      <c r="J28" s="203">
        <f t="shared" ca="1" si="5"/>
        <v>0</v>
      </c>
      <c r="K28" s="203">
        <f t="shared" ca="1" si="5"/>
        <v>0</v>
      </c>
      <c r="L28" s="203">
        <f t="shared" ca="1" si="5"/>
        <v>0</v>
      </c>
      <c r="M28" s="203">
        <f t="shared" ca="1" si="5"/>
        <v>0</v>
      </c>
      <c r="N28" s="203">
        <f t="shared" ca="1" si="5"/>
        <v>0</v>
      </c>
      <c r="O28" s="203">
        <f t="shared" ca="1" si="5"/>
        <v>0</v>
      </c>
      <c r="P28" s="203">
        <f t="shared" ca="1" si="5"/>
        <v>0</v>
      </c>
      <c r="Q28" s="203">
        <f t="shared" ca="1" si="3"/>
        <v>0</v>
      </c>
      <c r="R28" s="203">
        <f t="shared" ca="1" si="3"/>
        <v>0</v>
      </c>
      <c r="S28" s="203">
        <f t="shared" ca="1" si="3"/>
        <v>0</v>
      </c>
      <c r="T28" s="203">
        <f t="shared" ca="1" si="3"/>
        <v>0</v>
      </c>
      <c r="U28" s="203">
        <f t="shared" ca="1" si="3"/>
        <v>2</v>
      </c>
      <c r="V28" s="203">
        <f t="shared" ca="1" si="3"/>
        <v>0</v>
      </c>
      <c r="W28" s="203">
        <f t="shared" ca="1" si="3"/>
        <v>0</v>
      </c>
      <c r="X28" s="203" t="str">
        <f t="shared" ca="1" si="3"/>
        <v>625</v>
      </c>
      <c r="Y28" s="203" t="str">
        <f t="shared" ref="Y28:AC28" ca="1" si="6">IF($AE28="",,(INDIRECT(ADDRESS($AE28,Y$1,,,"GeneralSummary"))))</f>
        <v>00460</v>
      </c>
      <c r="Z28" s="203">
        <f t="shared" ca="1" si="6"/>
        <v>2</v>
      </c>
      <c r="AA28" s="203" t="str">
        <f t="shared" ca="1" si="6"/>
        <v>EACH</v>
      </c>
      <c r="AB28" s="200" t="str">
        <f t="shared" ca="1" si="4"/>
        <v>CONNECTION, UNFUSED PULL APART</v>
      </c>
      <c r="AC28" s="203" t="str">
        <f t="shared" ca="1" si="6"/>
        <v/>
      </c>
      <c r="AE28" s="195">
        <f>MAX($AE$7:AE27)+1</f>
        <v>30</v>
      </c>
    </row>
    <row r="29" spans="1:31" ht="12.75" customHeight="1" x14ac:dyDescent="0.2">
      <c r="A29" s="203">
        <f t="shared" ca="1" si="5"/>
        <v>16</v>
      </c>
      <c r="B29" s="203">
        <f t="shared" ca="1" si="5"/>
        <v>0</v>
      </c>
      <c r="C29" s="203">
        <f t="shared" ca="1" si="5"/>
        <v>0</v>
      </c>
      <c r="D29" s="203">
        <f t="shared" ca="1" si="5"/>
        <v>2</v>
      </c>
      <c r="E29" s="203">
        <f t="shared" ca="1" si="5"/>
        <v>0</v>
      </c>
      <c r="F29" s="203">
        <f t="shared" ca="1" si="5"/>
        <v>0</v>
      </c>
      <c r="G29" s="203">
        <f t="shared" ca="1" si="5"/>
        <v>0</v>
      </c>
      <c r="H29" s="203">
        <f t="shared" ca="1" si="5"/>
        <v>0</v>
      </c>
      <c r="I29" s="203">
        <f t="shared" ca="1" si="5"/>
        <v>0</v>
      </c>
      <c r="J29" s="203">
        <f t="shared" ca="1" si="5"/>
        <v>0</v>
      </c>
      <c r="K29" s="203">
        <f t="shared" ca="1" si="5"/>
        <v>0</v>
      </c>
      <c r="L29" s="203">
        <f t="shared" ca="1" si="5"/>
        <v>0</v>
      </c>
      <c r="M29" s="203">
        <f t="shared" ca="1" si="5"/>
        <v>0</v>
      </c>
      <c r="N29" s="203">
        <f t="shared" ca="1" si="5"/>
        <v>0</v>
      </c>
      <c r="O29" s="203">
        <f t="shared" ca="1" si="5"/>
        <v>0</v>
      </c>
      <c r="P29" s="203">
        <f t="shared" ca="1" si="5"/>
        <v>0</v>
      </c>
      <c r="Q29" s="203">
        <f t="shared" ref="Q29:AC40" ca="1" si="7">IF($AE29="",,(INDIRECT(ADDRESS($AE29,Q$1,,,"GeneralSummary"))))</f>
        <v>0</v>
      </c>
      <c r="R29" s="203">
        <f t="shared" ca="1" si="7"/>
        <v>0</v>
      </c>
      <c r="S29" s="203">
        <f t="shared" ca="1" si="7"/>
        <v>0</v>
      </c>
      <c r="T29" s="203">
        <f t="shared" ca="1" si="7"/>
        <v>0</v>
      </c>
      <c r="U29" s="203">
        <f t="shared" ca="1" si="7"/>
        <v>2</v>
      </c>
      <c r="V29" s="203">
        <f t="shared" ca="1" si="7"/>
        <v>0</v>
      </c>
      <c r="W29" s="203">
        <f t="shared" ca="1" si="7"/>
        <v>0</v>
      </c>
      <c r="X29" s="203" t="str">
        <f t="shared" ca="1" si="7"/>
        <v>625</v>
      </c>
      <c r="Y29" s="203" t="str">
        <f t="shared" ca="1" si="7"/>
        <v>10490</v>
      </c>
      <c r="Z29" s="203">
        <f t="shared" ca="1" si="7"/>
        <v>2</v>
      </c>
      <c r="AA29" s="203" t="str">
        <f t="shared" ca="1" si="7"/>
        <v>EACH</v>
      </c>
      <c r="AB29" s="200" t="str">
        <f t="shared" ca="1" si="4"/>
        <v xml:space="preserve">LIGHT POLE, CONVENTIONAL, A6B30 </v>
      </c>
      <c r="AC29" s="203" t="str">
        <f t="shared" ca="1" si="7"/>
        <v/>
      </c>
      <c r="AE29" s="195">
        <f>MAX($AE$7:AE28)+1</f>
        <v>31</v>
      </c>
    </row>
    <row r="30" spans="1:31" ht="12.75" customHeight="1" x14ac:dyDescent="0.2">
      <c r="A30" s="203">
        <f t="shared" ca="1" si="5"/>
        <v>17</v>
      </c>
      <c r="B30" s="203">
        <f t="shared" ca="1" si="5"/>
        <v>0</v>
      </c>
      <c r="C30" s="203">
        <f t="shared" ca="1" si="5"/>
        <v>0</v>
      </c>
      <c r="D30" s="203">
        <f t="shared" ca="1" si="5"/>
        <v>2</v>
      </c>
      <c r="E30" s="203">
        <f t="shared" ca="1" si="5"/>
        <v>0</v>
      </c>
      <c r="F30" s="203">
        <f t="shared" ca="1" si="5"/>
        <v>0</v>
      </c>
      <c r="G30" s="203">
        <f t="shared" ca="1" si="5"/>
        <v>0</v>
      </c>
      <c r="H30" s="203">
        <f t="shared" ca="1" si="5"/>
        <v>0</v>
      </c>
      <c r="I30" s="203">
        <f t="shared" ca="1" si="5"/>
        <v>0</v>
      </c>
      <c r="J30" s="203">
        <f t="shared" ca="1" si="5"/>
        <v>0</v>
      </c>
      <c r="K30" s="203">
        <f t="shared" ca="1" si="5"/>
        <v>0</v>
      </c>
      <c r="L30" s="203">
        <f t="shared" ca="1" si="5"/>
        <v>0</v>
      </c>
      <c r="M30" s="203">
        <f t="shared" ca="1" si="5"/>
        <v>0</v>
      </c>
      <c r="N30" s="203">
        <f t="shared" ca="1" si="5"/>
        <v>0</v>
      </c>
      <c r="O30" s="203">
        <f t="shared" ca="1" si="5"/>
        <v>0</v>
      </c>
      <c r="P30" s="203">
        <f t="shared" ca="1" si="5"/>
        <v>0</v>
      </c>
      <c r="Q30" s="203">
        <f t="shared" ca="1" si="7"/>
        <v>0</v>
      </c>
      <c r="R30" s="203">
        <f t="shared" ca="1" si="7"/>
        <v>0</v>
      </c>
      <c r="S30" s="203">
        <f t="shared" ca="1" si="7"/>
        <v>0</v>
      </c>
      <c r="T30" s="203">
        <f t="shared" ca="1" si="7"/>
        <v>0</v>
      </c>
      <c r="U30" s="203">
        <f t="shared" ca="1" si="7"/>
        <v>2</v>
      </c>
      <c r="V30" s="203">
        <f t="shared" ca="1" si="7"/>
        <v>0</v>
      </c>
      <c r="W30" s="203">
        <f t="shared" ca="1" si="7"/>
        <v>0</v>
      </c>
      <c r="X30" s="203" t="str">
        <f t="shared" ca="1" si="7"/>
        <v>625</v>
      </c>
      <c r="Y30" s="203" t="str">
        <f t="shared" ca="1" si="7"/>
        <v>17950</v>
      </c>
      <c r="Z30" s="203">
        <f t="shared" ca="1" si="7"/>
        <v>2</v>
      </c>
      <c r="AA30" s="203" t="str">
        <f t="shared" ca="1" si="7"/>
        <v>EACH</v>
      </c>
      <c r="AB30" s="200" t="str">
        <f t="shared" ca="1" si="4"/>
        <v>BRACKET ARM, 6'</v>
      </c>
      <c r="AC30" s="203" t="str">
        <f t="shared" ca="1" si="7"/>
        <v/>
      </c>
      <c r="AE30" s="195">
        <f>MAX($AE$7:AE29)+1</f>
        <v>32</v>
      </c>
    </row>
    <row r="31" spans="1:31" ht="12.75" customHeight="1" x14ac:dyDescent="0.2">
      <c r="A31" s="203">
        <f t="shared" ca="1" si="5"/>
        <v>18</v>
      </c>
      <c r="B31" s="203">
        <f t="shared" ca="1" si="5"/>
        <v>0</v>
      </c>
      <c r="C31" s="203">
        <f t="shared" ca="1" si="5"/>
        <v>0</v>
      </c>
      <c r="D31" s="203">
        <f t="shared" ca="1" si="5"/>
        <v>216</v>
      </c>
      <c r="E31" s="203">
        <f t="shared" ca="1" si="5"/>
        <v>0</v>
      </c>
      <c r="F31" s="203">
        <f t="shared" ca="1" si="5"/>
        <v>0</v>
      </c>
      <c r="G31" s="203">
        <f t="shared" ca="1" si="5"/>
        <v>0</v>
      </c>
      <c r="H31" s="203">
        <f t="shared" ca="1" si="5"/>
        <v>0</v>
      </c>
      <c r="I31" s="203">
        <f t="shared" ca="1" si="5"/>
        <v>0</v>
      </c>
      <c r="J31" s="203">
        <f t="shared" ca="1" si="5"/>
        <v>0</v>
      </c>
      <c r="K31" s="203">
        <f t="shared" ca="1" si="5"/>
        <v>0</v>
      </c>
      <c r="L31" s="203">
        <f t="shared" ca="1" si="5"/>
        <v>0</v>
      </c>
      <c r="M31" s="203">
        <f t="shared" ca="1" si="5"/>
        <v>0</v>
      </c>
      <c r="N31" s="203">
        <f t="shared" ca="1" si="5"/>
        <v>0</v>
      </c>
      <c r="O31" s="203">
        <f t="shared" ca="1" si="5"/>
        <v>0</v>
      </c>
      <c r="P31" s="203">
        <f t="shared" ca="1" si="5"/>
        <v>0</v>
      </c>
      <c r="Q31" s="203">
        <f t="shared" ca="1" si="7"/>
        <v>0</v>
      </c>
      <c r="R31" s="203">
        <f t="shared" ca="1" si="7"/>
        <v>0</v>
      </c>
      <c r="S31" s="203">
        <f t="shared" ca="1" si="7"/>
        <v>0</v>
      </c>
      <c r="T31" s="203">
        <f t="shared" ca="1" si="7"/>
        <v>0</v>
      </c>
      <c r="U31" s="203">
        <f t="shared" ca="1" si="7"/>
        <v>216</v>
      </c>
      <c r="V31" s="203">
        <f t="shared" ca="1" si="7"/>
        <v>0</v>
      </c>
      <c r="W31" s="203">
        <f t="shared" ca="1" si="7"/>
        <v>0</v>
      </c>
      <c r="X31" s="203" t="str">
        <f t="shared" ca="1" si="7"/>
        <v>625</v>
      </c>
      <c r="Y31" s="203" t="str">
        <f t="shared" ca="1" si="7"/>
        <v>23410</v>
      </c>
      <c r="Z31" s="203">
        <f t="shared" ca="1" si="7"/>
        <v>216</v>
      </c>
      <c r="AA31" s="203" t="str">
        <f t="shared" ca="1" si="7"/>
        <v>FT</v>
      </c>
      <c r="AB31" s="200" t="str">
        <f t="shared" ca="1" si="4"/>
        <v>NO. 12 AWG POLE AND BRACKET CABLE</v>
      </c>
      <c r="AC31" s="203" t="str">
        <f t="shared" ca="1" si="7"/>
        <v/>
      </c>
      <c r="AE31" s="195">
        <f>MAX($AE$7:AE30)+1</f>
        <v>33</v>
      </c>
    </row>
    <row r="32" spans="1:31" ht="12.75" customHeight="1" x14ac:dyDescent="0.2">
      <c r="A32" s="203">
        <f t="shared" ca="1" si="5"/>
        <v>0</v>
      </c>
      <c r="B32" s="203">
        <f t="shared" ca="1" si="5"/>
        <v>0</v>
      </c>
      <c r="C32" s="203">
        <f t="shared" ca="1" si="5"/>
        <v>0</v>
      </c>
      <c r="D32" s="203">
        <f t="shared" ca="1" si="5"/>
        <v>0</v>
      </c>
      <c r="E32" s="203">
        <f t="shared" ca="1" si="5"/>
        <v>0</v>
      </c>
      <c r="F32" s="203">
        <f t="shared" ca="1" si="5"/>
        <v>0</v>
      </c>
      <c r="G32" s="203">
        <f t="shared" ca="1" si="5"/>
        <v>0</v>
      </c>
      <c r="H32" s="203">
        <f t="shared" ca="1" si="5"/>
        <v>0</v>
      </c>
      <c r="I32" s="203">
        <f t="shared" ca="1" si="5"/>
        <v>0</v>
      </c>
      <c r="J32" s="203">
        <f t="shared" ca="1" si="5"/>
        <v>0</v>
      </c>
      <c r="K32" s="203">
        <f t="shared" ca="1" si="5"/>
        <v>0</v>
      </c>
      <c r="L32" s="203">
        <f t="shared" ca="1" si="5"/>
        <v>0</v>
      </c>
      <c r="M32" s="203">
        <f t="shared" ca="1" si="5"/>
        <v>0</v>
      </c>
      <c r="N32" s="203">
        <f t="shared" ca="1" si="5"/>
        <v>0</v>
      </c>
      <c r="O32" s="203">
        <f t="shared" ca="1" si="5"/>
        <v>0</v>
      </c>
      <c r="P32" s="203">
        <f t="shared" ca="1" si="5"/>
        <v>0</v>
      </c>
      <c r="Q32" s="203">
        <f t="shared" ca="1" si="7"/>
        <v>0</v>
      </c>
      <c r="R32" s="203">
        <f t="shared" ca="1" si="7"/>
        <v>0</v>
      </c>
      <c r="S32" s="203">
        <f t="shared" ca="1" si="7"/>
        <v>0</v>
      </c>
      <c r="T32" s="203">
        <f t="shared" ca="1" si="7"/>
        <v>0</v>
      </c>
      <c r="U32" s="203">
        <f t="shared" ca="1" si="7"/>
        <v>0</v>
      </c>
      <c r="V32" s="203">
        <f t="shared" ca="1" si="7"/>
        <v>0</v>
      </c>
      <c r="W32" s="203">
        <f t="shared" ca="1" si="7"/>
        <v>0</v>
      </c>
      <c r="X32" s="203">
        <f t="shared" ca="1" si="7"/>
        <v>0</v>
      </c>
      <c r="Y32" s="203">
        <f t="shared" ca="1" si="7"/>
        <v>0</v>
      </c>
      <c r="Z32" s="203">
        <f t="shared" ca="1" si="7"/>
        <v>0</v>
      </c>
      <c r="AA32" s="203">
        <f t="shared" ca="1" si="7"/>
        <v>0</v>
      </c>
      <c r="AB32" s="200">
        <f t="shared" ca="1" si="4"/>
        <v>0</v>
      </c>
      <c r="AC32" s="203">
        <f t="shared" ca="1" si="7"/>
        <v>0</v>
      </c>
      <c r="AE32" s="195"/>
    </row>
    <row r="33" spans="1:31" ht="12.75" customHeight="1" x14ac:dyDescent="0.2">
      <c r="A33" s="203">
        <f t="shared" ca="1" si="5"/>
        <v>19</v>
      </c>
      <c r="B33" s="203">
        <f t="shared" ca="1" si="5"/>
        <v>0</v>
      </c>
      <c r="C33" s="203">
        <f t="shared" ca="1" si="5"/>
        <v>0</v>
      </c>
      <c r="D33" s="203">
        <f t="shared" ca="1" si="5"/>
        <v>2</v>
      </c>
      <c r="E33" s="203">
        <f t="shared" ca="1" si="5"/>
        <v>0</v>
      </c>
      <c r="F33" s="203">
        <f t="shared" ca="1" si="5"/>
        <v>0</v>
      </c>
      <c r="G33" s="203">
        <f t="shared" ca="1" si="5"/>
        <v>0</v>
      </c>
      <c r="H33" s="203">
        <f t="shared" ca="1" si="5"/>
        <v>0</v>
      </c>
      <c r="I33" s="203">
        <f t="shared" ca="1" si="5"/>
        <v>0</v>
      </c>
      <c r="J33" s="203">
        <f t="shared" ca="1" si="5"/>
        <v>0</v>
      </c>
      <c r="K33" s="203">
        <f t="shared" ca="1" si="5"/>
        <v>0</v>
      </c>
      <c r="L33" s="203">
        <f t="shared" ca="1" si="5"/>
        <v>0</v>
      </c>
      <c r="M33" s="203">
        <f t="shared" ca="1" si="5"/>
        <v>0</v>
      </c>
      <c r="N33" s="203">
        <f t="shared" ca="1" si="5"/>
        <v>0</v>
      </c>
      <c r="O33" s="203">
        <f t="shared" ca="1" si="5"/>
        <v>0</v>
      </c>
      <c r="P33" s="203">
        <f t="shared" ca="1" si="5"/>
        <v>0</v>
      </c>
      <c r="Q33" s="203">
        <f t="shared" ca="1" si="7"/>
        <v>0</v>
      </c>
      <c r="R33" s="203">
        <f t="shared" ca="1" si="7"/>
        <v>0</v>
      </c>
      <c r="S33" s="203">
        <f t="shared" ca="1" si="7"/>
        <v>0</v>
      </c>
      <c r="T33" s="203">
        <f t="shared" ca="1" si="7"/>
        <v>0</v>
      </c>
      <c r="U33" s="203">
        <f t="shared" ca="1" si="7"/>
        <v>2</v>
      </c>
      <c r="V33" s="203">
        <f t="shared" ca="1" si="7"/>
        <v>0</v>
      </c>
      <c r="W33" s="203">
        <f t="shared" ca="1" si="7"/>
        <v>0</v>
      </c>
      <c r="X33" s="203" t="str">
        <f t="shared" ca="1" si="7"/>
        <v>625</v>
      </c>
      <c r="Y33" s="203" t="str">
        <f t="shared" ca="1" si="7"/>
        <v>26252</v>
      </c>
      <c r="Z33" s="203">
        <f t="shared" ca="1" si="7"/>
        <v>2</v>
      </c>
      <c r="AA33" s="203" t="str">
        <f t="shared" ca="1" si="7"/>
        <v>EACH</v>
      </c>
      <c r="AB33" s="200" t="str">
        <f t="shared" ca="1" si="4"/>
        <v xml:space="preserve">LUMINAIRE, CONVENTIONAL, SOLID STATE (LED), TYPE III, 120-277V </v>
      </c>
      <c r="AC33" s="203" t="str">
        <f t="shared" ca="1" si="7"/>
        <v/>
      </c>
      <c r="AE33" s="195">
        <f>MAX($AE$7:AE32)+1</f>
        <v>34</v>
      </c>
    </row>
    <row r="34" spans="1:31" ht="12.75" customHeight="1" x14ac:dyDescent="0.2">
      <c r="A34" s="203">
        <f t="shared" ca="1" si="5"/>
        <v>20</v>
      </c>
      <c r="B34" s="203">
        <f t="shared" ca="1" si="5"/>
        <v>0</v>
      </c>
      <c r="C34" s="203">
        <f t="shared" ca="1" si="5"/>
        <v>0</v>
      </c>
      <c r="D34" s="203">
        <f t="shared" ca="1" si="5"/>
        <v>2</v>
      </c>
      <c r="E34" s="256">
        <f t="shared" ca="1" si="5"/>
        <v>0</v>
      </c>
      <c r="F34" s="203">
        <f t="shared" ca="1" si="5"/>
        <v>0</v>
      </c>
      <c r="G34" s="203">
        <f t="shared" ca="1" si="5"/>
        <v>0</v>
      </c>
      <c r="H34" s="203">
        <f t="shared" ca="1" si="5"/>
        <v>0</v>
      </c>
      <c r="I34" s="203">
        <f t="shared" ca="1" si="5"/>
        <v>0</v>
      </c>
      <c r="J34" s="203">
        <f t="shared" ca="1" si="5"/>
        <v>0</v>
      </c>
      <c r="K34" s="203">
        <f t="shared" ca="1" si="5"/>
        <v>0</v>
      </c>
      <c r="L34" s="203">
        <f t="shared" ca="1" si="5"/>
        <v>0</v>
      </c>
      <c r="M34" s="203">
        <f t="shared" ca="1" si="5"/>
        <v>0</v>
      </c>
      <c r="N34" s="203">
        <f t="shared" ca="1" si="5"/>
        <v>0</v>
      </c>
      <c r="O34" s="203">
        <f t="shared" ca="1" si="5"/>
        <v>0</v>
      </c>
      <c r="P34" s="203">
        <f t="shared" ca="1" si="5"/>
        <v>0</v>
      </c>
      <c r="Q34" s="203">
        <f t="shared" ca="1" si="7"/>
        <v>0</v>
      </c>
      <c r="R34" s="203">
        <f t="shared" ca="1" si="7"/>
        <v>0</v>
      </c>
      <c r="S34" s="203">
        <f t="shared" ca="1" si="7"/>
        <v>0</v>
      </c>
      <c r="T34" s="203">
        <f t="shared" ca="1" si="7"/>
        <v>0</v>
      </c>
      <c r="U34" s="203">
        <f t="shared" ca="1" si="7"/>
        <v>2</v>
      </c>
      <c r="V34" s="203">
        <f t="shared" ca="1" si="7"/>
        <v>0</v>
      </c>
      <c r="W34" s="203">
        <f t="shared" ca="1" si="7"/>
        <v>0</v>
      </c>
      <c r="X34" s="203" t="str">
        <f t="shared" ca="1" si="7"/>
        <v>625</v>
      </c>
      <c r="Y34" s="203" t="str">
        <f t="shared" ca="1" si="7"/>
        <v>75400</v>
      </c>
      <c r="Z34" s="203">
        <f t="shared" ca="1" si="7"/>
        <v>2</v>
      </c>
      <c r="AA34" s="203" t="str">
        <f t="shared" ca="1" si="7"/>
        <v>EACH</v>
      </c>
      <c r="AB34" s="200" t="str">
        <f t="shared" ca="1" si="4"/>
        <v>LIGHT POLE REMOVED</v>
      </c>
      <c r="AC34" s="203" t="str">
        <f t="shared" ca="1" si="7"/>
        <v/>
      </c>
      <c r="AE34" s="195">
        <f>MAX($AE$7:AE33)+1</f>
        <v>35</v>
      </c>
    </row>
    <row r="35" spans="1:31" ht="12.75" customHeight="1" x14ac:dyDescent="0.2">
      <c r="A35" s="203">
        <f t="shared" ca="1" si="5"/>
        <v>21</v>
      </c>
      <c r="B35" s="203">
        <f t="shared" ca="1" si="5"/>
        <v>0</v>
      </c>
      <c r="C35" s="203">
        <f t="shared" ref="C35:C78" ca="1" si="8">IF($AE35="",,(INDIRECT(ADDRESS($AE35,C$1,,,"GeneralSummary"))))</f>
        <v>0</v>
      </c>
      <c r="D35" s="203">
        <f t="shared" ca="1" si="5"/>
        <v>2</v>
      </c>
      <c r="E35" s="256">
        <f t="shared" ca="1" si="5"/>
        <v>0</v>
      </c>
      <c r="F35" s="203">
        <f t="shared" ca="1" si="5"/>
        <v>0</v>
      </c>
      <c r="G35" s="203">
        <f t="shared" ca="1" si="5"/>
        <v>0</v>
      </c>
      <c r="H35" s="203">
        <f t="shared" ca="1" si="5"/>
        <v>0</v>
      </c>
      <c r="I35" s="203">
        <f t="shared" ca="1" si="5"/>
        <v>0</v>
      </c>
      <c r="J35" s="203">
        <f t="shared" ca="1" si="5"/>
        <v>0</v>
      </c>
      <c r="K35" s="203">
        <f t="shared" ca="1" si="5"/>
        <v>0</v>
      </c>
      <c r="L35" s="203">
        <f t="shared" ca="1" si="5"/>
        <v>0</v>
      </c>
      <c r="M35" s="203">
        <f t="shared" ca="1" si="5"/>
        <v>0</v>
      </c>
      <c r="N35" s="203">
        <f t="shared" ca="1" si="5"/>
        <v>0</v>
      </c>
      <c r="O35" s="203">
        <f t="shared" ca="1" si="5"/>
        <v>0</v>
      </c>
      <c r="P35" s="203">
        <f t="shared" ca="1" si="5"/>
        <v>0</v>
      </c>
      <c r="Q35" s="203">
        <f t="shared" ca="1" si="7"/>
        <v>0</v>
      </c>
      <c r="R35" s="203">
        <f t="shared" ca="1" si="7"/>
        <v>0</v>
      </c>
      <c r="S35" s="203">
        <f t="shared" ca="1" si="7"/>
        <v>0</v>
      </c>
      <c r="T35" s="203">
        <f t="shared" ca="1" si="7"/>
        <v>0</v>
      </c>
      <c r="U35" s="203">
        <f t="shared" ca="1" si="7"/>
        <v>2</v>
      </c>
      <c r="V35" s="203">
        <f t="shared" ca="1" si="7"/>
        <v>0</v>
      </c>
      <c r="W35" s="203">
        <f t="shared" ca="1" si="7"/>
        <v>0</v>
      </c>
      <c r="X35" s="203" t="str">
        <f t="shared" ca="1" si="7"/>
        <v>625</v>
      </c>
      <c r="Y35" s="203" t="str">
        <f t="shared" ca="1" si="7"/>
        <v>75506</v>
      </c>
      <c r="Z35" s="203">
        <f t="shared" ca="1" si="7"/>
        <v>2</v>
      </c>
      <c r="AA35" s="203" t="str">
        <f t="shared" ca="1" si="7"/>
        <v>EACH</v>
      </c>
      <c r="AB35" s="200" t="str">
        <f t="shared" ca="1" si="4"/>
        <v>LUMINAIRE REMOVED</v>
      </c>
      <c r="AC35" s="203" t="str">
        <f t="shared" ca="1" si="7"/>
        <v/>
      </c>
      <c r="AE35" s="195">
        <f>MAX($AE$7:AE34)+1</f>
        <v>36</v>
      </c>
    </row>
    <row r="36" spans="1:31" ht="12.75" customHeight="1" x14ac:dyDescent="0.2">
      <c r="A36" s="203" t="str">
        <f t="shared" ca="1" si="5"/>
        <v/>
      </c>
      <c r="B36" s="203">
        <f t="shared" ca="1" si="5"/>
        <v>0</v>
      </c>
      <c r="C36" s="203">
        <f t="shared" ca="1" si="8"/>
        <v>0</v>
      </c>
      <c r="D36" s="203">
        <f t="shared" ca="1" si="5"/>
        <v>0</v>
      </c>
      <c r="E36" s="256">
        <f t="shared" ca="1" si="5"/>
        <v>0</v>
      </c>
      <c r="F36" s="203">
        <f t="shared" ca="1" si="5"/>
        <v>0</v>
      </c>
      <c r="G36" s="203">
        <f t="shared" ca="1" si="5"/>
        <v>0</v>
      </c>
      <c r="H36" s="203">
        <f t="shared" ca="1" si="5"/>
        <v>0</v>
      </c>
      <c r="I36" s="203">
        <f t="shared" ca="1" si="5"/>
        <v>0</v>
      </c>
      <c r="J36" s="203">
        <f t="shared" ca="1" si="5"/>
        <v>0</v>
      </c>
      <c r="K36" s="203">
        <f t="shared" ca="1" si="5"/>
        <v>0</v>
      </c>
      <c r="L36" s="203">
        <f t="shared" ca="1" si="5"/>
        <v>0</v>
      </c>
      <c r="M36" s="203">
        <f t="shared" ca="1" si="5"/>
        <v>0</v>
      </c>
      <c r="N36" s="203">
        <f t="shared" ca="1" si="5"/>
        <v>0</v>
      </c>
      <c r="O36" s="203">
        <f t="shared" ca="1" si="5"/>
        <v>0</v>
      </c>
      <c r="P36" s="203">
        <f t="shared" ca="1" si="5"/>
        <v>0</v>
      </c>
      <c r="Q36" s="203">
        <f t="shared" ca="1" si="7"/>
        <v>0</v>
      </c>
      <c r="R36" s="203">
        <f t="shared" ca="1" si="7"/>
        <v>0</v>
      </c>
      <c r="S36" s="203">
        <f t="shared" ca="1" si="7"/>
        <v>0</v>
      </c>
      <c r="T36" s="203">
        <f t="shared" ca="1" si="7"/>
        <v>0</v>
      </c>
      <c r="U36" s="203">
        <f t="shared" ca="1" si="7"/>
        <v>0</v>
      </c>
      <c r="V36" s="203">
        <f t="shared" ca="1" si="7"/>
        <v>0</v>
      </c>
      <c r="W36" s="203">
        <f t="shared" ca="1" si="7"/>
        <v>0</v>
      </c>
      <c r="X36" s="203" t="str">
        <f t="shared" ca="1" si="7"/>
        <v xml:space="preserve"> </v>
      </c>
      <c r="Y36" s="203" t="str">
        <f t="shared" ca="1" si="7"/>
        <v xml:space="preserve"> </v>
      </c>
      <c r="Z36" s="203" t="str">
        <f t="shared" ca="1" si="7"/>
        <v/>
      </c>
      <c r="AA36" s="203" t="str">
        <f t="shared" ca="1" si="7"/>
        <v xml:space="preserve"> </v>
      </c>
      <c r="AB36" s="200" t="str">
        <f t="shared" ca="1" si="4"/>
        <v xml:space="preserve"> </v>
      </c>
      <c r="AC36" s="203" t="str">
        <f t="shared" ca="1" si="7"/>
        <v/>
      </c>
      <c r="AE36" s="195">
        <f>MAX($AE$7:AE35)+1</f>
        <v>37</v>
      </c>
    </row>
    <row r="37" spans="1:31" ht="12.75" customHeight="1" x14ac:dyDescent="0.2">
      <c r="A37" s="203">
        <f t="shared" ca="1" si="5"/>
        <v>0</v>
      </c>
      <c r="B37" s="203">
        <f t="shared" ca="1" si="5"/>
        <v>0</v>
      </c>
      <c r="C37" s="203">
        <f t="shared" ca="1" si="8"/>
        <v>0</v>
      </c>
      <c r="D37" s="203">
        <f t="shared" ca="1" si="5"/>
        <v>0</v>
      </c>
      <c r="E37" s="203">
        <f t="shared" ca="1" si="5"/>
        <v>0</v>
      </c>
      <c r="F37" s="203">
        <f t="shared" ca="1" si="5"/>
        <v>0</v>
      </c>
      <c r="G37" s="203">
        <f t="shared" ca="1" si="5"/>
        <v>0</v>
      </c>
      <c r="H37" s="203">
        <f t="shared" ca="1" si="5"/>
        <v>0</v>
      </c>
      <c r="I37" s="203">
        <f t="shared" ca="1" si="5"/>
        <v>0</v>
      </c>
      <c r="J37" s="203">
        <f t="shared" ca="1" si="5"/>
        <v>0</v>
      </c>
      <c r="K37" s="203">
        <f t="shared" ca="1" si="5"/>
        <v>0</v>
      </c>
      <c r="L37" s="203">
        <f t="shared" ca="1" si="5"/>
        <v>0</v>
      </c>
      <c r="M37" s="203">
        <f t="shared" ca="1" si="5"/>
        <v>0</v>
      </c>
      <c r="N37" s="203">
        <f t="shared" ca="1" si="5"/>
        <v>0</v>
      </c>
      <c r="O37" s="203">
        <f t="shared" ca="1" si="5"/>
        <v>0</v>
      </c>
      <c r="P37" s="203">
        <f t="shared" ca="1" si="5"/>
        <v>0</v>
      </c>
      <c r="Q37" s="203">
        <f t="shared" ca="1" si="7"/>
        <v>0</v>
      </c>
      <c r="R37" s="203">
        <f t="shared" ca="1" si="7"/>
        <v>0</v>
      </c>
      <c r="S37" s="203">
        <f t="shared" ca="1" si="7"/>
        <v>0</v>
      </c>
      <c r="T37" s="203">
        <f t="shared" ca="1" si="7"/>
        <v>0</v>
      </c>
      <c r="U37" s="203">
        <f t="shared" ca="1" si="7"/>
        <v>0</v>
      </c>
      <c r="V37" s="203">
        <f t="shared" ca="1" si="7"/>
        <v>0</v>
      </c>
      <c r="W37" s="203">
        <f t="shared" ca="1" si="7"/>
        <v>0</v>
      </c>
      <c r="X37" s="203">
        <f t="shared" ca="1" si="7"/>
        <v>0</v>
      </c>
      <c r="Y37" s="203">
        <f t="shared" ca="1" si="7"/>
        <v>0</v>
      </c>
      <c r="Z37" s="203">
        <f t="shared" ca="1" si="7"/>
        <v>0</v>
      </c>
      <c r="AA37" s="203">
        <f t="shared" ca="1" si="7"/>
        <v>0</v>
      </c>
      <c r="AB37" s="201" t="str">
        <f t="shared" ca="1" si="4"/>
        <v>STRUCTURE OVER 20 FOOT SPAN (SFN 1812939)</v>
      </c>
      <c r="AC37" s="203">
        <f t="shared" ca="1" si="7"/>
        <v>0</v>
      </c>
      <c r="AE37" s="195">
        <f>MAX($AE$7:AE36)+1</f>
        <v>38</v>
      </c>
    </row>
    <row r="38" spans="1:31" ht="12.75" customHeight="1" x14ac:dyDescent="0.2">
      <c r="A38" s="203">
        <f t="shared" ca="1" si="5"/>
        <v>22</v>
      </c>
      <c r="B38" s="203">
        <f t="shared" ca="1" si="5"/>
        <v>0</v>
      </c>
      <c r="C38" s="203">
        <f t="shared" ca="1" si="8"/>
        <v>0</v>
      </c>
      <c r="D38" s="203">
        <f t="shared" ca="1" si="5"/>
        <v>0</v>
      </c>
      <c r="E38" s="203">
        <f t="shared" ca="1" si="5"/>
        <v>630</v>
      </c>
      <c r="F38" s="203">
        <f t="shared" ca="1" si="5"/>
        <v>0</v>
      </c>
      <c r="G38" s="203">
        <f t="shared" ca="1" si="5"/>
        <v>0</v>
      </c>
      <c r="H38" s="203">
        <f t="shared" ca="1" si="5"/>
        <v>0</v>
      </c>
      <c r="I38" s="203">
        <f t="shared" ca="1" si="5"/>
        <v>0</v>
      </c>
      <c r="J38" s="203">
        <f t="shared" ca="1" si="5"/>
        <v>0</v>
      </c>
      <c r="K38" s="203">
        <f t="shared" ca="1" si="5"/>
        <v>0</v>
      </c>
      <c r="L38" s="203">
        <f t="shared" ca="1" si="5"/>
        <v>0</v>
      </c>
      <c r="M38" s="203">
        <f t="shared" ca="1" si="5"/>
        <v>0</v>
      </c>
      <c r="N38" s="203">
        <f t="shared" ca="1" si="5"/>
        <v>0</v>
      </c>
      <c r="O38" s="203">
        <f t="shared" ca="1" si="5"/>
        <v>0</v>
      </c>
      <c r="P38" s="203">
        <f t="shared" ca="1" si="5"/>
        <v>0</v>
      </c>
      <c r="Q38" s="203">
        <f t="shared" ca="1" si="7"/>
        <v>0</v>
      </c>
      <c r="R38" s="203">
        <f t="shared" ca="1" si="7"/>
        <v>0</v>
      </c>
      <c r="S38" s="203">
        <f t="shared" ca="1" si="7"/>
        <v>0</v>
      </c>
      <c r="T38" s="203">
        <f t="shared" ca="1" si="7"/>
        <v>0</v>
      </c>
      <c r="U38" s="203">
        <f t="shared" ca="1" si="7"/>
        <v>630</v>
      </c>
      <c r="V38" s="203">
        <f t="shared" ca="1" si="7"/>
        <v>0</v>
      </c>
      <c r="W38" s="203">
        <f t="shared" ca="1" si="7"/>
        <v>0</v>
      </c>
      <c r="X38" s="203" t="str">
        <f t="shared" ca="1" si="7"/>
        <v>202</v>
      </c>
      <c r="Y38" s="203" t="str">
        <f t="shared" ca="1" si="7"/>
        <v>75261</v>
      </c>
      <c r="Z38" s="203">
        <f t="shared" ca="1" si="7"/>
        <v>630</v>
      </c>
      <c r="AA38" s="203" t="str">
        <f t="shared" ca="1" si="7"/>
        <v>FT</v>
      </c>
      <c r="AB38" s="200" t="str">
        <f t="shared" ca="1" si="4"/>
        <v>VANDAL PROTECTION FENCE REMOVED, AS PER PLAN</v>
      </c>
      <c r="AC38" s="203">
        <f t="shared" ca="1" si="7"/>
        <v>11</v>
      </c>
      <c r="AE38" s="195">
        <f>MAX($AE$7:AE37)+1</f>
        <v>39</v>
      </c>
    </row>
    <row r="39" spans="1:31" ht="12.75" customHeight="1" x14ac:dyDescent="0.2">
      <c r="A39" s="203">
        <f t="shared" ca="1" si="5"/>
        <v>23</v>
      </c>
      <c r="B39" s="203">
        <f t="shared" ca="1" si="5"/>
        <v>0</v>
      </c>
      <c r="C39" s="203">
        <f t="shared" ca="1" si="8"/>
        <v>0</v>
      </c>
      <c r="D39" s="203">
        <f t="shared" ca="1" si="5"/>
        <v>0</v>
      </c>
      <c r="E39" s="203">
        <f t="shared" ca="1" si="5"/>
        <v>405</v>
      </c>
      <c r="F39" s="203">
        <f t="shared" ca="1" si="5"/>
        <v>0</v>
      </c>
      <c r="G39" s="203">
        <f t="shared" ca="1" si="5"/>
        <v>0</v>
      </c>
      <c r="H39" s="203">
        <f t="shared" ca="1" si="5"/>
        <v>0</v>
      </c>
      <c r="I39" s="203">
        <f t="shared" ca="1" si="5"/>
        <v>0</v>
      </c>
      <c r="J39" s="203">
        <f t="shared" ca="1" si="5"/>
        <v>0</v>
      </c>
      <c r="K39" s="203">
        <f t="shared" ca="1" si="5"/>
        <v>0</v>
      </c>
      <c r="L39" s="203">
        <f t="shared" ca="1" si="5"/>
        <v>0</v>
      </c>
      <c r="M39" s="203">
        <f t="shared" ca="1" si="5"/>
        <v>0</v>
      </c>
      <c r="N39" s="203">
        <f t="shared" ca="1" si="5"/>
        <v>0</v>
      </c>
      <c r="O39" s="203">
        <f t="shared" ca="1" si="5"/>
        <v>0</v>
      </c>
      <c r="P39" s="203">
        <f t="shared" ref="P39:AC54" ca="1" si="9">IF($AE39="",,(INDIRECT(ADDRESS($AE39,P$1,,,"GeneralSummary"))))</f>
        <v>0</v>
      </c>
      <c r="Q39" s="203">
        <f t="shared" ca="1" si="9"/>
        <v>0</v>
      </c>
      <c r="R39" s="203">
        <f t="shared" ca="1" si="9"/>
        <v>0</v>
      </c>
      <c r="S39" s="203">
        <f t="shared" ca="1" si="9"/>
        <v>0</v>
      </c>
      <c r="T39" s="203">
        <f t="shared" ca="1" si="9"/>
        <v>0</v>
      </c>
      <c r="U39" s="203">
        <f t="shared" ca="1" si="9"/>
        <v>405</v>
      </c>
      <c r="V39" s="203">
        <f t="shared" ca="1" si="9"/>
        <v>0</v>
      </c>
      <c r="W39" s="203">
        <f t="shared" ca="1" si="9"/>
        <v>0</v>
      </c>
      <c r="X39" s="203" t="str">
        <f t="shared" ca="1" si="9"/>
        <v>512</v>
      </c>
      <c r="Y39" s="203" t="str">
        <f t="shared" ca="1" si="9"/>
        <v>10050</v>
      </c>
      <c r="Z39" s="203">
        <f t="shared" ca="1" si="7"/>
        <v>405</v>
      </c>
      <c r="AA39" s="203" t="str">
        <f t="shared" ca="1" si="9"/>
        <v>SY</v>
      </c>
      <c r="AB39" s="200" t="str">
        <f t="shared" ca="1" si="4"/>
        <v>SEALING OF CONCRETE SURFACES (NON-EPOXY)</v>
      </c>
      <c r="AC39" s="203" t="str">
        <f t="shared" ca="1" si="9"/>
        <v/>
      </c>
      <c r="AE39" s="195">
        <f>MAX($AE$7:AE38)+1</f>
        <v>40</v>
      </c>
    </row>
    <row r="40" spans="1:31" ht="12.75" customHeight="1" x14ac:dyDescent="0.2">
      <c r="A40" s="203">
        <f t="shared" ref="A40:P55" ca="1" si="10">IF($AE40="",,(INDIRECT(ADDRESS($AE40,A$1,,,"GeneralSummary"))))</f>
        <v>24</v>
      </c>
      <c r="B40" s="203">
        <f t="shared" ca="1" si="10"/>
        <v>0</v>
      </c>
      <c r="C40" s="203">
        <f t="shared" ca="1" si="8"/>
        <v>0</v>
      </c>
      <c r="D40" s="203">
        <f t="shared" ca="1" si="10"/>
        <v>0</v>
      </c>
      <c r="E40" s="203">
        <f t="shared" ca="1" si="10"/>
        <v>687</v>
      </c>
      <c r="F40" s="203">
        <f t="shared" ca="1" si="10"/>
        <v>0</v>
      </c>
      <c r="G40" s="203">
        <f t="shared" ca="1" si="10"/>
        <v>0</v>
      </c>
      <c r="H40" s="203">
        <f t="shared" ca="1" si="10"/>
        <v>0</v>
      </c>
      <c r="I40" s="203">
        <f t="shared" ca="1" si="10"/>
        <v>0</v>
      </c>
      <c r="J40" s="203">
        <f t="shared" ca="1" si="10"/>
        <v>0</v>
      </c>
      <c r="K40" s="203">
        <f t="shared" ca="1" si="10"/>
        <v>0</v>
      </c>
      <c r="L40" s="203">
        <f t="shared" ca="1" si="10"/>
        <v>0</v>
      </c>
      <c r="M40" s="203">
        <f t="shared" ca="1" si="10"/>
        <v>0</v>
      </c>
      <c r="N40" s="203">
        <f t="shared" ca="1" si="10"/>
        <v>0</v>
      </c>
      <c r="O40" s="203">
        <f t="shared" ca="1" si="10"/>
        <v>0</v>
      </c>
      <c r="P40" s="203">
        <f t="shared" ca="1" si="10"/>
        <v>0</v>
      </c>
      <c r="Q40" s="203">
        <f t="shared" ca="1" si="9"/>
        <v>0</v>
      </c>
      <c r="R40" s="203">
        <f t="shared" ca="1" si="9"/>
        <v>0</v>
      </c>
      <c r="S40" s="203">
        <f t="shared" ca="1" si="9"/>
        <v>0</v>
      </c>
      <c r="T40" s="203">
        <f t="shared" ca="1" si="9"/>
        <v>0</v>
      </c>
      <c r="U40" s="203">
        <f t="shared" ca="1" si="9"/>
        <v>687</v>
      </c>
      <c r="V40" s="203">
        <f t="shared" ca="1" si="9"/>
        <v>0</v>
      </c>
      <c r="W40" s="203">
        <f t="shared" ca="1" si="9"/>
        <v>0</v>
      </c>
      <c r="X40" s="203" t="str">
        <f t="shared" ca="1" si="9"/>
        <v>512</v>
      </c>
      <c r="Y40" s="203" t="str">
        <f t="shared" ca="1" si="9"/>
        <v>10100</v>
      </c>
      <c r="Z40" s="203">
        <f t="shared" ca="1" si="7"/>
        <v>687</v>
      </c>
      <c r="AA40" s="203" t="str">
        <f t="shared" ca="1" si="9"/>
        <v>SY</v>
      </c>
      <c r="AB40" s="200" t="str">
        <f t="shared" ca="1" si="4"/>
        <v>SEALING OF CONCRETE SURFACES (EPOXY-URETHANE)</v>
      </c>
      <c r="AC40" s="203" t="str">
        <f t="shared" ca="1" si="9"/>
        <v/>
      </c>
      <c r="AE40" s="195">
        <f>MAX($AE$7:AE39)+1</f>
        <v>41</v>
      </c>
    </row>
    <row r="41" spans="1:31" ht="12.75" customHeight="1" x14ac:dyDescent="0.2">
      <c r="A41" s="203">
        <f t="shared" ca="1" si="10"/>
        <v>25</v>
      </c>
      <c r="B41" s="203">
        <f t="shared" ca="1" si="10"/>
        <v>0</v>
      </c>
      <c r="C41" s="203">
        <f t="shared" ca="1" si="8"/>
        <v>0</v>
      </c>
      <c r="D41" s="203">
        <f t="shared" ca="1" si="10"/>
        <v>0</v>
      </c>
      <c r="E41" s="203">
        <f t="shared" ca="1" si="10"/>
        <v>150</v>
      </c>
      <c r="F41" s="203">
        <f t="shared" ca="1" si="10"/>
        <v>0</v>
      </c>
      <c r="G41" s="203">
        <f t="shared" ca="1" si="10"/>
        <v>0</v>
      </c>
      <c r="H41" s="203">
        <f t="shared" ca="1" si="10"/>
        <v>0</v>
      </c>
      <c r="I41" s="203">
        <f t="shared" ca="1" si="10"/>
        <v>0</v>
      </c>
      <c r="J41" s="203">
        <f t="shared" ca="1" si="10"/>
        <v>0</v>
      </c>
      <c r="K41" s="203">
        <f t="shared" ca="1" si="10"/>
        <v>0</v>
      </c>
      <c r="L41" s="203">
        <f t="shared" ca="1" si="10"/>
        <v>0</v>
      </c>
      <c r="M41" s="203">
        <f t="shared" ca="1" si="10"/>
        <v>0</v>
      </c>
      <c r="N41" s="203">
        <f t="shared" ca="1" si="10"/>
        <v>0</v>
      </c>
      <c r="O41" s="203">
        <f t="shared" ca="1" si="10"/>
        <v>0</v>
      </c>
      <c r="P41" s="203">
        <f t="shared" ca="1" si="10"/>
        <v>0</v>
      </c>
      <c r="Q41" s="203">
        <f t="shared" ca="1" si="9"/>
        <v>0</v>
      </c>
      <c r="R41" s="203">
        <f t="shared" ca="1" si="9"/>
        <v>0</v>
      </c>
      <c r="S41" s="203">
        <f t="shared" ca="1" si="9"/>
        <v>0</v>
      </c>
      <c r="T41" s="203">
        <f t="shared" ca="1" si="9"/>
        <v>0</v>
      </c>
      <c r="U41" s="203">
        <f t="shared" ca="1" si="9"/>
        <v>150</v>
      </c>
      <c r="V41" s="203">
        <f t="shared" ca="1" si="9"/>
        <v>0</v>
      </c>
      <c r="W41" s="203">
        <f t="shared" ca="1" si="9"/>
        <v>0</v>
      </c>
      <c r="X41" s="203" t="str">
        <f t="shared" ca="1" si="9"/>
        <v>512</v>
      </c>
      <c r="Y41" s="203" t="str">
        <f t="shared" ca="1" si="9"/>
        <v>10600</v>
      </c>
      <c r="Z41" s="203">
        <f t="shared" ca="1" si="9"/>
        <v>150</v>
      </c>
      <c r="AA41" s="203" t="str">
        <f t="shared" ca="1" si="9"/>
        <v>FT</v>
      </c>
      <c r="AB41" s="200" t="str">
        <f t="shared" ca="1" si="4"/>
        <v>CONCRETE REPAIR BY EPOXY INJECTION</v>
      </c>
      <c r="AC41" s="203" t="str">
        <f t="shared" ca="1" si="9"/>
        <v/>
      </c>
      <c r="AE41" s="195">
        <f>MAX($AE$7:AE40)+1</f>
        <v>42</v>
      </c>
    </row>
    <row r="42" spans="1:31" ht="12.75" customHeight="1" x14ac:dyDescent="0.2">
      <c r="A42" s="203">
        <f t="shared" ca="1" si="10"/>
        <v>26</v>
      </c>
      <c r="B42" s="203">
        <f t="shared" ca="1" si="10"/>
        <v>0</v>
      </c>
      <c r="C42" s="203">
        <f t="shared" ca="1" si="8"/>
        <v>0</v>
      </c>
      <c r="D42" s="203">
        <f t="shared" ca="1" si="10"/>
        <v>0</v>
      </c>
      <c r="E42" s="203">
        <f t="shared" ca="1" si="10"/>
        <v>1092</v>
      </c>
      <c r="F42" s="203">
        <f t="shared" ca="1" si="10"/>
        <v>0</v>
      </c>
      <c r="G42" s="203">
        <f t="shared" ca="1" si="10"/>
        <v>0</v>
      </c>
      <c r="H42" s="203">
        <f t="shared" ca="1" si="10"/>
        <v>0</v>
      </c>
      <c r="I42" s="203">
        <f t="shared" ca="1" si="10"/>
        <v>0</v>
      </c>
      <c r="J42" s="203">
        <f t="shared" ca="1" si="10"/>
        <v>0</v>
      </c>
      <c r="K42" s="203">
        <f t="shared" ca="1" si="10"/>
        <v>0</v>
      </c>
      <c r="L42" s="203">
        <f t="shared" ca="1" si="10"/>
        <v>0</v>
      </c>
      <c r="M42" s="203">
        <f t="shared" ca="1" si="10"/>
        <v>0</v>
      </c>
      <c r="N42" s="203">
        <f t="shared" ca="1" si="10"/>
        <v>0</v>
      </c>
      <c r="O42" s="203">
        <f t="shared" ca="1" si="10"/>
        <v>0</v>
      </c>
      <c r="P42" s="203">
        <f t="shared" ca="1" si="10"/>
        <v>0</v>
      </c>
      <c r="Q42" s="203">
        <f t="shared" ca="1" si="9"/>
        <v>0</v>
      </c>
      <c r="R42" s="203">
        <f t="shared" ca="1" si="9"/>
        <v>0</v>
      </c>
      <c r="S42" s="203">
        <f t="shared" ca="1" si="9"/>
        <v>0</v>
      </c>
      <c r="T42" s="203">
        <f t="shared" ca="1" si="9"/>
        <v>0</v>
      </c>
      <c r="U42" s="203">
        <f t="shared" ca="1" si="9"/>
        <v>1092</v>
      </c>
      <c r="V42" s="203">
        <f t="shared" ca="1" si="9"/>
        <v>0</v>
      </c>
      <c r="W42" s="203">
        <f t="shared" ca="1" si="9"/>
        <v>0</v>
      </c>
      <c r="X42" s="203" t="str">
        <f t="shared" ca="1" si="9"/>
        <v>512</v>
      </c>
      <c r="Y42" s="203" t="str">
        <f t="shared" ca="1" si="9"/>
        <v>74000</v>
      </c>
      <c r="Z42" s="203">
        <f t="shared" ca="1" si="9"/>
        <v>1092</v>
      </c>
      <c r="AA42" s="203" t="str">
        <f t="shared" ca="1" si="9"/>
        <v>SY</v>
      </c>
      <c r="AB42" s="200" t="str">
        <f t="shared" ca="1" si="4"/>
        <v>REMOVAL OF EXISTING COATINGS FROM CONCRETE SURFACES</v>
      </c>
      <c r="AC42" s="203" t="str">
        <f t="shared" ca="1" si="9"/>
        <v/>
      </c>
      <c r="AE42" s="195">
        <f>MAX($AE$7:AE41)+1</f>
        <v>43</v>
      </c>
    </row>
    <row r="43" spans="1:31" ht="12.75" customHeight="1" x14ac:dyDescent="0.2">
      <c r="A43" s="203">
        <f t="shared" ca="1" si="10"/>
        <v>0</v>
      </c>
      <c r="B43" s="203">
        <f t="shared" ca="1" si="10"/>
        <v>0</v>
      </c>
      <c r="C43" s="203">
        <f t="shared" ca="1" si="8"/>
        <v>0</v>
      </c>
      <c r="D43" s="203">
        <f t="shared" ca="1" si="10"/>
        <v>0</v>
      </c>
      <c r="E43" s="203">
        <f t="shared" ca="1" si="10"/>
        <v>0</v>
      </c>
      <c r="F43" s="203">
        <f t="shared" ca="1" si="10"/>
        <v>0</v>
      </c>
      <c r="G43" s="203">
        <f t="shared" ca="1" si="10"/>
        <v>0</v>
      </c>
      <c r="H43" s="203">
        <f t="shared" ca="1" si="10"/>
        <v>0</v>
      </c>
      <c r="I43" s="203">
        <f t="shared" ca="1" si="10"/>
        <v>0</v>
      </c>
      <c r="J43" s="203">
        <f t="shared" ca="1" si="10"/>
        <v>0</v>
      </c>
      <c r="K43" s="203">
        <f t="shared" ca="1" si="10"/>
        <v>0</v>
      </c>
      <c r="L43" s="203">
        <f t="shared" ca="1" si="10"/>
        <v>0</v>
      </c>
      <c r="M43" s="203">
        <f t="shared" ca="1" si="10"/>
        <v>0</v>
      </c>
      <c r="N43" s="203">
        <f t="shared" ca="1" si="10"/>
        <v>0</v>
      </c>
      <c r="O43" s="203">
        <f t="shared" ca="1" si="10"/>
        <v>0</v>
      </c>
      <c r="P43" s="203">
        <f t="shared" ca="1" si="10"/>
        <v>0</v>
      </c>
      <c r="Q43" s="203">
        <f t="shared" ca="1" si="9"/>
        <v>0</v>
      </c>
      <c r="R43" s="203">
        <f t="shared" ca="1" si="9"/>
        <v>0</v>
      </c>
      <c r="S43" s="203">
        <f t="shared" ca="1" si="9"/>
        <v>0</v>
      </c>
      <c r="T43" s="203">
        <f t="shared" ca="1" si="9"/>
        <v>0</v>
      </c>
      <c r="U43" s="203">
        <f t="shared" ca="1" si="9"/>
        <v>0</v>
      </c>
      <c r="V43" s="203">
        <f t="shared" ca="1" si="9"/>
        <v>0</v>
      </c>
      <c r="W43" s="203">
        <f t="shared" ca="1" si="9"/>
        <v>0</v>
      </c>
      <c r="X43" s="203">
        <f t="shared" ca="1" si="9"/>
        <v>0</v>
      </c>
      <c r="Y43" s="203">
        <f t="shared" ca="1" si="9"/>
        <v>0</v>
      </c>
      <c r="Z43" s="203">
        <f t="shared" ca="1" si="9"/>
        <v>0</v>
      </c>
      <c r="AA43" s="203">
        <f t="shared" ca="1" si="9"/>
        <v>0</v>
      </c>
      <c r="AB43" s="200">
        <f t="shared" ca="1" si="4"/>
        <v>0</v>
      </c>
      <c r="AC43" s="203">
        <f t="shared" ca="1" si="9"/>
        <v>0</v>
      </c>
      <c r="AE43" s="195"/>
    </row>
    <row r="44" spans="1:31" ht="12.75" customHeight="1" x14ac:dyDescent="0.2">
      <c r="A44" s="203">
        <f t="shared" ca="1" si="10"/>
        <v>27</v>
      </c>
      <c r="B44" s="203">
        <f t="shared" ca="1" si="10"/>
        <v>0</v>
      </c>
      <c r="C44" s="203">
        <f t="shared" ca="1" si="8"/>
        <v>0</v>
      </c>
      <c r="D44" s="203">
        <f t="shared" ca="1" si="10"/>
        <v>0</v>
      </c>
      <c r="E44" s="203">
        <f t="shared" ca="1" si="10"/>
        <v>34</v>
      </c>
      <c r="F44" s="203">
        <f t="shared" ca="1" si="10"/>
        <v>0</v>
      </c>
      <c r="G44" s="203">
        <f t="shared" ca="1" si="10"/>
        <v>0</v>
      </c>
      <c r="H44" s="203">
        <f t="shared" ca="1" si="10"/>
        <v>0</v>
      </c>
      <c r="I44" s="203">
        <f t="shared" ca="1" si="10"/>
        <v>0</v>
      </c>
      <c r="J44" s="203">
        <f t="shared" ca="1" si="10"/>
        <v>0</v>
      </c>
      <c r="K44" s="203">
        <f t="shared" ca="1" si="10"/>
        <v>0</v>
      </c>
      <c r="L44" s="203">
        <f t="shared" ca="1" si="10"/>
        <v>0</v>
      </c>
      <c r="M44" s="203">
        <f t="shared" ca="1" si="10"/>
        <v>0</v>
      </c>
      <c r="N44" s="203">
        <f t="shared" ca="1" si="10"/>
        <v>0</v>
      </c>
      <c r="O44" s="203">
        <f t="shared" ca="1" si="10"/>
        <v>0</v>
      </c>
      <c r="P44" s="203">
        <f t="shared" ca="1" si="10"/>
        <v>0</v>
      </c>
      <c r="Q44" s="203">
        <f t="shared" ca="1" si="9"/>
        <v>0</v>
      </c>
      <c r="R44" s="203">
        <f t="shared" ca="1" si="9"/>
        <v>0</v>
      </c>
      <c r="S44" s="203">
        <f t="shared" ca="1" si="9"/>
        <v>0</v>
      </c>
      <c r="T44" s="203">
        <f t="shared" ca="1" si="9"/>
        <v>0</v>
      </c>
      <c r="U44" s="203">
        <f t="shared" ca="1" si="9"/>
        <v>34</v>
      </c>
      <c r="V44" s="203">
        <f t="shared" ca="1" si="9"/>
        <v>0</v>
      </c>
      <c r="W44" s="203">
        <f t="shared" ca="1" si="9"/>
        <v>0</v>
      </c>
      <c r="X44" s="203" t="str">
        <f t="shared" ca="1" si="9"/>
        <v>519</v>
      </c>
      <c r="Y44" s="203" t="str">
        <f t="shared" ca="1" si="9"/>
        <v>11101</v>
      </c>
      <c r="Z44" s="203">
        <f t="shared" ca="1" si="9"/>
        <v>34</v>
      </c>
      <c r="AA44" s="203" t="str">
        <f t="shared" ca="1" si="9"/>
        <v>SF</v>
      </c>
      <c r="AB44" s="200" t="str">
        <f t="shared" ca="1" si="4"/>
        <v>PATCHING CONCRETE STRUCTURE, AS PER PLAN</v>
      </c>
      <c r="AC44" s="203">
        <f t="shared" ca="1" si="9"/>
        <v>11</v>
      </c>
      <c r="AE44" s="195">
        <f>MAX($AE$7:AE43)+1</f>
        <v>44</v>
      </c>
    </row>
    <row r="45" spans="1:31" ht="12.75" customHeight="1" x14ac:dyDescent="0.2">
      <c r="A45" s="203">
        <f t="shared" ca="1" si="10"/>
        <v>28</v>
      </c>
      <c r="B45" s="203">
        <f t="shared" ca="1" si="10"/>
        <v>0</v>
      </c>
      <c r="C45" s="203">
        <f t="shared" ca="1" si="8"/>
        <v>0</v>
      </c>
      <c r="D45" s="203">
        <f t="shared" ca="1" si="10"/>
        <v>0</v>
      </c>
      <c r="E45" s="203">
        <f t="shared" ca="1" si="10"/>
        <v>610</v>
      </c>
      <c r="F45" s="203">
        <f t="shared" ca="1" si="10"/>
        <v>0</v>
      </c>
      <c r="G45" s="203">
        <f t="shared" ca="1" si="10"/>
        <v>0</v>
      </c>
      <c r="H45" s="203">
        <f t="shared" ca="1" si="10"/>
        <v>0</v>
      </c>
      <c r="I45" s="203">
        <f t="shared" ca="1" si="10"/>
        <v>0</v>
      </c>
      <c r="J45" s="203">
        <f t="shared" ca="1" si="10"/>
        <v>0</v>
      </c>
      <c r="K45" s="203">
        <f t="shared" ca="1" si="10"/>
        <v>0</v>
      </c>
      <c r="L45" s="203">
        <f t="shared" ca="1" si="10"/>
        <v>0</v>
      </c>
      <c r="M45" s="203">
        <f t="shared" ca="1" si="10"/>
        <v>0</v>
      </c>
      <c r="N45" s="203">
        <f t="shared" ca="1" si="10"/>
        <v>0</v>
      </c>
      <c r="O45" s="203">
        <f t="shared" ca="1" si="10"/>
        <v>0</v>
      </c>
      <c r="P45" s="203">
        <f t="shared" ca="1" si="10"/>
        <v>0</v>
      </c>
      <c r="Q45" s="203">
        <f t="shared" ca="1" si="9"/>
        <v>0</v>
      </c>
      <c r="R45" s="203">
        <f t="shared" ca="1" si="9"/>
        <v>0</v>
      </c>
      <c r="S45" s="203">
        <f t="shared" ca="1" si="9"/>
        <v>0</v>
      </c>
      <c r="T45" s="203">
        <f t="shared" ca="1" si="9"/>
        <v>0</v>
      </c>
      <c r="U45" s="203">
        <f t="shared" ca="1" si="9"/>
        <v>610</v>
      </c>
      <c r="V45" s="203">
        <f t="shared" ca="1" si="9"/>
        <v>0</v>
      </c>
      <c r="W45" s="203">
        <f t="shared" ca="1" si="9"/>
        <v>0</v>
      </c>
      <c r="X45" s="203" t="str">
        <f t="shared" ca="1" si="9"/>
        <v>607</v>
      </c>
      <c r="Y45" s="203" t="str">
        <f t="shared" ca="1" si="9"/>
        <v>39901</v>
      </c>
      <c r="Z45" s="203">
        <f t="shared" ca="1" si="9"/>
        <v>610</v>
      </c>
      <c r="AA45" s="203" t="str">
        <f t="shared" ca="1" si="9"/>
        <v>FT</v>
      </c>
      <c r="AB45" s="200" t="str">
        <f t="shared" ca="1" si="4"/>
        <v>VANDAL PROTECTION FENCE, 6' STRAIGHT, COATED FABRIC, AS PER PLAN</v>
      </c>
      <c r="AC45" s="203">
        <f t="shared" ca="1" si="9"/>
        <v>11</v>
      </c>
      <c r="AE45" s="195">
        <f>MAX($AE$7:AE44)+1</f>
        <v>45</v>
      </c>
    </row>
    <row r="46" spans="1:31" ht="12.75" customHeight="1" x14ac:dyDescent="0.2">
      <c r="A46" s="203">
        <f t="shared" ca="1" si="10"/>
        <v>29</v>
      </c>
      <c r="B46" s="203">
        <f t="shared" ca="1" si="10"/>
        <v>0</v>
      </c>
      <c r="C46" s="203">
        <f t="shared" ca="1" si="8"/>
        <v>0</v>
      </c>
      <c r="D46" s="203">
        <f t="shared" ca="1" si="10"/>
        <v>0</v>
      </c>
      <c r="E46" s="203" t="str">
        <f t="shared" ca="1" si="10"/>
        <v>LS</v>
      </c>
      <c r="F46" s="203">
        <f t="shared" ca="1" si="10"/>
        <v>0</v>
      </c>
      <c r="G46" s="203">
        <f t="shared" ca="1" si="10"/>
        <v>0</v>
      </c>
      <c r="H46" s="203">
        <f t="shared" ca="1" si="10"/>
        <v>0</v>
      </c>
      <c r="I46" s="203">
        <f t="shared" ca="1" si="10"/>
        <v>0</v>
      </c>
      <c r="J46" s="203">
        <f t="shared" ca="1" si="10"/>
        <v>0</v>
      </c>
      <c r="K46" s="203">
        <f t="shared" ca="1" si="10"/>
        <v>0</v>
      </c>
      <c r="L46" s="203">
        <f t="shared" ca="1" si="10"/>
        <v>0</v>
      </c>
      <c r="M46" s="203">
        <f t="shared" ca="1" si="10"/>
        <v>0</v>
      </c>
      <c r="N46" s="203">
        <f t="shared" ca="1" si="10"/>
        <v>0</v>
      </c>
      <c r="O46" s="203">
        <f t="shared" ca="1" si="10"/>
        <v>0</v>
      </c>
      <c r="P46" s="203">
        <f t="shared" ca="1" si="10"/>
        <v>0</v>
      </c>
      <c r="Q46" s="203">
        <f t="shared" ca="1" si="9"/>
        <v>0</v>
      </c>
      <c r="R46" s="203">
        <f t="shared" ca="1" si="9"/>
        <v>0</v>
      </c>
      <c r="S46" s="203">
        <f t="shared" ca="1" si="9"/>
        <v>0</v>
      </c>
      <c r="T46" s="203">
        <f t="shared" ca="1" si="9"/>
        <v>0</v>
      </c>
      <c r="U46" s="203" t="str">
        <f t="shared" ca="1" si="9"/>
        <v>LS</v>
      </c>
      <c r="V46" s="203">
        <f t="shared" ca="1" si="9"/>
        <v>0</v>
      </c>
      <c r="W46" s="203">
        <f t="shared" ca="1" si="9"/>
        <v>0</v>
      </c>
      <c r="X46" s="203" t="str">
        <f t="shared" ca="1" si="9"/>
        <v>630</v>
      </c>
      <c r="Y46" s="203" t="str">
        <f t="shared" ca="1" si="9"/>
        <v>95000</v>
      </c>
      <c r="Z46" s="203" t="str">
        <f t="shared" ca="1" si="9"/>
        <v>LS</v>
      </c>
      <c r="AA46" s="203" t="str">
        <f t="shared" ca="1" si="9"/>
        <v>-</v>
      </c>
      <c r="AB46" s="200" t="str">
        <f t="shared" ca="1" si="4"/>
        <v xml:space="preserve">SIGNING, MISC.: LOGO SIGN PANEL AND ATTACHMENT </v>
      </c>
      <c r="AC46" s="203">
        <f t="shared" ca="1" si="9"/>
        <v>11</v>
      </c>
      <c r="AE46" s="195">
        <f>MAX($AE$7:AE45)+1</f>
        <v>46</v>
      </c>
    </row>
    <row r="47" spans="1:31" ht="12.75" customHeight="1" x14ac:dyDescent="0.2">
      <c r="A47" s="203" t="str">
        <f t="shared" ca="1" si="10"/>
        <v/>
      </c>
      <c r="B47" s="203">
        <f t="shared" ca="1" si="10"/>
        <v>0</v>
      </c>
      <c r="C47" s="203">
        <f t="shared" ca="1" si="8"/>
        <v>0</v>
      </c>
      <c r="D47" s="203">
        <f t="shared" ca="1" si="10"/>
        <v>0</v>
      </c>
      <c r="E47" s="203">
        <f t="shared" ca="1" si="10"/>
        <v>0</v>
      </c>
      <c r="F47" s="203">
        <f t="shared" ca="1" si="10"/>
        <v>0</v>
      </c>
      <c r="G47" s="203">
        <f t="shared" ca="1" si="10"/>
        <v>0</v>
      </c>
      <c r="H47" s="203">
        <f t="shared" ca="1" si="10"/>
        <v>0</v>
      </c>
      <c r="I47" s="203">
        <f t="shared" ca="1" si="10"/>
        <v>0</v>
      </c>
      <c r="J47" s="203">
        <f t="shared" ca="1" si="10"/>
        <v>0</v>
      </c>
      <c r="K47" s="203">
        <f t="shared" ca="1" si="10"/>
        <v>0</v>
      </c>
      <c r="L47" s="203">
        <f t="shared" ca="1" si="10"/>
        <v>0</v>
      </c>
      <c r="M47" s="203">
        <f t="shared" ca="1" si="10"/>
        <v>0</v>
      </c>
      <c r="N47" s="203">
        <f t="shared" ca="1" si="10"/>
        <v>0</v>
      </c>
      <c r="O47" s="203">
        <f t="shared" ca="1" si="10"/>
        <v>0</v>
      </c>
      <c r="P47" s="203">
        <f t="shared" ca="1" si="10"/>
        <v>0</v>
      </c>
      <c r="Q47" s="203">
        <f t="shared" ca="1" si="9"/>
        <v>0</v>
      </c>
      <c r="R47" s="203">
        <f t="shared" ca="1" si="9"/>
        <v>0</v>
      </c>
      <c r="S47" s="203">
        <f t="shared" ca="1" si="9"/>
        <v>0</v>
      </c>
      <c r="T47" s="203">
        <f t="shared" ca="1" si="9"/>
        <v>0</v>
      </c>
      <c r="U47" s="203">
        <f t="shared" ca="1" si="9"/>
        <v>0</v>
      </c>
      <c r="V47" s="203">
        <f t="shared" ca="1" si="9"/>
        <v>0</v>
      </c>
      <c r="W47" s="203">
        <f t="shared" ca="1" si="9"/>
        <v>0</v>
      </c>
      <c r="X47" s="203" t="str">
        <f t="shared" ca="1" si="9"/>
        <v xml:space="preserve"> </v>
      </c>
      <c r="Y47" s="203" t="str">
        <f t="shared" ca="1" si="9"/>
        <v xml:space="preserve"> </v>
      </c>
      <c r="Z47" s="203" t="str">
        <f t="shared" ca="1" si="9"/>
        <v/>
      </c>
      <c r="AA47" s="203" t="str">
        <f t="shared" ca="1" si="9"/>
        <v xml:space="preserve"> </v>
      </c>
      <c r="AB47" s="200" t="str">
        <f t="shared" ca="1" si="4"/>
        <v xml:space="preserve"> </v>
      </c>
      <c r="AC47" s="203" t="str">
        <f t="shared" ca="1" si="9"/>
        <v/>
      </c>
      <c r="AE47" s="195">
        <f>MAX($AE$7:AE46)+1</f>
        <v>47</v>
      </c>
    </row>
    <row r="48" spans="1:31" ht="12.75" customHeight="1" x14ac:dyDescent="0.2">
      <c r="A48" s="203">
        <f t="shared" ca="1" si="10"/>
        <v>0</v>
      </c>
      <c r="B48" s="203">
        <f t="shared" ca="1" si="10"/>
        <v>0</v>
      </c>
      <c r="C48" s="203">
        <f t="shared" ca="1" si="8"/>
        <v>0</v>
      </c>
      <c r="D48" s="203">
        <f t="shared" ca="1" si="10"/>
        <v>0</v>
      </c>
      <c r="E48" s="203">
        <f t="shared" ca="1" si="10"/>
        <v>0</v>
      </c>
      <c r="F48" s="203">
        <f t="shared" ca="1" si="10"/>
        <v>0</v>
      </c>
      <c r="G48" s="203">
        <f t="shared" ca="1" si="10"/>
        <v>0</v>
      </c>
      <c r="H48" s="203">
        <f t="shared" ca="1" si="10"/>
        <v>0</v>
      </c>
      <c r="I48" s="203">
        <f t="shared" ca="1" si="10"/>
        <v>0</v>
      </c>
      <c r="J48" s="203">
        <f t="shared" ca="1" si="10"/>
        <v>0</v>
      </c>
      <c r="K48" s="203">
        <f t="shared" ca="1" si="10"/>
        <v>0</v>
      </c>
      <c r="L48" s="203">
        <f t="shared" ca="1" si="10"/>
        <v>0</v>
      </c>
      <c r="M48" s="203">
        <f t="shared" ca="1" si="10"/>
        <v>0</v>
      </c>
      <c r="N48" s="203">
        <f t="shared" ca="1" si="10"/>
        <v>0</v>
      </c>
      <c r="O48" s="203">
        <f t="shared" ca="1" si="10"/>
        <v>0</v>
      </c>
      <c r="P48" s="203">
        <f t="shared" ca="1" si="10"/>
        <v>0</v>
      </c>
      <c r="Q48" s="203">
        <f t="shared" ca="1" si="9"/>
        <v>0</v>
      </c>
      <c r="R48" s="203">
        <f t="shared" ca="1" si="9"/>
        <v>0</v>
      </c>
      <c r="S48" s="203">
        <f t="shared" ca="1" si="9"/>
        <v>0</v>
      </c>
      <c r="T48" s="203">
        <f t="shared" ca="1" si="9"/>
        <v>0</v>
      </c>
      <c r="U48" s="203">
        <f t="shared" ca="1" si="9"/>
        <v>0</v>
      </c>
      <c r="V48" s="203">
        <f t="shared" ca="1" si="9"/>
        <v>0</v>
      </c>
      <c r="W48" s="203">
        <f t="shared" ca="1" si="9"/>
        <v>0</v>
      </c>
      <c r="X48" s="203">
        <f t="shared" ca="1" si="9"/>
        <v>0</v>
      </c>
      <c r="Y48" s="203">
        <f t="shared" ca="1" si="9"/>
        <v>0</v>
      </c>
      <c r="Z48" s="203">
        <f t="shared" ca="1" si="9"/>
        <v>0</v>
      </c>
      <c r="AA48" s="203">
        <f t="shared" ca="1" si="9"/>
        <v>0</v>
      </c>
      <c r="AB48" s="201" t="str">
        <f t="shared" ca="1" si="4"/>
        <v>MAINTENANCE OF TRAFFIC</v>
      </c>
      <c r="AC48" s="203">
        <f t="shared" ca="1" si="9"/>
        <v>0</v>
      </c>
      <c r="AE48" s="195">
        <f>MAX($AE$7:AE47)+1</f>
        <v>48</v>
      </c>
    </row>
    <row r="49" spans="1:31" ht="12.75" customHeight="1" x14ac:dyDescent="0.2">
      <c r="A49" s="203">
        <f t="shared" ca="1" si="10"/>
        <v>30</v>
      </c>
      <c r="B49" s="203">
        <f t="shared" ca="1" si="10"/>
        <v>0</v>
      </c>
      <c r="C49" s="203">
        <f t="shared" ca="1" si="8"/>
        <v>80</v>
      </c>
      <c r="D49" s="203">
        <f t="shared" ca="1" si="10"/>
        <v>0</v>
      </c>
      <c r="E49" s="203">
        <f t="shared" ca="1" si="10"/>
        <v>0</v>
      </c>
      <c r="F49" s="203">
        <f t="shared" ca="1" si="10"/>
        <v>0</v>
      </c>
      <c r="G49" s="203">
        <f t="shared" ca="1" si="10"/>
        <v>0</v>
      </c>
      <c r="H49" s="203">
        <f t="shared" ca="1" si="10"/>
        <v>0</v>
      </c>
      <c r="I49" s="203">
        <f t="shared" ca="1" si="10"/>
        <v>0</v>
      </c>
      <c r="J49" s="203">
        <f t="shared" ca="1" si="10"/>
        <v>0</v>
      </c>
      <c r="K49" s="203">
        <f t="shared" ca="1" si="10"/>
        <v>0</v>
      </c>
      <c r="L49" s="203">
        <f t="shared" ca="1" si="10"/>
        <v>0</v>
      </c>
      <c r="M49" s="203">
        <f t="shared" ca="1" si="10"/>
        <v>0</v>
      </c>
      <c r="N49" s="203">
        <f t="shared" ca="1" si="10"/>
        <v>0</v>
      </c>
      <c r="O49" s="203">
        <f t="shared" ca="1" si="10"/>
        <v>0</v>
      </c>
      <c r="P49" s="203">
        <f t="shared" ca="1" si="10"/>
        <v>0</v>
      </c>
      <c r="Q49" s="203">
        <f t="shared" ca="1" si="9"/>
        <v>0</v>
      </c>
      <c r="R49" s="203">
        <f t="shared" ca="1" si="9"/>
        <v>0</v>
      </c>
      <c r="S49" s="203">
        <f t="shared" ca="1" si="9"/>
        <v>0</v>
      </c>
      <c r="T49" s="203">
        <f t="shared" ca="1" si="9"/>
        <v>0</v>
      </c>
      <c r="U49" s="203">
        <f t="shared" ca="1" si="9"/>
        <v>80</v>
      </c>
      <c r="V49" s="203">
        <f t="shared" ca="1" si="9"/>
        <v>0</v>
      </c>
      <c r="W49" s="203">
        <f t="shared" ca="1" si="9"/>
        <v>0</v>
      </c>
      <c r="X49" s="203" t="str">
        <f t="shared" ca="1" si="9"/>
        <v>614</v>
      </c>
      <c r="Y49" s="203" t="str">
        <f t="shared" ca="1" si="9"/>
        <v>11110</v>
      </c>
      <c r="Z49" s="203">
        <f t="shared" ca="1" si="9"/>
        <v>80</v>
      </c>
      <c r="AA49" s="203" t="str">
        <f t="shared" ca="1" si="9"/>
        <v>HOUR</v>
      </c>
      <c r="AB49" s="200" t="str">
        <f t="shared" ca="1" si="4"/>
        <v>LAW ENFORCEMENT OFFICER WITH PATROL CAR FOR ASSISTANCE</v>
      </c>
      <c r="AC49" s="203" t="str">
        <f t="shared" ca="1" si="9"/>
        <v/>
      </c>
      <c r="AE49" s="195">
        <f>MAX($AE$7:AE48)+1</f>
        <v>49</v>
      </c>
    </row>
    <row r="50" spans="1:31" ht="12.75" customHeight="1" x14ac:dyDescent="0.2">
      <c r="A50" s="203">
        <f t="shared" ca="1" si="10"/>
        <v>31</v>
      </c>
      <c r="B50" s="203">
        <f t="shared" ca="1" si="10"/>
        <v>0</v>
      </c>
      <c r="C50" s="203">
        <f t="shared" ca="1" si="8"/>
        <v>2</v>
      </c>
      <c r="D50" s="203">
        <f t="shared" ca="1" si="10"/>
        <v>0</v>
      </c>
      <c r="E50" s="203">
        <f t="shared" ca="1" si="10"/>
        <v>0</v>
      </c>
      <c r="F50" s="203">
        <f t="shared" ca="1" si="10"/>
        <v>0</v>
      </c>
      <c r="G50" s="203">
        <f t="shared" ca="1" si="10"/>
        <v>0</v>
      </c>
      <c r="H50" s="203">
        <f t="shared" ca="1" si="10"/>
        <v>0</v>
      </c>
      <c r="I50" s="203">
        <f t="shared" ca="1" si="10"/>
        <v>0</v>
      </c>
      <c r="J50" s="203">
        <f t="shared" ca="1" si="10"/>
        <v>0</v>
      </c>
      <c r="K50" s="203">
        <f t="shared" ca="1" si="10"/>
        <v>0</v>
      </c>
      <c r="L50" s="203">
        <f t="shared" ca="1" si="10"/>
        <v>0</v>
      </c>
      <c r="M50" s="203">
        <f t="shared" ca="1" si="10"/>
        <v>0</v>
      </c>
      <c r="N50" s="203">
        <f t="shared" ca="1" si="10"/>
        <v>0</v>
      </c>
      <c r="O50" s="203">
        <f t="shared" ca="1" si="10"/>
        <v>0</v>
      </c>
      <c r="P50" s="203">
        <f t="shared" ca="1" si="10"/>
        <v>0</v>
      </c>
      <c r="Q50" s="203">
        <f t="shared" ca="1" si="9"/>
        <v>0</v>
      </c>
      <c r="R50" s="203">
        <f t="shared" ca="1" si="9"/>
        <v>0</v>
      </c>
      <c r="S50" s="203">
        <f t="shared" ca="1" si="9"/>
        <v>0</v>
      </c>
      <c r="T50" s="203">
        <f t="shared" ca="1" si="9"/>
        <v>0</v>
      </c>
      <c r="U50" s="203">
        <f t="shared" ca="1" si="9"/>
        <v>2</v>
      </c>
      <c r="V50" s="203">
        <f t="shared" ca="1" si="9"/>
        <v>0</v>
      </c>
      <c r="W50" s="203">
        <f t="shared" ca="1" si="9"/>
        <v>0</v>
      </c>
      <c r="X50" s="203" t="str">
        <f t="shared" ca="1" si="9"/>
        <v>614</v>
      </c>
      <c r="Y50" s="203" t="str">
        <f t="shared" ca="1" si="9"/>
        <v>12500</v>
      </c>
      <c r="Z50" s="203">
        <f t="shared" ca="1" si="9"/>
        <v>2</v>
      </c>
      <c r="AA50" s="203" t="str">
        <f t="shared" ca="1" si="9"/>
        <v>EACH</v>
      </c>
      <c r="AB50" s="200" t="str">
        <f t="shared" ca="1" si="4"/>
        <v>REPLACEMENT SIGN</v>
      </c>
      <c r="AC50" s="203" t="str">
        <f t="shared" ca="1" si="9"/>
        <v/>
      </c>
      <c r="AE50" s="195">
        <f>MAX($AE$7:AE49)+1</f>
        <v>50</v>
      </c>
    </row>
    <row r="51" spans="1:31" ht="12.75" customHeight="1" x14ac:dyDescent="0.2">
      <c r="A51" s="203">
        <f t="shared" ca="1" si="10"/>
        <v>32</v>
      </c>
      <c r="B51" s="203">
        <f t="shared" ca="1" si="10"/>
        <v>0</v>
      </c>
      <c r="C51" s="203">
        <f t="shared" ca="1" si="8"/>
        <v>10</v>
      </c>
      <c r="D51" s="203">
        <f t="shared" ca="1" si="10"/>
        <v>0</v>
      </c>
      <c r="E51" s="203">
        <f t="shared" ca="1" si="10"/>
        <v>0</v>
      </c>
      <c r="F51" s="203">
        <f t="shared" ca="1" si="10"/>
        <v>0</v>
      </c>
      <c r="G51" s="203">
        <f t="shared" ca="1" si="10"/>
        <v>0</v>
      </c>
      <c r="H51" s="203">
        <f t="shared" ca="1" si="10"/>
        <v>0</v>
      </c>
      <c r="I51" s="203">
        <f t="shared" ca="1" si="10"/>
        <v>0</v>
      </c>
      <c r="J51" s="203">
        <f t="shared" ca="1" si="10"/>
        <v>0</v>
      </c>
      <c r="K51" s="203">
        <f t="shared" ca="1" si="10"/>
        <v>0</v>
      </c>
      <c r="L51" s="203">
        <f t="shared" ca="1" si="10"/>
        <v>0</v>
      </c>
      <c r="M51" s="203">
        <f t="shared" ca="1" si="10"/>
        <v>0</v>
      </c>
      <c r="N51" s="203">
        <f t="shared" ca="1" si="10"/>
        <v>0</v>
      </c>
      <c r="O51" s="203">
        <f t="shared" ca="1" si="10"/>
        <v>0</v>
      </c>
      <c r="P51" s="203">
        <f t="shared" ca="1" si="10"/>
        <v>0</v>
      </c>
      <c r="Q51" s="203">
        <f t="shared" ca="1" si="9"/>
        <v>0</v>
      </c>
      <c r="R51" s="203">
        <f t="shared" ca="1" si="9"/>
        <v>0</v>
      </c>
      <c r="S51" s="203">
        <f t="shared" ca="1" si="9"/>
        <v>0</v>
      </c>
      <c r="T51" s="203">
        <f t="shared" ca="1" si="9"/>
        <v>0</v>
      </c>
      <c r="U51" s="203">
        <f t="shared" ca="1" si="9"/>
        <v>10</v>
      </c>
      <c r="V51" s="203">
        <f t="shared" ca="1" si="9"/>
        <v>0</v>
      </c>
      <c r="W51" s="203">
        <f t="shared" ca="1" si="9"/>
        <v>0</v>
      </c>
      <c r="X51" s="203" t="str">
        <f t="shared" ca="1" si="9"/>
        <v>614</v>
      </c>
      <c r="Y51" s="203" t="str">
        <f t="shared" ca="1" si="9"/>
        <v>12600</v>
      </c>
      <c r="Z51" s="203">
        <f t="shared" ca="1" si="9"/>
        <v>10</v>
      </c>
      <c r="AA51" s="203" t="str">
        <f t="shared" ca="1" si="9"/>
        <v>EACH</v>
      </c>
      <c r="AB51" s="200" t="str">
        <f t="shared" ca="1" si="4"/>
        <v>REPLACEMENT DRUM</v>
      </c>
      <c r="AC51" s="203" t="str">
        <f t="shared" ca="1" si="9"/>
        <v/>
      </c>
      <c r="AE51" s="195">
        <f>MAX($AE$7:AE50)+1</f>
        <v>51</v>
      </c>
    </row>
    <row r="52" spans="1:31" ht="12.75" customHeight="1" x14ac:dyDescent="0.2">
      <c r="A52" s="203">
        <f t="shared" ca="1" si="10"/>
        <v>33</v>
      </c>
      <c r="B52" s="203">
        <f t="shared" ca="1" si="10"/>
        <v>0</v>
      </c>
      <c r="C52" s="203">
        <f t="shared" ca="1" si="8"/>
        <v>12</v>
      </c>
      <c r="D52" s="203">
        <f t="shared" ca="1" si="10"/>
        <v>0</v>
      </c>
      <c r="E52" s="203">
        <f t="shared" ca="1" si="10"/>
        <v>0</v>
      </c>
      <c r="F52" s="203">
        <f t="shared" ca="1" si="10"/>
        <v>0</v>
      </c>
      <c r="G52" s="203">
        <f t="shared" ca="1" si="10"/>
        <v>0</v>
      </c>
      <c r="H52" s="203">
        <f t="shared" ca="1" si="10"/>
        <v>0</v>
      </c>
      <c r="I52" s="203">
        <f t="shared" ca="1" si="10"/>
        <v>0</v>
      </c>
      <c r="J52" s="203">
        <f t="shared" ca="1" si="10"/>
        <v>0</v>
      </c>
      <c r="K52" s="203">
        <f t="shared" ca="1" si="10"/>
        <v>0</v>
      </c>
      <c r="L52" s="203">
        <f t="shared" ca="1" si="10"/>
        <v>0</v>
      </c>
      <c r="M52" s="203">
        <f t="shared" ca="1" si="10"/>
        <v>0</v>
      </c>
      <c r="N52" s="203">
        <f t="shared" ca="1" si="10"/>
        <v>0</v>
      </c>
      <c r="O52" s="203">
        <f t="shared" ca="1" si="10"/>
        <v>0</v>
      </c>
      <c r="P52" s="203">
        <f t="shared" ca="1" si="10"/>
        <v>0</v>
      </c>
      <c r="Q52" s="203">
        <f t="shared" ca="1" si="9"/>
        <v>0</v>
      </c>
      <c r="R52" s="203">
        <f t="shared" ca="1" si="9"/>
        <v>0</v>
      </c>
      <c r="S52" s="203">
        <f t="shared" ca="1" si="9"/>
        <v>0</v>
      </c>
      <c r="T52" s="203">
        <f t="shared" ca="1" si="9"/>
        <v>0</v>
      </c>
      <c r="U52" s="203">
        <f t="shared" ca="1" si="9"/>
        <v>12</v>
      </c>
      <c r="V52" s="203">
        <f t="shared" ca="1" si="9"/>
        <v>0</v>
      </c>
      <c r="W52" s="203">
        <f t="shared" ca="1" si="9"/>
        <v>0</v>
      </c>
      <c r="X52" s="203" t="str">
        <f t="shared" ca="1" si="9"/>
        <v>614</v>
      </c>
      <c r="Y52" s="203" t="str">
        <f t="shared" ca="1" si="9"/>
        <v>18601</v>
      </c>
      <c r="Z52" s="203">
        <f t="shared" ca="1" si="9"/>
        <v>12</v>
      </c>
      <c r="AA52" s="203" t="str">
        <f t="shared" ca="1" si="9"/>
        <v>SNMT</v>
      </c>
      <c r="AB52" s="200" t="str">
        <f t="shared" ca="1" si="4"/>
        <v>PORTABLE CHANGEABLE MESSAGE SIGN, AS PER PLAN</v>
      </c>
      <c r="AC52" s="203">
        <f t="shared" ca="1" si="9"/>
        <v>6</v>
      </c>
      <c r="AE52" s="195">
        <f>MAX($AE$7:AE51)+1</f>
        <v>52</v>
      </c>
    </row>
    <row r="53" spans="1:31" ht="12.75" customHeight="1" x14ac:dyDescent="0.2">
      <c r="A53" s="203" t="str">
        <f t="shared" ca="1" si="10"/>
        <v/>
      </c>
      <c r="B53" s="203">
        <f t="shared" ca="1" si="10"/>
        <v>0</v>
      </c>
      <c r="C53" s="203">
        <f t="shared" ca="1" si="8"/>
        <v>0</v>
      </c>
      <c r="D53" s="203">
        <f t="shared" ca="1" si="10"/>
        <v>0</v>
      </c>
      <c r="E53" s="203">
        <f t="shared" ca="1" si="10"/>
        <v>0</v>
      </c>
      <c r="F53" s="203">
        <f t="shared" ca="1" si="10"/>
        <v>0</v>
      </c>
      <c r="G53" s="203">
        <f t="shared" ca="1" si="10"/>
        <v>0</v>
      </c>
      <c r="H53" s="203">
        <f t="shared" ca="1" si="10"/>
        <v>0</v>
      </c>
      <c r="I53" s="203">
        <f t="shared" ca="1" si="10"/>
        <v>0</v>
      </c>
      <c r="J53" s="203">
        <f t="shared" ca="1" si="10"/>
        <v>0</v>
      </c>
      <c r="K53" s="203">
        <f t="shared" ca="1" si="10"/>
        <v>0</v>
      </c>
      <c r="L53" s="203">
        <f t="shared" ca="1" si="10"/>
        <v>0</v>
      </c>
      <c r="M53" s="203">
        <f t="shared" ca="1" si="10"/>
        <v>0</v>
      </c>
      <c r="N53" s="203">
        <f t="shared" ca="1" si="10"/>
        <v>0</v>
      </c>
      <c r="O53" s="203">
        <f t="shared" ca="1" si="10"/>
        <v>0</v>
      </c>
      <c r="P53" s="203">
        <f t="shared" ca="1" si="10"/>
        <v>0</v>
      </c>
      <c r="Q53" s="203">
        <f t="shared" ca="1" si="9"/>
        <v>0</v>
      </c>
      <c r="R53" s="203">
        <f t="shared" ca="1" si="9"/>
        <v>0</v>
      </c>
      <c r="S53" s="203">
        <f t="shared" ca="1" si="9"/>
        <v>0</v>
      </c>
      <c r="T53" s="203">
        <f t="shared" ca="1" si="9"/>
        <v>0</v>
      </c>
      <c r="U53" s="203">
        <f t="shared" ca="1" si="9"/>
        <v>0</v>
      </c>
      <c r="V53" s="203">
        <f t="shared" ca="1" si="9"/>
        <v>0</v>
      </c>
      <c r="W53" s="203">
        <f t="shared" ca="1" si="9"/>
        <v>0</v>
      </c>
      <c r="X53" s="203" t="str">
        <f t="shared" ca="1" si="9"/>
        <v xml:space="preserve"> </v>
      </c>
      <c r="Y53" s="203" t="str">
        <f t="shared" ca="1" si="9"/>
        <v xml:space="preserve"> </v>
      </c>
      <c r="Z53" s="203" t="str">
        <f t="shared" ca="1" si="9"/>
        <v/>
      </c>
      <c r="AA53" s="203" t="str">
        <f t="shared" ca="1" si="9"/>
        <v xml:space="preserve"> </v>
      </c>
      <c r="AB53" s="200" t="str">
        <f t="shared" ca="1" si="4"/>
        <v xml:space="preserve"> </v>
      </c>
      <c r="AC53" s="203" t="str">
        <f t="shared" ca="1" si="9"/>
        <v/>
      </c>
      <c r="AE53" s="195">
        <f>MAX($AE$7:AE52)+1</f>
        <v>53</v>
      </c>
    </row>
    <row r="54" spans="1:31" ht="12.75" customHeight="1" x14ac:dyDescent="0.2">
      <c r="A54" s="203">
        <f t="shared" ca="1" si="10"/>
        <v>0</v>
      </c>
      <c r="B54" s="203">
        <f t="shared" ca="1" si="10"/>
        <v>0</v>
      </c>
      <c r="C54" s="203">
        <f t="shared" ca="1" si="8"/>
        <v>0</v>
      </c>
      <c r="D54" s="203">
        <f t="shared" ca="1" si="10"/>
        <v>0</v>
      </c>
      <c r="E54" s="203">
        <f t="shared" ca="1" si="10"/>
        <v>0</v>
      </c>
      <c r="F54" s="203">
        <f t="shared" ca="1" si="10"/>
        <v>0</v>
      </c>
      <c r="G54" s="203">
        <f t="shared" ca="1" si="10"/>
        <v>0</v>
      </c>
      <c r="H54" s="203">
        <f t="shared" ca="1" si="10"/>
        <v>0</v>
      </c>
      <c r="I54" s="203">
        <f t="shared" ca="1" si="10"/>
        <v>0</v>
      </c>
      <c r="J54" s="203">
        <f t="shared" ca="1" si="10"/>
        <v>0</v>
      </c>
      <c r="K54" s="203">
        <f t="shared" ca="1" si="10"/>
        <v>0</v>
      </c>
      <c r="L54" s="203">
        <f t="shared" ca="1" si="10"/>
        <v>0</v>
      </c>
      <c r="M54" s="203">
        <f t="shared" ca="1" si="10"/>
        <v>0</v>
      </c>
      <c r="N54" s="203">
        <f t="shared" ca="1" si="10"/>
        <v>0</v>
      </c>
      <c r="O54" s="203">
        <f t="shared" ca="1" si="10"/>
        <v>0</v>
      </c>
      <c r="P54" s="203">
        <f t="shared" ca="1" si="10"/>
        <v>0</v>
      </c>
      <c r="Q54" s="203">
        <f t="shared" ca="1" si="9"/>
        <v>0</v>
      </c>
      <c r="R54" s="203">
        <f t="shared" ca="1" si="9"/>
        <v>0</v>
      </c>
      <c r="S54" s="203">
        <f t="shared" ca="1" si="9"/>
        <v>0</v>
      </c>
      <c r="T54" s="203">
        <f t="shared" ca="1" si="9"/>
        <v>0</v>
      </c>
      <c r="U54" s="203">
        <f t="shared" ca="1" si="9"/>
        <v>0</v>
      </c>
      <c r="V54" s="203">
        <f t="shared" ca="1" si="9"/>
        <v>0</v>
      </c>
      <c r="W54" s="203">
        <f t="shared" ca="1" si="9"/>
        <v>0</v>
      </c>
      <c r="X54" s="203">
        <f t="shared" ca="1" si="9"/>
        <v>0</v>
      </c>
      <c r="Y54" s="203">
        <f t="shared" ca="1" si="9"/>
        <v>0</v>
      </c>
      <c r="Z54" s="203">
        <f t="shared" ca="1" si="9"/>
        <v>0</v>
      </c>
      <c r="AA54" s="203">
        <f t="shared" ca="1" si="9"/>
        <v>0</v>
      </c>
      <c r="AB54" s="201" t="str">
        <f t="shared" ca="1" si="4"/>
        <v>INCIDENTALS</v>
      </c>
      <c r="AC54" s="203">
        <f t="shared" ca="1" si="9"/>
        <v>0</v>
      </c>
      <c r="AE54" s="195">
        <f>MAX($AE$7:AE53)+1</f>
        <v>54</v>
      </c>
    </row>
    <row r="55" spans="1:31" ht="12.75" customHeight="1" x14ac:dyDescent="0.2">
      <c r="A55" s="203">
        <f t="shared" ca="1" si="10"/>
        <v>34</v>
      </c>
      <c r="B55" s="203">
        <f t="shared" ca="1" si="10"/>
        <v>0</v>
      </c>
      <c r="C55" s="203">
        <f t="shared" ca="1" si="8"/>
        <v>0</v>
      </c>
      <c r="D55" s="203">
        <f t="shared" ca="1" si="10"/>
        <v>0</v>
      </c>
      <c r="E55" s="203">
        <f t="shared" ca="1" si="10"/>
        <v>0</v>
      </c>
      <c r="F55" s="203">
        <f t="shared" ca="1" si="10"/>
        <v>0</v>
      </c>
      <c r="G55" s="203">
        <f t="shared" ca="1" si="10"/>
        <v>0</v>
      </c>
      <c r="H55" s="203">
        <f t="shared" ca="1" si="10"/>
        <v>0</v>
      </c>
      <c r="I55" s="203">
        <f t="shared" ca="1" si="10"/>
        <v>0</v>
      </c>
      <c r="J55" s="203">
        <f t="shared" ca="1" si="10"/>
        <v>0</v>
      </c>
      <c r="K55" s="203">
        <f t="shared" ca="1" si="10"/>
        <v>0</v>
      </c>
      <c r="L55" s="203">
        <f t="shared" ca="1" si="10"/>
        <v>0</v>
      </c>
      <c r="M55" s="203">
        <f t="shared" ca="1" si="10"/>
        <v>0</v>
      </c>
      <c r="N55" s="203">
        <f t="shared" ca="1" si="10"/>
        <v>0</v>
      </c>
      <c r="O55" s="203">
        <f t="shared" ca="1" si="10"/>
        <v>0</v>
      </c>
      <c r="P55" s="203">
        <f t="shared" ref="P55:AC70" ca="1" si="11">IF($AE55="",,(INDIRECT(ADDRESS($AE55,P$1,,,"GeneralSummary"))))</f>
        <v>0</v>
      </c>
      <c r="Q55" s="203">
        <f t="shared" ca="1" si="11"/>
        <v>0</v>
      </c>
      <c r="R55" s="203">
        <f t="shared" ca="1" si="11"/>
        <v>0</v>
      </c>
      <c r="S55" s="203">
        <f t="shared" ca="1" si="11"/>
        <v>0</v>
      </c>
      <c r="T55" s="203">
        <f t="shared" ca="1" si="11"/>
        <v>0</v>
      </c>
      <c r="U55" s="203" t="str">
        <f t="shared" ca="1" si="11"/>
        <v>LS</v>
      </c>
      <c r="V55" s="203">
        <f t="shared" ca="1" si="11"/>
        <v>0</v>
      </c>
      <c r="W55" s="203">
        <f t="shared" ca="1" si="11"/>
        <v>0</v>
      </c>
      <c r="X55" s="203" t="str">
        <f t="shared" ca="1" si="11"/>
        <v>614</v>
      </c>
      <c r="Y55" s="203" t="str">
        <f t="shared" ca="1" si="11"/>
        <v>11000</v>
      </c>
      <c r="Z55" s="203" t="str">
        <f t="shared" ca="1" si="11"/>
        <v>LS</v>
      </c>
      <c r="AA55" s="203" t="str">
        <f t="shared" ca="1" si="11"/>
        <v>-</v>
      </c>
      <c r="AB55" s="200" t="str">
        <f t="shared" ca="1" si="4"/>
        <v>MAINTAINING TRAFFIC</v>
      </c>
      <c r="AC55" s="203" t="str">
        <f t="shared" ca="1" si="11"/>
        <v/>
      </c>
      <c r="AE55" s="195">
        <f>MAX($AE$7:AE54)+1</f>
        <v>55</v>
      </c>
    </row>
    <row r="56" spans="1:31" ht="12.75" customHeight="1" x14ac:dyDescent="0.2">
      <c r="A56" s="203">
        <f t="shared" ref="A56:P71" ca="1" si="12">IF($AE56="",,(INDIRECT(ADDRESS($AE56,A$1,,,"GeneralSummary"))))</f>
        <v>35</v>
      </c>
      <c r="B56" s="203">
        <f t="shared" ca="1" si="12"/>
        <v>0</v>
      </c>
      <c r="C56" s="203">
        <f t="shared" ca="1" si="8"/>
        <v>0</v>
      </c>
      <c r="D56" s="203">
        <f t="shared" ca="1" si="12"/>
        <v>0</v>
      </c>
      <c r="E56" s="203">
        <f t="shared" ca="1" si="12"/>
        <v>0</v>
      </c>
      <c r="F56" s="203">
        <f t="shared" ca="1" si="12"/>
        <v>0</v>
      </c>
      <c r="G56" s="203">
        <f t="shared" ca="1" si="12"/>
        <v>0</v>
      </c>
      <c r="H56" s="203">
        <f t="shared" ca="1" si="12"/>
        <v>0</v>
      </c>
      <c r="I56" s="203">
        <f t="shared" ca="1" si="12"/>
        <v>0</v>
      </c>
      <c r="J56" s="203">
        <f t="shared" ca="1" si="12"/>
        <v>0</v>
      </c>
      <c r="K56" s="203">
        <f t="shared" ca="1" si="12"/>
        <v>0</v>
      </c>
      <c r="L56" s="203">
        <f t="shared" ca="1" si="12"/>
        <v>0</v>
      </c>
      <c r="M56" s="203">
        <f t="shared" ca="1" si="12"/>
        <v>0</v>
      </c>
      <c r="N56" s="203">
        <f t="shared" ca="1" si="12"/>
        <v>0</v>
      </c>
      <c r="O56" s="203">
        <f t="shared" ca="1" si="12"/>
        <v>0</v>
      </c>
      <c r="P56" s="203">
        <f t="shared" ca="1" si="12"/>
        <v>0</v>
      </c>
      <c r="Q56" s="203">
        <f t="shared" ca="1" si="11"/>
        <v>0</v>
      </c>
      <c r="R56" s="203">
        <f t="shared" ca="1" si="11"/>
        <v>0</v>
      </c>
      <c r="S56" s="203">
        <f t="shared" ca="1" si="11"/>
        <v>0</v>
      </c>
      <c r="T56" s="203">
        <f t="shared" ca="1" si="11"/>
        <v>0</v>
      </c>
      <c r="U56" s="203" t="str">
        <f t="shared" ca="1" si="11"/>
        <v>LS</v>
      </c>
      <c r="V56" s="203">
        <f t="shared" ca="1" si="11"/>
        <v>0</v>
      </c>
      <c r="W56" s="203">
        <f t="shared" ca="1" si="11"/>
        <v>0</v>
      </c>
      <c r="X56" s="203" t="str">
        <f t="shared" ca="1" si="11"/>
        <v>623</v>
      </c>
      <c r="Y56" s="203" t="str">
        <f t="shared" ca="1" si="11"/>
        <v>10000</v>
      </c>
      <c r="Z56" s="203" t="str">
        <f t="shared" ca="1" si="11"/>
        <v>LS</v>
      </c>
      <c r="AA56" s="203" t="str">
        <f t="shared" ca="1" si="11"/>
        <v>-</v>
      </c>
      <c r="AB56" s="200" t="str">
        <f t="shared" ca="1" si="4"/>
        <v>CONSTRUCTION LAYOUT STAKES AND SURVEYING</v>
      </c>
      <c r="AC56" s="203" t="str">
        <f t="shared" ca="1" si="11"/>
        <v/>
      </c>
      <c r="AE56" s="195">
        <f>MAX($AE$7:AE55)+1</f>
        <v>56</v>
      </c>
    </row>
    <row r="57" spans="1:31" ht="12.75" customHeight="1" x14ac:dyDescent="0.2">
      <c r="A57" s="203">
        <f t="shared" ca="1" si="12"/>
        <v>36</v>
      </c>
      <c r="B57" s="203">
        <f t="shared" ca="1" si="12"/>
        <v>0</v>
      </c>
      <c r="C57" s="203">
        <f t="shared" ca="1" si="8"/>
        <v>0</v>
      </c>
      <c r="D57" s="203">
        <f t="shared" ca="1" si="12"/>
        <v>0</v>
      </c>
      <c r="E57" s="203">
        <f t="shared" ca="1" si="12"/>
        <v>0</v>
      </c>
      <c r="F57" s="203">
        <f t="shared" ca="1" si="12"/>
        <v>0</v>
      </c>
      <c r="G57" s="203">
        <f t="shared" ca="1" si="12"/>
        <v>0</v>
      </c>
      <c r="H57" s="203">
        <f t="shared" ca="1" si="12"/>
        <v>0</v>
      </c>
      <c r="I57" s="203">
        <f t="shared" ca="1" si="12"/>
        <v>0</v>
      </c>
      <c r="J57" s="203">
        <f t="shared" ca="1" si="12"/>
        <v>0</v>
      </c>
      <c r="K57" s="203">
        <f t="shared" ca="1" si="12"/>
        <v>0</v>
      </c>
      <c r="L57" s="203">
        <f t="shared" ca="1" si="12"/>
        <v>0</v>
      </c>
      <c r="M57" s="203">
        <f t="shared" ca="1" si="12"/>
        <v>0</v>
      </c>
      <c r="N57" s="203">
        <f t="shared" ca="1" si="12"/>
        <v>0</v>
      </c>
      <c r="O57" s="203">
        <f t="shared" ca="1" si="12"/>
        <v>0</v>
      </c>
      <c r="P57" s="203">
        <f t="shared" ca="1" si="12"/>
        <v>0</v>
      </c>
      <c r="Q57" s="203">
        <f t="shared" ca="1" si="11"/>
        <v>0</v>
      </c>
      <c r="R57" s="203">
        <f t="shared" ca="1" si="11"/>
        <v>0</v>
      </c>
      <c r="S57" s="203">
        <f t="shared" ca="1" si="11"/>
        <v>0</v>
      </c>
      <c r="T57" s="203">
        <f t="shared" ca="1" si="11"/>
        <v>0</v>
      </c>
      <c r="U57" s="203" t="str">
        <f t="shared" ca="1" si="11"/>
        <v>LS</v>
      </c>
      <c r="V57" s="203">
        <f t="shared" ca="1" si="11"/>
        <v>0</v>
      </c>
      <c r="W57" s="203">
        <f t="shared" ca="1" si="11"/>
        <v>0</v>
      </c>
      <c r="X57" s="203" t="str">
        <f t="shared" ca="1" si="11"/>
        <v>624</v>
      </c>
      <c r="Y57" s="203" t="str">
        <f t="shared" ca="1" si="11"/>
        <v>10000</v>
      </c>
      <c r="Z57" s="203" t="str">
        <f t="shared" ca="1" si="11"/>
        <v>LS</v>
      </c>
      <c r="AA57" s="203" t="str">
        <f t="shared" ca="1" si="11"/>
        <v>-</v>
      </c>
      <c r="AB57" s="200" t="str">
        <f t="shared" ca="1" si="4"/>
        <v>MOBILIZATION</v>
      </c>
      <c r="AC57" s="203" t="str">
        <f t="shared" ca="1" si="11"/>
        <v/>
      </c>
      <c r="AE57" s="195">
        <f>MAX($AE$7:AE56)+1</f>
        <v>57</v>
      </c>
    </row>
    <row r="58" spans="1:31" ht="12.75" customHeight="1" x14ac:dyDescent="0.2">
      <c r="A58" s="203" t="str">
        <f t="shared" ca="1" si="12"/>
        <v/>
      </c>
      <c r="B58" s="203">
        <f t="shared" ca="1" si="12"/>
        <v>0</v>
      </c>
      <c r="C58" s="203">
        <f t="shared" ca="1" si="8"/>
        <v>0</v>
      </c>
      <c r="D58" s="203">
        <f t="shared" ca="1" si="12"/>
        <v>0</v>
      </c>
      <c r="E58" s="203">
        <f t="shared" ca="1" si="12"/>
        <v>0</v>
      </c>
      <c r="F58" s="203">
        <f t="shared" ca="1" si="12"/>
        <v>0</v>
      </c>
      <c r="G58" s="203">
        <f t="shared" ca="1" si="12"/>
        <v>0</v>
      </c>
      <c r="H58" s="203">
        <f t="shared" ca="1" si="12"/>
        <v>0</v>
      </c>
      <c r="I58" s="203">
        <f t="shared" ca="1" si="12"/>
        <v>0</v>
      </c>
      <c r="J58" s="203">
        <f t="shared" ca="1" si="12"/>
        <v>0</v>
      </c>
      <c r="K58" s="203">
        <f t="shared" ca="1" si="12"/>
        <v>0</v>
      </c>
      <c r="L58" s="203">
        <f t="shared" ca="1" si="12"/>
        <v>0</v>
      </c>
      <c r="M58" s="203">
        <f t="shared" ca="1" si="12"/>
        <v>0</v>
      </c>
      <c r="N58" s="203">
        <f t="shared" ca="1" si="12"/>
        <v>0</v>
      </c>
      <c r="O58" s="203">
        <f t="shared" ca="1" si="12"/>
        <v>0</v>
      </c>
      <c r="P58" s="203">
        <f t="shared" ca="1" si="12"/>
        <v>0</v>
      </c>
      <c r="Q58" s="203">
        <f t="shared" ca="1" si="11"/>
        <v>0</v>
      </c>
      <c r="R58" s="203">
        <f t="shared" ca="1" si="11"/>
        <v>0</v>
      </c>
      <c r="S58" s="203">
        <f t="shared" ca="1" si="11"/>
        <v>0</v>
      </c>
      <c r="T58" s="203">
        <f t="shared" ca="1" si="11"/>
        <v>0</v>
      </c>
      <c r="U58" s="203">
        <f t="shared" ca="1" si="11"/>
        <v>0</v>
      </c>
      <c r="V58" s="203">
        <f t="shared" ca="1" si="11"/>
        <v>0</v>
      </c>
      <c r="W58" s="203">
        <f t="shared" ca="1" si="11"/>
        <v>0</v>
      </c>
      <c r="X58" s="203" t="str">
        <f t="shared" ca="1" si="11"/>
        <v xml:space="preserve"> </v>
      </c>
      <c r="Y58" s="203" t="str">
        <f t="shared" ca="1" si="11"/>
        <v xml:space="preserve"> </v>
      </c>
      <c r="Z58" s="203" t="str">
        <f t="shared" ca="1" si="11"/>
        <v/>
      </c>
      <c r="AA58" s="203" t="str">
        <f t="shared" ca="1" si="11"/>
        <v xml:space="preserve"> </v>
      </c>
      <c r="AB58" s="200" t="str">
        <f t="shared" ca="1" si="4"/>
        <v xml:space="preserve"> </v>
      </c>
      <c r="AC58" s="203" t="str">
        <f t="shared" ca="1" si="11"/>
        <v/>
      </c>
      <c r="AE58" s="195">
        <f>MAX($AE$7:AE57)+1</f>
        <v>58</v>
      </c>
    </row>
    <row r="59" spans="1:31" ht="12.75" customHeight="1" x14ac:dyDescent="0.2">
      <c r="A59" s="203" t="str">
        <f t="shared" ca="1" si="12"/>
        <v/>
      </c>
      <c r="B59" s="203">
        <f t="shared" ca="1" si="12"/>
        <v>0</v>
      </c>
      <c r="C59" s="203">
        <f t="shared" ca="1" si="8"/>
        <v>0</v>
      </c>
      <c r="D59" s="203">
        <f t="shared" ca="1" si="12"/>
        <v>0</v>
      </c>
      <c r="E59" s="203">
        <f t="shared" ca="1" si="12"/>
        <v>0</v>
      </c>
      <c r="F59" s="203">
        <f t="shared" ca="1" si="12"/>
        <v>0</v>
      </c>
      <c r="G59" s="203">
        <f t="shared" ca="1" si="12"/>
        <v>0</v>
      </c>
      <c r="H59" s="203">
        <f t="shared" ca="1" si="12"/>
        <v>0</v>
      </c>
      <c r="I59" s="203">
        <f t="shared" ca="1" si="12"/>
        <v>0</v>
      </c>
      <c r="J59" s="203">
        <f t="shared" ca="1" si="12"/>
        <v>0</v>
      </c>
      <c r="K59" s="203">
        <f t="shared" ca="1" si="12"/>
        <v>0</v>
      </c>
      <c r="L59" s="203">
        <f t="shared" ca="1" si="12"/>
        <v>0</v>
      </c>
      <c r="M59" s="203">
        <f t="shared" ca="1" si="12"/>
        <v>0</v>
      </c>
      <c r="N59" s="203">
        <f t="shared" ca="1" si="12"/>
        <v>0</v>
      </c>
      <c r="O59" s="203">
        <f t="shared" ca="1" si="12"/>
        <v>0</v>
      </c>
      <c r="P59" s="203">
        <f t="shared" ca="1" si="12"/>
        <v>0</v>
      </c>
      <c r="Q59" s="203">
        <f t="shared" ca="1" si="11"/>
        <v>0</v>
      </c>
      <c r="R59" s="203">
        <f t="shared" ca="1" si="11"/>
        <v>0</v>
      </c>
      <c r="S59" s="203">
        <f t="shared" ca="1" si="11"/>
        <v>0</v>
      </c>
      <c r="T59" s="203">
        <f t="shared" ca="1" si="11"/>
        <v>0</v>
      </c>
      <c r="U59" s="203">
        <f t="shared" ca="1" si="11"/>
        <v>0</v>
      </c>
      <c r="V59" s="203">
        <f t="shared" ca="1" si="11"/>
        <v>0</v>
      </c>
      <c r="W59" s="203">
        <f t="shared" ca="1" si="11"/>
        <v>0</v>
      </c>
      <c r="X59" s="203" t="str">
        <f t="shared" ca="1" si="11"/>
        <v xml:space="preserve"> </v>
      </c>
      <c r="Y59" s="203" t="str">
        <f t="shared" ca="1" si="11"/>
        <v xml:space="preserve"> </v>
      </c>
      <c r="Z59" s="203" t="str">
        <f t="shared" ca="1" si="11"/>
        <v/>
      </c>
      <c r="AA59" s="203" t="str">
        <f t="shared" ca="1" si="11"/>
        <v xml:space="preserve"> </v>
      </c>
      <c r="AB59" s="200" t="str">
        <f t="shared" ca="1" si="4"/>
        <v xml:space="preserve"> </v>
      </c>
      <c r="AC59" s="203" t="str">
        <f t="shared" ca="1" si="11"/>
        <v/>
      </c>
      <c r="AE59" s="195">
        <f>MAX($AE$7:AE58)+1</f>
        <v>59</v>
      </c>
    </row>
    <row r="60" spans="1:31" ht="12.75" customHeight="1" x14ac:dyDescent="0.2">
      <c r="A60" s="203" t="str">
        <f t="shared" ca="1" si="12"/>
        <v/>
      </c>
      <c r="B60" s="203">
        <f t="shared" ca="1" si="12"/>
        <v>0</v>
      </c>
      <c r="C60" s="203">
        <f t="shared" ca="1" si="8"/>
        <v>0</v>
      </c>
      <c r="D60" s="203">
        <f t="shared" ca="1" si="12"/>
        <v>0</v>
      </c>
      <c r="E60" s="203">
        <f t="shared" ca="1" si="12"/>
        <v>0</v>
      </c>
      <c r="F60" s="203">
        <f t="shared" ca="1" si="12"/>
        <v>0</v>
      </c>
      <c r="G60" s="203">
        <f t="shared" ca="1" si="12"/>
        <v>0</v>
      </c>
      <c r="H60" s="203">
        <f t="shared" ca="1" si="12"/>
        <v>0</v>
      </c>
      <c r="I60" s="203">
        <f t="shared" ca="1" si="12"/>
        <v>0</v>
      </c>
      <c r="J60" s="203">
        <f t="shared" ca="1" si="12"/>
        <v>0</v>
      </c>
      <c r="K60" s="203">
        <f t="shared" ca="1" si="12"/>
        <v>0</v>
      </c>
      <c r="L60" s="203">
        <f t="shared" ca="1" si="12"/>
        <v>0</v>
      </c>
      <c r="M60" s="203">
        <f t="shared" ca="1" si="12"/>
        <v>0</v>
      </c>
      <c r="N60" s="203">
        <f t="shared" ca="1" si="12"/>
        <v>0</v>
      </c>
      <c r="O60" s="203">
        <f t="shared" ca="1" si="12"/>
        <v>0</v>
      </c>
      <c r="P60" s="203">
        <f t="shared" ca="1" si="12"/>
        <v>0</v>
      </c>
      <c r="Q60" s="203">
        <f t="shared" ca="1" si="11"/>
        <v>0</v>
      </c>
      <c r="R60" s="203">
        <f t="shared" ca="1" si="11"/>
        <v>0</v>
      </c>
      <c r="S60" s="203">
        <f t="shared" ca="1" si="11"/>
        <v>0</v>
      </c>
      <c r="T60" s="203">
        <f t="shared" ca="1" si="11"/>
        <v>0</v>
      </c>
      <c r="U60" s="203">
        <f t="shared" ca="1" si="11"/>
        <v>0</v>
      </c>
      <c r="V60" s="203">
        <f t="shared" ca="1" si="11"/>
        <v>0</v>
      </c>
      <c r="W60" s="203">
        <f t="shared" ca="1" si="11"/>
        <v>0</v>
      </c>
      <c r="X60" s="203" t="str">
        <f t="shared" ca="1" si="11"/>
        <v xml:space="preserve"> </v>
      </c>
      <c r="Y60" s="203" t="str">
        <f t="shared" ca="1" si="11"/>
        <v xml:space="preserve"> </v>
      </c>
      <c r="Z60" s="203" t="str">
        <f t="shared" ca="1" si="11"/>
        <v/>
      </c>
      <c r="AA60" s="203" t="str">
        <f t="shared" ca="1" si="11"/>
        <v xml:space="preserve"> </v>
      </c>
      <c r="AB60" s="200" t="str">
        <f t="shared" ca="1" si="4"/>
        <v xml:space="preserve"> </v>
      </c>
      <c r="AC60" s="203" t="str">
        <f t="shared" ca="1" si="11"/>
        <v/>
      </c>
      <c r="AE60" s="195">
        <f>MAX($AE$7:AE59)+1</f>
        <v>60</v>
      </c>
    </row>
    <row r="61" spans="1:31" ht="12.75" customHeight="1" x14ac:dyDescent="0.2">
      <c r="A61" s="203">
        <f t="shared" ca="1" si="12"/>
        <v>0</v>
      </c>
      <c r="B61" s="203">
        <f t="shared" ca="1" si="12"/>
        <v>0</v>
      </c>
      <c r="C61" s="203">
        <f t="shared" ca="1" si="8"/>
        <v>0</v>
      </c>
      <c r="D61" s="203">
        <f t="shared" ca="1" si="12"/>
        <v>0</v>
      </c>
      <c r="E61" s="203">
        <f t="shared" ca="1" si="12"/>
        <v>0</v>
      </c>
      <c r="F61" s="203">
        <f t="shared" ca="1" si="12"/>
        <v>0</v>
      </c>
      <c r="G61" s="203">
        <f t="shared" ca="1" si="12"/>
        <v>0</v>
      </c>
      <c r="H61" s="203">
        <f t="shared" ca="1" si="12"/>
        <v>0</v>
      </c>
      <c r="I61" s="203">
        <f t="shared" ca="1" si="12"/>
        <v>0</v>
      </c>
      <c r="J61" s="203">
        <f t="shared" ca="1" si="12"/>
        <v>0</v>
      </c>
      <c r="K61" s="203">
        <f t="shared" ca="1" si="12"/>
        <v>0</v>
      </c>
      <c r="L61" s="203">
        <f t="shared" ca="1" si="12"/>
        <v>0</v>
      </c>
      <c r="M61" s="203">
        <f t="shared" ca="1" si="12"/>
        <v>0</v>
      </c>
      <c r="N61" s="203">
        <f t="shared" ca="1" si="12"/>
        <v>0</v>
      </c>
      <c r="O61" s="203">
        <f t="shared" ca="1" si="12"/>
        <v>0</v>
      </c>
      <c r="P61" s="203">
        <f t="shared" ca="1" si="12"/>
        <v>0</v>
      </c>
      <c r="Q61" s="203">
        <f t="shared" ca="1" si="11"/>
        <v>0</v>
      </c>
      <c r="R61" s="203">
        <f t="shared" ca="1" si="11"/>
        <v>0</v>
      </c>
      <c r="S61" s="203">
        <f t="shared" ca="1" si="11"/>
        <v>0</v>
      </c>
      <c r="T61" s="203">
        <f t="shared" ca="1" si="11"/>
        <v>0</v>
      </c>
      <c r="U61" s="203">
        <f t="shared" ca="1" si="11"/>
        <v>0</v>
      </c>
      <c r="V61" s="203">
        <f t="shared" ca="1" si="11"/>
        <v>0</v>
      </c>
      <c r="W61" s="203">
        <f t="shared" ca="1" si="11"/>
        <v>0</v>
      </c>
      <c r="X61" s="203">
        <f t="shared" ca="1" si="11"/>
        <v>0</v>
      </c>
      <c r="Y61" s="203">
        <f t="shared" ca="1" si="11"/>
        <v>0</v>
      </c>
      <c r="Z61" s="203">
        <f t="shared" ca="1" si="11"/>
        <v>0</v>
      </c>
      <c r="AA61" s="203">
        <f t="shared" ca="1" si="11"/>
        <v>0</v>
      </c>
      <c r="AB61" s="200">
        <f t="shared" ref="AB61:AB78" ca="1" si="13">IF($AE61="",,(INDIRECT(ADDRESS($AE61,AB$1,,,"GeneralSummary"))))</f>
        <v>0</v>
      </c>
      <c r="AC61" s="203">
        <f t="shared" ca="1" si="11"/>
        <v>0</v>
      </c>
      <c r="AE61" s="195">
        <f>MAX($AE$7:AE60)+1</f>
        <v>61</v>
      </c>
    </row>
    <row r="62" spans="1:31" ht="12.75" customHeight="1" x14ac:dyDescent="0.2">
      <c r="A62" s="203">
        <f t="shared" ca="1" si="12"/>
        <v>0</v>
      </c>
      <c r="B62" s="203">
        <f t="shared" ca="1" si="12"/>
        <v>0</v>
      </c>
      <c r="C62" s="203">
        <f t="shared" ca="1" si="8"/>
        <v>0</v>
      </c>
      <c r="D62" s="203">
        <f t="shared" ca="1" si="12"/>
        <v>0</v>
      </c>
      <c r="E62" s="203">
        <f t="shared" ca="1" si="12"/>
        <v>0</v>
      </c>
      <c r="F62" s="203">
        <f t="shared" ca="1" si="12"/>
        <v>0</v>
      </c>
      <c r="G62" s="203">
        <f t="shared" ca="1" si="12"/>
        <v>0</v>
      </c>
      <c r="H62" s="203">
        <f t="shared" ca="1" si="12"/>
        <v>0</v>
      </c>
      <c r="I62" s="203">
        <f t="shared" ca="1" si="12"/>
        <v>0</v>
      </c>
      <c r="J62" s="203">
        <f t="shared" ca="1" si="12"/>
        <v>0</v>
      </c>
      <c r="K62" s="203">
        <f t="shared" ca="1" si="12"/>
        <v>0</v>
      </c>
      <c r="L62" s="203">
        <f t="shared" ca="1" si="12"/>
        <v>0</v>
      </c>
      <c r="M62" s="203">
        <f t="shared" ca="1" si="12"/>
        <v>0</v>
      </c>
      <c r="N62" s="203">
        <f t="shared" ca="1" si="12"/>
        <v>0</v>
      </c>
      <c r="O62" s="203">
        <f t="shared" ca="1" si="12"/>
        <v>0</v>
      </c>
      <c r="P62" s="203">
        <f t="shared" ca="1" si="12"/>
        <v>0</v>
      </c>
      <c r="Q62" s="203">
        <f t="shared" ca="1" si="11"/>
        <v>0</v>
      </c>
      <c r="R62" s="203">
        <f t="shared" ca="1" si="11"/>
        <v>0</v>
      </c>
      <c r="S62" s="203">
        <f t="shared" ca="1" si="11"/>
        <v>0</v>
      </c>
      <c r="T62" s="203">
        <f t="shared" ca="1" si="11"/>
        <v>0</v>
      </c>
      <c r="U62" s="203">
        <f t="shared" ca="1" si="11"/>
        <v>0</v>
      </c>
      <c r="V62" s="203">
        <f t="shared" ca="1" si="11"/>
        <v>0</v>
      </c>
      <c r="W62" s="203">
        <f t="shared" ca="1" si="11"/>
        <v>0</v>
      </c>
      <c r="X62" s="203">
        <f t="shared" ca="1" si="11"/>
        <v>0</v>
      </c>
      <c r="Y62" s="203">
        <f t="shared" ca="1" si="11"/>
        <v>0</v>
      </c>
      <c r="Z62" s="203">
        <f t="shared" ca="1" si="11"/>
        <v>0</v>
      </c>
      <c r="AA62" s="203">
        <f t="shared" ca="1" si="11"/>
        <v>0</v>
      </c>
      <c r="AB62" s="200">
        <f t="shared" ca="1" si="13"/>
        <v>0</v>
      </c>
      <c r="AC62" s="203">
        <f t="shared" ca="1" si="11"/>
        <v>0</v>
      </c>
      <c r="AE62" s="195">
        <f>MAX($AE$7:AE61)+1</f>
        <v>62</v>
      </c>
    </row>
    <row r="63" spans="1:31" ht="12.75" customHeight="1" x14ac:dyDescent="0.2">
      <c r="A63" s="203">
        <f t="shared" ca="1" si="12"/>
        <v>0</v>
      </c>
      <c r="B63" s="203">
        <f t="shared" ca="1" si="12"/>
        <v>0</v>
      </c>
      <c r="C63" s="203">
        <f t="shared" ca="1" si="8"/>
        <v>0</v>
      </c>
      <c r="D63" s="203">
        <f t="shared" ca="1" si="12"/>
        <v>0</v>
      </c>
      <c r="E63" s="203">
        <f t="shared" ca="1" si="12"/>
        <v>0</v>
      </c>
      <c r="F63" s="203">
        <f t="shared" ca="1" si="12"/>
        <v>0</v>
      </c>
      <c r="G63" s="203">
        <f t="shared" ca="1" si="12"/>
        <v>0</v>
      </c>
      <c r="H63" s="203">
        <f t="shared" ca="1" si="12"/>
        <v>0</v>
      </c>
      <c r="I63" s="203">
        <f t="shared" ca="1" si="12"/>
        <v>0</v>
      </c>
      <c r="J63" s="203">
        <f t="shared" ca="1" si="12"/>
        <v>0</v>
      </c>
      <c r="K63" s="203">
        <f t="shared" ca="1" si="12"/>
        <v>0</v>
      </c>
      <c r="L63" s="203">
        <f t="shared" ca="1" si="12"/>
        <v>0</v>
      </c>
      <c r="M63" s="203">
        <f t="shared" ca="1" si="12"/>
        <v>0</v>
      </c>
      <c r="N63" s="203">
        <f t="shared" ca="1" si="12"/>
        <v>0</v>
      </c>
      <c r="O63" s="203">
        <f t="shared" ca="1" si="12"/>
        <v>0</v>
      </c>
      <c r="P63" s="203">
        <f t="shared" ca="1" si="12"/>
        <v>0</v>
      </c>
      <c r="Q63" s="203">
        <f t="shared" ca="1" si="11"/>
        <v>0</v>
      </c>
      <c r="R63" s="203">
        <f t="shared" ca="1" si="11"/>
        <v>0</v>
      </c>
      <c r="S63" s="203">
        <f t="shared" ca="1" si="11"/>
        <v>0</v>
      </c>
      <c r="T63" s="203">
        <f t="shared" ca="1" si="11"/>
        <v>0</v>
      </c>
      <c r="U63" s="203">
        <f t="shared" ca="1" si="11"/>
        <v>0</v>
      </c>
      <c r="V63" s="203">
        <f t="shared" ca="1" si="11"/>
        <v>0</v>
      </c>
      <c r="W63" s="203">
        <f t="shared" ca="1" si="11"/>
        <v>0</v>
      </c>
      <c r="X63" s="203">
        <f t="shared" ca="1" si="11"/>
        <v>0</v>
      </c>
      <c r="Y63" s="203">
        <f t="shared" ca="1" si="11"/>
        <v>0</v>
      </c>
      <c r="Z63" s="203">
        <f t="shared" ca="1" si="11"/>
        <v>0</v>
      </c>
      <c r="AA63" s="203">
        <f t="shared" ca="1" si="11"/>
        <v>0</v>
      </c>
      <c r="AB63" s="200">
        <f t="shared" ca="1" si="13"/>
        <v>0</v>
      </c>
      <c r="AC63" s="203">
        <f t="shared" ca="1" si="11"/>
        <v>0</v>
      </c>
      <c r="AE63" s="195">
        <f>MAX($AE$7:AE62)+1</f>
        <v>63</v>
      </c>
    </row>
    <row r="64" spans="1:31" ht="12.75" customHeight="1" x14ac:dyDescent="0.2">
      <c r="A64" s="203">
        <f t="shared" ca="1" si="12"/>
        <v>0</v>
      </c>
      <c r="B64" s="203">
        <f t="shared" ca="1" si="12"/>
        <v>0</v>
      </c>
      <c r="C64" s="203">
        <f t="shared" ca="1" si="8"/>
        <v>0</v>
      </c>
      <c r="D64" s="203">
        <f t="shared" ca="1" si="12"/>
        <v>0</v>
      </c>
      <c r="E64" s="203">
        <f t="shared" ca="1" si="12"/>
        <v>0</v>
      </c>
      <c r="F64" s="203">
        <f t="shared" ca="1" si="12"/>
        <v>0</v>
      </c>
      <c r="G64" s="203">
        <f t="shared" ca="1" si="12"/>
        <v>0</v>
      </c>
      <c r="H64" s="203">
        <f t="shared" ca="1" si="12"/>
        <v>0</v>
      </c>
      <c r="I64" s="203">
        <f t="shared" ca="1" si="12"/>
        <v>0</v>
      </c>
      <c r="J64" s="203">
        <f t="shared" ca="1" si="12"/>
        <v>0</v>
      </c>
      <c r="K64" s="203">
        <f t="shared" ca="1" si="12"/>
        <v>0</v>
      </c>
      <c r="L64" s="203">
        <f t="shared" ca="1" si="12"/>
        <v>0</v>
      </c>
      <c r="M64" s="203">
        <f t="shared" ca="1" si="12"/>
        <v>0</v>
      </c>
      <c r="N64" s="203">
        <f t="shared" ca="1" si="12"/>
        <v>0</v>
      </c>
      <c r="O64" s="203">
        <f t="shared" ca="1" si="12"/>
        <v>0</v>
      </c>
      <c r="P64" s="203">
        <f t="shared" ca="1" si="12"/>
        <v>0</v>
      </c>
      <c r="Q64" s="203">
        <f t="shared" ca="1" si="11"/>
        <v>0</v>
      </c>
      <c r="R64" s="203">
        <f t="shared" ca="1" si="11"/>
        <v>0</v>
      </c>
      <c r="S64" s="203">
        <f t="shared" ca="1" si="11"/>
        <v>0</v>
      </c>
      <c r="T64" s="203">
        <f t="shared" ca="1" si="11"/>
        <v>0</v>
      </c>
      <c r="U64" s="203">
        <f t="shared" ca="1" si="11"/>
        <v>0</v>
      </c>
      <c r="V64" s="203">
        <f t="shared" ca="1" si="11"/>
        <v>0</v>
      </c>
      <c r="W64" s="203">
        <f t="shared" ca="1" si="11"/>
        <v>0</v>
      </c>
      <c r="X64" s="203">
        <f t="shared" ca="1" si="11"/>
        <v>0</v>
      </c>
      <c r="Y64" s="203">
        <f t="shared" ca="1" si="11"/>
        <v>0</v>
      </c>
      <c r="Z64" s="203">
        <f t="shared" ca="1" si="11"/>
        <v>0</v>
      </c>
      <c r="AA64" s="203">
        <f t="shared" ca="1" si="11"/>
        <v>0</v>
      </c>
      <c r="AB64" s="200">
        <f t="shared" ca="1" si="13"/>
        <v>0</v>
      </c>
      <c r="AC64" s="203">
        <f t="shared" ca="1" si="11"/>
        <v>0</v>
      </c>
      <c r="AE64" s="195">
        <f>MAX($AE$7:AE63)+1</f>
        <v>64</v>
      </c>
    </row>
    <row r="65" spans="1:31" ht="12.75" customHeight="1" x14ac:dyDescent="0.2">
      <c r="A65" s="203">
        <f t="shared" ca="1" si="12"/>
        <v>0</v>
      </c>
      <c r="B65" s="203">
        <f t="shared" ca="1" si="12"/>
        <v>0</v>
      </c>
      <c r="C65" s="203">
        <f t="shared" ca="1" si="8"/>
        <v>0</v>
      </c>
      <c r="D65" s="203">
        <f t="shared" ca="1" si="12"/>
        <v>0</v>
      </c>
      <c r="E65" s="203">
        <f t="shared" ca="1" si="12"/>
        <v>0</v>
      </c>
      <c r="F65" s="203">
        <f t="shared" ca="1" si="12"/>
        <v>0</v>
      </c>
      <c r="G65" s="203">
        <f t="shared" ca="1" si="12"/>
        <v>0</v>
      </c>
      <c r="H65" s="203">
        <f t="shared" ca="1" si="12"/>
        <v>0</v>
      </c>
      <c r="I65" s="203">
        <f t="shared" ca="1" si="12"/>
        <v>0</v>
      </c>
      <c r="J65" s="203">
        <f t="shared" ca="1" si="12"/>
        <v>0</v>
      </c>
      <c r="K65" s="203">
        <f t="shared" ca="1" si="12"/>
        <v>0</v>
      </c>
      <c r="L65" s="203">
        <f t="shared" ca="1" si="12"/>
        <v>0</v>
      </c>
      <c r="M65" s="203">
        <f t="shared" ca="1" si="12"/>
        <v>0</v>
      </c>
      <c r="N65" s="203">
        <f t="shared" ca="1" si="12"/>
        <v>0</v>
      </c>
      <c r="O65" s="203">
        <f t="shared" ca="1" si="12"/>
        <v>0</v>
      </c>
      <c r="P65" s="203">
        <f t="shared" ca="1" si="12"/>
        <v>0</v>
      </c>
      <c r="Q65" s="203">
        <f t="shared" ca="1" si="11"/>
        <v>0</v>
      </c>
      <c r="R65" s="203">
        <f t="shared" ca="1" si="11"/>
        <v>0</v>
      </c>
      <c r="S65" s="203">
        <f t="shared" ca="1" si="11"/>
        <v>0</v>
      </c>
      <c r="T65" s="203">
        <f t="shared" ca="1" si="11"/>
        <v>0</v>
      </c>
      <c r="U65" s="203">
        <f t="shared" ca="1" si="11"/>
        <v>0</v>
      </c>
      <c r="V65" s="203">
        <f t="shared" ca="1" si="11"/>
        <v>0</v>
      </c>
      <c r="W65" s="203">
        <f t="shared" ca="1" si="11"/>
        <v>0</v>
      </c>
      <c r="X65" s="203">
        <f t="shared" ca="1" si="11"/>
        <v>0</v>
      </c>
      <c r="Y65" s="203">
        <f t="shared" ca="1" si="11"/>
        <v>0</v>
      </c>
      <c r="Z65" s="203">
        <f t="shared" ca="1" si="11"/>
        <v>0</v>
      </c>
      <c r="AA65" s="203">
        <f t="shared" ca="1" si="11"/>
        <v>0</v>
      </c>
      <c r="AB65" s="200">
        <f t="shared" ca="1" si="13"/>
        <v>0</v>
      </c>
      <c r="AC65" s="203">
        <f t="shared" ca="1" si="11"/>
        <v>0</v>
      </c>
      <c r="AE65" s="195">
        <f>MAX($AE$7:AE64)+1</f>
        <v>65</v>
      </c>
    </row>
    <row r="66" spans="1:31" ht="12.75" customHeight="1" x14ac:dyDescent="0.2">
      <c r="A66" s="203">
        <f t="shared" ca="1" si="12"/>
        <v>0</v>
      </c>
      <c r="B66" s="203">
        <f t="shared" ca="1" si="12"/>
        <v>0</v>
      </c>
      <c r="C66" s="203">
        <f t="shared" ca="1" si="8"/>
        <v>0</v>
      </c>
      <c r="D66" s="203">
        <f t="shared" ca="1" si="12"/>
        <v>0</v>
      </c>
      <c r="E66" s="203">
        <f t="shared" ca="1" si="12"/>
        <v>0</v>
      </c>
      <c r="F66" s="203">
        <f t="shared" ca="1" si="12"/>
        <v>0</v>
      </c>
      <c r="G66" s="203">
        <f t="shared" ca="1" si="12"/>
        <v>0</v>
      </c>
      <c r="H66" s="203">
        <f t="shared" ca="1" si="12"/>
        <v>0</v>
      </c>
      <c r="I66" s="203">
        <f t="shared" ca="1" si="12"/>
        <v>0</v>
      </c>
      <c r="J66" s="203">
        <f t="shared" ca="1" si="12"/>
        <v>0</v>
      </c>
      <c r="K66" s="203">
        <f t="shared" ca="1" si="12"/>
        <v>0</v>
      </c>
      <c r="L66" s="203">
        <f t="shared" ca="1" si="12"/>
        <v>0</v>
      </c>
      <c r="M66" s="203">
        <f t="shared" ca="1" si="12"/>
        <v>0</v>
      </c>
      <c r="N66" s="203">
        <f t="shared" ca="1" si="12"/>
        <v>0</v>
      </c>
      <c r="O66" s="203">
        <f t="shared" ca="1" si="12"/>
        <v>0</v>
      </c>
      <c r="P66" s="203">
        <f t="shared" ca="1" si="12"/>
        <v>0</v>
      </c>
      <c r="Q66" s="203">
        <f t="shared" ca="1" si="11"/>
        <v>0</v>
      </c>
      <c r="R66" s="203">
        <f t="shared" ca="1" si="11"/>
        <v>0</v>
      </c>
      <c r="S66" s="203">
        <f t="shared" ca="1" si="11"/>
        <v>0</v>
      </c>
      <c r="T66" s="203">
        <f t="shared" ca="1" si="11"/>
        <v>0</v>
      </c>
      <c r="U66" s="203">
        <f t="shared" ca="1" si="11"/>
        <v>0</v>
      </c>
      <c r="V66" s="203">
        <f t="shared" ca="1" si="11"/>
        <v>0</v>
      </c>
      <c r="W66" s="203">
        <f t="shared" ca="1" si="11"/>
        <v>0</v>
      </c>
      <c r="X66" s="203">
        <f t="shared" ca="1" si="11"/>
        <v>0</v>
      </c>
      <c r="Y66" s="203">
        <f t="shared" ca="1" si="11"/>
        <v>0</v>
      </c>
      <c r="Z66" s="203">
        <f t="shared" ca="1" si="11"/>
        <v>0</v>
      </c>
      <c r="AA66" s="203">
        <f t="shared" ca="1" si="11"/>
        <v>0</v>
      </c>
      <c r="AB66" s="200">
        <f t="shared" ca="1" si="13"/>
        <v>0</v>
      </c>
      <c r="AC66" s="203">
        <f t="shared" ca="1" si="11"/>
        <v>0</v>
      </c>
      <c r="AE66" s="195">
        <f>MAX($AE$7:AE65)+1</f>
        <v>66</v>
      </c>
    </row>
    <row r="67" spans="1:31" ht="12.75" customHeight="1" x14ac:dyDescent="0.2">
      <c r="A67" s="203">
        <f t="shared" ca="1" si="12"/>
        <v>0</v>
      </c>
      <c r="B67" s="203">
        <f t="shared" ca="1" si="12"/>
        <v>0</v>
      </c>
      <c r="C67" s="203">
        <f t="shared" ca="1" si="8"/>
        <v>0</v>
      </c>
      <c r="D67" s="203">
        <f t="shared" ca="1" si="12"/>
        <v>0</v>
      </c>
      <c r="E67" s="203">
        <f t="shared" ca="1" si="12"/>
        <v>0</v>
      </c>
      <c r="F67" s="203">
        <f t="shared" ca="1" si="12"/>
        <v>0</v>
      </c>
      <c r="G67" s="203">
        <f t="shared" ca="1" si="12"/>
        <v>0</v>
      </c>
      <c r="H67" s="203">
        <f t="shared" ca="1" si="12"/>
        <v>0</v>
      </c>
      <c r="I67" s="203">
        <f t="shared" ca="1" si="12"/>
        <v>0</v>
      </c>
      <c r="J67" s="203">
        <f t="shared" ca="1" si="12"/>
        <v>0</v>
      </c>
      <c r="K67" s="203">
        <f t="shared" ca="1" si="12"/>
        <v>0</v>
      </c>
      <c r="L67" s="203">
        <f t="shared" ca="1" si="12"/>
        <v>0</v>
      </c>
      <c r="M67" s="203">
        <f t="shared" ca="1" si="12"/>
        <v>0</v>
      </c>
      <c r="N67" s="203">
        <f t="shared" ca="1" si="12"/>
        <v>0</v>
      </c>
      <c r="O67" s="203">
        <f t="shared" ca="1" si="12"/>
        <v>0</v>
      </c>
      <c r="P67" s="203">
        <f t="shared" ca="1" si="12"/>
        <v>0</v>
      </c>
      <c r="Q67" s="203">
        <f t="shared" ca="1" si="11"/>
        <v>0</v>
      </c>
      <c r="R67" s="203">
        <f t="shared" ca="1" si="11"/>
        <v>0</v>
      </c>
      <c r="S67" s="203">
        <f t="shared" ca="1" si="11"/>
        <v>0</v>
      </c>
      <c r="T67" s="203">
        <f t="shared" ca="1" si="11"/>
        <v>0</v>
      </c>
      <c r="U67" s="203">
        <f t="shared" ca="1" si="11"/>
        <v>0</v>
      </c>
      <c r="V67" s="203">
        <f t="shared" ca="1" si="11"/>
        <v>0</v>
      </c>
      <c r="W67" s="203">
        <f t="shared" ca="1" si="11"/>
        <v>0</v>
      </c>
      <c r="X67" s="203">
        <f t="shared" ca="1" si="11"/>
        <v>0</v>
      </c>
      <c r="Y67" s="203">
        <f t="shared" ca="1" si="11"/>
        <v>0</v>
      </c>
      <c r="Z67" s="203">
        <f t="shared" ca="1" si="11"/>
        <v>0</v>
      </c>
      <c r="AA67" s="203">
        <f t="shared" ca="1" si="11"/>
        <v>0</v>
      </c>
      <c r="AB67" s="200">
        <f t="shared" ca="1" si="13"/>
        <v>0</v>
      </c>
      <c r="AC67" s="203">
        <f t="shared" ca="1" si="11"/>
        <v>0</v>
      </c>
      <c r="AE67" s="195">
        <f>MAX($AE$7:AE66)+1</f>
        <v>67</v>
      </c>
    </row>
    <row r="68" spans="1:31" ht="12.75" customHeight="1" x14ac:dyDescent="0.2">
      <c r="A68" s="203">
        <f t="shared" ca="1" si="12"/>
        <v>0</v>
      </c>
      <c r="B68" s="203">
        <f t="shared" ca="1" si="12"/>
        <v>0</v>
      </c>
      <c r="C68" s="203">
        <f t="shared" ca="1" si="8"/>
        <v>0</v>
      </c>
      <c r="D68" s="203">
        <f t="shared" ca="1" si="12"/>
        <v>0</v>
      </c>
      <c r="E68" s="203">
        <f t="shared" ca="1" si="12"/>
        <v>0</v>
      </c>
      <c r="F68" s="203">
        <f t="shared" ca="1" si="12"/>
        <v>0</v>
      </c>
      <c r="G68" s="203">
        <f t="shared" ca="1" si="12"/>
        <v>0</v>
      </c>
      <c r="H68" s="203">
        <f t="shared" ca="1" si="12"/>
        <v>0</v>
      </c>
      <c r="I68" s="203">
        <f t="shared" ca="1" si="12"/>
        <v>0</v>
      </c>
      <c r="J68" s="203">
        <f t="shared" ca="1" si="12"/>
        <v>0</v>
      </c>
      <c r="K68" s="203">
        <f t="shared" ca="1" si="12"/>
        <v>0</v>
      </c>
      <c r="L68" s="203">
        <f t="shared" ca="1" si="12"/>
        <v>0</v>
      </c>
      <c r="M68" s="203">
        <f t="shared" ca="1" si="12"/>
        <v>0</v>
      </c>
      <c r="N68" s="203">
        <f t="shared" ca="1" si="12"/>
        <v>0</v>
      </c>
      <c r="O68" s="203">
        <f t="shared" ca="1" si="12"/>
        <v>0</v>
      </c>
      <c r="P68" s="203">
        <f t="shared" ca="1" si="12"/>
        <v>0</v>
      </c>
      <c r="Q68" s="203">
        <f t="shared" ca="1" si="11"/>
        <v>0</v>
      </c>
      <c r="R68" s="203">
        <f t="shared" ca="1" si="11"/>
        <v>0</v>
      </c>
      <c r="S68" s="203">
        <f t="shared" ca="1" si="11"/>
        <v>0</v>
      </c>
      <c r="T68" s="203">
        <f t="shared" ca="1" si="11"/>
        <v>0</v>
      </c>
      <c r="U68" s="203">
        <f t="shared" ca="1" si="11"/>
        <v>0</v>
      </c>
      <c r="V68" s="203">
        <f t="shared" ca="1" si="11"/>
        <v>0</v>
      </c>
      <c r="W68" s="203">
        <f t="shared" ca="1" si="11"/>
        <v>0</v>
      </c>
      <c r="X68" s="203">
        <f t="shared" ca="1" si="11"/>
        <v>0</v>
      </c>
      <c r="Y68" s="203">
        <f t="shared" ca="1" si="11"/>
        <v>0</v>
      </c>
      <c r="Z68" s="203">
        <f t="shared" ca="1" si="11"/>
        <v>0</v>
      </c>
      <c r="AA68" s="203">
        <f t="shared" ca="1" si="11"/>
        <v>0</v>
      </c>
      <c r="AB68" s="200">
        <f t="shared" ca="1" si="13"/>
        <v>0</v>
      </c>
      <c r="AC68" s="203">
        <f t="shared" ca="1" si="11"/>
        <v>0</v>
      </c>
      <c r="AE68" s="195">
        <f>MAX($AE$7:AE67)+1</f>
        <v>68</v>
      </c>
    </row>
    <row r="69" spans="1:31" ht="12.75" customHeight="1" x14ac:dyDescent="0.2">
      <c r="A69" s="203">
        <f t="shared" ca="1" si="12"/>
        <v>0</v>
      </c>
      <c r="B69" s="203">
        <f t="shared" ca="1" si="12"/>
        <v>0</v>
      </c>
      <c r="C69" s="203">
        <f t="shared" ca="1" si="8"/>
        <v>0</v>
      </c>
      <c r="D69" s="203">
        <f t="shared" ca="1" si="12"/>
        <v>0</v>
      </c>
      <c r="E69" s="203">
        <f t="shared" ca="1" si="12"/>
        <v>0</v>
      </c>
      <c r="F69" s="203">
        <f t="shared" ca="1" si="12"/>
        <v>0</v>
      </c>
      <c r="G69" s="203">
        <f t="shared" ca="1" si="12"/>
        <v>0</v>
      </c>
      <c r="H69" s="203">
        <f t="shared" ca="1" si="12"/>
        <v>0</v>
      </c>
      <c r="I69" s="203">
        <f t="shared" ca="1" si="12"/>
        <v>0</v>
      </c>
      <c r="J69" s="203">
        <f t="shared" ca="1" si="12"/>
        <v>0</v>
      </c>
      <c r="K69" s="203">
        <f t="shared" ca="1" si="12"/>
        <v>0</v>
      </c>
      <c r="L69" s="203">
        <f t="shared" ca="1" si="12"/>
        <v>0</v>
      </c>
      <c r="M69" s="203">
        <f t="shared" ca="1" si="12"/>
        <v>0</v>
      </c>
      <c r="N69" s="203">
        <f t="shared" ca="1" si="12"/>
        <v>0</v>
      </c>
      <c r="O69" s="203">
        <f t="shared" ca="1" si="12"/>
        <v>0</v>
      </c>
      <c r="P69" s="203">
        <f t="shared" ca="1" si="12"/>
        <v>0</v>
      </c>
      <c r="Q69" s="203">
        <f t="shared" ca="1" si="11"/>
        <v>0</v>
      </c>
      <c r="R69" s="203">
        <f t="shared" ca="1" si="11"/>
        <v>0</v>
      </c>
      <c r="S69" s="203">
        <f t="shared" ca="1" si="11"/>
        <v>0</v>
      </c>
      <c r="T69" s="203">
        <f t="shared" ca="1" si="11"/>
        <v>0</v>
      </c>
      <c r="U69" s="203">
        <f t="shared" ca="1" si="11"/>
        <v>0</v>
      </c>
      <c r="V69" s="203">
        <f t="shared" ca="1" si="11"/>
        <v>0</v>
      </c>
      <c r="W69" s="203">
        <f t="shared" ca="1" si="11"/>
        <v>0</v>
      </c>
      <c r="X69" s="203">
        <f t="shared" ca="1" si="11"/>
        <v>0</v>
      </c>
      <c r="Y69" s="203">
        <f t="shared" ca="1" si="11"/>
        <v>0</v>
      </c>
      <c r="Z69" s="203">
        <f t="shared" ca="1" si="11"/>
        <v>0</v>
      </c>
      <c r="AA69" s="203">
        <f t="shared" ca="1" si="11"/>
        <v>0</v>
      </c>
      <c r="AB69" s="200">
        <f t="shared" ca="1" si="13"/>
        <v>0</v>
      </c>
      <c r="AC69" s="203">
        <f t="shared" ca="1" si="11"/>
        <v>0</v>
      </c>
      <c r="AE69" s="195">
        <f>MAX($AE$7:AE68)+1</f>
        <v>69</v>
      </c>
    </row>
    <row r="70" spans="1:31" ht="12.75" customHeight="1" x14ac:dyDescent="0.2">
      <c r="A70" s="203">
        <f t="shared" ca="1" si="12"/>
        <v>0</v>
      </c>
      <c r="B70" s="203">
        <f t="shared" ca="1" si="12"/>
        <v>0</v>
      </c>
      <c r="C70" s="203">
        <f t="shared" ca="1" si="8"/>
        <v>0</v>
      </c>
      <c r="D70" s="203">
        <f t="shared" ca="1" si="12"/>
        <v>0</v>
      </c>
      <c r="E70" s="203">
        <f t="shared" ca="1" si="12"/>
        <v>0</v>
      </c>
      <c r="F70" s="203">
        <f t="shared" ca="1" si="12"/>
        <v>0</v>
      </c>
      <c r="G70" s="203">
        <f t="shared" ca="1" si="12"/>
        <v>0</v>
      </c>
      <c r="H70" s="203">
        <f t="shared" ca="1" si="12"/>
        <v>0</v>
      </c>
      <c r="I70" s="203">
        <f t="shared" ca="1" si="12"/>
        <v>0</v>
      </c>
      <c r="J70" s="203">
        <f t="shared" ca="1" si="12"/>
        <v>0</v>
      </c>
      <c r="K70" s="203">
        <f t="shared" ca="1" si="12"/>
        <v>0</v>
      </c>
      <c r="L70" s="203">
        <f t="shared" ca="1" si="12"/>
        <v>0</v>
      </c>
      <c r="M70" s="203">
        <f t="shared" ca="1" si="12"/>
        <v>0</v>
      </c>
      <c r="N70" s="203">
        <f t="shared" ca="1" si="12"/>
        <v>0</v>
      </c>
      <c r="O70" s="203">
        <f t="shared" ca="1" si="12"/>
        <v>0</v>
      </c>
      <c r="P70" s="203">
        <f t="shared" ca="1" si="12"/>
        <v>0</v>
      </c>
      <c r="Q70" s="203">
        <f t="shared" ca="1" si="11"/>
        <v>0</v>
      </c>
      <c r="R70" s="203">
        <f t="shared" ca="1" si="11"/>
        <v>0</v>
      </c>
      <c r="S70" s="203">
        <f t="shared" ca="1" si="11"/>
        <v>0</v>
      </c>
      <c r="T70" s="203">
        <f t="shared" ca="1" si="11"/>
        <v>0</v>
      </c>
      <c r="U70" s="203">
        <f t="shared" ca="1" si="11"/>
        <v>0</v>
      </c>
      <c r="V70" s="203">
        <f t="shared" ca="1" si="11"/>
        <v>0</v>
      </c>
      <c r="W70" s="203">
        <f t="shared" ca="1" si="11"/>
        <v>0</v>
      </c>
      <c r="X70" s="203">
        <f t="shared" ca="1" si="11"/>
        <v>0</v>
      </c>
      <c r="Y70" s="203">
        <f t="shared" ca="1" si="11"/>
        <v>0</v>
      </c>
      <c r="Z70" s="203">
        <f t="shared" ca="1" si="11"/>
        <v>0</v>
      </c>
      <c r="AA70" s="203">
        <f t="shared" ca="1" si="11"/>
        <v>0</v>
      </c>
      <c r="AB70" s="200">
        <f t="shared" ca="1" si="13"/>
        <v>0</v>
      </c>
      <c r="AC70" s="203">
        <f t="shared" ca="1" si="11"/>
        <v>0</v>
      </c>
      <c r="AE70" s="195">
        <f>MAX($AE$7:AE69)+1</f>
        <v>70</v>
      </c>
    </row>
    <row r="71" spans="1:31" ht="12.75" customHeight="1" x14ac:dyDescent="0.2">
      <c r="A71" s="203">
        <f t="shared" ca="1" si="12"/>
        <v>0</v>
      </c>
      <c r="B71" s="203">
        <f t="shared" ca="1" si="12"/>
        <v>0</v>
      </c>
      <c r="C71" s="203">
        <f t="shared" ca="1" si="8"/>
        <v>0</v>
      </c>
      <c r="D71" s="203">
        <f t="shared" ca="1" si="12"/>
        <v>0</v>
      </c>
      <c r="E71" s="203">
        <f t="shared" ca="1" si="12"/>
        <v>0</v>
      </c>
      <c r="F71" s="203">
        <f t="shared" ca="1" si="12"/>
        <v>0</v>
      </c>
      <c r="G71" s="203">
        <f t="shared" ca="1" si="12"/>
        <v>0</v>
      </c>
      <c r="H71" s="203">
        <f t="shared" ca="1" si="12"/>
        <v>0</v>
      </c>
      <c r="I71" s="203">
        <f t="shared" ca="1" si="12"/>
        <v>0</v>
      </c>
      <c r="J71" s="203">
        <f t="shared" ca="1" si="12"/>
        <v>0</v>
      </c>
      <c r="K71" s="203">
        <f t="shared" ca="1" si="12"/>
        <v>0</v>
      </c>
      <c r="L71" s="203">
        <f t="shared" ca="1" si="12"/>
        <v>0</v>
      </c>
      <c r="M71" s="203">
        <f t="shared" ca="1" si="12"/>
        <v>0</v>
      </c>
      <c r="N71" s="203">
        <f t="shared" ca="1" si="12"/>
        <v>0</v>
      </c>
      <c r="O71" s="203">
        <f t="shared" ca="1" si="12"/>
        <v>0</v>
      </c>
      <c r="P71" s="203">
        <f t="shared" ref="P71:AC78" ca="1" si="14">IF($AE71="",,(INDIRECT(ADDRESS($AE71,P$1,,,"GeneralSummary"))))</f>
        <v>0</v>
      </c>
      <c r="Q71" s="203">
        <f t="shared" ca="1" si="14"/>
        <v>0</v>
      </c>
      <c r="R71" s="203">
        <f t="shared" ca="1" si="14"/>
        <v>0</v>
      </c>
      <c r="S71" s="203">
        <f t="shared" ca="1" si="14"/>
        <v>0</v>
      </c>
      <c r="T71" s="203">
        <f t="shared" ca="1" si="14"/>
        <v>0</v>
      </c>
      <c r="U71" s="203">
        <f t="shared" ca="1" si="14"/>
        <v>0</v>
      </c>
      <c r="V71" s="203">
        <f t="shared" ca="1" si="14"/>
        <v>0</v>
      </c>
      <c r="W71" s="203">
        <f t="shared" ca="1" si="14"/>
        <v>0</v>
      </c>
      <c r="X71" s="203">
        <f t="shared" ca="1" si="14"/>
        <v>0</v>
      </c>
      <c r="Y71" s="203">
        <f t="shared" ca="1" si="14"/>
        <v>0</v>
      </c>
      <c r="Z71" s="203">
        <f t="shared" ca="1" si="14"/>
        <v>0</v>
      </c>
      <c r="AA71" s="203">
        <f t="shared" ca="1" si="14"/>
        <v>0</v>
      </c>
      <c r="AB71" s="200">
        <f t="shared" ca="1" si="13"/>
        <v>0</v>
      </c>
      <c r="AC71" s="203">
        <f t="shared" ca="1" si="14"/>
        <v>0</v>
      </c>
      <c r="AE71" s="195">
        <f>MAX($AE$7:AE70)+1</f>
        <v>71</v>
      </c>
    </row>
    <row r="72" spans="1:31" ht="12.75" customHeight="1" x14ac:dyDescent="0.2">
      <c r="A72" s="203">
        <f t="shared" ref="A72:P78" ca="1" si="15">IF($AE72="",,(INDIRECT(ADDRESS($AE72,A$1,,,"GeneralSummary"))))</f>
        <v>0</v>
      </c>
      <c r="B72" s="203">
        <f t="shared" ca="1" si="15"/>
        <v>0</v>
      </c>
      <c r="C72" s="203">
        <f t="shared" ca="1" si="8"/>
        <v>0</v>
      </c>
      <c r="D72" s="203">
        <f t="shared" ca="1" si="15"/>
        <v>0</v>
      </c>
      <c r="E72" s="203">
        <f t="shared" ca="1" si="15"/>
        <v>0</v>
      </c>
      <c r="F72" s="203">
        <f t="shared" ca="1" si="15"/>
        <v>0</v>
      </c>
      <c r="G72" s="203">
        <f t="shared" ca="1" si="15"/>
        <v>0</v>
      </c>
      <c r="H72" s="203">
        <f t="shared" ca="1" si="15"/>
        <v>0</v>
      </c>
      <c r="I72" s="203">
        <f t="shared" ca="1" si="15"/>
        <v>0</v>
      </c>
      <c r="J72" s="203">
        <f t="shared" ca="1" si="15"/>
        <v>0</v>
      </c>
      <c r="K72" s="203">
        <f t="shared" ca="1" si="15"/>
        <v>0</v>
      </c>
      <c r="L72" s="203">
        <f t="shared" ca="1" si="15"/>
        <v>0</v>
      </c>
      <c r="M72" s="203">
        <f t="shared" ca="1" si="15"/>
        <v>0</v>
      </c>
      <c r="N72" s="203">
        <f t="shared" ca="1" si="15"/>
        <v>0</v>
      </c>
      <c r="O72" s="203">
        <f t="shared" ca="1" si="15"/>
        <v>0</v>
      </c>
      <c r="P72" s="203">
        <f t="shared" ca="1" si="15"/>
        <v>0</v>
      </c>
      <c r="Q72" s="203">
        <f t="shared" ca="1" si="14"/>
        <v>0</v>
      </c>
      <c r="R72" s="203">
        <f t="shared" ca="1" si="14"/>
        <v>0</v>
      </c>
      <c r="S72" s="203">
        <f t="shared" ca="1" si="14"/>
        <v>0</v>
      </c>
      <c r="T72" s="203">
        <f t="shared" ca="1" si="14"/>
        <v>0</v>
      </c>
      <c r="U72" s="203">
        <f t="shared" ca="1" si="14"/>
        <v>0</v>
      </c>
      <c r="V72" s="203">
        <f t="shared" ca="1" si="14"/>
        <v>0</v>
      </c>
      <c r="W72" s="203">
        <f t="shared" ca="1" si="14"/>
        <v>0</v>
      </c>
      <c r="X72" s="203">
        <f t="shared" ca="1" si="14"/>
        <v>0</v>
      </c>
      <c r="Y72" s="203">
        <f t="shared" ca="1" si="14"/>
        <v>0</v>
      </c>
      <c r="Z72" s="203">
        <f t="shared" ca="1" si="14"/>
        <v>0</v>
      </c>
      <c r="AA72" s="203">
        <f t="shared" ca="1" si="14"/>
        <v>0</v>
      </c>
      <c r="AB72" s="200">
        <f t="shared" ca="1" si="13"/>
        <v>0</v>
      </c>
      <c r="AC72" s="203">
        <f t="shared" ca="1" si="14"/>
        <v>0</v>
      </c>
      <c r="AE72" s="195">
        <f>MAX($AE$7:AE71)+1</f>
        <v>72</v>
      </c>
    </row>
    <row r="73" spans="1:31" ht="12.75" customHeight="1" x14ac:dyDescent="0.2">
      <c r="A73" s="203">
        <f t="shared" ca="1" si="15"/>
        <v>0</v>
      </c>
      <c r="B73" s="203">
        <f t="shared" ca="1" si="15"/>
        <v>0</v>
      </c>
      <c r="C73" s="203">
        <f t="shared" ca="1" si="8"/>
        <v>0</v>
      </c>
      <c r="D73" s="203">
        <f t="shared" ca="1" si="15"/>
        <v>0</v>
      </c>
      <c r="E73" s="203">
        <f t="shared" ca="1" si="15"/>
        <v>0</v>
      </c>
      <c r="F73" s="203">
        <f t="shared" ca="1" si="15"/>
        <v>0</v>
      </c>
      <c r="G73" s="203">
        <f t="shared" ca="1" si="15"/>
        <v>0</v>
      </c>
      <c r="H73" s="203">
        <f t="shared" ca="1" si="15"/>
        <v>0</v>
      </c>
      <c r="I73" s="203">
        <f t="shared" ca="1" si="15"/>
        <v>0</v>
      </c>
      <c r="J73" s="203">
        <f t="shared" ca="1" si="15"/>
        <v>0</v>
      </c>
      <c r="K73" s="203">
        <f t="shared" ca="1" si="15"/>
        <v>0</v>
      </c>
      <c r="L73" s="203">
        <f t="shared" ca="1" si="15"/>
        <v>0</v>
      </c>
      <c r="M73" s="203">
        <f t="shared" ca="1" si="15"/>
        <v>0</v>
      </c>
      <c r="N73" s="203">
        <f t="shared" ca="1" si="15"/>
        <v>0</v>
      </c>
      <c r="O73" s="203">
        <f t="shared" ca="1" si="15"/>
        <v>0</v>
      </c>
      <c r="P73" s="203">
        <f t="shared" ca="1" si="15"/>
        <v>0</v>
      </c>
      <c r="Q73" s="203">
        <f t="shared" ca="1" si="14"/>
        <v>0</v>
      </c>
      <c r="R73" s="203">
        <f t="shared" ca="1" si="14"/>
        <v>0</v>
      </c>
      <c r="S73" s="203">
        <f t="shared" ca="1" si="14"/>
        <v>0</v>
      </c>
      <c r="T73" s="203">
        <f t="shared" ca="1" si="14"/>
        <v>0</v>
      </c>
      <c r="U73" s="203">
        <f t="shared" ca="1" si="14"/>
        <v>0</v>
      </c>
      <c r="V73" s="203">
        <f t="shared" ca="1" si="14"/>
        <v>0</v>
      </c>
      <c r="W73" s="203">
        <f t="shared" ca="1" si="14"/>
        <v>0</v>
      </c>
      <c r="X73" s="203">
        <f t="shared" ca="1" si="14"/>
        <v>0</v>
      </c>
      <c r="Y73" s="203">
        <f t="shared" ca="1" si="14"/>
        <v>0</v>
      </c>
      <c r="Z73" s="203">
        <f t="shared" ca="1" si="14"/>
        <v>0</v>
      </c>
      <c r="AA73" s="203">
        <f t="shared" ca="1" si="14"/>
        <v>0</v>
      </c>
      <c r="AB73" s="200">
        <f t="shared" ca="1" si="13"/>
        <v>0</v>
      </c>
      <c r="AC73" s="203">
        <f t="shared" ca="1" si="14"/>
        <v>0</v>
      </c>
      <c r="AE73" s="195">
        <f>MAX($AE$7:AE72)+1</f>
        <v>73</v>
      </c>
    </row>
    <row r="74" spans="1:31" ht="12.75" customHeight="1" x14ac:dyDescent="0.2">
      <c r="A74" s="203">
        <f t="shared" ca="1" si="15"/>
        <v>0</v>
      </c>
      <c r="B74" s="203">
        <f t="shared" ca="1" si="15"/>
        <v>0</v>
      </c>
      <c r="C74" s="203">
        <f t="shared" ca="1" si="8"/>
        <v>0</v>
      </c>
      <c r="D74" s="203">
        <f t="shared" ca="1" si="15"/>
        <v>0</v>
      </c>
      <c r="E74" s="203">
        <f t="shared" ca="1" si="15"/>
        <v>0</v>
      </c>
      <c r="F74" s="203">
        <f t="shared" ca="1" si="15"/>
        <v>0</v>
      </c>
      <c r="G74" s="203">
        <f t="shared" ca="1" si="15"/>
        <v>0</v>
      </c>
      <c r="H74" s="203">
        <f t="shared" ca="1" si="15"/>
        <v>0</v>
      </c>
      <c r="I74" s="203">
        <f t="shared" ca="1" si="15"/>
        <v>0</v>
      </c>
      <c r="J74" s="203">
        <f t="shared" ca="1" si="15"/>
        <v>0</v>
      </c>
      <c r="K74" s="203">
        <f t="shared" ca="1" si="15"/>
        <v>0</v>
      </c>
      <c r="L74" s="203">
        <f t="shared" ca="1" si="15"/>
        <v>0</v>
      </c>
      <c r="M74" s="203">
        <f t="shared" ca="1" si="15"/>
        <v>0</v>
      </c>
      <c r="N74" s="203">
        <f t="shared" ca="1" si="15"/>
        <v>0</v>
      </c>
      <c r="O74" s="203">
        <f t="shared" ca="1" si="15"/>
        <v>0</v>
      </c>
      <c r="P74" s="203">
        <f t="shared" ca="1" si="15"/>
        <v>0</v>
      </c>
      <c r="Q74" s="203">
        <f t="shared" ca="1" si="14"/>
        <v>0</v>
      </c>
      <c r="R74" s="203">
        <f t="shared" ca="1" si="14"/>
        <v>0</v>
      </c>
      <c r="S74" s="203">
        <f t="shared" ca="1" si="14"/>
        <v>0</v>
      </c>
      <c r="T74" s="203">
        <f t="shared" ca="1" si="14"/>
        <v>0</v>
      </c>
      <c r="U74" s="203">
        <f t="shared" ca="1" si="14"/>
        <v>0</v>
      </c>
      <c r="V74" s="203">
        <f t="shared" ca="1" si="14"/>
        <v>0</v>
      </c>
      <c r="W74" s="203">
        <f t="shared" ca="1" si="14"/>
        <v>0</v>
      </c>
      <c r="X74" s="203">
        <f t="shared" ca="1" si="14"/>
        <v>0</v>
      </c>
      <c r="Y74" s="203">
        <f t="shared" ca="1" si="14"/>
        <v>0</v>
      </c>
      <c r="Z74" s="203">
        <f t="shared" ca="1" si="14"/>
        <v>0</v>
      </c>
      <c r="AA74" s="203">
        <f t="shared" ca="1" si="14"/>
        <v>0</v>
      </c>
      <c r="AB74" s="200">
        <f t="shared" ca="1" si="13"/>
        <v>0</v>
      </c>
      <c r="AC74" s="203">
        <f t="shared" ca="1" si="14"/>
        <v>0</v>
      </c>
      <c r="AE74" s="195">
        <f>MAX($AE$7:AE73)+1</f>
        <v>74</v>
      </c>
    </row>
    <row r="75" spans="1:31" ht="12.75" customHeight="1" x14ac:dyDescent="0.2">
      <c r="A75" s="203">
        <f t="shared" ca="1" si="15"/>
        <v>0</v>
      </c>
      <c r="B75" s="203">
        <f t="shared" ca="1" si="15"/>
        <v>0</v>
      </c>
      <c r="C75" s="203">
        <f t="shared" ca="1" si="8"/>
        <v>0</v>
      </c>
      <c r="D75" s="203">
        <f t="shared" ca="1" si="15"/>
        <v>0</v>
      </c>
      <c r="E75" s="203">
        <f t="shared" ca="1" si="15"/>
        <v>0</v>
      </c>
      <c r="F75" s="203">
        <f t="shared" ca="1" si="15"/>
        <v>0</v>
      </c>
      <c r="G75" s="203">
        <f t="shared" ca="1" si="15"/>
        <v>0</v>
      </c>
      <c r="H75" s="203">
        <f t="shared" ca="1" si="15"/>
        <v>0</v>
      </c>
      <c r="I75" s="203">
        <f t="shared" ca="1" si="15"/>
        <v>0</v>
      </c>
      <c r="J75" s="203">
        <f t="shared" ca="1" si="15"/>
        <v>0</v>
      </c>
      <c r="K75" s="203">
        <f t="shared" ca="1" si="15"/>
        <v>0</v>
      </c>
      <c r="L75" s="203">
        <f t="shared" ca="1" si="15"/>
        <v>0</v>
      </c>
      <c r="M75" s="203">
        <f t="shared" ca="1" si="15"/>
        <v>0</v>
      </c>
      <c r="N75" s="203">
        <f t="shared" ca="1" si="15"/>
        <v>0</v>
      </c>
      <c r="O75" s="203">
        <f t="shared" ca="1" si="15"/>
        <v>0</v>
      </c>
      <c r="P75" s="203">
        <f t="shared" ca="1" si="15"/>
        <v>0</v>
      </c>
      <c r="Q75" s="203">
        <f t="shared" ca="1" si="14"/>
        <v>0</v>
      </c>
      <c r="R75" s="203">
        <f t="shared" ca="1" si="14"/>
        <v>0</v>
      </c>
      <c r="S75" s="203">
        <f t="shared" ca="1" si="14"/>
        <v>0</v>
      </c>
      <c r="T75" s="203">
        <f t="shared" ca="1" si="14"/>
        <v>0</v>
      </c>
      <c r="U75" s="203">
        <f t="shared" ca="1" si="14"/>
        <v>0</v>
      </c>
      <c r="V75" s="203">
        <f t="shared" ca="1" si="14"/>
        <v>0</v>
      </c>
      <c r="W75" s="203">
        <f t="shared" ca="1" si="14"/>
        <v>0</v>
      </c>
      <c r="X75" s="203">
        <f t="shared" ca="1" si="14"/>
        <v>0</v>
      </c>
      <c r="Y75" s="203">
        <f t="shared" ca="1" si="14"/>
        <v>0</v>
      </c>
      <c r="Z75" s="203">
        <f t="shared" ca="1" si="14"/>
        <v>0</v>
      </c>
      <c r="AA75" s="203">
        <f t="shared" ca="1" si="14"/>
        <v>0</v>
      </c>
      <c r="AB75" s="200">
        <f t="shared" ca="1" si="13"/>
        <v>0</v>
      </c>
      <c r="AC75" s="203">
        <f t="shared" ca="1" si="14"/>
        <v>0</v>
      </c>
      <c r="AE75" s="195">
        <f>MAX($AE$7:AE74)+1</f>
        <v>75</v>
      </c>
    </row>
    <row r="76" spans="1:31" ht="12.75" customHeight="1" x14ac:dyDescent="0.2">
      <c r="A76" s="203">
        <f t="shared" ca="1" si="15"/>
        <v>0</v>
      </c>
      <c r="B76" s="203">
        <f t="shared" ca="1" si="15"/>
        <v>0</v>
      </c>
      <c r="C76" s="203">
        <f t="shared" ca="1" si="8"/>
        <v>0</v>
      </c>
      <c r="D76" s="203">
        <f t="shared" ca="1" si="15"/>
        <v>0</v>
      </c>
      <c r="E76" s="203">
        <f t="shared" ca="1" si="15"/>
        <v>0</v>
      </c>
      <c r="F76" s="203">
        <f t="shared" ca="1" si="15"/>
        <v>0</v>
      </c>
      <c r="G76" s="203">
        <f t="shared" ca="1" si="15"/>
        <v>0</v>
      </c>
      <c r="H76" s="203">
        <f t="shared" ca="1" si="15"/>
        <v>0</v>
      </c>
      <c r="I76" s="203">
        <f t="shared" ca="1" si="15"/>
        <v>0</v>
      </c>
      <c r="J76" s="203">
        <f t="shared" ca="1" si="15"/>
        <v>0</v>
      </c>
      <c r="K76" s="203">
        <f t="shared" ca="1" si="15"/>
        <v>0</v>
      </c>
      <c r="L76" s="203">
        <f t="shared" ca="1" si="15"/>
        <v>0</v>
      </c>
      <c r="M76" s="203">
        <f t="shared" ca="1" si="15"/>
        <v>0</v>
      </c>
      <c r="N76" s="203">
        <f t="shared" ca="1" si="15"/>
        <v>0</v>
      </c>
      <c r="O76" s="203">
        <f t="shared" ca="1" si="15"/>
        <v>0</v>
      </c>
      <c r="P76" s="203">
        <f t="shared" ca="1" si="15"/>
        <v>0</v>
      </c>
      <c r="Q76" s="203">
        <f t="shared" ca="1" si="14"/>
        <v>0</v>
      </c>
      <c r="R76" s="203">
        <f t="shared" ca="1" si="14"/>
        <v>0</v>
      </c>
      <c r="S76" s="203">
        <f t="shared" ca="1" si="14"/>
        <v>0</v>
      </c>
      <c r="T76" s="203">
        <f t="shared" ca="1" si="14"/>
        <v>0</v>
      </c>
      <c r="U76" s="203">
        <f t="shared" ca="1" si="14"/>
        <v>0</v>
      </c>
      <c r="V76" s="203">
        <f t="shared" ca="1" si="14"/>
        <v>0</v>
      </c>
      <c r="W76" s="203">
        <f t="shared" ca="1" si="14"/>
        <v>0</v>
      </c>
      <c r="X76" s="203">
        <f t="shared" ca="1" si="14"/>
        <v>0</v>
      </c>
      <c r="Y76" s="203">
        <f t="shared" ca="1" si="14"/>
        <v>0</v>
      </c>
      <c r="Z76" s="203">
        <f t="shared" ca="1" si="14"/>
        <v>0</v>
      </c>
      <c r="AA76" s="203">
        <f t="shared" ca="1" si="14"/>
        <v>0</v>
      </c>
      <c r="AB76" s="200">
        <f t="shared" ca="1" si="13"/>
        <v>0</v>
      </c>
      <c r="AC76" s="203">
        <f t="shared" ca="1" si="14"/>
        <v>0</v>
      </c>
      <c r="AE76" s="195">
        <f>MAX($AE$7:AE75)+1</f>
        <v>76</v>
      </c>
    </row>
    <row r="77" spans="1:31" ht="12.75" customHeight="1" x14ac:dyDescent="0.2">
      <c r="A77" s="203">
        <f t="shared" ca="1" si="15"/>
        <v>0</v>
      </c>
      <c r="B77" s="203">
        <f t="shared" ca="1" si="15"/>
        <v>0</v>
      </c>
      <c r="C77" s="203">
        <f t="shared" ca="1" si="8"/>
        <v>0</v>
      </c>
      <c r="D77" s="203">
        <f t="shared" ca="1" si="15"/>
        <v>0</v>
      </c>
      <c r="E77" s="203">
        <f t="shared" ca="1" si="15"/>
        <v>0</v>
      </c>
      <c r="F77" s="203">
        <f t="shared" ca="1" si="15"/>
        <v>0</v>
      </c>
      <c r="G77" s="203">
        <f t="shared" ca="1" si="15"/>
        <v>0</v>
      </c>
      <c r="H77" s="203">
        <f t="shared" ca="1" si="15"/>
        <v>0</v>
      </c>
      <c r="I77" s="203">
        <f t="shared" ca="1" si="15"/>
        <v>0</v>
      </c>
      <c r="J77" s="203">
        <f t="shared" ca="1" si="15"/>
        <v>0</v>
      </c>
      <c r="K77" s="203">
        <f t="shared" ca="1" si="15"/>
        <v>0</v>
      </c>
      <c r="L77" s="203">
        <f t="shared" ca="1" si="15"/>
        <v>0</v>
      </c>
      <c r="M77" s="203">
        <f t="shared" ca="1" si="15"/>
        <v>0</v>
      </c>
      <c r="N77" s="203">
        <f t="shared" ca="1" si="15"/>
        <v>0</v>
      </c>
      <c r="O77" s="203">
        <f t="shared" ca="1" si="15"/>
        <v>0</v>
      </c>
      <c r="P77" s="203">
        <f t="shared" ca="1" si="15"/>
        <v>0</v>
      </c>
      <c r="Q77" s="203">
        <f t="shared" ca="1" si="14"/>
        <v>0</v>
      </c>
      <c r="R77" s="203">
        <f t="shared" ca="1" si="14"/>
        <v>0</v>
      </c>
      <c r="S77" s="203">
        <f t="shared" ca="1" si="14"/>
        <v>0</v>
      </c>
      <c r="T77" s="203">
        <f t="shared" ca="1" si="14"/>
        <v>0</v>
      </c>
      <c r="U77" s="203">
        <f t="shared" ca="1" si="14"/>
        <v>0</v>
      </c>
      <c r="V77" s="203">
        <f t="shared" ca="1" si="14"/>
        <v>0</v>
      </c>
      <c r="W77" s="203">
        <f t="shared" ca="1" si="14"/>
        <v>0</v>
      </c>
      <c r="X77" s="203">
        <f t="shared" ca="1" si="14"/>
        <v>0</v>
      </c>
      <c r="Y77" s="203">
        <f t="shared" ca="1" si="14"/>
        <v>0</v>
      </c>
      <c r="Z77" s="203">
        <f t="shared" ca="1" si="14"/>
        <v>0</v>
      </c>
      <c r="AA77" s="203">
        <f t="shared" ca="1" si="14"/>
        <v>0</v>
      </c>
      <c r="AB77" s="200">
        <f t="shared" ca="1" si="13"/>
        <v>0</v>
      </c>
      <c r="AC77" s="203">
        <f t="shared" ca="1" si="14"/>
        <v>0</v>
      </c>
      <c r="AE77" s="195">
        <f>MAX($AE$7:AE76)+1</f>
        <v>77</v>
      </c>
    </row>
    <row r="78" spans="1:31" ht="13.5" thickBot="1" x14ac:dyDescent="0.25">
      <c r="A78" s="202">
        <f t="shared" ca="1" si="15"/>
        <v>0</v>
      </c>
      <c r="B78" s="202">
        <f t="shared" ca="1" si="15"/>
        <v>0</v>
      </c>
      <c r="C78" s="203">
        <f t="shared" ca="1" si="8"/>
        <v>0</v>
      </c>
      <c r="D78" s="202">
        <f t="shared" ca="1" si="15"/>
        <v>0</v>
      </c>
      <c r="E78" s="202">
        <f t="shared" ca="1" si="15"/>
        <v>0</v>
      </c>
      <c r="F78" s="202">
        <f t="shared" ca="1" si="15"/>
        <v>0</v>
      </c>
      <c r="G78" s="202">
        <f t="shared" ca="1" si="15"/>
        <v>0</v>
      </c>
      <c r="H78" s="202">
        <f t="shared" ca="1" si="15"/>
        <v>0</v>
      </c>
      <c r="I78" s="202">
        <f t="shared" ca="1" si="15"/>
        <v>0</v>
      </c>
      <c r="J78" s="202">
        <f t="shared" ca="1" si="15"/>
        <v>0</v>
      </c>
      <c r="K78" s="202">
        <f t="shared" ca="1" si="15"/>
        <v>0</v>
      </c>
      <c r="L78" s="202">
        <f t="shared" ca="1" si="15"/>
        <v>0</v>
      </c>
      <c r="M78" s="202">
        <f t="shared" ca="1" si="15"/>
        <v>0</v>
      </c>
      <c r="N78" s="202">
        <f t="shared" ca="1" si="15"/>
        <v>0</v>
      </c>
      <c r="O78" s="202">
        <f t="shared" ca="1" si="15"/>
        <v>0</v>
      </c>
      <c r="P78" s="202">
        <f t="shared" ca="1" si="15"/>
        <v>0</v>
      </c>
      <c r="Q78" s="202">
        <f t="shared" ca="1" si="14"/>
        <v>0</v>
      </c>
      <c r="R78" s="202">
        <f t="shared" ca="1" si="14"/>
        <v>0</v>
      </c>
      <c r="S78" s="202">
        <f t="shared" ca="1" si="14"/>
        <v>0</v>
      </c>
      <c r="T78" s="202">
        <f t="shared" ca="1" si="14"/>
        <v>0</v>
      </c>
      <c r="U78" s="202">
        <f t="shared" ca="1" si="14"/>
        <v>0</v>
      </c>
      <c r="V78" s="202">
        <f t="shared" ca="1" si="14"/>
        <v>0</v>
      </c>
      <c r="W78" s="202">
        <f t="shared" ca="1" si="14"/>
        <v>0</v>
      </c>
      <c r="X78" s="202">
        <f t="shared" ca="1" si="14"/>
        <v>0</v>
      </c>
      <c r="Y78" s="202">
        <f t="shared" ca="1" si="14"/>
        <v>0</v>
      </c>
      <c r="Z78" s="202">
        <f t="shared" ca="1" si="14"/>
        <v>0</v>
      </c>
      <c r="AA78" s="202">
        <f t="shared" ca="1" si="14"/>
        <v>0</v>
      </c>
      <c r="AB78" s="200">
        <f t="shared" ca="1" si="13"/>
        <v>0</v>
      </c>
      <c r="AC78" s="202">
        <f t="shared" ca="1" si="14"/>
        <v>0</v>
      </c>
      <c r="AE78" s="195">
        <f>MAX($AE$7:AE77)+1</f>
        <v>78</v>
      </c>
    </row>
  </sheetData>
  <mergeCells count="33">
    <mergeCell ref="G5:G6"/>
    <mergeCell ref="H5:H6"/>
    <mergeCell ref="AA3:AA6"/>
    <mergeCell ref="S5:S6"/>
    <mergeCell ref="Y5:Y6"/>
    <mergeCell ref="Z5:Z6"/>
    <mergeCell ref="M5:M6"/>
    <mergeCell ref="K5:K6"/>
    <mergeCell ref="Z3:Z4"/>
    <mergeCell ref="O5:O6"/>
    <mergeCell ref="I5:I6"/>
    <mergeCell ref="J5:J6"/>
    <mergeCell ref="B5:B6"/>
    <mergeCell ref="C5:C6"/>
    <mergeCell ref="D5:D6"/>
    <mergeCell ref="E5:E6"/>
    <mergeCell ref="F5:F6"/>
    <mergeCell ref="AB3:AB6"/>
    <mergeCell ref="AC3:AC6"/>
    <mergeCell ref="L5:L6"/>
    <mergeCell ref="N5:N6"/>
    <mergeCell ref="A3:A6"/>
    <mergeCell ref="X3:X6"/>
    <mergeCell ref="Y3:Y4"/>
    <mergeCell ref="P5:P6"/>
    <mergeCell ref="Q5:Q6"/>
    <mergeCell ref="R5:R6"/>
    <mergeCell ref="B3:T4"/>
    <mergeCell ref="U3:W4"/>
    <mergeCell ref="U5:U6"/>
    <mergeCell ref="W5:W6"/>
    <mergeCell ref="V5:V6"/>
    <mergeCell ref="T5:T6"/>
  </mergeCells>
  <pageMargins left="0.7" right="0.7" top="0.75" bottom="0.75" header="0.3" footer="0.3"/>
  <pageSetup paperSize="17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3" ma:contentTypeDescription="Create a new document." ma:contentTypeScope="" ma:versionID="a1eb493b289ca070bf34d2db555fd9e1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1f8d4c2c1bba754ea5aa1e965141923e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b1b87db-fdad-496e-b1c3-f3ddcccaa0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c825b4-ed57-442f-a9ab-1c7a28abf9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456DFF-24E5-43DB-9086-9F9E041D3F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CA2FC5-5CA8-4F7B-9118-1B56A1A28101}">
  <ds:schemaRefs>
    <ds:schemaRef ds:uri="http://schemas.microsoft.com/office/2006/metadata/properties"/>
    <ds:schemaRef ds:uri="http://schemas.microsoft.com/office/infopath/2007/PartnerControls"/>
    <ds:schemaRef ds:uri="4cc825b4-ed57-442f-a9ab-1c7a28abf920"/>
  </ds:schemaRefs>
</ds:datastoreItem>
</file>

<file path=customXml/itemProps3.xml><?xml version="1.0" encoding="utf-8"?>
<ds:datastoreItem xmlns:ds="http://schemas.openxmlformats.org/officeDocument/2006/customXml" ds:itemID="{3966A27D-1890-4BE0-84A9-B0C355B0EE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ItemMasterData</vt:lpstr>
      <vt:lpstr>ProjectSheetIndexData</vt:lpstr>
      <vt:lpstr>SubsummaryData</vt:lpstr>
      <vt:lpstr>ListofItemsUsed</vt:lpstr>
      <vt:lpstr>From Subsummaries</vt:lpstr>
      <vt:lpstr>Items Used</vt:lpstr>
      <vt:lpstr>SeeSheetReferenceData</vt:lpstr>
      <vt:lpstr>GeneralSummary</vt:lpstr>
      <vt:lpstr>AutotableSheet1</vt:lpstr>
      <vt:lpstr>'From Subsummaries'!Print_Area</vt:lpstr>
      <vt:lpstr>GeneralSummary!Print_Area</vt:lpstr>
      <vt:lpstr>'From Subsummaries'!Print_Titles</vt:lpstr>
      <vt:lpstr>GeneralSummary!Print_Titles</vt:lpstr>
      <vt:lpstr>tbl</vt:lpstr>
    </vt:vector>
  </TitlesOfParts>
  <Manager/>
  <Company>URS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Chris Dunlap</cp:lastModifiedBy>
  <cp:revision/>
  <dcterms:created xsi:type="dcterms:W3CDTF">2003-04-03T15:46:46Z</dcterms:created>
  <dcterms:modified xsi:type="dcterms:W3CDTF">2026-04-30T19:59:29Z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MediaServiceImageTags">
    <vt:lpwstr/>
  </property>
</Properties>
</file>